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2511BC2D-A2A8-4F3E-990B-29CB6C985044}" xr6:coauthVersionLast="47" xr6:coauthVersionMax="47" xr10:uidLastSave="{00000000-0000-0000-0000-000000000000}"/>
  <bookViews>
    <workbookView xWindow="-28920" yWindow="-315" windowWidth="29040" windowHeight="15720" xr2:uid="{09A61BE9-8BB1-47BF-826B-3A8E3712A00C}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52" i="5"/>
  <c r="F52" i="5"/>
  <c r="E52" i="5"/>
  <c r="D52" i="5"/>
  <c r="C52" i="5"/>
  <c r="G51" i="5"/>
  <c r="F51" i="5"/>
  <c r="E51" i="5"/>
  <c r="D51" i="5"/>
  <c r="C51" i="5"/>
  <c r="G50" i="5"/>
  <c r="F50" i="5"/>
  <c r="E50" i="5"/>
  <c r="D50" i="5"/>
  <c r="C50" i="5"/>
  <c r="G49" i="5"/>
  <c r="F49" i="5"/>
  <c r="E49" i="5"/>
  <c r="D49" i="5"/>
  <c r="C49" i="5"/>
  <c r="G48" i="5"/>
  <c r="F48" i="5"/>
  <c r="E48" i="5"/>
  <c r="D48" i="5"/>
  <c r="C48" i="5"/>
  <c r="G47" i="5"/>
  <c r="F47" i="5"/>
  <c r="E47" i="5"/>
  <c r="D47" i="5"/>
  <c r="C47" i="5"/>
  <c r="G46" i="5"/>
  <c r="F46" i="5"/>
  <c r="E46" i="5"/>
  <c r="D46" i="5"/>
  <c r="C46" i="5"/>
  <c r="G45" i="5"/>
  <c r="F45" i="5"/>
  <c r="E45" i="5"/>
  <c r="D45" i="5"/>
  <c r="C45" i="5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H26" i="5"/>
  <c r="G26" i="5"/>
  <c r="F26" i="5"/>
  <c r="E26" i="5"/>
  <c r="D26" i="5"/>
  <c r="C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G32" i="4"/>
  <c r="F32" i="4"/>
  <c r="E32" i="4"/>
  <c r="D32" i="4"/>
  <c r="C32" i="4"/>
  <c r="G31" i="4"/>
  <c r="F31" i="4"/>
  <c r="E31" i="4"/>
  <c r="D31" i="4"/>
  <c r="C31" i="4"/>
  <c r="G30" i="4"/>
  <c r="F30" i="4"/>
  <c r="E30" i="4"/>
  <c r="D30" i="4"/>
  <c r="C30" i="4"/>
  <c r="H23" i="4"/>
  <c r="G23" i="4"/>
  <c r="F23" i="4"/>
  <c r="E23" i="4"/>
  <c r="D23" i="4"/>
  <c r="C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G30" i="3"/>
  <c r="F30" i="3"/>
  <c r="E30" i="3"/>
  <c r="D30" i="3"/>
  <c r="C30" i="3"/>
  <c r="H23" i="3"/>
  <c r="G23" i="3"/>
  <c r="F23" i="3"/>
  <c r="E23" i="3"/>
  <c r="D23" i="3"/>
  <c r="C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6" i="2"/>
  <c r="F86" i="2"/>
  <c r="E86" i="2"/>
  <c r="D86" i="2"/>
  <c r="C86" i="2"/>
  <c r="G85" i="2"/>
  <c r="F85" i="2"/>
  <c r="E85" i="2"/>
  <c r="D85" i="2"/>
  <c r="C85" i="2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H43" i="2"/>
  <c r="G43" i="2"/>
  <c r="F43" i="2"/>
  <c r="E43" i="2"/>
  <c r="D43" i="2"/>
  <c r="C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<sst xmlns="http://schemas.openxmlformats.org/spreadsheetml/2006/main" count="615" uniqueCount="102">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</sst>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3944" xfId="16" xr:uid="{1FC8A72B-7BE2-4EBC-AD3C-9FC9887697A8}"/>
    <cellStyle name="style1723688383952" xfId="17" xr:uid="{8D2B9AD9-A4F3-4CA1-835C-C4FA95080E92}"/>
    <cellStyle name="style1723688383962" xfId="21" xr:uid="{38178AB5-DAC8-46B4-8838-14C9FC6512FC}"/>
    <cellStyle name="style1723688383971" xfId="22" xr:uid="{5210D4DA-7855-4375-BEEA-CCFEC108D027}"/>
    <cellStyle name="style1723688383982" xfId="26" xr:uid="{18051DEE-BFC6-49A5-B16F-AF4C0BE3ED3D}"/>
    <cellStyle name="style1723688383991" xfId="27" xr:uid="{A65E5C6F-BAA6-4B30-B7CA-081AEEEA43AC}"/>
    <cellStyle name="style1723688384052" xfId="1" xr:uid="{E8198896-5D5F-4632-BCFA-92A0DA1D4922}"/>
    <cellStyle name="style1723688384060" xfId="2" xr:uid="{69D3F0D6-FA61-492E-AB3A-E7EE5AFDF7F8}"/>
    <cellStyle name="style1723688384066" xfId="6" xr:uid="{3BA86E0B-D56C-465E-8C95-C4D1008FB8DA}"/>
    <cellStyle name="style1723688384074" xfId="7" xr:uid="{E0C3B051-125E-4687-B879-721FD182764C}"/>
    <cellStyle name="style1723688384080" xfId="11" xr:uid="{36B53516-B8D4-44E8-B544-890AF97F599F}"/>
    <cellStyle name="style1723688384087" xfId="12" xr:uid="{269C7457-5B49-4A03-94BC-ABB31EAA888A}"/>
    <cellStyle name="style1723688384093" xfId="3" xr:uid="{9A17EE12-098A-409B-A2E5-651CB8BF23CE}"/>
    <cellStyle name="style1723688384101" xfId="4" xr:uid="{F9616B85-7F29-4F87-BDE2-3F838113E39B}"/>
    <cellStyle name="style1723688384111" xfId="5" xr:uid="{E82DB534-1643-4A43-9A61-D4468E135BC7}"/>
    <cellStyle name="style1723688384119" xfId="8" xr:uid="{958B1CB9-1033-4560-AA14-56B63A384F5A}"/>
    <cellStyle name="style1723688384128" xfId="9" xr:uid="{2CE0E0B9-8EA8-48AC-905D-B80C0F6EA08F}"/>
    <cellStyle name="style1723688384138" xfId="10" xr:uid="{68852B72-355F-4C43-8EED-9C19A8549002}"/>
    <cellStyle name="style1723688384146" xfId="13" xr:uid="{14881318-9DD9-40EC-9E88-39FC742F7CE3}"/>
    <cellStyle name="style1723688384156" xfId="14" xr:uid="{16A2CAD7-C096-46BA-83AF-75568F4139ED}"/>
    <cellStyle name="style1723688384164" xfId="15" xr:uid="{E9E7FE21-3837-4467-AB23-68833382335D}"/>
    <cellStyle name="style1723688384175" xfId="18" xr:uid="{134AF92C-B7E3-41B3-83F2-133EB5B6D156}"/>
    <cellStyle name="style1723688384184" xfId="19" xr:uid="{6814888D-2BB4-4C5A-93E7-F82F9FEDE616}"/>
    <cellStyle name="style1723688384194" xfId="20" xr:uid="{BD385775-AD46-48C3-8F2A-601B7CBC41A5}"/>
    <cellStyle name="style1723688384205" xfId="23" xr:uid="{6C787C30-34F1-46AF-BF59-33D42BB3C149}"/>
    <cellStyle name="style1723688384213" xfId="24" xr:uid="{371B55AD-C64A-4B60-91FA-7B5EE41D861F}"/>
    <cellStyle name="style1723688384224" xfId="25" xr:uid="{05691AB3-5892-4C86-AC2A-8A98D8E6271C}"/>
    <cellStyle name="style1723688384234" xfId="28" xr:uid="{A08EFF50-6B6F-47DC-9838-8F1EA01DAF14}"/>
    <cellStyle name="style1723688384245" xfId="29" xr:uid="{736C4E8A-E3E6-4AB9-88E1-B5FDA2A03EA8}"/>
    <cellStyle name="style1723688384254" xfId="30" xr:uid="{2DA3B2EA-910D-456E-9E94-02F8B0775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F1B0-0E64-4990-93AE-ADCB726BB7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9D5E-0352-495E-B236-B2A98ED1F07F}">
  <dimension ref="A1:H87"/>
  <sheetViews>
    <sheetView workbookViewId="0">
      <selection activeCell="C50" sqref="C50:G8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0.293015332197615</v>
      </c>
      <c r="D6" s="19">
        <v>0.31439894319682959</v>
      </c>
      <c r="E6" s="19">
        <v>0.26773455377574373</v>
      </c>
      <c r="F6" s="19">
        <v>0.29763779527559053</v>
      </c>
      <c r="G6" s="20">
        <v>0.29090909090909089</v>
      </c>
      <c r="H6" s="31">
        <f>AVERAGE(C6:G6)</f>
        <v>0.29273914307097398</v>
      </c>
    </row>
    <row r="7" spans="1:8" ht="24" x14ac:dyDescent="0.25">
      <c r="A7" s="21"/>
      <c r="B7" s="22" t="s">
        <v>10</v>
      </c>
      <c r="C7" s="23">
        <v>0.16013628620102216</v>
      </c>
      <c r="D7" s="24">
        <v>0.2047556142668428</v>
      </c>
      <c r="E7" s="24">
        <v>0.16475972540045766</v>
      </c>
      <c r="F7" s="24">
        <v>0.16535433070866146</v>
      </c>
      <c r="G7" s="25">
        <v>0.16818181818181815</v>
      </c>
      <c r="H7" s="31">
        <f>AVERAGE(C7:G7)</f>
        <v>0.17263755495176042</v>
      </c>
    </row>
    <row r="8" spans="1:8" ht="24" x14ac:dyDescent="0.25">
      <c r="A8" s="21"/>
      <c r="B8" s="22" t="s">
        <v>11</v>
      </c>
      <c r="C8" s="23">
        <v>0.2776831345826235</v>
      </c>
      <c r="D8" s="24">
        <v>0.27873183619550856</v>
      </c>
      <c r="E8" s="24">
        <v>0.28375286041189929</v>
      </c>
      <c r="F8" s="24">
        <v>0.23149606299212599</v>
      </c>
      <c r="G8" s="25">
        <v>0.26666666666666666</v>
      </c>
      <c r="H8" s="31">
        <f>AVERAGE(C8:G8)</f>
        <v>0.26766611216976477</v>
      </c>
    </row>
    <row r="9" spans="1:8" ht="24" x14ac:dyDescent="0.25">
      <c r="A9" s="21"/>
      <c r="B9" s="22" t="s">
        <v>12</v>
      </c>
      <c r="C9" s="23">
        <v>0.21635434412265758</v>
      </c>
      <c r="D9" s="24">
        <v>0.23117569352708059</v>
      </c>
      <c r="E9" s="24">
        <v>0.17162471395881007</v>
      </c>
      <c r="F9" s="24">
        <v>0.20472440944881889</v>
      </c>
      <c r="G9" s="25">
        <v>0.21060606060606057</v>
      </c>
      <c r="H9" s="31">
        <f>AVERAGE(C9:G9)</f>
        <v>0.20689704433268555</v>
      </c>
    </row>
    <row r="10" spans="1:8" ht="24" x14ac:dyDescent="0.25">
      <c r="A10" s="21"/>
      <c r="B10" s="22" t="s">
        <v>13</v>
      </c>
      <c r="C10" s="23">
        <v>0.17035775127768316</v>
      </c>
      <c r="D10" s="24">
        <v>0.19550858652575959</v>
      </c>
      <c r="E10" s="24">
        <v>0.13272311212814644</v>
      </c>
      <c r="F10" s="24">
        <v>0.15590551181102363</v>
      </c>
      <c r="G10" s="25">
        <v>0.17575757575757575</v>
      </c>
      <c r="H10" s="31">
        <f>AVERAGE(C10:G10)</f>
        <v>0.16605050750003772</v>
      </c>
    </row>
    <row r="11" spans="1:8" ht="24" x14ac:dyDescent="0.25">
      <c r="A11" s="21"/>
      <c r="B11" s="22" t="s">
        <v>14</v>
      </c>
      <c r="C11" s="23">
        <v>0.27086882453151617</v>
      </c>
      <c r="D11" s="24">
        <v>0.19418758256274768</v>
      </c>
      <c r="E11" s="24">
        <v>0.2608695652173913</v>
      </c>
      <c r="F11" s="24">
        <v>0.21732283464566929</v>
      </c>
      <c r="G11" s="25">
        <v>0.25757575757575757</v>
      </c>
      <c r="H11" s="31">
        <f>AVERAGE(C11:G11)</f>
        <v>0.2401649129066164</v>
      </c>
    </row>
    <row r="12" spans="1:8" ht="24" x14ac:dyDescent="0.25">
      <c r="A12" s="21"/>
      <c r="B12" s="22" t="s">
        <v>15</v>
      </c>
      <c r="C12" s="23">
        <v>0.23339011925042588</v>
      </c>
      <c r="D12" s="24">
        <v>0.20211360634081901</v>
      </c>
      <c r="E12" s="24">
        <v>0.25400457665903892</v>
      </c>
      <c r="F12" s="24">
        <v>0.1889763779527559</v>
      </c>
      <c r="G12" s="25">
        <v>0.23939393939393938</v>
      </c>
      <c r="H12" s="31">
        <f>AVERAGE(C12:G12)</f>
        <v>0.22357572391939584</v>
      </c>
    </row>
    <row r="13" spans="1:8" ht="24" x14ac:dyDescent="0.25">
      <c r="A13" s="21"/>
      <c r="B13" s="22" t="s">
        <v>16</v>
      </c>
      <c r="C13" s="23">
        <v>0.10562180579216354</v>
      </c>
      <c r="D13" s="24">
        <v>0.11228533685601057</v>
      </c>
      <c r="E13" s="24">
        <v>0.12128146453089245</v>
      </c>
      <c r="F13" s="24">
        <v>0.13543307086614173</v>
      </c>
      <c r="G13" s="25">
        <v>0.12272727272727274</v>
      </c>
      <c r="H13" s="31">
        <f>AVERAGE(C13:G13)</f>
        <v>0.11946979015449619</v>
      </c>
    </row>
    <row r="14" spans="1:8" ht="24" x14ac:dyDescent="0.25">
      <c r="A14" s="21"/>
      <c r="B14" s="22" t="s">
        <v>17</v>
      </c>
      <c r="C14" s="23">
        <v>0.35945485519591147</v>
      </c>
      <c r="D14" s="24">
        <v>0.40158520475561427</v>
      </c>
      <c r="E14" s="24">
        <v>0.31578947368421051</v>
      </c>
      <c r="F14" s="24">
        <v>0.28661417322834648</v>
      </c>
      <c r="G14" s="25">
        <v>0.37272727272727274</v>
      </c>
      <c r="H14" s="31">
        <f>AVERAGE(C14:G14)</f>
        <v>0.34723419591827109</v>
      </c>
    </row>
    <row r="15" spans="1:8" ht="24" x14ac:dyDescent="0.25">
      <c r="A15" s="21"/>
      <c r="B15" s="22" t="s">
        <v>18</v>
      </c>
      <c r="C15" s="23">
        <v>0.40885860306643951</v>
      </c>
      <c r="D15" s="24">
        <v>0.39630118890356669</v>
      </c>
      <c r="E15" s="24">
        <v>0.42562929061784899</v>
      </c>
      <c r="F15" s="24">
        <v>0.39842519685039368</v>
      </c>
      <c r="G15" s="25">
        <v>0.39393939393939392</v>
      </c>
      <c r="H15" s="31">
        <f>AVERAGE(C15:G15)</f>
        <v>0.40463073467552857</v>
      </c>
    </row>
    <row r="16" spans="1:8" ht="24" x14ac:dyDescent="0.25">
      <c r="A16" s="21"/>
      <c r="B16" s="22" t="s">
        <v>19</v>
      </c>
      <c r="C16" s="23">
        <v>0.26235093696763201</v>
      </c>
      <c r="D16" s="24">
        <v>0.2523117569352708</v>
      </c>
      <c r="E16" s="24">
        <v>0.26773455377574373</v>
      </c>
      <c r="F16" s="24">
        <v>0.24094488188976379</v>
      </c>
      <c r="G16" s="25">
        <v>0.29242424242424242</v>
      </c>
      <c r="H16" s="31">
        <f>AVERAGE(C16:G16)</f>
        <v>0.26315327439853059</v>
      </c>
    </row>
    <row r="17" spans="1:8" ht="24" x14ac:dyDescent="0.25">
      <c r="A17" s="21"/>
      <c r="B17" s="22" t="s">
        <v>20</v>
      </c>
      <c r="C17" s="23">
        <v>0.28620102214650767</v>
      </c>
      <c r="D17" s="24">
        <v>0.20871862615587847</v>
      </c>
      <c r="E17" s="24">
        <v>0.2791762013729977</v>
      </c>
      <c r="F17" s="24">
        <v>0.28346456692913385</v>
      </c>
      <c r="G17" s="25">
        <v>0.24696969696969698</v>
      </c>
      <c r="H17" s="31">
        <f>AVERAGE(C17:G17)</f>
        <v>0.26090602271484292</v>
      </c>
    </row>
    <row r="18" spans="1:8" ht="24" x14ac:dyDescent="0.25">
      <c r="A18" s="21"/>
      <c r="B18" s="22" t="s">
        <v>21</v>
      </c>
      <c r="C18" s="23">
        <v>0.12606473594548551</v>
      </c>
      <c r="D18" s="24">
        <v>0.14795244385733158</v>
      </c>
      <c r="E18" s="24">
        <v>9.8398169336384442E-2</v>
      </c>
      <c r="F18" s="24">
        <v>0.10866141732283464</v>
      </c>
      <c r="G18" s="25">
        <v>0.13333333333333333</v>
      </c>
      <c r="H18" s="31">
        <f>AVERAGE(C18:G18)</f>
        <v>0.12288201995907391</v>
      </c>
    </row>
    <row r="19" spans="1:8" ht="24" x14ac:dyDescent="0.25">
      <c r="A19" s="21"/>
      <c r="B19" s="22" t="s">
        <v>22</v>
      </c>
      <c r="C19" s="23">
        <v>0.15332197614991483</v>
      </c>
      <c r="D19" s="24">
        <v>0.12021136063408192</v>
      </c>
      <c r="E19" s="24">
        <v>0.18306636155606404</v>
      </c>
      <c r="F19" s="24">
        <v>0.18425196850393705</v>
      </c>
      <c r="G19" s="25">
        <v>0.16515151515151516</v>
      </c>
      <c r="H19" s="31">
        <f>AVERAGE(C19:G19)</f>
        <v>0.16120063639910259</v>
      </c>
    </row>
    <row r="20" spans="1:8" ht="24" x14ac:dyDescent="0.25">
      <c r="A20" s="21"/>
      <c r="B20" s="22" t="s">
        <v>23</v>
      </c>
      <c r="C20" s="23">
        <v>0.10902896081771721</v>
      </c>
      <c r="D20" s="24">
        <v>0.12285336856010569</v>
      </c>
      <c r="E20" s="24">
        <v>0.11212814645308924</v>
      </c>
      <c r="F20" s="24">
        <v>0.11181102362204724</v>
      </c>
      <c r="G20" s="25">
        <v>0.10909090909090909</v>
      </c>
      <c r="H20" s="31">
        <f>AVERAGE(C20:G20)</f>
        <v>0.1129824817087737</v>
      </c>
    </row>
    <row r="21" spans="1:8" ht="24" x14ac:dyDescent="0.25">
      <c r="A21" s="21"/>
      <c r="B21" s="22" t="s">
        <v>24</v>
      </c>
      <c r="C21" s="23">
        <v>0.1465076660988075</v>
      </c>
      <c r="D21" s="24">
        <v>0.14927344782034346</v>
      </c>
      <c r="E21" s="24">
        <v>0.11212814645308924</v>
      </c>
      <c r="F21" s="24">
        <v>0.12598425196850394</v>
      </c>
      <c r="G21" s="25">
        <v>0.15757575757575756</v>
      </c>
      <c r="H21" s="31">
        <f>AVERAGE(C21:G21)</f>
        <v>0.13829385398330035</v>
      </c>
    </row>
    <row r="22" spans="1:8" ht="24" x14ac:dyDescent="0.25">
      <c r="A22" s="21"/>
      <c r="B22" s="22" t="s">
        <v>25</v>
      </c>
      <c r="C22" s="23">
        <v>0.19761499148211242</v>
      </c>
      <c r="D22" s="24">
        <v>0.1809775429326288</v>
      </c>
      <c r="E22" s="24">
        <v>0.15789473684210525</v>
      </c>
      <c r="F22" s="24">
        <v>0.20944881889763781</v>
      </c>
      <c r="G22" s="25">
        <v>0.1803030303030303</v>
      </c>
      <c r="H22" s="31">
        <f>AVERAGE(C22:G22)</f>
        <v>0.18524782409150292</v>
      </c>
    </row>
    <row r="23" spans="1:8" x14ac:dyDescent="0.25">
      <c r="A23" s="21" t="s">
        <v>26</v>
      </c>
      <c r="B23" s="22" t="s">
        <v>27</v>
      </c>
      <c r="C23" s="23">
        <v>0.18909710391822826</v>
      </c>
      <c r="D23" s="24">
        <v>0.22324966974900926</v>
      </c>
      <c r="E23" s="24">
        <v>0.16475972540045766</v>
      </c>
      <c r="F23" s="24">
        <v>0.16377952755905512</v>
      </c>
      <c r="G23" s="25">
        <v>0.19242424242424241</v>
      </c>
      <c r="H23" s="31">
        <f>AVERAGE(C23:G23)</f>
        <v>0.18666205381019854</v>
      </c>
    </row>
    <row r="24" spans="1:8" ht="24" x14ac:dyDescent="0.25">
      <c r="A24" s="21"/>
      <c r="B24" s="22" t="s">
        <v>28</v>
      </c>
      <c r="C24" s="23">
        <v>0.1686541737649063</v>
      </c>
      <c r="D24" s="24">
        <v>0.19682959048877147</v>
      </c>
      <c r="E24" s="24">
        <v>0.17391304347826086</v>
      </c>
      <c r="F24" s="24">
        <v>0.14173228346456693</v>
      </c>
      <c r="G24" s="25">
        <v>0.1803030303030303</v>
      </c>
      <c r="H24" s="31">
        <f>AVERAGE(C24:G24)</f>
        <v>0.17228642429990718</v>
      </c>
    </row>
    <row r="25" spans="1:8" x14ac:dyDescent="0.25">
      <c r="A25" s="21"/>
      <c r="B25" s="22" t="s">
        <v>29</v>
      </c>
      <c r="C25" s="23">
        <v>0.23679727427597952</v>
      </c>
      <c r="D25" s="24">
        <v>0.28797886393659183</v>
      </c>
      <c r="E25" s="24">
        <v>0.18764302059496568</v>
      </c>
      <c r="F25" s="24">
        <v>0.2</v>
      </c>
      <c r="G25" s="25">
        <v>0.24545454545454548</v>
      </c>
      <c r="H25" s="31">
        <f>AVERAGE(C25:G25)</f>
        <v>0.23157474085241647</v>
      </c>
    </row>
    <row r="26" spans="1:8" x14ac:dyDescent="0.25">
      <c r="A26" s="21"/>
      <c r="B26" s="22" t="s">
        <v>30</v>
      </c>
      <c r="C26" s="23">
        <v>0.11925042589437819</v>
      </c>
      <c r="D26" s="24">
        <v>0.12813738441215325</v>
      </c>
      <c r="E26" s="24">
        <v>0.16018306636155608</v>
      </c>
      <c r="F26" s="24">
        <v>0.12125984251968504</v>
      </c>
      <c r="G26" s="25">
        <v>0.10606060606060605</v>
      </c>
      <c r="H26" s="31">
        <f>AVERAGE(C26:G26)</f>
        <v>0.12697826504967574</v>
      </c>
    </row>
    <row r="27" spans="1:8" x14ac:dyDescent="0.25">
      <c r="A27" s="21"/>
      <c r="B27" s="22" t="s">
        <v>31</v>
      </c>
      <c r="C27" s="23">
        <v>0.33049403747870526</v>
      </c>
      <c r="D27" s="24">
        <v>0.31571994715984147</v>
      </c>
      <c r="E27" s="24">
        <v>0.32494279176201374</v>
      </c>
      <c r="F27" s="24">
        <v>0.25826771653543307</v>
      </c>
      <c r="G27" s="25">
        <v>0.3196969696969697</v>
      </c>
      <c r="H27" s="31">
        <f>AVERAGE(C27:G27)</f>
        <v>0.3098242925265926</v>
      </c>
    </row>
    <row r="28" spans="1:8" x14ac:dyDescent="0.25">
      <c r="A28" s="21"/>
      <c r="B28" s="22" t="s">
        <v>32</v>
      </c>
      <c r="C28" s="23">
        <v>0.17717206132879046</v>
      </c>
      <c r="D28" s="24">
        <v>0.25891677675033026</v>
      </c>
      <c r="E28" s="24">
        <v>0.1807780320366133</v>
      </c>
      <c r="F28" s="24">
        <v>0.19055118110236222</v>
      </c>
      <c r="G28" s="25">
        <v>0.20454545454545456</v>
      </c>
      <c r="H28" s="31">
        <f>AVERAGE(C28:G28)</f>
        <v>0.20239270115271016</v>
      </c>
    </row>
    <row r="29" spans="1:8" x14ac:dyDescent="0.25">
      <c r="A29" s="21"/>
      <c r="B29" s="22" t="s">
        <v>33</v>
      </c>
      <c r="C29" s="23">
        <v>0.15502555366269166</v>
      </c>
      <c r="D29" s="24">
        <v>0.15852047556142668</v>
      </c>
      <c r="E29" s="24">
        <v>0.11441647597254007</v>
      </c>
      <c r="F29" s="24">
        <v>0.1622047244094488</v>
      </c>
      <c r="G29" s="25">
        <v>0.15909090909090909</v>
      </c>
      <c r="H29" s="31">
        <f>AVERAGE(C29:G29)</f>
        <v>0.14985162773940325</v>
      </c>
    </row>
    <row r="30" spans="1:8" ht="24" x14ac:dyDescent="0.25">
      <c r="A30" s="21"/>
      <c r="B30" s="22" t="s">
        <v>34</v>
      </c>
      <c r="C30" s="23">
        <v>0.14821124361158433</v>
      </c>
      <c r="D30" s="24">
        <v>0.1453104359313078</v>
      </c>
      <c r="E30" s="24">
        <v>0.10755148741418764</v>
      </c>
      <c r="F30" s="24">
        <v>0.11968503937007874</v>
      </c>
      <c r="G30" s="25">
        <v>0.11818181818181818</v>
      </c>
      <c r="H30" s="31">
        <f>AVERAGE(C30:G30)</f>
        <v>0.12778800490179534</v>
      </c>
    </row>
    <row r="31" spans="1:8" x14ac:dyDescent="0.25">
      <c r="A31" s="21"/>
      <c r="B31" s="22" t="s">
        <v>35</v>
      </c>
      <c r="C31" s="23">
        <v>5.9625212947189095E-2</v>
      </c>
      <c r="D31" s="24">
        <v>5.6803170409511231E-2</v>
      </c>
      <c r="E31" s="24">
        <v>6.1784897025171627E-2</v>
      </c>
      <c r="F31" s="24">
        <v>5.1968503937007873E-2</v>
      </c>
      <c r="G31" s="25">
        <v>4.8484848484848485E-2</v>
      </c>
      <c r="H31" s="31">
        <f>AVERAGE(C31:G31)</f>
        <v>5.5733326560745658E-2</v>
      </c>
    </row>
    <row r="32" spans="1:8" x14ac:dyDescent="0.25">
      <c r="A32" s="21"/>
      <c r="B32" s="22" t="s">
        <v>36</v>
      </c>
      <c r="C32" s="23">
        <v>0.33901192504258942</v>
      </c>
      <c r="D32" s="24">
        <v>0.29458388375165123</v>
      </c>
      <c r="E32" s="24">
        <v>0.31350114416475972</v>
      </c>
      <c r="F32" s="24">
        <v>0.33228346456692909</v>
      </c>
      <c r="G32" s="25">
        <v>0.33787878787878789</v>
      </c>
      <c r="H32" s="31">
        <f>AVERAGE(C32:G32)</f>
        <v>0.32345184108094344</v>
      </c>
    </row>
    <row r="33" spans="1:8" x14ac:dyDescent="0.25">
      <c r="A33" s="21"/>
      <c r="B33" s="22" t="s">
        <v>37</v>
      </c>
      <c r="C33" s="23">
        <v>0.20783645655877345</v>
      </c>
      <c r="D33" s="24">
        <v>0.17965653896961689</v>
      </c>
      <c r="E33" s="24">
        <v>0.20594965675057211</v>
      </c>
      <c r="F33" s="24">
        <v>0.2015748031496063</v>
      </c>
      <c r="G33" s="25">
        <v>0.20151515151515154</v>
      </c>
      <c r="H33" s="31">
        <f>AVERAGE(C33:G33)</f>
        <v>0.19930652138874405</v>
      </c>
    </row>
    <row r="34" spans="1:8" x14ac:dyDescent="0.25">
      <c r="A34" s="21"/>
      <c r="B34" s="22" t="s">
        <v>38</v>
      </c>
      <c r="C34" s="23">
        <v>6.9846678023850084E-2</v>
      </c>
      <c r="D34" s="24">
        <v>0.11096433289299867</v>
      </c>
      <c r="E34" s="24">
        <v>0.10297482837528606</v>
      </c>
      <c r="F34" s="24">
        <v>0.10236220472440945</v>
      </c>
      <c r="G34" s="25">
        <v>9.696969696969697E-2</v>
      </c>
      <c r="H34" s="31">
        <f>AVERAGE(C34:G34)</f>
        <v>9.6623548197248249E-2</v>
      </c>
    </row>
    <row r="35" spans="1:8" ht="24" x14ac:dyDescent="0.25">
      <c r="A35" s="21"/>
      <c r="B35" s="22" t="s">
        <v>39</v>
      </c>
      <c r="C35" s="23">
        <v>0.26405451448040884</v>
      </c>
      <c r="D35" s="24">
        <v>0.22324966974900926</v>
      </c>
      <c r="E35" s="24">
        <v>0.29519450800915331</v>
      </c>
      <c r="F35" s="24">
        <v>0.30078740157480316</v>
      </c>
      <c r="G35" s="25">
        <v>0.30454545454545456</v>
      </c>
      <c r="H35" s="31">
        <f>AVERAGE(C35:G35)</f>
        <v>0.27756630967176588</v>
      </c>
    </row>
    <row r="36" spans="1:8" x14ac:dyDescent="0.25">
      <c r="A36" s="21"/>
      <c r="B36" s="22" t="s">
        <v>40</v>
      </c>
      <c r="C36" s="23">
        <v>0.23168654173764908</v>
      </c>
      <c r="D36" s="24">
        <v>0.17305151915455746</v>
      </c>
      <c r="E36" s="24">
        <v>0.19450800915331809</v>
      </c>
      <c r="F36" s="24">
        <v>0.20314960629921258</v>
      </c>
      <c r="G36" s="25">
        <v>0.21515151515151515</v>
      </c>
      <c r="H36" s="31">
        <f>AVERAGE(C36:G36)</f>
        <v>0.20350943829925047</v>
      </c>
    </row>
    <row r="37" spans="1:8" ht="24" x14ac:dyDescent="0.25">
      <c r="A37" s="21"/>
      <c r="B37" s="22" t="s">
        <v>41</v>
      </c>
      <c r="C37" s="23">
        <v>0.20442930153321975</v>
      </c>
      <c r="D37" s="24">
        <v>0.17173051519154559</v>
      </c>
      <c r="E37" s="24">
        <v>0.17848970251716248</v>
      </c>
      <c r="F37" s="24">
        <v>0.1858267716535433</v>
      </c>
      <c r="G37" s="25">
        <v>0.20606060606060606</v>
      </c>
      <c r="H37" s="31">
        <f>AVERAGE(C37:G37)</f>
        <v>0.18930737939121545</v>
      </c>
    </row>
    <row r="38" spans="1:8" x14ac:dyDescent="0.25">
      <c r="A38" s="21"/>
      <c r="B38" s="22" t="s">
        <v>42</v>
      </c>
      <c r="C38" s="23">
        <v>0.24872231686541738</v>
      </c>
      <c r="D38" s="24">
        <v>0.19550858652575959</v>
      </c>
      <c r="E38" s="24">
        <v>0.25629290617848971</v>
      </c>
      <c r="F38" s="24">
        <v>0.22047244094488189</v>
      </c>
      <c r="G38" s="25">
        <v>0.23333333333333331</v>
      </c>
      <c r="H38" s="31">
        <f>AVERAGE(C38:G38)</f>
        <v>0.23086591676957641</v>
      </c>
    </row>
    <row r="39" spans="1:8" ht="24" x14ac:dyDescent="0.25">
      <c r="A39" s="21"/>
      <c r="B39" s="22" t="s">
        <v>43</v>
      </c>
      <c r="C39" s="23">
        <v>0.17887563884156729</v>
      </c>
      <c r="D39" s="24">
        <v>0.16908850726552183</v>
      </c>
      <c r="E39" s="24">
        <v>0.14187643020594964</v>
      </c>
      <c r="F39" s="24">
        <v>0.17165354330708663</v>
      </c>
      <c r="G39" s="25">
        <v>0.15303030303030302</v>
      </c>
      <c r="H39" s="31">
        <f>AVERAGE(C39:G39)</f>
        <v>0.1629048845300857</v>
      </c>
    </row>
    <row r="40" spans="1:8" x14ac:dyDescent="0.25">
      <c r="A40" s="21"/>
      <c r="B40" s="22" t="s">
        <v>44</v>
      </c>
      <c r="C40" s="23">
        <v>0.13458262350936967</v>
      </c>
      <c r="D40" s="24">
        <v>0.14398943196829592</v>
      </c>
      <c r="E40" s="24">
        <v>0.12356979405034325</v>
      </c>
      <c r="F40" s="24">
        <v>0.12440944881889764</v>
      </c>
      <c r="G40" s="25">
        <v>0.12575757575757576</v>
      </c>
      <c r="H40" s="31">
        <f>AVERAGE(C40:G40)</f>
        <v>0.13046177482089644</v>
      </c>
    </row>
    <row r="41" spans="1:8" x14ac:dyDescent="0.25">
      <c r="A41" s="21"/>
      <c r="B41" s="22" t="s">
        <v>45</v>
      </c>
      <c r="C41" s="23">
        <v>5.6218057921635436E-2</v>
      </c>
      <c r="D41" s="24">
        <v>6.8692206076618231E-2</v>
      </c>
      <c r="E41" s="24">
        <v>5.9496567505720827E-2</v>
      </c>
      <c r="F41" s="24">
        <v>6.4566929133858267E-2</v>
      </c>
      <c r="G41" s="25">
        <v>6.5151515151515155E-2</v>
      </c>
      <c r="H41" s="31">
        <f>AVERAGE(C41:G41)</f>
        <v>6.2825055157869583E-2</v>
      </c>
    </row>
    <row r="42" spans="1:8" ht="24.75" thickBot="1" x14ac:dyDescent="0.3">
      <c r="A42" s="26"/>
      <c r="B42" s="27" t="s">
        <v>46</v>
      </c>
      <c r="C42" s="28">
        <v>0.27257240204429301</v>
      </c>
      <c r="D42" s="29">
        <v>0.21136063408190225</v>
      </c>
      <c r="E42" s="29">
        <v>0.23569794050343248</v>
      </c>
      <c r="F42" s="29">
        <v>0.21732283464566929</v>
      </c>
      <c r="G42" s="30">
        <v>0.22878787878787879</v>
      </c>
      <c r="H42" s="31">
        <f>AVERAGE(C42:G42)</f>
        <v>0.23314833801263518</v>
      </c>
    </row>
    <row r="43" spans="1:8" ht="15.75" thickTop="1" x14ac:dyDescent="0.25">
      <c r="C43" s="32">
        <f>AVERAGE(C6:C42)</f>
        <v>0.20456742943966116</v>
      </c>
      <c r="D43" s="32">
        <f>AVERAGE(D6:D42)</f>
        <v>0.20072119675818489</v>
      </c>
      <c r="E43" s="32">
        <f>AVERAGE(E6:E42)</f>
        <v>0.19438431566578024</v>
      </c>
      <c r="F43" s="32">
        <f>AVERAGE(F6:F42)</f>
        <v>0.19135986380080866</v>
      </c>
      <c r="G43" s="32">
        <f>AVERAGE(G6:G42)</f>
        <v>0.20339885339885339</v>
      </c>
      <c r="H43" s="32">
        <f>AVERAGE(H6:H42)</f>
        <v>0.19888633181265769</v>
      </c>
    </row>
    <row r="46" spans="1:8" ht="15.75" thickBot="1" x14ac:dyDescent="0.3"/>
    <row r="47" spans="1:8" ht="15.75" thickTop="1" x14ac:dyDescent="0.25">
      <c r="A47" s="1"/>
      <c r="B47" s="2"/>
      <c r="C47" s="3" t="s">
        <v>1</v>
      </c>
      <c r="D47" s="4"/>
      <c r="E47" s="4"/>
      <c r="F47" s="4"/>
      <c r="G47" s="5"/>
    </row>
    <row r="48" spans="1:8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10" t="s">
        <v>6</v>
      </c>
    </row>
    <row r="49" spans="1:7" ht="25.5" thickBot="1" x14ac:dyDescent="0.3">
      <c r="A49" s="11"/>
      <c r="B49" s="12"/>
      <c r="C49" s="13" t="s">
        <v>7</v>
      </c>
      <c r="D49" s="14" t="s">
        <v>7</v>
      </c>
      <c r="E49" s="14" t="s">
        <v>7</v>
      </c>
      <c r="F49" s="14" t="s">
        <v>7</v>
      </c>
      <c r="G49" s="15" t="s">
        <v>7</v>
      </c>
    </row>
    <row r="50" spans="1:7" ht="24.75" thickTop="1" x14ac:dyDescent="0.25">
      <c r="A50" s="16" t="s">
        <v>8</v>
      </c>
      <c r="B50" s="17" t="s">
        <v>9</v>
      </c>
      <c r="C50" s="18">
        <f>C6 -($H6*C$43/$H$43)</f>
        <v>-8.0857713754918792E-3</v>
      </c>
      <c r="D50" s="19">
        <f t="shared" ref="D50:G50" si="0">D6 -($H6*D$43/$H$43)</f>
        <v>1.8959077623162179E-2</v>
      </c>
      <c r="E50" s="19">
        <f t="shared" si="0"/>
        <v>-1.837810904936793E-2</v>
      </c>
      <c r="F50" s="19">
        <f t="shared" si="0"/>
        <v>1.5976798078487786E-2</v>
      </c>
      <c r="G50" s="20">
        <f t="shared" si="0"/>
        <v>-8.4719952767901563E-3</v>
      </c>
    </row>
    <row r="51" spans="1:7" ht="24" x14ac:dyDescent="0.25">
      <c r="A51" s="21"/>
      <c r="B51" s="22" t="s">
        <v>10</v>
      </c>
      <c r="C51" s="23">
        <f t="shared" ref="C51:G51" si="1">C7 -($H7*C$43/$H$43)</f>
        <v>-1.7432582003033381E-2</v>
      </c>
      <c r="D51" s="24">
        <f t="shared" si="1"/>
        <v>3.0525357619719556E-2</v>
      </c>
      <c r="E51" s="24">
        <f t="shared" si="1"/>
        <v>-3.9699840353908389E-3</v>
      </c>
      <c r="F51" s="24">
        <f t="shared" si="1"/>
        <v>-7.5009035126274992E-4</v>
      </c>
      <c r="G51" s="25">
        <f t="shared" si="1"/>
        <v>-8.3727012300323644E-3</v>
      </c>
    </row>
    <row r="52" spans="1:7" ht="24" x14ac:dyDescent="0.25">
      <c r="A52" s="21"/>
      <c r="B52" s="22" t="s">
        <v>11</v>
      </c>
      <c r="C52" s="23">
        <f t="shared" ref="C52:G52" si="2">C8 -($H8*C$43/$H$43)</f>
        <v>2.3712616367523864E-3</v>
      </c>
      <c r="D52" s="24">
        <f t="shared" si="2"/>
        <v>8.5963176977690847E-3</v>
      </c>
      <c r="E52" s="24">
        <f t="shared" si="2"/>
        <v>2.2145672191193455E-2</v>
      </c>
      <c r="F52" s="24">
        <f t="shared" si="2"/>
        <v>-2.6040743595194926E-2</v>
      </c>
      <c r="G52" s="25">
        <f t="shared" si="2"/>
        <v>-7.0725079305196115E-3</v>
      </c>
    </row>
    <row r="53" spans="1:7" ht="24" x14ac:dyDescent="0.25">
      <c r="A53" s="21"/>
      <c r="B53" s="22" t="s">
        <v>12</v>
      </c>
      <c r="C53" s="23">
        <f t="shared" ref="C53:G53" si="3">C9 -($H9*C$43/$H$43)</f>
        <v>3.5473798026114389E-3</v>
      </c>
      <c r="D53" s="24">
        <f t="shared" si="3"/>
        <v>2.2369879845997448E-2</v>
      </c>
      <c r="E53" s="24">
        <f t="shared" si="3"/>
        <v>-3.0588982725811065E-2</v>
      </c>
      <c r="F53" s="24">
        <f t="shared" si="3"/>
        <v>5.6569830276491928E-3</v>
      </c>
      <c r="G53" s="25">
        <f t="shared" si="3"/>
        <v>-9.8525995044698722E-4</v>
      </c>
    </row>
    <row r="54" spans="1:7" ht="24" x14ac:dyDescent="0.25">
      <c r="A54" s="21"/>
      <c r="B54" s="22" t="s">
        <v>13</v>
      </c>
      <c r="C54" s="23">
        <f t="shared" ref="C54:G54" si="4">C10 -($H10*C$43/$H$43)</f>
        <v>-4.3591345957375016E-4</v>
      </c>
      <c r="D54" s="24">
        <f t="shared" si="4"/>
        <v>2.7926147431318382E-2</v>
      </c>
      <c r="E54" s="24">
        <f t="shared" si="4"/>
        <v>-2.9568655094723617E-2</v>
      </c>
      <c r="F54" s="24">
        <f t="shared" si="4"/>
        <v>-3.8611358497790682E-3</v>
      </c>
      <c r="G54" s="25">
        <f t="shared" si="4"/>
        <v>5.9395569727581088E-3</v>
      </c>
    </row>
    <row r="55" spans="1:7" ht="24" x14ac:dyDescent="0.25">
      <c r="A55" s="21"/>
      <c r="B55" s="22" t="s">
        <v>14</v>
      </c>
      <c r="C55" s="23">
        <f t="shared" ref="C55:G55" si="5">C11 -($H11*C$43/$H$43)</f>
        <v>2.3843710099897636E-2</v>
      </c>
      <c r="D55" s="24">
        <f t="shared" si="5"/>
        <v>-4.8193018952641664E-2</v>
      </c>
      <c r="E55" s="24">
        <f t="shared" si="5"/>
        <v>2.6141055637060151E-2</v>
      </c>
      <c r="F55" s="24">
        <f t="shared" si="5"/>
        <v>-1.3753502298558568E-2</v>
      </c>
      <c r="G55" s="25">
        <f t="shared" si="5"/>
        <v>1.1961755514242556E-2</v>
      </c>
    </row>
    <row r="56" spans="1:7" ht="24" x14ac:dyDescent="0.25">
      <c r="A56" s="21"/>
      <c r="B56" s="22" t="s">
        <v>15</v>
      </c>
      <c r="C56" s="23">
        <f t="shared" ref="C56:G56" si="6">C12 -($H12*C$43/$H$43)</f>
        <v>3.4280564457088991E-3</v>
      </c>
      <c r="D56" s="24">
        <f t="shared" si="6"/>
        <v>-2.3524759363719644E-2</v>
      </c>
      <c r="E56" s="24">
        <f t="shared" si="6"/>
        <v>3.5489741087078919E-2</v>
      </c>
      <c r="F56" s="24">
        <f t="shared" si="6"/>
        <v>-2.6138555730484431E-2</v>
      </c>
      <c r="G56" s="25">
        <f t="shared" si="6"/>
        <v>1.0745517561416285E-2</v>
      </c>
    </row>
    <row r="57" spans="1:7" ht="24" x14ac:dyDescent="0.25">
      <c r="A57" s="21"/>
      <c r="B57" s="22" t="s">
        <v>16</v>
      </c>
      <c r="C57" s="23">
        <f t="shared" ref="C57:G57" si="7">C13 -($H13*C$43/$H$43)</f>
        <v>-1.7260584590610945E-2</v>
      </c>
      <c r="D57" s="24">
        <f t="shared" si="7"/>
        <v>-8.2866453295119685E-3</v>
      </c>
      <c r="E57" s="24">
        <f t="shared" si="7"/>
        <v>4.5160076477556849E-3</v>
      </c>
      <c r="F57" s="24">
        <f t="shared" si="7"/>
        <v>2.0484383523412045E-2</v>
      </c>
      <c r="G57" s="25">
        <f t="shared" si="7"/>
        <v>5.4683874895535001E-4</v>
      </c>
    </row>
    <row r="58" spans="1:7" ht="24" x14ac:dyDescent="0.25">
      <c r="A58" s="21"/>
      <c r="B58" s="22" t="s">
        <v>17</v>
      </c>
      <c r="C58" s="23">
        <f t="shared" ref="C58:G58" si="8">C14 -($H14*C$43/$H$43)</f>
        <v>2.3020723719101577E-3</v>
      </c>
      <c r="D58" s="24">
        <f t="shared" si="8"/>
        <v>5.11475315135273E-2</v>
      </c>
      <c r="E58" s="24">
        <f t="shared" si="8"/>
        <v>-2.3584685083571144E-2</v>
      </c>
      <c r="F58" s="24">
        <f t="shared" si="8"/>
        <v>-4.747961709050541E-2</v>
      </c>
      <c r="G58" s="25">
        <f t="shared" si="8"/>
        <v>1.7614698288639263E-2</v>
      </c>
    </row>
    <row r="59" spans="1:7" ht="24" x14ac:dyDescent="0.25">
      <c r="A59" s="21"/>
      <c r="B59" s="22" t="s">
        <v>18</v>
      </c>
      <c r="C59" s="23">
        <f t="shared" ref="C59:G59" si="9">C15 -($H15*C$43/$H$43)</f>
        <v>-7.3302245440179936E-3</v>
      </c>
      <c r="D59" s="24">
        <f t="shared" si="9"/>
        <v>-1.2062546145453601E-2</v>
      </c>
      <c r="E59" s="24">
        <f t="shared" si="9"/>
        <v>3.0157828399253406E-2</v>
      </c>
      <c r="F59" s="24">
        <f t="shared" si="9"/>
        <v>9.1069286143136141E-3</v>
      </c>
      <c r="G59" s="25">
        <f t="shared" si="9"/>
        <v>-1.9871986324095259E-2</v>
      </c>
    </row>
    <row r="60" spans="1:7" ht="24" x14ac:dyDescent="0.25">
      <c r="A60" s="21"/>
      <c r="B60" s="22" t="s">
        <v>19</v>
      </c>
      <c r="C60" s="23">
        <f t="shared" ref="C60:G60" si="10">C16 -($H16*C$43/$H$43)</f>
        <v>-8.3191910482296461E-3</v>
      </c>
      <c r="D60" s="24">
        <f t="shared" si="10"/>
        <v>-1.3269289719371358E-2</v>
      </c>
      <c r="E60" s="24">
        <f t="shared" si="10"/>
        <v>1.0538050160043055E-2</v>
      </c>
      <c r="F60" s="24">
        <f t="shared" si="10"/>
        <v>-1.2249866531026304E-2</v>
      </c>
      <c r="G60" s="25">
        <f t="shared" si="10"/>
        <v>2.330029713858417E-2</v>
      </c>
    </row>
    <row r="61" spans="1:7" ht="24" x14ac:dyDescent="0.25">
      <c r="A61" s="21"/>
      <c r="B61" s="22" t="s">
        <v>20</v>
      </c>
      <c r="C61" s="23">
        <f t="shared" ref="C61:G61" si="11">C17 -($H17*C$43/$H$43)</f>
        <v>1.7842337536766895E-2</v>
      </c>
      <c r="D61" s="24">
        <f t="shared" si="11"/>
        <v>-5.4594436352967651E-2</v>
      </c>
      <c r="E61" s="24">
        <f t="shared" si="11"/>
        <v>2.4176080367811825E-2</v>
      </c>
      <c r="F61" s="24">
        <f t="shared" si="11"/>
        <v>3.2432027304681199E-2</v>
      </c>
      <c r="G61" s="25">
        <f t="shared" si="11"/>
        <v>-1.9856008856292046E-2</v>
      </c>
    </row>
    <row r="62" spans="1:7" ht="24" x14ac:dyDescent="0.25">
      <c r="A62" s="21"/>
      <c r="B62" s="22" t="s">
        <v>21</v>
      </c>
      <c r="C62" s="23">
        <f t="shared" ref="C62:G62" si="12">C18 -($H18*C$43/$H$43)</f>
        <v>-3.2735303456302156E-4</v>
      </c>
      <c r="D62" s="24">
        <f t="shared" si="12"/>
        <v>2.3936751670490586E-2</v>
      </c>
      <c r="E62" s="24">
        <f t="shared" si="12"/>
        <v>-2.1702277686155166E-2</v>
      </c>
      <c r="F62" s="24">
        <f t="shared" si="12"/>
        <v>-9.5703705965405894E-3</v>
      </c>
      <c r="G62" s="25">
        <f t="shared" si="12"/>
        <v>7.6632496467682054E-3</v>
      </c>
    </row>
    <row r="63" spans="1:7" ht="24" x14ac:dyDescent="0.25">
      <c r="A63" s="21"/>
      <c r="B63" s="22" t="s">
        <v>22</v>
      </c>
      <c r="C63" s="23">
        <f t="shared" ref="C63:G63" si="13">C19 -($H19*C$43/$H$43)</f>
        <v>-1.2483283123830707E-2</v>
      </c>
      <c r="D63" s="24">
        <f t="shared" si="13"/>
        <v>-4.2476463920333468E-2</v>
      </c>
      <c r="E63" s="24">
        <f t="shared" si="13"/>
        <v>2.5514683138846722E-2</v>
      </c>
      <c r="F63" s="24">
        <f t="shared" si="13"/>
        <v>2.9151657965791056E-2</v>
      </c>
      <c r="G63" s="25">
        <f t="shared" si="13"/>
        <v>2.9340593952650873E-4</v>
      </c>
    </row>
    <row r="64" spans="1:7" ht="24" x14ac:dyDescent="0.25">
      <c r="A64" s="21"/>
      <c r="B64" s="22" t="s">
        <v>23</v>
      </c>
      <c r="C64" s="23">
        <f t="shared" ref="C64:G64" si="14">C20 -($H20*C$43/$H$43)</f>
        <v>-7.1808141036101281E-3</v>
      </c>
      <c r="D64" s="24">
        <f t="shared" si="14"/>
        <v>8.8285447594612654E-3</v>
      </c>
      <c r="E64" s="24">
        <f t="shared" si="14"/>
        <v>1.7031504816778925E-3</v>
      </c>
      <c r="F64" s="24">
        <f t="shared" si="14"/>
        <v>3.1041451019401395E-3</v>
      </c>
      <c r="G64" s="25">
        <f t="shared" si="14"/>
        <v>-6.4550262394691693E-3</v>
      </c>
    </row>
    <row r="65" spans="1:7" ht="24" x14ac:dyDescent="0.25">
      <c r="A65" s="21"/>
      <c r="B65" s="22" t="s">
        <v>24</v>
      </c>
      <c r="C65" s="23">
        <f t="shared" ref="C65:G65" si="15">C21 -($H21*C$43/$H$43)</f>
        <v>4.2635110639811513E-3</v>
      </c>
      <c r="D65" s="24">
        <f t="shared" si="15"/>
        <v>9.7037367052677792E-3</v>
      </c>
      <c r="E65" s="24">
        <f t="shared" si="15"/>
        <v>-2.3035270370591721E-2</v>
      </c>
      <c r="F65" s="24">
        <f t="shared" si="15"/>
        <v>-7.0761389670637997E-3</v>
      </c>
      <c r="G65" s="25">
        <f t="shared" si="15"/>
        <v>1.6144161568406673E-2</v>
      </c>
    </row>
    <row r="66" spans="1:7" ht="24" x14ac:dyDescent="0.25">
      <c r="A66" s="21"/>
      <c r="B66" s="22" t="s">
        <v>25</v>
      </c>
      <c r="C66" s="23">
        <f t="shared" ref="C66:G66" si="16">C22 -($H22*C$43/$H$43)</f>
        <v>7.0756475347095171E-3</v>
      </c>
      <c r="D66" s="24">
        <f t="shared" si="16"/>
        <v>-5.9793213707518555E-3</v>
      </c>
      <c r="E66" s="24">
        <f t="shared" si="16"/>
        <v>-2.3159794087253965E-2</v>
      </c>
      <c r="F66" s="24">
        <f t="shared" si="16"/>
        <v>3.1211339909199443E-2</v>
      </c>
      <c r="G66" s="25">
        <f t="shared" si="16"/>
        <v>-9.147871985903E-3</v>
      </c>
    </row>
    <row r="67" spans="1:7" x14ac:dyDescent="0.25">
      <c r="A67" s="21" t="s">
        <v>26</v>
      </c>
      <c r="B67" s="22" t="s">
        <v>27</v>
      </c>
      <c r="C67" s="23">
        <f t="shared" ref="C67:G67" si="17">C23 -($H23*C$43/$H$43)</f>
        <v>-2.8968665766804791E-3</v>
      </c>
      <c r="D67" s="24">
        <f t="shared" si="17"/>
        <v>3.4865528472694307E-2</v>
      </c>
      <c r="E67" s="24">
        <f t="shared" si="17"/>
        <v>-1.767702256492093E-2</v>
      </c>
      <c r="F67" s="24">
        <f t="shared" si="17"/>
        <v>-1.5818662363544234E-2</v>
      </c>
      <c r="G67" s="25">
        <f t="shared" si="17"/>
        <v>1.5270230324514189E-3</v>
      </c>
    </row>
    <row r="68" spans="1:7" ht="24" x14ac:dyDescent="0.25">
      <c r="A68" s="21"/>
      <c r="B68" s="22" t="s">
        <v>28</v>
      </c>
      <c r="C68" s="23">
        <f t="shared" ref="C68:G68" si="18">C24 -($H24*C$43/$H$43)</f>
        <v>-8.5535338998983801E-3</v>
      </c>
      <c r="D68" s="24">
        <f t="shared" si="18"/>
        <v>2.2953703918345364E-2</v>
      </c>
      <c r="E68" s="24">
        <f t="shared" si="18"/>
        <v>5.5265164564460845E-3</v>
      </c>
      <c r="F68" s="24">
        <f t="shared" si="18"/>
        <v>-2.4034294802931427E-2</v>
      </c>
      <c r="G68" s="25">
        <f t="shared" si="18"/>
        <v>4.1076083280384423E-3</v>
      </c>
    </row>
    <row r="69" spans="1:7" x14ac:dyDescent="0.25">
      <c r="A69" s="21"/>
      <c r="B69" s="22" t="s">
        <v>29</v>
      </c>
      <c r="C69" s="23">
        <f t="shared" ref="C69:G69" si="19">C25 -($H25*C$43/$H$43)</f>
        <v>-1.3922937429907689E-3</v>
      </c>
      <c r="D69" s="24">
        <f t="shared" si="19"/>
        <v>5.4267684796098892E-2</v>
      </c>
      <c r="E69" s="24">
        <f t="shared" si="19"/>
        <v>-3.8689765151613847E-2</v>
      </c>
      <c r="F69" s="24">
        <f t="shared" si="19"/>
        <v>-2.2811243313431678E-2</v>
      </c>
      <c r="G69" s="25">
        <f t="shared" si="19"/>
        <v>8.6256174119377083E-3</v>
      </c>
    </row>
    <row r="70" spans="1:7" x14ac:dyDescent="0.25">
      <c r="A70" s="21"/>
      <c r="B70" s="22" t="s">
        <v>30</v>
      </c>
      <c r="C70" s="23">
        <f t="shared" ref="C70:G70" si="20">C26 -($H26*C$43/$H$43)</f>
        <v>-1.1354915554565845E-2</v>
      </c>
      <c r="D70" s="24">
        <f t="shared" si="20"/>
        <v>-1.2343579495699419E-5</v>
      </c>
      <c r="E70" s="24">
        <f t="shared" si="20"/>
        <v>3.6079097370065982E-2</v>
      </c>
      <c r="F70" s="24">
        <f t="shared" si="20"/>
        <v>-9.1317602870423509E-4</v>
      </c>
      <c r="G70" s="25">
        <f t="shared" si="20"/>
        <v>-2.3798662207300258E-2</v>
      </c>
    </row>
    <row r="71" spans="1:7" x14ac:dyDescent="0.25">
      <c r="A71" s="21"/>
      <c r="B71" s="22" t="s">
        <v>31</v>
      </c>
      <c r="C71" s="23">
        <f t="shared" ref="C71:G71" si="21">C27 -($H27*C$43/$H$43)</f>
        <v>1.1819754925051218E-2</v>
      </c>
      <c r="D71" s="24">
        <f t="shared" si="21"/>
        <v>3.0373097261423565E-3</v>
      </c>
      <c r="E71" s="24">
        <f t="shared" si="21"/>
        <v>2.2131721083986755E-2</v>
      </c>
      <c r="F71" s="24">
        <f t="shared" si="21"/>
        <v>-3.9831875727736277E-2</v>
      </c>
      <c r="G71" s="25">
        <f t="shared" si="21"/>
        <v>2.8430899925563913E-3</v>
      </c>
    </row>
    <row r="72" spans="1:7" x14ac:dyDescent="0.25">
      <c r="A72" s="21"/>
      <c r="B72" s="22" t="s">
        <v>32</v>
      </c>
      <c r="C72" s="23">
        <f t="shared" ref="C72:G72" si="22">C28 -($H28*C$43/$H$43)</f>
        <v>-3.1001895296641463E-2</v>
      </c>
      <c r="D72" s="24">
        <f t="shared" si="22"/>
        <v>5.4656861952564417E-2</v>
      </c>
      <c r="E72" s="24">
        <f t="shared" si="22"/>
        <v>-1.7033282349619927E-2</v>
      </c>
      <c r="F72" s="24">
        <f t="shared" si="22"/>
        <v>-4.1823602821820793E-3</v>
      </c>
      <c r="G72" s="25">
        <f t="shared" si="22"/>
        <v>-2.4393240241207814E-3</v>
      </c>
    </row>
    <row r="73" spans="1:7" x14ac:dyDescent="0.25">
      <c r="A73" s="21"/>
      <c r="B73" s="22" t="s">
        <v>33</v>
      </c>
      <c r="C73" s="23">
        <f t="shared" ref="C73:G73" si="23">C29 -($H29*C$43/$H$43)</f>
        <v>8.9348232018127138E-4</v>
      </c>
      <c r="D73" s="24">
        <f t="shared" si="23"/>
        <v>7.2863621767643993E-3</v>
      </c>
      <c r="E73" s="24">
        <f t="shared" si="23"/>
        <v>-3.2043091379555438E-2</v>
      </c>
      <c r="F73" s="24">
        <f t="shared" si="23"/>
        <v>1.8023941279752154E-2</v>
      </c>
      <c r="G73" s="25">
        <f t="shared" si="23"/>
        <v>5.839305602857725E-3</v>
      </c>
    </row>
    <row r="74" spans="1:7" ht="24" x14ac:dyDescent="0.25">
      <c r="A74" s="21"/>
      <c r="B74" s="22" t="s">
        <v>34</v>
      </c>
      <c r="C74" s="23">
        <f t="shared" ref="C74:G74" si="24">C30 -($H30*C$43/$H$43)</f>
        <v>1.6773032459864612E-2</v>
      </c>
      <c r="D74" s="24">
        <f t="shared" si="24"/>
        <v>1.6343497673378032E-2</v>
      </c>
      <c r="E74" s="24">
        <f t="shared" si="24"/>
        <v>-1.734389205577537E-2</v>
      </c>
      <c r="F74" s="24">
        <f t="shared" si="24"/>
        <v>-3.2670759940819361E-3</v>
      </c>
      <c r="G74" s="25">
        <f t="shared" si="24"/>
        <v>-1.2505562083385283E-2</v>
      </c>
    </row>
    <row r="75" spans="1:7" x14ac:dyDescent="0.25">
      <c r="A75" s="21"/>
      <c r="B75" s="22" t="s">
        <v>35</v>
      </c>
      <c r="C75" s="23">
        <f t="shared" ref="C75:G75" si="25">C31 -($H31*C$43/$H$43)</f>
        <v>2.2998892573118518E-3</v>
      </c>
      <c r="D75" s="24">
        <f t="shared" si="25"/>
        <v>5.5566509011532872E-4</v>
      </c>
      <c r="E75" s="24">
        <f t="shared" si="25"/>
        <v>7.3131570893531159E-3</v>
      </c>
      <c r="F75" s="24">
        <f t="shared" si="25"/>
        <v>-1.6557028278710931E-3</v>
      </c>
      <c r="G75" s="25">
        <f t="shared" si="25"/>
        <v>-8.5130086089091547E-3</v>
      </c>
    </row>
    <row r="76" spans="1:7" x14ac:dyDescent="0.25">
      <c r="A76" s="21"/>
      <c r="B76" s="22" t="s">
        <v>36</v>
      </c>
      <c r="C76" s="23">
        <f t="shared" ref="C76:G76" si="26">C32 -($H32*C$43/$H$43)</f>
        <v>6.3208292070973116E-3</v>
      </c>
      <c r="D76" s="24">
        <f t="shared" si="26"/>
        <v>-3.1852025864100852E-2</v>
      </c>
      <c r="E76" s="24">
        <f t="shared" si="26"/>
        <v>-2.6290001559693965E-3</v>
      </c>
      <c r="F76" s="24">
        <f t="shared" si="26"/>
        <v>2.10720319297521E-2</v>
      </c>
      <c r="G76" s="25">
        <f t="shared" si="26"/>
        <v>7.0881648832211708E-3</v>
      </c>
    </row>
    <row r="77" spans="1:7" x14ac:dyDescent="0.25">
      <c r="A77" s="21"/>
      <c r="B77" s="22" t="s">
        <v>37</v>
      </c>
      <c r="C77" s="23">
        <f t="shared" ref="C77:G77" si="27">C33 -($H33*C$43/$H$43)</f>
        <v>2.8368350188612834E-3</v>
      </c>
      <c r="D77" s="24">
        <f t="shared" si="27"/>
        <v>-2.1488723906177426E-2</v>
      </c>
      <c r="E77" s="24">
        <f t="shared" si="27"/>
        <v>1.1154662973063306E-2</v>
      </c>
      <c r="F77" s="24">
        <f t="shared" si="27"/>
        <v>9.8106510333685892E-3</v>
      </c>
      <c r="G77" s="25">
        <f t="shared" si="27"/>
        <v>-2.3134251191156419E-3</v>
      </c>
    </row>
    <row r="78" spans="1:7" x14ac:dyDescent="0.25">
      <c r="A78" s="21"/>
      <c r="B78" s="22" t="s">
        <v>38</v>
      </c>
      <c r="C78" s="23">
        <f t="shared" ref="C78:G78" si="28">C34 -($H34*C$43/$H$43)</f>
        <v>-2.9536877889228083E-2</v>
      </c>
      <c r="D78" s="24">
        <f t="shared" si="28"/>
        <v>1.3449365160361784E-2</v>
      </c>
      <c r="E78" s="24">
        <f t="shared" si="28"/>
        <v>8.5384630286036989E-3</v>
      </c>
      <c r="F78" s="24">
        <f t="shared" si="28"/>
        <v>9.3951875620991027E-3</v>
      </c>
      <c r="G78" s="25">
        <f t="shared" si="28"/>
        <v>-1.8461378618364888E-3</v>
      </c>
    </row>
    <row r="79" spans="1:7" ht="24" x14ac:dyDescent="0.25">
      <c r="A79" s="21"/>
      <c r="B79" s="22" t="s">
        <v>39</v>
      </c>
      <c r="C79" s="23">
        <f t="shared" ref="C79:G79" si="29">C35 -($H35*C$43/$H$43)</f>
        <v>-2.1440350607109471E-2</v>
      </c>
      <c r="D79" s="24">
        <f t="shared" si="29"/>
        <v>-5.6877382468683874E-2</v>
      </c>
      <c r="E79" s="24">
        <f t="shared" si="29"/>
        <v>2.3911224408523168E-2</v>
      </c>
      <c r="F79" s="24">
        <f t="shared" si="29"/>
        <v>3.3725051284616947E-2</v>
      </c>
      <c r="G79" s="25">
        <f t="shared" si="29"/>
        <v>2.068145738265309E-2</v>
      </c>
    </row>
    <row r="80" spans="1:7" x14ac:dyDescent="0.25">
      <c r="A80" s="21"/>
      <c r="B80" s="22" t="s">
        <v>40</v>
      </c>
      <c r="C80" s="23">
        <f t="shared" ref="C80:G80" si="30">C36 -($H36*C$43/$H$43)</f>
        <v>2.2363948876909012E-2</v>
      </c>
      <c r="D80" s="24">
        <f t="shared" si="30"/>
        <v>-3.2335435467790385E-2</v>
      </c>
      <c r="E80" s="24">
        <f t="shared" si="30"/>
        <v>-4.394763776246674E-3</v>
      </c>
      <c r="F80" s="24">
        <f t="shared" si="30"/>
        <v>7.3415885224717981E-3</v>
      </c>
      <c r="G80" s="25">
        <f t="shared" si="30"/>
        <v>7.024661844656388E-3</v>
      </c>
    </row>
    <row r="81" spans="1:7" ht="24" x14ac:dyDescent="0.25">
      <c r="A81" s="21"/>
      <c r="B81" s="22" t="s">
        <v>41</v>
      </c>
      <c r="C81" s="23">
        <f t="shared" ref="C81:G81" si="31">C37 -($H37*C$43/$H$43)</f>
        <v>9.7144429350031203E-3</v>
      </c>
      <c r="D81" s="24">
        <f t="shared" si="31"/>
        <v>-1.9323356636876399E-2</v>
      </c>
      <c r="E81" s="24">
        <f t="shared" si="31"/>
        <v>-6.5324911050022028E-3</v>
      </c>
      <c r="F81" s="24">
        <f t="shared" si="31"/>
        <v>3.6833633729070614E-3</v>
      </c>
      <c r="G81" s="25">
        <f t="shared" si="31"/>
        <v>1.2458041433968448E-2</v>
      </c>
    </row>
    <row r="82" spans="1:7" x14ac:dyDescent="0.25">
      <c r="A82" s="21"/>
      <c r="B82" s="22" t="s">
        <v>42</v>
      </c>
      <c r="C82" s="23">
        <f t="shared" ref="C82:G82" si="32">C38 -($H38*C$43/$H$43)</f>
        <v>1.1261820166884012E-2</v>
      </c>
      <c r="D82" s="24">
        <f t="shared" si="32"/>
        <v>-3.7487229135996669E-2</v>
      </c>
      <c r="E82" s="24">
        <f t="shared" si="32"/>
        <v>3.0652899483213092E-2</v>
      </c>
      <c r="F82" s="24">
        <f t="shared" si="32"/>
        <v>-1.6568023602295812E-3</v>
      </c>
      <c r="G82" s="25">
        <f t="shared" si="32"/>
        <v>-2.7706881538708816E-3</v>
      </c>
    </row>
    <row r="83" spans="1:7" ht="24" x14ac:dyDescent="0.25">
      <c r="A83" s="21"/>
      <c r="B83" s="22" t="s">
        <v>43</v>
      </c>
      <c r="C83" s="23">
        <f t="shared" ref="C83:G83" si="33">C39 -($H39*C$43/$H$43)</f>
        <v>1.1317450363963949E-2</v>
      </c>
      <c r="D83" s="24">
        <f t="shared" si="33"/>
        <v>4.6807117040185975E-3</v>
      </c>
      <c r="E83" s="24">
        <f t="shared" si="33"/>
        <v>-1.7340918766134583E-2</v>
      </c>
      <c r="F83" s="24">
        <f t="shared" si="33"/>
        <v>1.4913478607579245E-2</v>
      </c>
      <c r="G83" s="25">
        <f t="shared" si="33"/>
        <v>-1.357072190942718E-2</v>
      </c>
    </row>
    <row r="84" spans="1:7" x14ac:dyDescent="0.25">
      <c r="A84" s="21"/>
      <c r="B84" s="22" t="s">
        <v>44</v>
      </c>
      <c r="C84" s="23">
        <f t="shared" ref="C84:G84" si="34">C40 -($H40*C$43/$H$43)</f>
        <v>3.942674166752258E-4</v>
      </c>
      <c r="D84" s="24">
        <f t="shared" si="34"/>
        <v>1.2324056401343125E-2</v>
      </c>
      <c r="E84" s="24">
        <f t="shared" si="34"/>
        <v>-3.9388315448577044E-3</v>
      </c>
      <c r="F84" s="24">
        <f t="shared" si="34"/>
        <v>-1.1152528205020801E-3</v>
      </c>
      <c r="G84" s="25">
        <f t="shared" si="34"/>
        <v>-7.6642394526584279E-3</v>
      </c>
    </row>
    <row r="85" spans="1:7" x14ac:dyDescent="0.25">
      <c r="A85" s="21"/>
      <c r="B85" s="22" t="s">
        <v>45</v>
      </c>
      <c r="C85" s="23">
        <f t="shared" ref="C85:G85" si="35">C41 -($H41*C$43/$H$43)</f>
        <v>-8.401566367862226E-3</v>
      </c>
      <c r="D85" s="24">
        <f t="shared" si="35"/>
        <v>5.2875460240363603E-3</v>
      </c>
      <c r="E85" s="24">
        <f t="shared" si="35"/>
        <v>-1.9063717622764542E-3</v>
      </c>
      <c r="F85" s="24">
        <f t="shared" si="35"/>
        <v>4.1193665049059636E-3</v>
      </c>
      <c r="G85" s="25">
        <f t="shared" si="35"/>
        <v>9.0102560119639796E-4</v>
      </c>
    </row>
    <row r="86" spans="1:7" ht="24.75" thickBot="1" x14ac:dyDescent="0.3">
      <c r="A86" s="26"/>
      <c r="B86" s="27" t="s">
        <v>46</v>
      </c>
      <c r="C86" s="28">
        <f t="shared" ref="C86:G86" si="36">C42 -($H42*C$43/$H$43)</f>
        <v>3.2764287777797163E-2</v>
      </c>
      <c r="D86" s="29">
        <f t="shared" si="36"/>
        <v>-2.3938659748703739E-2</v>
      </c>
      <c r="E86" s="29">
        <f t="shared" si="36"/>
        <v>7.8271777408614462E-3</v>
      </c>
      <c r="F86" s="29">
        <f t="shared" si="36"/>
        <v>-7.0024560912949341E-3</v>
      </c>
      <c r="G86" s="30">
        <f t="shared" si="36"/>
        <v>-9.6503496786599363E-3</v>
      </c>
    </row>
    <row r="87" spans="1:7" ht="15.75" thickTop="1" x14ac:dyDescent="0.25"/>
  </sheetData>
  <mergeCells count="8">
    <mergeCell ref="A50:A66"/>
    <mergeCell ref="A67:A86"/>
    <mergeCell ref="A3:B5"/>
    <mergeCell ref="C3:G3"/>
    <mergeCell ref="A6:A22"/>
    <mergeCell ref="A23:A42"/>
    <mergeCell ref="A47:B49"/>
    <mergeCell ref="C47:G47"/>
  </mergeCells>
  <conditionalFormatting sqref="C50:G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BA26-53C5-44A2-B67C-4F2739B08163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0.21124361158432708</v>
      </c>
      <c r="D6" s="19">
        <v>0.22457067371202113</v>
      </c>
      <c r="E6" s="19">
        <v>0.1807780320366133</v>
      </c>
      <c r="F6" s="19">
        <v>0.2015748031496063</v>
      </c>
      <c r="G6" s="20">
        <v>0.18484848484848485</v>
      </c>
      <c r="H6" s="31">
        <f>AVERAGE(C6:G6)</f>
        <v>0.20060312106621053</v>
      </c>
    </row>
    <row r="7" spans="1:8" ht="24" x14ac:dyDescent="0.25">
      <c r="A7" s="21"/>
      <c r="B7" s="22" t="s">
        <v>49</v>
      </c>
      <c r="C7" s="23">
        <v>0.18398637137989782</v>
      </c>
      <c r="D7" s="24">
        <v>0.15191545574636725</v>
      </c>
      <c r="E7" s="24">
        <v>0.18535469107551489</v>
      </c>
      <c r="F7" s="24">
        <v>0.14803149606299212</v>
      </c>
      <c r="G7" s="25">
        <v>0.15454545454545454</v>
      </c>
      <c r="H7" s="31">
        <f>AVERAGE(C7:G7)</f>
        <v>0.16476669376204531</v>
      </c>
    </row>
    <row r="8" spans="1:8" ht="24" x14ac:dyDescent="0.25">
      <c r="A8" s="21"/>
      <c r="B8" s="22" t="s">
        <v>50</v>
      </c>
      <c r="C8" s="23">
        <v>0.31175468483816016</v>
      </c>
      <c r="D8" s="24">
        <v>0.28797886393659183</v>
      </c>
      <c r="E8" s="24">
        <v>0.2997711670480549</v>
      </c>
      <c r="F8" s="24">
        <v>0.32440944881889761</v>
      </c>
      <c r="G8" s="25">
        <v>0.31515151515151513</v>
      </c>
      <c r="H8" s="31">
        <f>AVERAGE(C8:G8)</f>
        <v>0.3078131359586439</v>
      </c>
    </row>
    <row r="9" spans="1:8" ht="24" x14ac:dyDescent="0.25">
      <c r="A9" s="21"/>
      <c r="B9" s="22" t="s">
        <v>51</v>
      </c>
      <c r="C9" s="23">
        <v>0.21635434412265758</v>
      </c>
      <c r="D9" s="24">
        <v>0.18890356671070013</v>
      </c>
      <c r="E9" s="24">
        <v>0.20137299771167047</v>
      </c>
      <c r="F9" s="24">
        <v>0.20314960629921258</v>
      </c>
      <c r="G9" s="25">
        <v>0.2</v>
      </c>
      <c r="H9" s="31">
        <f>AVERAGE(C9:G9)</f>
        <v>0.20195610296884814</v>
      </c>
    </row>
    <row r="10" spans="1:8" ht="24" x14ac:dyDescent="0.25">
      <c r="A10" s="21"/>
      <c r="B10" s="22" t="s">
        <v>52</v>
      </c>
      <c r="C10" s="23">
        <v>0.37308347529812608</v>
      </c>
      <c r="D10" s="24">
        <v>0.35270805812417438</v>
      </c>
      <c r="E10" s="24">
        <v>0.40045766590389015</v>
      </c>
      <c r="F10" s="24">
        <v>0.3606299212598425</v>
      </c>
      <c r="G10" s="25">
        <v>0.36363636363636365</v>
      </c>
      <c r="H10" s="31">
        <f>AVERAGE(C10:G10)</f>
        <v>0.37010309684447928</v>
      </c>
    </row>
    <row r="11" spans="1:8" ht="24" x14ac:dyDescent="0.25">
      <c r="A11" s="21"/>
      <c r="B11" s="22" t="s">
        <v>53</v>
      </c>
      <c r="C11" s="23">
        <v>0.17206132879045996</v>
      </c>
      <c r="D11" s="24">
        <v>0.22324966974900926</v>
      </c>
      <c r="E11" s="24">
        <v>0.14874141876430205</v>
      </c>
      <c r="F11" s="24">
        <v>0.14803149606299212</v>
      </c>
      <c r="G11" s="25">
        <v>0.19545454545454546</v>
      </c>
      <c r="H11" s="31">
        <f>AVERAGE(C11:G11)</f>
        <v>0.17750769176426179</v>
      </c>
    </row>
    <row r="12" spans="1:8" ht="24" x14ac:dyDescent="0.25">
      <c r="A12" s="21"/>
      <c r="B12" s="22" t="s">
        <v>54</v>
      </c>
      <c r="C12" s="23">
        <v>0.25553662691652468</v>
      </c>
      <c r="D12" s="24">
        <v>0.26816380449141347</v>
      </c>
      <c r="E12" s="24">
        <v>0.28375286041189929</v>
      </c>
      <c r="F12" s="24">
        <v>0.24566929133858267</v>
      </c>
      <c r="G12" s="25">
        <v>0.27272727272727271</v>
      </c>
      <c r="H12" s="31">
        <f>AVERAGE(C12:G12)</f>
        <v>0.26516997117713859</v>
      </c>
    </row>
    <row r="13" spans="1:8" ht="24" x14ac:dyDescent="0.25">
      <c r="A13" s="21"/>
      <c r="B13" s="22" t="s">
        <v>55</v>
      </c>
      <c r="C13" s="23">
        <v>0.14310051107325383</v>
      </c>
      <c r="D13" s="24">
        <v>0.12549537648612946</v>
      </c>
      <c r="E13" s="24">
        <v>0.11670480549199085</v>
      </c>
      <c r="F13" s="24">
        <v>0.13385826771653545</v>
      </c>
      <c r="G13" s="25">
        <v>0.13787878787878788</v>
      </c>
      <c r="H13" s="31">
        <f>AVERAGE(C13:G13)</f>
        <v>0.13140754972933949</v>
      </c>
    </row>
    <row r="14" spans="1:8" ht="24" x14ac:dyDescent="0.25">
      <c r="A14" s="21"/>
      <c r="B14" s="22" t="s">
        <v>56</v>
      </c>
      <c r="C14" s="23">
        <v>0.1362862010221465</v>
      </c>
      <c r="D14" s="24">
        <v>0.14002642007926025</v>
      </c>
      <c r="E14" s="24">
        <v>0.14416475972540047</v>
      </c>
      <c r="F14" s="24">
        <v>0.14803149606299212</v>
      </c>
      <c r="G14" s="25">
        <v>0.13787878787878788</v>
      </c>
      <c r="H14" s="31">
        <f>AVERAGE(C14:G14)</f>
        <v>0.14127753295371742</v>
      </c>
    </row>
    <row r="15" spans="1:8" ht="24" x14ac:dyDescent="0.25">
      <c r="A15" s="21"/>
      <c r="B15" s="22" t="s">
        <v>57</v>
      </c>
      <c r="C15" s="23">
        <v>0.12606473594548551</v>
      </c>
      <c r="D15" s="24">
        <v>0.1571994715984148</v>
      </c>
      <c r="E15" s="24">
        <v>0.10755148741418764</v>
      </c>
      <c r="F15" s="24">
        <v>0.11496062992125983</v>
      </c>
      <c r="G15" s="25">
        <v>0.11969696969696969</v>
      </c>
      <c r="H15" s="31">
        <f>AVERAGE(C15:G15)</f>
        <v>0.1250946589152635</v>
      </c>
    </row>
    <row r="16" spans="1:8" ht="24" x14ac:dyDescent="0.25">
      <c r="A16" s="21"/>
      <c r="B16" s="22" t="s">
        <v>58</v>
      </c>
      <c r="C16" s="23">
        <v>0.23509369676320271</v>
      </c>
      <c r="D16" s="24">
        <v>0.23778071334214002</v>
      </c>
      <c r="E16" s="24">
        <v>0.19908466819221968</v>
      </c>
      <c r="F16" s="24">
        <v>0.21417322834645669</v>
      </c>
      <c r="G16" s="25">
        <v>0.2121212121212121</v>
      </c>
      <c r="H16" s="31">
        <f>AVERAGE(C16:G16)</f>
        <v>0.21965070375304624</v>
      </c>
    </row>
    <row r="17" spans="1:8" ht="24" x14ac:dyDescent="0.25">
      <c r="A17" s="21"/>
      <c r="B17" s="22" t="s">
        <v>59</v>
      </c>
      <c r="C17" s="23">
        <v>0.23509369676320271</v>
      </c>
      <c r="D17" s="24">
        <v>0.24438573315719947</v>
      </c>
      <c r="E17" s="24">
        <v>0.20366132723112129</v>
      </c>
      <c r="F17" s="24">
        <v>0.20314960629921258</v>
      </c>
      <c r="G17" s="25">
        <v>0.21060606060606057</v>
      </c>
      <c r="H17" s="31">
        <f>AVERAGE(C17:G17)</f>
        <v>0.21937928481135929</v>
      </c>
    </row>
    <row r="18" spans="1:8" ht="24" x14ac:dyDescent="0.25">
      <c r="A18" s="21"/>
      <c r="B18" s="22" t="s">
        <v>60</v>
      </c>
      <c r="C18" s="23">
        <v>0.22146507666098811</v>
      </c>
      <c r="D18" s="24">
        <v>0.19550858652575959</v>
      </c>
      <c r="E18" s="24">
        <v>0.21739130434782608</v>
      </c>
      <c r="F18" s="24">
        <v>0.1858267716535433</v>
      </c>
      <c r="G18" s="25">
        <v>0.22575757575757577</v>
      </c>
      <c r="H18" s="31">
        <f>AVERAGE(C18:G18)</f>
        <v>0.20918986298913858</v>
      </c>
    </row>
    <row r="19" spans="1:8" ht="24" x14ac:dyDescent="0.25">
      <c r="A19" s="21"/>
      <c r="B19" s="22" t="s">
        <v>61</v>
      </c>
      <c r="C19" s="23">
        <v>0.2776831345826235</v>
      </c>
      <c r="D19" s="24">
        <v>0.2523117569352708</v>
      </c>
      <c r="E19" s="24">
        <v>0.27002288329519453</v>
      </c>
      <c r="F19" s="24">
        <v>0.30866141732283464</v>
      </c>
      <c r="G19" s="25">
        <v>0.34545454545454546</v>
      </c>
      <c r="H19" s="31">
        <f>AVERAGE(C19:G19)</f>
        <v>0.29082674751809379</v>
      </c>
    </row>
    <row r="20" spans="1:8" ht="24" x14ac:dyDescent="0.25">
      <c r="A20" s="21"/>
      <c r="B20" s="22" t="s">
        <v>62</v>
      </c>
      <c r="C20" s="23">
        <v>0.19931856899488923</v>
      </c>
      <c r="D20" s="24">
        <v>0.18758256274768825</v>
      </c>
      <c r="E20" s="24">
        <v>0.17391304347826086</v>
      </c>
      <c r="F20" s="24">
        <v>0.17795275590551182</v>
      </c>
      <c r="G20" s="25">
        <v>0.20757575757575758</v>
      </c>
      <c r="H20" s="31">
        <f>AVERAGE(C20:G20)</f>
        <v>0.18926853774042157</v>
      </c>
    </row>
    <row r="21" spans="1:8" ht="24" x14ac:dyDescent="0.25">
      <c r="A21" s="21"/>
      <c r="B21" s="22" t="s">
        <v>63</v>
      </c>
      <c r="C21" s="23">
        <v>0.21124361158432708</v>
      </c>
      <c r="D21" s="24">
        <v>0.20871862615587847</v>
      </c>
      <c r="E21" s="24">
        <v>0.19221967963386727</v>
      </c>
      <c r="F21" s="24">
        <v>0.14330708661417324</v>
      </c>
      <c r="G21" s="25">
        <v>0.21666666666666667</v>
      </c>
      <c r="H21" s="31">
        <f>AVERAGE(C21:G21)</f>
        <v>0.19443113413098254</v>
      </c>
    </row>
    <row r="22" spans="1:8" ht="24.75" thickBot="1" x14ac:dyDescent="0.3">
      <c r="A22" s="26"/>
      <c r="B22" s="27" t="s">
        <v>64</v>
      </c>
      <c r="C22" s="28">
        <v>0.22657580919931855</v>
      </c>
      <c r="D22" s="29">
        <v>0.21532364597093792</v>
      </c>
      <c r="E22" s="29">
        <v>0.21281464530892449</v>
      </c>
      <c r="F22" s="29">
        <v>0.23779527559055119</v>
      </c>
      <c r="G22" s="30">
        <v>0.19848484848484849</v>
      </c>
      <c r="H22" s="31">
        <f>AVERAGE(C22:G22)</f>
        <v>0.21819884491091615</v>
      </c>
    </row>
    <row r="23" spans="1:8" ht="15.75" thickTop="1" x14ac:dyDescent="0.25">
      <c r="C23" s="32">
        <f>AVERAGE(C6:C22)</f>
        <v>0.21976149914821125</v>
      </c>
      <c r="D23" s="32">
        <f>AVERAGE(D6:D22)</f>
        <v>0.21540135208640918</v>
      </c>
      <c r="E23" s="32">
        <f>AVERAGE(E6:E22)</f>
        <v>0.20810337865123163</v>
      </c>
      <c r="F23" s="32">
        <f>AVERAGE(F6:F22)</f>
        <v>0.20583603520148214</v>
      </c>
      <c r="G23" s="32">
        <f>AVERAGE(G6:G22)</f>
        <v>0.21755793226381459</v>
      </c>
      <c r="H23" s="32">
        <f>AVERAGE(H6:H22)</f>
        <v>0.21333203947022977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47</v>
      </c>
      <c r="B30" s="17" t="s">
        <v>48</v>
      </c>
      <c r="C30" s="18">
        <f>C6 -($H6*C$23/$H$23)</f>
        <v>4.5946584838129356E-3</v>
      </c>
      <c r="D30" s="19">
        <f t="shared" ref="D30:G30" si="0">D6 -($H6*D$23/$H$23)</f>
        <v>2.2021710050867421E-2</v>
      </c>
      <c r="E30" s="19">
        <f t="shared" si="0"/>
        <v>-1.4908407588345607E-2</v>
      </c>
      <c r="F30" s="19">
        <f t="shared" si="0"/>
        <v>8.020421014362844E-3</v>
      </c>
      <c r="G30" s="20">
        <f t="shared" si="0"/>
        <v>-1.9728381960697483E-2</v>
      </c>
    </row>
    <row r="31" spans="1:8" ht="24" x14ac:dyDescent="0.25">
      <c r="A31" s="21"/>
      <c r="B31" s="22" t="s">
        <v>49</v>
      </c>
      <c r="C31" s="23">
        <f t="shared" ref="C31:G31" si="1">C7 -($H7*C$23/$H$23)</f>
        <v>1.4253893685686858E-2</v>
      </c>
      <c r="D31" s="24">
        <f t="shared" si="1"/>
        <v>-1.444946863764493E-2</v>
      </c>
      <c r="E31" s="24">
        <f t="shared" si="1"/>
        <v>2.4626345974499891E-2</v>
      </c>
      <c r="F31" s="24">
        <f t="shared" si="1"/>
        <v>-1.0945669586656936E-2</v>
      </c>
      <c r="G31" s="25">
        <f t="shared" si="1"/>
        <v>-1.34851014358848E-2</v>
      </c>
    </row>
    <row r="32" spans="1:8" ht="24" x14ac:dyDescent="0.25">
      <c r="A32" s="21"/>
      <c r="B32" s="22" t="s">
        <v>50</v>
      </c>
      <c r="C32" s="23">
        <f t="shared" ref="C32:G32" si="2">C8 -($H8*C$23/$H$23)</f>
        <v>-5.3354080694436035E-3</v>
      </c>
      <c r="D32" s="24">
        <f t="shared" si="2"/>
        <v>-2.2820047657285958E-2</v>
      </c>
      <c r="E32" s="24">
        <f t="shared" si="2"/>
        <v>-4.9762401257613664E-4</v>
      </c>
      <c r="F32" s="24">
        <f t="shared" si="2"/>
        <v>2.741216868225077E-2</v>
      </c>
      <c r="G32" s="25">
        <f t="shared" si="2"/>
        <v>1.2409110570551496E-3</v>
      </c>
    </row>
    <row r="33" spans="1:7" ht="24" x14ac:dyDescent="0.25">
      <c r="A33" s="21"/>
      <c r="B33" s="22" t="s">
        <v>51</v>
      </c>
      <c r="C33" s="23">
        <f t="shared" ref="C33:G33" si="3">C9 -($H9*C$23/$H$23)</f>
        <v>8.3116325788153422E-3</v>
      </c>
      <c r="D33" s="24">
        <f t="shared" si="3"/>
        <v>-1.5011502725752551E-2</v>
      </c>
      <c r="E33" s="24">
        <f t="shared" si="3"/>
        <v>4.3667370889277357E-3</v>
      </c>
      <c r="F33" s="24">
        <f t="shared" si="3"/>
        <v>8.2897829783419308E-3</v>
      </c>
      <c r="G33" s="25">
        <f t="shared" si="3"/>
        <v>-5.9566499203322909E-3</v>
      </c>
    </row>
    <row r="34" spans="1:7" ht="24" x14ac:dyDescent="0.25">
      <c r="A34" s="21"/>
      <c r="B34" s="22" t="s">
        <v>52</v>
      </c>
      <c r="C34" s="23">
        <f t="shared" ref="C34:G34" si="4">C10 -($H10*C$23/$H$23)</f>
        <v>-8.1738904680156432E-3</v>
      </c>
      <c r="D34" s="24">
        <f t="shared" si="4"/>
        <v>-2.0985024591574974E-2</v>
      </c>
      <c r="E34" s="24">
        <f t="shared" si="4"/>
        <v>3.9425609519466331E-2</v>
      </c>
      <c r="F34" s="24">
        <f t="shared" si="4"/>
        <v>3.5314082589920082E-3</v>
      </c>
      <c r="G34" s="25">
        <f t="shared" si="4"/>
        <v>-1.3798102718867278E-2</v>
      </c>
    </row>
    <row r="35" spans="1:7" ht="24" x14ac:dyDescent="0.25">
      <c r="A35" s="21"/>
      <c r="B35" s="22" t="s">
        <v>53</v>
      </c>
      <c r="C35" s="23">
        <f t="shared" ref="C35:G35" si="5">C11 -($H11*C$23/$H$23)</f>
        <v>-1.0796138607898048E-2</v>
      </c>
      <c r="D35" s="24">
        <f t="shared" si="5"/>
        <v>4.4020160169904288E-2</v>
      </c>
      <c r="E35" s="24">
        <f t="shared" si="5"/>
        <v>-2.4415648896316311E-2</v>
      </c>
      <c r="F35" s="24">
        <f t="shared" si="5"/>
        <v>-2.3238977801395194E-2</v>
      </c>
      <c r="G35" s="25">
        <f t="shared" si="5"/>
        <v>1.443060513570521E-2</v>
      </c>
    </row>
    <row r="36" spans="1:7" ht="24" x14ac:dyDescent="0.25">
      <c r="A36" s="21"/>
      <c r="B36" s="22" t="s">
        <v>54</v>
      </c>
      <c r="C36" s="23">
        <f t="shared" ref="C36:G36" si="6">C12 -($H12*C$23/$H$23)</f>
        <v>-1.7625109781295778E-2</v>
      </c>
      <c r="D36" s="24">
        <f t="shared" si="6"/>
        <v>4.2169474497499859E-4</v>
      </c>
      <c r="E36" s="24">
        <f t="shared" si="6"/>
        <v>2.508207164595333E-2</v>
      </c>
      <c r="F36" s="24">
        <f t="shared" si="6"/>
        <v>-1.018320816002305E-2</v>
      </c>
      <c r="G36" s="25">
        <f t="shared" si="6"/>
        <v>2.3045515503904435E-3</v>
      </c>
    </row>
    <row r="37" spans="1:7" ht="24" x14ac:dyDescent="0.25">
      <c r="A37" s="21"/>
      <c r="B37" s="22" t="s">
        <v>55</v>
      </c>
      <c r="C37" s="23">
        <f t="shared" ref="C37:G37" si="7">C13 -($H13*C$23/$H$23)</f>
        <v>7.7325644693275186E-3</v>
      </c>
      <c r="D37" s="24">
        <f t="shared" si="7"/>
        <v>-7.1868214450995227E-3</v>
      </c>
      <c r="E37" s="24">
        <f t="shared" si="7"/>
        <v>-1.1482011391515459E-2</v>
      </c>
      <c r="F37" s="24">
        <f t="shared" si="7"/>
        <v>7.0680813994754288E-3</v>
      </c>
      <c r="G37" s="25">
        <f t="shared" si="7"/>
        <v>3.8681869678121317E-3</v>
      </c>
    </row>
    <row r="38" spans="1:7" ht="24" x14ac:dyDescent="0.25">
      <c r="A38" s="21"/>
      <c r="B38" s="22" t="s">
        <v>56</v>
      </c>
      <c r="C38" s="23">
        <f t="shared" ref="C38:G38" si="8">C14 -($H14*C$23/$H$23)</f>
        <v>-9.2491930751024409E-3</v>
      </c>
      <c r="D38" s="24">
        <f t="shared" si="8"/>
        <v>-2.6214995357848325E-3</v>
      </c>
      <c r="E38" s="24">
        <f t="shared" si="8"/>
        <v>6.3498679342305353E-3</v>
      </c>
      <c r="F38" s="24">
        <f t="shared" si="8"/>
        <v>1.1718135357986464E-2</v>
      </c>
      <c r="G38" s="25">
        <f t="shared" si="8"/>
        <v>-6.1973106813295598E-3</v>
      </c>
    </row>
    <row r="39" spans="1:7" ht="24" x14ac:dyDescent="0.25">
      <c r="A39" s="21"/>
      <c r="B39" s="22" t="s">
        <v>57</v>
      </c>
      <c r="C39" s="23">
        <f t="shared" ref="C39:G39" si="9">C15 -($H15*C$23/$H$23)</f>
        <v>-2.8000602047842105E-3</v>
      </c>
      <c r="D39" s="24">
        <f t="shared" si="9"/>
        <v>3.0891399280491089E-2</v>
      </c>
      <c r="E39" s="24">
        <f t="shared" si="9"/>
        <v>-1.4477164428905856E-2</v>
      </c>
      <c r="F39" s="24">
        <f t="shared" si="9"/>
        <v>-5.7384862543618798E-3</v>
      </c>
      <c r="G39" s="25">
        <f t="shared" si="9"/>
        <v>-7.8756883924391285E-3</v>
      </c>
    </row>
    <row r="40" spans="1:7" ht="24" x14ac:dyDescent="0.25">
      <c r="A40" s="21"/>
      <c r="B40" s="22" t="s">
        <v>58</v>
      </c>
      <c r="C40" s="23">
        <f t="shared" ref="C40:G40" si="10">C16 -($H16*C$23/$H$23)</f>
        <v>8.8230996902056436E-3</v>
      </c>
      <c r="D40" s="24">
        <f t="shared" si="10"/>
        <v>1.5999406171259334E-2</v>
      </c>
      <c r="E40" s="24">
        <f t="shared" si="10"/>
        <v>-1.5182507463354894E-2</v>
      </c>
      <c r="F40" s="24">
        <f t="shared" si="10"/>
        <v>2.2405524013995315E-3</v>
      </c>
      <c r="G40" s="25">
        <f t="shared" si="10"/>
        <v>-1.1880550799509532E-2</v>
      </c>
    </row>
    <row r="41" spans="1:7" ht="24" x14ac:dyDescent="0.25">
      <c r="A41" s="21"/>
      <c r="B41" s="22" t="s">
        <v>59</v>
      </c>
      <c r="C41" s="23">
        <f t="shared" ref="C41:G41" si="11">C17 -($H17*C$23/$H$23)</f>
        <v>9.1026987306051521E-3</v>
      </c>
      <c r="D41" s="24">
        <f t="shared" si="11"/>
        <v>2.2878477681349763E-2</v>
      </c>
      <c r="E41" s="24">
        <f t="shared" si="11"/>
        <v>-1.0341081824296716E-2</v>
      </c>
      <c r="F41" s="24">
        <f t="shared" si="11"/>
        <v>-8.521187750494208E-3</v>
      </c>
      <c r="G41" s="25">
        <f t="shared" si="11"/>
        <v>-1.3118906837163685E-2</v>
      </c>
    </row>
    <row r="42" spans="1:7" ht="24" x14ac:dyDescent="0.25">
      <c r="A42" s="21"/>
      <c r="B42" s="22" t="s">
        <v>60</v>
      </c>
      <c r="C42" s="23">
        <f t="shared" ref="C42:G42" si="12">C18 -($H18*C$23/$H$23)</f>
        <v>5.9705920478724805E-3</v>
      </c>
      <c r="D42" s="24">
        <f t="shared" si="12"/>
        <v>-1.571041012626076E-2</v>
      </c>
      <c r="E42" s="24">
        <f t="shared" si="12"/>
        <v>1.3328579518802147E-2</v>
      </c>
      <c r="F42" s="24">
        <f t="shared" si="12"/>
        <v>-1.6012633758574174E-2</v>
      </c>
      <c r="G42" s="25">
        <f t="shared" si="12"/>
        <v>1.2423872318160334E-2</v>
      </c>
    </row>
    <row r="43" spans="1:7" ht="24" x14ac:dyDescent="0.25">
      <c r="A43" s="21"/>
      <c r="B43" s="22" t="s">
        <v>61</v>
      </c>
      <c r="C43" s="23">
        <f t="shared" ref="C43:G43" si="13">C19 -($H19*C$23/$H$23)</f>
        <v>-2.1908629437864979E-2</v>
      </c>
      <c r="D43" s="24">
        <f t="shared" si="13"/>
        <v>-4.1335998900448867E-2</v>
      </c>
      <c r="E43" s="24">
        <f t="shared" si="13"/>
        <v>-1.3675847148479803E-2</v>
      </c>
      <c r="F43" s="24">
        <f t="shared" si="13"/>
        <v>2.8053662443049354E-2</v>
      </c>
      <c r="G43" s="25">
        <f t="shared" si="13"/>
        <v>4.8866813043744406E-2</v>
      </c>
    </row>
    <row r="44" spans="1:7" ht="24" x14ac:dyDescent="0.25">
      <c r="A44" s="21"/>
      <c r="B44" s="22" t="s">
        <v>62</v>
      </c>
      <c r="C44" s="23">
        <f t="shared" ref="C44:G44" si="14">C20 -($H20*C$23/$H$23)</f>
        <v>4.3458040097720807E-3</v>
      </c>
      <c r="D44" s="24">
        <f t="shared" si="14"/>
        <v>-3.5218725633218151E-3</v>
      </c>
      <c r="E44" s="24">
        <f t="shared" si="14"/>
        <v>-1.0716617748300211E-2</v>
      </c>
      <c r="F44" s="24">
        <f t="shared" si="14"/>
        <v>-4.6653144678651948E-3</v>
      </c>
      <c r="G44" s="25">
        <f t="shared" si="14"/>
        <v>1.4558000769715085E-2</v>
      </c>
    </row>
    <row r="45" spans="1:7" ht="24" x14ac:dyDescent="0.25">
      <c r="A45" s="21"/>
      <c r="B45" s="22" t="s">
        <v>63</v>
      </c>
      <c r="C45" s="23">
        <f t="shared" ref="C45:G45" si="15">C21 -($H21*C$23/$H$23)</f>
        <v>1.0952658458768222E-2</v>
      </c>
      <c r="D45" s="24">
        <f t="shared" si="15"/>
        <v>1.2401517466951228E-2</v>
      </c>
      <c r="E45" s="24">
        <f t="shared" si="15"/>
        <v>2.5539546535618407E-3</v>
      </c>
      <c r="F45" s="24">
        <f t="shared" si="15"/>
        <v>-4.4292178215589395E-2</v>
      </c>
      <c r="G45" s="25">
        <f t="shared" si="15"/>
        <v>1.8384047636308298E-2</v>
      </c>
    </row>
    <row r="46" spans="1:7" ht="24.75" thickBot="1" x14ac:dyDescent="0.3">
      <c r="A46" s="26"/>
      <c r="B46" s="27" t="s">
        <v>64</v>
      </c>
      <c r="C46" s="28">
        <f t="shared" ref="C46:G46" si="16">C22 -($H22*C$23/$H$23)</f>
        <v>1.8008274895384702E-3</v>
      </c>
      <c r="D46" s="29">
        <f t="shared" si="16"/>
        <v>-4.9917193826234108E-3</v>
      </c>
      <c r="E46" s="29">
        <f t="shared" si="16"/>
        <v>-3.625583335034599E-5</v>
      </c>
      <c r="F46" s="29">
        <f t="shared" si="16"/>
        <v>2.7263443459102116E-2</v>
      </c>
      <c r="G46" s="30">
        <f t="shared" si="16"/>
        <v>-2.4036295732666912E-2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EFCC-BC10-41AE-B6A8-1817E42E0EC4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0.293015332197615</v>
      </c>
      <c r="D6" s="19">
        <v>0.31439894319682959</v>
      </c>
      <c r="E6" s="19">
        <v>0.26773455377574373</v>
      </c>
      <c r="F6" s="19">
        <v>0.29763779527559053</v>
      </c>
      <c r="G6" s="20">
        <v>0.29090909090909089</v>
      </c>
      <c r="H6" s="31">
        <f>AVERAGE(C6:G6)</f>
        <v>0.29273914307097398</v>
      </c>
    </row>
    <row r="7" spans="1:8" ht="24" x14ac:dyDescent="0.25">
      <c r="A7" s="21"/>
      <c r="B7" s="22" t="s">
        <v>10</v>
      </c>
      <c r="C7" s="23">
        <v>0.16013628620102216</v>
      </c>
      <c r="D7" s="24">
        <v>0.2047556142668428</v>
      </c>
      <c r="E7" s="24">
        <v>0.16475972540045766</v>
      </c>
      <c r="F7" s="24">
        <v>0.16535433070866146</v>
      </c>
      <c r="G7" s="25">
        <v>0.16818181818181815</v>
      </c>
      <c r="H7" s="31">
        <f>AVERAGE(C7:G7)</f>
        <v>0.17263755495176042</v>
      </c>
    </row>
    <row r="8" spans="1:8" ht="24" x14ac:dyDescent="0.25">
      <c r="A8" s="21"/>
      <c r="B8" s="22" t="s">
        <v>11</v>
      </c>
      <c r="C8" s="23">
        <v>0.2776831345826235</v>
      </c>
      <c r="D8" s="24">
        <v>0.27873183619550856</v>
      </c>
      <c r="E8" s="24">
        <v>0.28375286041189929</v>
      </c>
      <c r="F8" s="24">
        <v>0.23149606299212599</v>
      </c>
      <c r="G8" s="25">
        <v>0.26666666666666666</v>
      </c>
      <c r="H8" s="31">
        <f>AVERAGE(C8:G8)</f>
        <v>0.26766611216976477</v>
      </c>
    </row>
    <row r="9" spans="1:8" ht="24" x14ac:dyDescent="0.25">
      <c r="A9" s="21"/>
      <c r="B9" s="22" t="s">
        <v>12</v>
      </c>
      <c r="C9" s="23">
        <v>0.21635434412265758</v>
      </c>
      <c r="D9" s="24">
        <v>0.23117569352708059</v>
      </c>
      <c r="E9" s="24">
        <v>0.17162471395881007</v>
      </c>
      <c r="F9" s="24">
        <v>0.20472440944881889</v>
      </c>
      <c r="G9" s="25">
        <v>0.21060606060606057</v>
      </c>
      <c r="H9" s="31">
        <f>AVERAGE(C9:G9)</f>
        <v>0.20689704433268555</v>
      </c>
    </row>
    <row r="10" spans="1:8" ht="24" x14ac:dyDescent="0.25">
      <c r="A10" s="21"/>
      <c r="B10" s="22" t="s">
        <v>13</v>
      </c>
      <c r="C10" s="23">
        <v>0.17035775127768316</v>
      </c>
      <c r="D10" s="24">
        <v>0.19550858652575959</v>
      </c>
      <c r="E10" s="24">
        <v>0.13272311212814644</v>
      </c>
      <c r="F10" s="24">
        <v>0.15590551181102363</v>
      </c>
      <c r="G10" s="25">
        <v>0.17575757575757575</v>
      </c>
      <c r="H10" s="31">
        <f>AVERAGE(C10:G10)</f>
        <v>0.16605050750003772</v>
      </c>
    </row>
    <row r="11" spans="1:8" ht="24" x14ac:dyDescent="0.25">
      <c r="A11" s="21"/>
      <c r="B11" s="22" t="s">
        <v>14</v>
      </c>
      <c r="C11" s="23">
        <v>0.27086882453151617</v>
      </c>
      <c r="D11" s="24">
        <v>0.19418758256274768</v>
      </c>
      <c r="E11" s="24">
        <v>0.2608695652173913</v>
      </c>
      <c r="F11" s="24">
        <v>0.21732283464566929</v>
      </c>
      <c r="G11" s="25">
        <v>0.25757575757575757</v>
      </c>
      <c r="H11" s="31">
        <f>AVERAGE(C11:G11)</f>
        <v>0.2401649129066164</v>
      </c>
    </row>
    <row r="12" spans="1:8" ht="24" x14ac:dyDescent="0.25">
      <c r="A12" s="21"/>
      <c r="B12" s="22" t="s">
        <v>15</v>
      </c>
      <c r="C12" s="23">
        <v>0.23339011925042588</v>
      </c>
      <c r="D12" s="24">
        <v>0.20211360634081901</v>
      </c>
      <c r="E12" s="24">
        <v>0.25400457665903892</v>
      </c>
      <c r="F12" s="24">
        <v>0.1889763779527559</v>
      </c>
      <c r="G12" s="25">
        <v>0.23939393939393938</v>
      </c>
      <c r="H12" s="31">
        <f>AVERAGE(C12:G12)</f>
        <v>0.22357572391939584</v>
      </c>
    </row>
    <row r="13" spans="1:8" ht="24" x14ac:dyDescent="0.25">
      <c r="A13" s="21"/>
      <c r="B13" s="22" t="s">
        <v>16</v>
      </c>
      <c r="C13" s="23">
        <v>0.10562180579216354</v>
      </c>
      <c r="D13" s="24">
        <v>0.11228533685601057</v>
      </c>
      <c r="E13" s="24">
        <v>0.12128146453089245</v>
      </c>
      <c r="F13" s="24">
        <v>0.13543307086614173</v>
      </c>
      <c r="G13" s="25">
        <v>0.12272727272727274</v>
      </c>
      <c r="H13" s="31">
        <f>AVERAGE(C13:G13)</f>
        <v>0.11946979015449619</v>
      </c>
    </row>
    <row r="14" spans="1:8" ht="24" x14ac:dyDescent="0.25">
      <c r="A14" s="21"/>
      <c r="B14" s="22" t="s">
        <v>17</v>
      </c>
      <c r="C14" s="23">
        <v>0.35945485519591147</v>
      </c>
      <c r="D14" s="24">
        <v>0.40158520475561427</v>
      </c>
      <c r="E14" s="24">
        <v>0.31578947368421051</v>
      </c>
      <c r="F14" s="24">
        <v>0.28661417322834648</v>
      </c>
      <c r="G14" s="25">
        <v>0.37272727272727274</v>
      </c>
      <c r="H14" s="31">
        <f>AVERAGE(C14:G14)</f>
        <v>0.34723419591827109</v>
      </c>
    </row>
    <row r="15" spans="1:8" ht="24" x14ac:dyDescent="0.25">
      <c r="A15" s="21"/>
      <c r="B15" s="22" t="s">
        <v>18</v>
      </c>
      <c r="C15" s="23">
        <v>0.40885860306643951</v>
      </c>
      <c r="D15" s="24">
        <v>0.39630118890356669</v>
      </c>
      <c r="E15" s="24">
        <v>0.42562929061784899</v>
      </c>
      <c r="F15" s="24">
        <v>0.39842519685039368</v>
      </c>
      <c r="G15" s="25">
        <v>0.39393939393939392</v>
      </c>
      <c r="H15" s="31">
        <f>AVERAGE(C15:G15)</f>
        <v>0.40463073467552857</v>
      </c>
    </row>
    <row r="16" spans="1:8" ht="24" x14ac:dyDescent="0.25">
      <c r="A16" s="21"/>
      <c r="B16" s="22" t="s">
        <v>19</v>
      </c>
      <c r="C16" s="23">
        <v>0.26235093696763201</v>
      </c>
      <c r="D16" s="24">
        <v>0.2523117569352708</v>
      </c>
      <c r="E16" s="24">
        <v>0.26773455377574373</v>
      </c>
      <c r="F16" s="24">
        <v>0.24094488188976379</v>
      </c>
      <c r="G16" s="25">
        <v>0.29242424242424242</v>
      </c>
      <c r="H16" s="31">
        <f>AVERAGE(C16:G16)</f>
        <v>0.26315327439853059</v>
      </c>
    </row>
    <row r="17" spans="1:8" ht="24" x14ac:dyDescent="0.25">
      <c r="A17" s="21"/>
      <c r="B17" s="22" t="s">
        <v>20</v>
      </c>
      <c r="C17" s="23">
        <v>0.28620102214650767</v>
      </c>
      <c r="D17" s="24">
        <v>0.20871862615587847</v>
      </c>
      <c r="E17" s="24">
        <v>0.2791762013729977</v>
      </c>
      <c r="F17" s="24">
        <v>0.28346456692913385</v>
      </c>
      <c r="G17" s="25">
        <v>0.24696969696969698</v>
      </c>
      <c r="H17" s="31">
        <f>AVERAGE(C17:G17)</f>
        <v>0.26090602271484292</v>
      </c>
    </row>
    <row r="18" spans="1:8" ht="24" x14ac:dyDescent="0.25">
      <c r="A18" s="21"/>
      <c r="B18" s="22" t="s">
        <v>21</v>
      </c>
      <c r="C18" s="23">
        <v>0.12606473594548551</v>
      </c>
      <c r="D18" s="24">
        <v>0.14795244385733158</v>
      </c>
      <c r="E18" s="24">
        <v>9.8398169336384442E-2</v>
      </c>
      <c r="F18" s="24">
        <v>0.10866141732283464</v>
      </c>
      <c r="G18" s="25">
        <v>0.13333333333333333</v>
      </c>
      <c r="H18" s="31">
        <f>AVERAGE(C18:G18)</f>
        <v>0.12288201995907391</v>
      </c>
    </row>
    <row r="19" spans="1:8" ht="24" x14ac:dyDescent="0.25">
      <c r="A19" s="21"/>
      <c r="B19" s="22" t="s">
        <v>22</v>
      </c>
      <c r="C19" s="23">
        <v>0.15332197614991483</v>
      </c>
      <c r="D19" s="24">
        <v>0.12021136063408192</v>
      </c>
      <c r="E19" s="24">
        <v>0.18306636155606404</v>
      </c>
      <c r="F19" s="24">
        <v>0.18425196850393705</v>
      </c>
      <c r="G19" s="25">
        <v>0.16515151515151516</v>
      </c>
      <c r="H19" s="31">
        <f>AVERAGE(C19:G19)</f>
        <v>0.16120063639910259</v>
      </c>
    </row>
    <row r="20" spans="1:8" ht="24" x14ac:dyDescent="0.25">
      <c r="A20" s="21"/>
      <c r="B20" s="22" t="s">
        <v>23</v>
      </c>
      <c r="C20" s="23">
        <v>0.10902896081771721</v>
      </c>
      <c r="D20" s="24">
        <v>0.12285336856010569</v>
      </c>
      <c r="E20" s="24">
        <v>0.11212814645308924</v>
      </c>
      <c r="F20" s="24">
        <v>0.11181102362204724</v>
      </c>
      <c r="G20" s="25">
        <v>0.10909090909090909</v>
      </c>
      <c r="H20" s="31">
        <f>AVERAGE(C20:G20)</f>
        <v>0.1129824817087737</v>
      </c>
    </row>
    <row r="21" spans="1:8" ht="24" x14ac:dyDescent="0.25">
      <c r="A21" s="21"/>
      <c r="B21" s="22" t="s">
        <v>24</v>
      </c>
      <c r="C21" s="23">
        <v>0.1465076660988075</v>
      </c>
      <c r="D21" s="24">
        <v>0.14927344782034346</v>
      </c>
      <c r="E21" s="24">
        <v>0.11212814645308924</v>
      </c>
      <c r="F21" s="24">
        <v>0.12598425196850394</v>
      </c>
      <c r="G21" s="25">
        <v>0.15757575757575756</v>
      </c>
      <c r="H21" s="31">
        <f>AVERAGE(C21:G21)</f>
        <v>0.13829385398330035</v>
      </c>
    </row>
    <row r="22" spans="1:8" ht="24.75" thickBot="1" x14ac:dyDescent="0.3">
      <c r="A22" s="26"/>
      <c r="B22" s="27" t="s">
        <v>25</v>
      </c>
      <c r="C22" s="28">
        <v>0.19761499148211242</v>
      </c>
      <c r="D22" s="29">
        <v>0.1809775429326288</v>
      </c>
      <c r="E22" s="29">
        <v>0.15789473684210525</v>
      </c>
      <c r="F22" s="29">
        <v>0.20944881889763781</v>
      </c>
      <c r="G22" s="30">
        <v>0.1803030303030303</v>
      </c>
      <c r="H22" s="31">
        <f>AVERAGE(C22:G22)</f>
        <v>0.18524782409150292</v>
      </c>
    </row>
    <row r="23" spans="1:8" ht="15.75" thickTop="1" x14ac:dyDescent="0.25">
      <c r="C23" s="32">
        <f>AVERAGE(C6:C22)</f>
        <v>0.22216654975448441</v>
      </c>
      <c r="D23" s="32">
        <f>AVERAGE(D6:D22)</f>
        <v>0.2184318905897894</v>
      </c>
      <c r="E23" s="32">
        <f>AVERAGE(E6:E22)</f>
        <v>0.21227621483375961</v>
      </c>
      <c r="F23" s="32">
        <f>AVERAGE(F6:F22)</f>
        <v>0.20861509958314037</v>
      </c>
      <c r="G23" s="32">
        <f>AVERAGE(G6:G22)</f>
        <v>0.22254901960784312</v>
      </c>
      <c r="H23" s="32">
        <f>AVERAGE(H6:H22)</f>
        <v>0.21680775487380341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24.75" thickTop="1" x14ac:dyDescent="0.25">
      <c r="A30" s="16" t="s">
        <v>8</v>
      </c>
      <c r="B30" s="17" t="s">
        <v>9</v>
      </c>
      <c r="C30" s="18">
        <f>C6 -($H6*C$23/$H$23)</f>
        <v>-6.9593870278041314E-3</v>
      </c>
      <c r="D30" s="19">
        <f t="shared" ref="D30:G30" si="0">D6 -($H6*D$23/$H$23)</f>
        <v>1.9466852285934255E-2</v>
      </c>
      <c r="E30" s="19">
        <f t="shared" si="0"/>
        <v>-1.8885992896838621E-2</v>
      </c>
      <c r="F30" s="19">
        <f t="shared" si="0"/>
        <v>1.5960576122700354E-2</v>
      </c>
      <c r="G30" s="20">
        <f t="shared" si="0"/>
        <v>-9.5820484839919118E-3</v>
      </c>
    </row>
    <row r="31" spans="1:8" ht="24" x14ac:dyDescent="0.25">
      <c r="A31" s="21"/>
      <c r="B31" s="22" t="s">
        <v>10</v>
      </c>
      <c r="C31" s="23">
        <f t="shared" ref="C31:G31" si="1">C7 -($H7*C$23/$H$23)</f>
        <v>-1.6768317437383551E-2</v>
      </c>
      <c r="D31" s="24">
        <f t="shared" si="1"/>
        <v>3.0824808439066209E-2</v>
      </c>
      <c r="E31" s="24">
        <f t="shared" si="1"/>
        <v>-4.2694992444162472E-3</v>
      </c>
      <c r="F31" s="24">
        <f t="shared" si="1"/>
        <v>-7.5965695296248414E-4</v>
      </c>
      <c r="G31" s="25">
        <f t="shared" si="1"/>
        <v>-9.0273348043036494E-3</v>
      </c>
    </row>
    <row r="32" spans="1:8" ht="24" x14ac:dyDescent="0.25">
      <c r="A32" s="21"/>
      <c r="B32" s="22" t="s">
        <v>11</v>
      </c>
      <c r="C32" s="23">
        <f t="shared" ref="C32:G32" si="2">C8 -($H8*C$23/$H$23)</f>
        <v>3.401171460193253E-3</v>
      </c>
      <c r="D32" s="24">
        <f t="shared" si="2"/>
        <v>9.0606015937206852E-3</v>
      </c>
      <c r="E32" s="24">
        <f t="shared" si="2"/>
        <v>2.168128846218409E-2</v>
      </c>
      <c r="F32" s="24">
        <f t="shared" si="2"/>
        <v>-2.6055576144719594E-2</v>
      </c>
      <c r="G32" s="25">
        <f t="shared" si="2"/>
        <v>-8.0874853713780448E-3</v>
      </c>
    </row>
    <row r="33" spans="1:7" ht="24" x14ac:dyDescent="0.25">
      <c r="A33" s="21"/>
      <c r="B33" s="22" t="s">
        <v>12</v>
      </c>
      <c r="C33" s="23">
        <f t="shared" ref="C33:G33" si="3">C9 -($H9*C$23/$H$23)</f>
        <v>4.3434660037065531E-3</v>
      </c>
      <c r="D33" s="24">
        <f t="shared" si="3"/>
        <v>2.2728755928684868E-2</v>
      </c>
      <c r="E33" s="24">
        <f t="shared" si="3"/>
        <v>-3.0947935976147395E-2</v>
      </c>
      <c r="F33" s="24">
        <f t="shared" si="3"/>
        <v>5.6455179578586978E-3</v>
      </c>
      <c r="G33" s="25">
        <f t="shared" si="3"/>
        <v>-1.7698039141026134E-3</v>
      </c>
    </row>
    <row r="34" spans="1:7" ht="24" x14ac:dyDescent="0.25">
      <c r="A34" s="21"/>
      <c r="B34" s="22" t="s">
        <v>13</v>
      </c>
      <c r="C34" s="23">
        <f t="shared" ref="C34:G34" si="4">C10 -($H10*C$23/$H$23)</f>
        <v>2.0300585477397992E-4</v>
      </c>
      <c r="D34" s="24">
        <f t="shared" si="4"/>
        <v>2.8214172597903403E-2</v>
      </c>
      <c r="E34" s="24">
        <f t="shared" si="4"/>
        <v>-2.9856742194176333E-2</v>
      </c>
      <c r="F34" s="24">
        <f t="shared" si="4"/>
        <v>-3.8703374343805885E-3</v>
      </c>
      <c r="G34" s="25">
        <f t="shared" si="4"/>
        <v>5.3099011758795944E-3</v>
      </c>
    </row>
    <row r="35" spans="1:7" ht="24" x14ac:dyDescent="0.25">
      <c r="A35" s="21"/>
      <c r="B35" s="22" t="s">
        <v>14</v>
      </c>
      <c r="C35" s="23">
        <f t="shared" ref="C35:G35" si="5">C11 -($H11*C$23/$H$23)</f>
        <v>2.4767802436590103E-2</v>
      </c>
      <c r="D35" s="24">
        <f t="shared" si="5"/>
        <v>-4.777643763597339E-2</v>
      </c>
      <c r="E35" s="24">
        <f t="shared" si="5"/>
        <v>2.5724384744623657E-2</v>
      </c>
      <c r="F35" s="24">
        <f t="shared" si="5"/>
        <v>-1.3766810886395475E-2</v>
      </c>
      <c r="G35" s="25">
        <f t="shared" si="5"/>
        <v>1.1051061341155244E-2</v>
      </c>
    </row>
    <row r="36" spans="1:7" ht="24" x14ac:dyDescent="0.25">
      <c r="A36" s="21"/>
      <c r="B36" s="22" t="s">
        <v>15</v>
      </c>
      <c r="C36" s="23">
        <f t="shared" ref="C36:G36" si="6">C12 -($H12*C$23/$H$23)</f>
        <v>4.2883178829185575E-3</v>
      </c>
      <c r="D36" s="24">
        <f t="shared" si="6"/>
        <v>-2.3136953050473447E-2</v>
      </c>
      <c r="E36" s="24">
        <f t="shared" si="6"/>
        <v>3.5101851385435229E-2</v>
      </c>
      <c r="F36" s="24">
        <f t="shared" si="6"/>
        <v>-2.6150945038830808E-2</v>
      </c>
      <c r="G36" s="25">
        <f t="shared" si="6"/>
        <v>9.8977288209504966E-3</v>
      </c>
    </row>
    <row r="37" spans="1:7" ht="24" x14ac:dyDescent="0.25">
      <c r="A37" s="21"/>
      <c r="B37" s="22" t="s">
        <v>16</v>
      </c>
      <c r="C37" s="23">
        <f t="shared" ref="C37:G37" si="7">C13 -($H13*C$23/$H$23)</f>
        <v>-1.6800895803386007E-2</v>
      </c>
      <c r="D37" s="24">
        <f t="shared" si="7"/>
        <v>-8.0794173798405949E-3</v>
      </c>
      <c r="E37" s="24">
        <f t="shared" si="7"/>
        <v>4.3087351387100931E-3</v>
      </c>
      <c r="F37" s="24">
        <f t="shared" si="7"/>
        <v>2.0477763180011807E-2</v>
      </c>
      <c r="G37" s="25">
        <f t="shared" si="7"/>
        <v>9.381486450486809E-5</v>
      </c>
    </row>
    <row r="38" spans="1:7" ht="24" x14ac:dyDescent="0.25">
      <c r="A38" s="21"/>
      <c r="B38" s="22" t="s">
        <v>17</v>
      </c>
      <c r="C38" s="23">
        <f t="shared" ref="C38:G38" si="8">C14 -($H14*C$23/$H$23)</f>
        <v>3.6381395584205167E-3</v>
      </c>
      <c r="D38" s="24">
        <f t="shared" si="8"/>
        <v>5.1749831311517114E-2</v>
      </c>
      <c r="E38" s="24">
        <f t="shared" si="8"/>
        <v>-2.4187114391610753E-2</v>
      </c>
      <c r="F38" s="24">
        <f t="shared" si="8"/>
        <v>-4.7498858855426207E-2</v>
      </c>
      <c r="G38" s="25">
        <f t="shared" si="8"/>
        <v>1.6298002377099552E-2</v>
      </c>
    </row>
    <row r="39" spans="1:7" ht="24" x14ac:dyDescent="0.25">
      <c r="A39" s="21"/>
      <c r="B39" s="22" t="s">
        <v>18</v>
      </c>
      <c r="C39" s="23">
        <f t="shared" ref="C39:G39" si="9">C15 -($H15*C$23/$H$23)</f>
        <v>-5.773310352937655E-3</v>
      </c>
      <c r="D39" s="24">
        <f t="shared" si="9"/>
        <v>-1.1360688400391838E-2</v>
      </c>
      <c r="E39" s="24">
        <f t="shared" si="9"/>
        <v>2.9455819736605715E-2</v>
      </c>
      <c r="F39" s="24">
        <f t="shared" si="9"/>
        <v>9.0845062562398549E-3</v>
      </c>
      <c r="G39" s="25">
        <f t="shared" si="9"/>
        <v>-2.140632723951591E-2</v>
      </c>
    </row>
    <row r="40" spans="1:7" ht="24" x14ac:dyDescent="0.25">
      <c r="A40" s="21"/>
      <c r="B40" s="22" t="s">
        <v>19</v>
      </c>
      <c r="C40" s="23">
        <f t="shared" ref="C40:G40" si="10">C16 -($H16*C$23/$H$23)</f>
        <v>-7.3066454548533222E-3</v>
      </c>
      <c r="D40" s="24">
        <f t="shared" si="10"/>
        <v>-1.2812833627564357E-2</v>
      </c>
      <c r="E40" s="24">
        <f t="shared" si="10"/>
        <v>1.008149591835894E-2</v>
      </c>
      <c r="F40" s="24">
        <f t="shared" si="10"/>
        <v>-1.2264449004479733E-2</v>
      </c>
      <c r="G40" s="25">
        <f t="shared" si="10"/>
        <v>2.2302432168538444E-2</v>
      </c>
    </row>
    <row r="41" spans="1:7" ht="24" x14ac:dyDescent="0.25">
      <c r="A41" s="21"/>
      <c r="B41" s="22" t="s">
        <v>20</v>
      </c>
      <c r="C41" s="23">
        <f t="shared" ref="C41:G41" si="11">C17 -($H17*C$23/$H$23)</f>
        <v>1.8846236288127982E-2</v>
      </c>
      <c r="D41" s="24">
        <f t="shared" si="11"/>
        <v>-5.4141878262138204E-2</v>
      </c>
      <c r="E41" s="24">
        <f t="shared" si="11"/>
        <v>2.3723424965276352E-2</v>
      </c>
      <c r="F41" s="24">
        <f t="shared" si="11"/>
        <v>3.2417569361268661E-2</v>
      </c>
      <c r="G41" s="25">
        <f t="shared" si="11"/>
        <v>-2.0845352352534513E-2</v>
      </c>
    </row>
    <row r="42" spans="1:7" ht="24" x14ac:dyDescent="0.25">
      <c r="A42" s="21"/>
      <c r="B42" s="22" t="s">
        <v>21</v>
      </c>
      <c r="C42" s="23">
        <f t="shared" ref="C42:G42" si="12">C18 -($H18*C$23/$H$23)</f>
        <v>1.4546512853652604E-4</v>
      </c>
      <c r="D42" s="24">
        <f t="shared" si="12"/>
        <v>2.4149898349786383E-2</v>
      </c>
      <c r="E42" s="24">
        <f t="shared" si="12"/>
        <v>-2.1915470197505296E-2</v>
      </c>
      <c r="F42" s="24">
        <f t="shared" si="12"/>
        <v>-9.5771800265127272E-3</v>
      </c>
      <c r="G42" s="25">
        <f t="shared" si="12"/>
        <v>7.1972867456951417E-3</v>
      </c>
    </row>
    <row r="43" spans="1:7" ht="24" x14ac:dyDescent="0.25">
      <c r="A43" s="21"/>
      <c r="B43" s="22" t="s">
        <v>22</v>
      </c>
      <c r="C43" s="23">
        <f t="shared" ref="C43:G43" si="13">C19 -($H19*C$23/$H$23)</f>
        <v>-1.186302485644472E-2</v>
      </c>
      <c r="D43" s="24">
        <f t="shared" si="13"/>
        <v>-4.2196851163639831E-2</v>
      </c>
      <c r="E43" s="24">
        <f t="shared" si="13"/>
        <v>2.5235010258171375E-2</v>
      </c>
      <c r="F43" s="24">
        <f t="shared" si="13"/>
        <v>2.9142725133751129E-2</v>
      </c>
      <c r="G43" s="25">
        <f t="shared" si="13"/>
        <v>-3.178593718377587E-4</v>
      </c>
    </row>
    <row r="44" spans="1:7" ht="24" x14ac:dyDescent="0.25">
      <c r="A44" s="21"/>
      <c r="B44" s="22" t="s">
        <v>23</v>
      </c>
      <c r="C44" s="23">
        <f t="shared" ref="C44:G44" si="14">C20 -($H20*C$23/$H$23)</f>
        <v>-6.7460867978434702E-3</v>
      </c>
      <c r="D44" s="24">
        <f t="shared" si="14"/>
        <v>9.0245200600206632E-3</v>
      </c>
      <c r="E44" s="24">
        <f t="shared" si="14"/>
        <v>1.5071330413551631E-3</v>
      </c>
      <c r="F44" s="24">
        <f t="shared" si="14"/>
        <v>3.0978842486637098E-3</v>
      </c>
      <c r="G44" s="25">
        <f t="shared" si="14"/>
        <v>-6.8834505521960382E-3</v>
      </c>
    </row>
    <row r="45" spans="1:7" ht="24" x14ac:dyDescent="0.25">
      <c r="A45" s="21"/>
      <c r="B45" s="22" t="s">
        <v>24</v>
      </c>
      <c r="C45" s="23">
        <f t="shared" ref="C45:G45" si="15">C21 -($H21*C$23/$H$23)</f>
        <v>4.7956299698236615E-3</v>
      </c>
      <c r="D45" s="24">
        <f t="shared" si="15"/>
        <v>9.9436161909189358E-3</v>
      </c>
      <c r="E45" s="24">
        <f t="shared" si="15"/>
        <v>-2.3275201436542686E-2</v>
      </c>
      <c r="F45" s="24">
        <f t="shared" si="15"/>
        <v>-7.0838024341405292E-3</v>
      </c>
      <c r="G45" s="25">
        <f t="shared" si="15"/>
        <v>1.5619757709940646E-2</v>
      </c>
    </row>
    <row r="46" spans="1:7" ht="24.75" thickBot="1" x14ac:dyDescent="0.3">
      <c r="A46" s="26"/>
      <c r="B46" s="27" t="s">
        <v>25</v>
      </c>
      <c r="C46" s="28">
        <f t="shared" ref="C46:G46" si="16">C22 -($H22*C$23/$H$23)</f>
        <v>7.788433147562418E-3</v>
      </c>
      <c r="D46" s="29">
        <f t="shared" si="16"/>
        <v>-5.6579972375301879E-3</v>
      </c>
      <c r="E46" s="29">
        <f t="shared" si="16"/>
        <v>-2.3481187313483226E-2</v>
      </c>
      <c r="F46" s="29">
        <f t="shared" si="16"/>
        <v>3.1201074517353961E-2</v>
      </c>
      <c r="G46" s="30">
        <f t="shared" si="16"/>
        <v>-9.8503231139028813E-3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928BA-AA96-4F3F-A6F2-4C3CA47CB2E0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26</v>
      </c>
      <c r="B6" s="17" t="s">
        <v>27</v>
      </c>
      <c r="C6" s="18">
        <v>0.18909710391822826</v>
      </c>
      <c r="D6" s="19">
        <v>0.22324966974900926</v>
      </c>
      <c r="E6" s="19">
        <v>0.16475972540045766</v>
      </c>
      <c r="F6" s="19">
        <v>0.16377952755905512</v>
      </c>
      <c r="G6" s="20">
        <v>0.19242424242424241</v>
      </c>
      <c r="H6" s="31">
        <f>AVERAGE(C6:G6)</f>
        <v>0.18666205381019854</v>
      </c>
    </row>
    <row r="7" spans="1:8" ht="24" x14ac:dyDescent="0.25">
      <c r="A7" s="21"/>
      <c r="B7" s="22" t="s">
        <v>28</v>
      </c>
      <c r="C7" s="23">
        <v>0.1686541737649063</v>
      </c>
      <c r="D7" s="24">
        <v>0.19682959048877147</v>
      </c>
      <c r="E7" s="24">
        <v>0.17391304347826086</v>
      </c>
      <c r="F7" s="24">
        <v>0.14173228346456693</v>
      </c>
      <c r="G7" s="25">
        <v>0.1803030303030303</v>
      </c>
      <c r="H7" s="31">
        <f>AVERAGE(C7:G7)</f>
        <v>0.17228642429990718</v>
      </c>
    </row>
    <row r="8" spans="1:8" x14ac:dyDescent="0.25">
      <c r="A8" s="21"/>
      <c r="B8" s="22" t="s">
        <v>29</v>
      </c>
      <c r="C8" s="23">
        <v>0.23679727427597952</v>
      </c>
      <c r="D8" s="24">
        <v>0.28797886393659183</v>
      </c>
      <c r="E8" s="24">
        <v>0.18764302059496568</v>
      </c>
      <c r="F8" s="24">
        <v>0.2</v>
      </c>
      <c r="G8" s="25">
        <v>0.24545454545454548</v>
      </c>
      <c r="H8" s="31">
        <f>AVERAGE(C8:G8)</f>
        <v>0.23157474085241647</v>
      </c>
    </row>
    <row r="9" spans="1:8" x14ac:dyDescent="0.25">
      <c r="A9" s="21"/>
      <c r="B9" s="22" t="s">
        <v>30</v>
      </c>
      <c r="C9" s="23">
        <v>0.11925042589437819</v>
      </c>
      <c r="D9" s="24">
        <v>0.12813738441215325</v>
      </c>
      <c r="E9" s="24">
        <v>0.16018306636155608</v>
      </c>
      <c r="F9" s="24">
        <v>0.12125984251968504</v>
      </c>
      <c r="G9" s="25">
        <v>0.10606060606060605</v>
      </c>
      <c r="H9" s="31">
        <f>AVERAGE(C9:G9)</f>
        <v>0.12697826504967574</v>
      </c>
    </row>
    <row r="10" spans="1:8" x14ac:dyDescent="0.25">
      <c r="A10" s="21"/>
      <c r="B10" s="22" t="s">
        <v>31</v>
      </c>
      <c r="C10" s="23">
        <v>0.33049403747870526</v>
      </c>
      <c r="D10" s="24">
        <v>0.31571994715984147</v>
      </c>
      <c r="E10" s="24">
        <v>0.32494279176201374</v>
      </c>
      <c r="F10" s="24">
        <v>0.25826771653543307</v>
      </c>
      <c r="G10" s="25">
        <v>0.3196969696969697</v>
      </c>
      <c r="H10" s="31">
        <f>AVERAGE(C10:G10)</f>
        <v>0.3098242925265926</v>
      </c>
    </row>
    <row r="11" spans="1:8" x14ac:dyDescent="0.25">
      <c r="A11" s="21"/>
      <c r="B11" s="22" t="s">
        <v>32</v>
      </c>
      <c r="C11" s="23">
        <v>0.17717206132879046</v>
      </c>
      <c r="D11" s="24">
        <v>0.25891677675033026</v>
      </c>
      <c r="E11" s="24">
        <v>0.1807780320366133</v>
      </c>
      <c r="F11" s="24">
        <v>0.19055118110236222</v>
      </c>
      <c r="G11" s="25">
        <v>0.20454545454545456</v>
      </c>
      <c r="H11" s="31">
        <f>AVERAGE(C11:G11)</f>
        <v>0.20239270115271016</v>
      </c>
    </row>
    <row r="12" spans="1:8" x14ac:dyDescent="0.25">
      <c r="A12" s="21"/>
      <c r="B12" s="22" t="s">
        <v>33</v>
      </c>
      <c r="C12" s="23">
        <v>0.15502555366269166</v>
      </c>
      <c r="D12" s="24">
        <v>0.15852047556142668</v>
      </c>
      <c r="E12" s="24">
        <v>0.11441647597254007</v>
      </c>
      <c r="F12" s="24">
        <v>0.1622047244094488</v>
      </c>
      <c r="G12" s="25">
        <v>0.15909090909090909</v>
      </c>
      <c r="H12" s="31">
        <f>AVERAGE(C12:G12)</f>
        <v>0.14985162773940325</v>
      </c>
    </row>
    <row r="13" spans="1:8" ht="24" x14ac:dyDescent="0.25">
      <c r="A13" s="21"/>
      <c r="B13" s="22" t="s">
        <v>34</v>
      </c>
      <c r="C13" s="23">
        <v>0.14821124361158433</v>
      </c>
      <c r="D13" s="24">
        <v>0.1453104359313078</v>
      </c>
      <c r="E13" s="24">
        <v>0.10755148741418764</v>
      </c>
      <c r="F13" s="24">
        <v>0.11968503937007874</v>
      </c>
      <c r="G13" s="25">
        <v>0.11818181818181818</v>
      </c>
      <c r="H13" s="31">
        <f>AVERAGE(C13:G13)</f>
        <v>0.12778800490179534</v>
      </c>
    </row>
    <row r="14" spans="1:8" x14ac:dyDescent="0.25">
      <c r="A14" s="21"/>
      <c r="B14" s="22" t="s">
        <v>35</v>
      </c>
      <c r="C14" s="23">
        <v>5.9625212947189095E-2</v>
      </c>
      <c r="D14" s="24">
        <v>5.6803170409511231E-2</v>
      </c>
      <c r="E14" s="24">
        <v>6.1784897025171627E-2</v>
      </c>
      <c r="F14" s="24">
        <v>5.1968503937007873E-2</v>
      </c>
      <c r="G14" s="25">
        <v>4.8484848484848485E-2</v>
      </c>
      <c r="H14" s="31">
        <f>AVERAGE(C14:G14)</f>
        <v>5.5733326560745658E-2</v>
      </c>
    </row>
    <row r="15" spans="1:8" x14ac:dyDescent="0.25">
      <c r="A15" s="21"/>
      <c r="B15" s="22" t="s">
        <v>36</v>
      </c>
      <c r="C15" s="23">
        <v>0.33901192504258942</v>
      </c>
      <c r="D15" s="24">
        <v>0.29458388375165123</v>
      </c>
      <c r="E15" s="24">
        <v>0.31350114416475972</v>
      </c>
      <c r="F15" s="24">
        <v>0.33228346456692909</v>
      </c>
      <c r="G15" s="25">
        <v>0.33787878787878789</v>
      </c>
      <c r="H15" s="31">
        <f>AVERAGE(C15:G15)</f>
        <v>0.32345184108094344</v>
      </c>
    </row>
    <row r="16" spans="1:8" x14ac:dyDescent="0.25">
      <c r="A16" s="21"/>
      <c r="B16" s="22" t="s">
        <v>37</v>
      </c>
      <c r="C16" s="23">
        <v>0.20783645655877345</v>
      </c>
      <c r="D16" s="24">
        <v>0.17965653896961689</v>
      </c>
      <c r="E16" s="24">
        <v>0.20594965675057211</v>
      </c>
      <c r="F16" s="24">
        <v>0.2015748031496063</v>
      </c>
      <c r="G16" s="25">
        <v>0.20151515151515154</v>
      </c>
      <c r="H16" s="31">
        <f>AVERAGE(C16:G16)</f>
        <v>0.19930652138874405</v>
      </c>
    </row>
    <row r="17" spans="1:8" x14ac:dyDescent="0.25">
      <c r="A17" s="21"/>
      <c r="B17" s="22" t="s">
        <v>38</v>
      </c>
      <c r="C17" s="23">
        <v>6.9846678023850084E-2</v>
      </c>
      <c r="D17" s="24">
        <v>0.11096433289299867</v>
      </c>
      <c r="E17" s="24">
        <v>0.10297482837528606</v>
      </c>
      <c r="F17" s="24">
        <v>0.10236220472440945</v>
      </c>
      <c r="G17" s="25">
        <v>9.696969696969697E-2</v>
      </c>
      <c r="H17" s="31">
        <f>AVERAGE(C17:G17)</f>
        <v>9.6623548197248249E-2</v>
      </c>
    </row>
    <row r="18" spans="1:8" ht="24" x14ac:dyDescent="0.25">
      <c r="A18" s="21"/>
      <c r="B18" s="22" t="s">
        <v>39</v>
      </c>
      <c r="C18" s="23">
        <v>0.26405451448040884</v>
      </c>
      <c r="D18" s="24">
        <v>0.22324966974900926</v>
      </c>
      <c r="E18" s="24">
        <v>0.29519450800915331</v>
      </c>
      <c r="F18" s="24">
        <v>0.30078740157480316</v>
      </c>
      <c r="G18" s="25">
        <v>0.30454545454545456</v>
      </c>
      <c r="H18" s="31">
        <f>AVERAGE(C18:G18)</f>
        <v>0.27756630967176588</v>
      </c>
    </row>
    <row r="19" spans="1:8" x14ac:dyDescent="0.25">
      <c r="A19" s="21"/>
      <c r="B19" s="22" t="s">
        <v>40</v>
      </c>
      <c r="C19" s="23">
        <v>0.23168654173764908</v>
      </c>
      <c r="D19" s="24">
        <v>0.17305151915455746</v>
      </c>
      <c r="E19" s="24">
        <v>0.19450800915331809</v>
      </c>
      <c r="F19" s="24">
        <v>0.20314960629921258</v>
      </c>
      <c r="G19" s="25">
        <v>0.21515151515151515</v>
      </c>
      <c r="H19" s="31">
        <f>AVERAGE(C19:G19)</f>
        <v>0.20350943829925047</v>
      </c>
    </row>
    <row r="20" spans="1:8" ht="24" x14ac:dyDescent="0.25">
      <c r="A20" s="21"/>
      <c r="B20" s="22" t="s">
        <v>41</v>
      </c>
      <c r="C20" s="23">
        <v>0.20442930153321975</v>
      </c>
      <c r="D20" s="24">
        <v>0.17173051519154559</v>
      </c>
      <c r="E20" s="24">
        <v>0.17848970251716248</v>
      </c>
      <c r="F20" s="24">
        <v>0.1858267716535433</v>
      </c>
      <c r="G20" s="25">
        <v>0.20606060606060606</v>
      </c>
      <c r="H20" s="31">
        <f>AVERAGE(C20:G20)</f>
        <v>0.18930737939121545</v>
      </c>
    </row>
    <row r="21" spans="1:8" x14ac:dyDescent="0.25">
      <c r="A21" s="21"/>
      <c r="B21" s="22" t="s">
        <v>42</v>
      </c>
      <c r="C21" s="23">
        <v>0.24872231686541738</v>
      </c>
      <c r="D21" s="24">
        <v>0.19550858652575959</v>
      </c>
      <c r="E21" s="24">
        <v>0.25629290617848971</v>
      </c>
      <c r="F21" s="24">
        <v>0.22047244094488189</v>
      </c>
      <c r="G21" s="25">
        <v>0.23333333333333331</v>
      </c>
      <c r="H21" s="31">
        <f>AVERAGE(C21:G21)</f>
        <v>0.23086591676957641</v>
      </c>
    </row>
    <row r="22" spans="1:8" ht="24" x14ac:dyDescent="0.25">
      <c r="A22" s="21"/>
      <c r="B22" s="22" t="s">
        <v>43</v>
      </c>
      <c r="C22" s="23">
        <v>0.17887563884156729</v>
      </c>
      <c r="D22" s="24">
        <v>0.16908850726552183</v>
      </c>
      <c r="E22" s="24">
        <v>0.14187643020594964</v>
      </c>
      <c r="F22" s="24">
        <v>0.17165354330708663</v>
      </c>
      <c r="G22" s="25">
        <v>0.15303030303030302</v>
      </c>
      <c r="H22" s="31">
        <f>AVERAGE(C22:G22)</f>
        <v>0.1629048845300857</v>
      </c>
    </row>
    <row r="23" spans="1:8" x14ac:dyDescent="0.25">
      <c r="A23" s="21"/>
      <c r="B23" s="22" t="s">
        <v>44</v>
      </c>
      <c r="C23" s="23">
        <v>0.13458262350936967</v>
      </c>
      <c r="D23" s="24">
        <v>0.14398943196829592</v>
      </c>
      <c r="E23" s="24">
        <v>0.12356979405034325</v>
      </c>
      <c r="F23" s="24">
        <v>0.12440944881889764</v>
      </c>
      <c r="G23" s="25">
        <v>0.12575757575757576</v>
      </c>
      <c r="H23" s="31">
        <f>AVERAGE(C23:G23)</f>
        <v>0.13046177482089644</v>
      </c>
    </row>
    <row r="24" spans="1:8" x14ac:dyDescent="0.25">
      <c r="A24" s="21"/>
      <c r="B24" s="22" t="s">
        <v>45</v>
      </c>
      <c r="C24" s="23">
        <v>5.6218057921635436E-2</v>
      </c>
      <c r="D24" s="24">
        <v>6.8692206076618231E-2</v>
      </c>
      <c r="E24" s="24">
        <v>5.9496567505720827E-2</v>
      </c>
      <c r="F24" s="24">
        <v>6.4566929133858267E-2</v>
      </c>
      <c r="G24" s="25">
        <v>6.5151515151515155E-2</v>
      </c>
      <c r="H24" s="31">
        <f>AVERAGE(C24:G24)</f>
        <v>6.2825055157869583E-2</v>
      </c>
    </row>
    <row r="25" spans="1:8" ht="24.75" thickBot="1" x14ac:dyDescent="0.3">
      <c r="A25" s="26"/>
      <c r="B25" s="27" t="s">
        <v>46</v>
      </c>
      <c r="C25" s="28">
        <v>0.27257240204429301</v>
      </c>
      <c r="D25" s="29">
        <v>0.21136063408190225</v>
      </c>
      <c r="E25" s="29">
        <v>0.23569794050343248</v>
      </c>
      <c r="F25" s="29">
        <v>0.21732283464566929</v>
      </c>
      <c r="G25" s="30">
        <v>0.22878787878787879</v>
      </c>
      <c r="H25" s="31">
        <f>AVERAGE(C25:G25)</f>
        <v>0.23314833801263518</v>
      </c>
    </row>
    <row r="26" spans="1:8" ht="15.75" thickTop="1" x14ac:dyDescent="0.25">
      <c r="C26" s="32">
        <f>AVERAGE(C6:C25)</f>
        <v>0.1896081771720613</v>
      </c>
      <c r="D26" s="32">
        <f>AVERAGE(D6:D25)</f>
        <v>0.185667107001321</v>
      </c>
      <c r="E26" s="32">
        <f>AVERAGE(E6:E25)</f>
        <v>0.17917620137299772</v>
      </c>
      <c r="F26" s="32">
        <f>AVERAGE(F6:F25)</f>
        <v>0.17669291338582677</v>
      </c>
      <c r="G26" s="32">
        <f>AVERAGE(G6:G25)</f>
        <v>0.18712121212121216</v>
      </c>
      <c r="H26" s="32">
        <f>AVERAGE(H6:H25)</f>
        <v>0.18365312221068378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26</v>
      </c>
      <c r="B33" s="17" t="s">
        <v>27</v>
      </c>
      <c r="C33" s="18">
        <f>C6 -($H6*C$26/$H$26)</f>
        <v>-3.617571139368142E-3</v>
      </c>
      <c r="D33" s="19">
        <f t="shared" ref="D33:G33" si="0">D6 -($H6*D$26/$H$26)</f>
        <v>3.4540634472677051E-2</v>
      </c>
      <c r="E33" s="19">
        <f t="shared" si="0"/>
        <v>-1.7352058704282303E-2</v>
      </c>
      <c r="F33" s="19">
        <f t="shared" si="0"/>
        <v>-1.5808282924611505E-2</v>
      </c>
      <c r="G33" s="20">
        <f t="shared" si="0"/>
        <v>2.2372782955848436E-3</v>
      </c>
    </row>
    <row r="34" spans="1:7" ht="24" x14ac:dyDescent="0.25">
      <c r="A34" s="21"/>
      <c r="B34" s="22" t="s">
        <v>28</v>
      </c>
      <c r="C34" s="23">
        <f t="shared" ref="C34:G34" si="1">C7 -($H7*C$26/$H$26)</f>
        <v>-9.2187339742977881E-3</v>
      </c>
      <c r="D34" s="24">
        <f t="shared" si="1"/>
        <v>2.265383137115709E-2</v>
      </c>
      <c r="E34" s="24">
        <f t="shared" si="1"/>
        <v>5.8264534839956028E-3</v>
      </c>
      <c r="F34" s="24">
        <f t="shared" si="1"/>
        <v>-2.402471472822712E-2</v>
      </c>
      <c r="G34" s="25">
        <f t="shared" si="1"/>
        <v>4.7631638473721594E-3</v>
      </c>
    </row>
    <row r="35" spans="1:7" x14ac:dyDescent="0.25">
      <c r="A35" s="21"/>
      <c r="B35" s="22" t="s">
        <v>29</v>
      </c>
      <c r="C35" s="23">
        <f t="shared" ref="C35:G35" si="2">C8 -($H8*C$26/$H$26)</f>
        <v>-2.2864067612974326E-3</v>
      </c>
      <c r="D35" s="24">
        <f t="shared" si="2"/>
        <v>5.3864618172097201E-2</v>
      </c>
      <c r="E35" s="24">
        <f t="shared" si="2"/>
        <v>-3.8286611857852787E-2</v>
      </c>
      <c r="F35" s="24">
        <f t="shared" si="2"/>
        <v>-2.2798366481574434E-2</v>
      </c>
      <c r="G35" s="25">
        <f t="shared" si="2"/>
        <v>9.5067669286275358E-3</v>
      </c>
    </row>
    <row r="36" spans="1:7" x14ac:dyDescent="0.25">
      <c r="A36" s="21"/>
      <c r="B36" s="22" t="s">
        <v>30</v>
      </c>
      <c r="C36" s="23">
        <f t="shared" ref="C36:G36" si="3">C9 -($H9*C$26/$H$26)</f>
        <v>-1.1845180250123724E-2</v>
      </c>
      <c r="D36" s="24">
        <f t="shared" si="3"/>
        <v>-2.3335516489902952E-4</v>
      </c>
      <c r="E36" s="24">
        <f t="shared" si="3"/>
        <v>3.6300156478682094E-2</v>
      </c>
      <c r="F36" s="24">
        <f t="shared" si="3"/>
        <v>-9.0611533735876493E-4</v>
      </c>
      <c r="G36" s="25">
        <f t="shared" si="3"/>
        <v>-2.3315505726300728E-2</v>
      </c>
    </row>
    <row r="37" spans="1:7" x14ac:dyDescent="0.25">
      <c r="A37" s="21"/>
      <c r="B37" s="22" t="s">
        <v>31</v>
      </c>
      <c r="C37" s="23">
        <f t="shared" ref="C37:G37" si="4">C10 -($H10*C$26/$H$26)</f>
        <v>1.0623519392989333E-2</v>
      </c>
      <c r="D37" s="24">
        <f t="shared" si="4"/>
        <v>2.4980461123184639E-3</v>
      </c>
      <c r="E37" s="24">
        <f t="shared" si="4"/>
        <v>2.2671100653448906E-2</v>
      </c>
      <c r="F37" s="24">
        <f t="shared" si="4"/>
        <v>-3.9814647789553237E-2</v>
      </c>
      <c r="G37" s="25">
        <f t="shared" si="4"/>
        <v>4.0219816307966449E-3</v>
      </c>
    </row>
    <row r="38" spans="1:7" x14ac:dyDescent="0.25">
      <c r="A38" s="21"/>
      <c r="B38" s="22" t="s">
        <v>32</v>
      </c>
      <c r="C38" s="23">
        <f t="shared" ref="C38:G38" si="5">C11 -($H11*C$26/$H$26)</f>
        <v>-3.1783336088693187E-2</v>
      </c>
      <c r="D38" s="24">
        <f t="shared" si="5"/>
        <v>5.4304588028059875E-2</v>
      </c>
      <c r="E38" s="24">
        <f t="shared" si="5"/>
        <v>-1.6680932677101412E-2</v>
      </c>
      <c r="F38" s="24">
        <f t="shared" si="5"/>
        <v>-4.1711061325616361E-3</v>
      </c>
      <c r="G38" s="25">
        <f t="shared" si="5"/>
        <v>-1.669213129703695E-3</v>
      </c>
    </row>
    <row r="39" spans="1:7" x14ac:dyDescent="0.25">
      <c r="A39" s="21"/>
      <c r="B39" s="22" t="s">
        <v>33</v>
      </c>
      <c r="C39" s="23">
        <f t="shared" ref="C39:G39" si="6">C12 -($H12*C$26/$H$26)</f>
        <v>3.1490328050254313E-4</v>
      </c>
      <c r="D39" s="24">
        <f t="shared" si="6"/>
        <v>7.0255384380796537E-3</v>
      </c>
      <c r="E39" s="24">
        <f t="shared" si="6"/>
        <v>-3.1782211557014245E-2</v>
      </c>
      <c r="F39" s="24">
        <f t="shared" si="6"/>
        <v>1.8032273856123937E-2</v>
      </c>
      <c r="G39" s="25">
        <f t="shared" si="6"/>
        <v>6.4094959823080833E-3</v>
      </c>
    </row>
    <row r="40" spans="1:7" ht="24" x14ac:dyDescent="0.25">
      <c r="A40" s="21"/>
      <c r="B40" s="22" t="s">
        <v>34</v>
      </c>
      <c r="C40" s="23">
        <f t="shared" ref="C40:G40" si="7">C13 -($H13*C$26/$H$26)</f>
        <v>1.6279641348443924E-2</v>
      </c>
      <c r="D40" s="24">
        <f t="shared" si="7"/>
        <v>1.6121076698041581E-2</v>
      </c>
      <c r="E40" s="24">
        <f t="shared" si="7"/>
        <v>-1.7121423254170848E-2</v>
      </c>
      <c r="F40" s="24">
        <f t="shared" si="7"/>
        <v>-3.2599702767379946E-3</v>
      </c>
      <c r="G40" s="25">
        <f t="shared" si="7"/>
        <v>-1.2019324515576732E-2</v>
      </c>
    </row>
    <row r="41" spans="1:7" x14ac:dyDescent="0.25">
      <c r="A41" s="21"/>
      <c r="B41" s="22" t="s">
        <v>35</v>
      </c>
      <c r="C41" s="23">
        <f t="shared" ref="C41:G41" si="8">C14 -($H14*C$26/$H$26)</f>
        <v>2.0847021749553427E-3</v>
      </c>
      <c r="D41" s="24">
        <f t="shared" si="8"/>
        <v>4.5865863898628123E-4</v>
      </c>
      <c r="E41" s="24">
        <f t="shared" si="8"/>
        <v>7.4101843993806191E-3</v>
      </c>
      <c r="F41" s="24">
        <f t="shared" si="8"/>
        <v>-1.6526037477541319E-3</v>
      </c>
      <c r="G41" s="25">
        <f t="shared" si="8"/>
        <v>-8.3009414655681041E-3</v>
      </c>
    </row>
    <row r="42" spans="1:7" x14ac:dyDescent="0.25">
      <c r="A42" s="21"/>
      <c r="B42" s="22" t="s">
        <v>36</v>
      </c>
      <c r="C42" s="23">
        <f t="shared" ref="C42:G42" si="9">C15 -($H15*C$26/$H$26)</f>
        <v>5.0719775368279207E-3</v>
      </c>
      <c r="D42" s="24">
        <f t="shared" si="9"/>
        <v>-3.2415008861001626E-2</v>
      </c>
      <c r="E42" s="24">
        <f t="shared" si="9"/>
        <v>-2.0658961031488343E-3</v>
      </c>
      <c r="F42" s="24">
        <f t="shared" si="9"/>
        <v>2.1090017634739555E-2</v>
      </c>
      <c r="G42" s="25">
        <f t="shared" si="9"/>
        <v>8.3189097925830402E-3</v>
      </c>
    </row>
    <row r="43" spans="1:7" x14ac:dyDescent="0.25">
      <c r="A43" s="21"/>
      <c r="B43" s="22" t="s">
        <v>37</v>
      </c>
      <c r="C43" s="23">
        <f t="shared" ref="C43:G43" si="10">C16 -($H16*C$26/$H$26)</f>
        <v>2.0673100061110727E-3</v>
      </c>
      <c r="D43" s="24">
        <f t="shared" si="10"/>
        <v>-2.1835626191037905E-2</v>
      </c>
      <c r="E43" s="24">
        <f t="shared" si="10"/>
        <v>1.1501639850896195E-2</v>
      </c>
      <c r="F43" s="24">
        <f t="shared" si="10"/>
        <v>9.821733574385455E-3</v>
      </c>
      <c r="G43" s="25">
        <f t="shared" si="10"/>
        <v>-1.5550572403548457E-3</v>
      </c>
    </row>
    <row r="44" spans="1:7" x14ac:dyDescent="0.25">
      <c r="A44" s="21"/>
      <c r="B44" s="22" t="s">
        <v>38</v>
      </c>
      <c r="C44" s="23">
        <f t="shared" ref="C44:G44" si="11">C17 -($H17*C$26/$H$26)</f>
        <v>-2.9909942637136824E-2</v>
      </c>
      <c r="D44" s="24">
        <f t="shared" si="11"/>
        <v>1.3281187373667222E-2</v>
      </c>
      <c r="E44" s="24">
        <f t="shared" si="11"/>
        <v>8.7066769778764708E-3</v>
      </c>
      <c r="F44" s="24">
        <f t="shared" si="11"/>
        <v>9.4005603638952218E-3</v>
      </c>
      <c r="G44" s="25">
        <f t="shared" si="11"/>
        <v>-1.4784820783021319E-3</v>
      </c>
    </row>
    <row r="45" spans="1:7" ht="24" x14ac:dyDescent="0.25">
      <c r="A45" s="21"/>
      <c r="B45" s="22" t="s">
        <v>39</v>
      </c>
      <c r="C45" s="23">
        <f t="shared" ref="C45:G45" si="12">C18 -($H18*C$26/$H$26)</f>
        <v>-2.2512037657291761E-2</v>
      </c>
      <c r="D45" s="24">
        <f t="shared" si="12"/>
        <v>-5.736049956066111E-2</v>
      </c>
      <c r="E45" s="24">
        <f t="shared" si="12"/>
        <v>2.4394445383182861E-2</v>
      </c>
      <c r="F45" s="24">
        <f t="shared" si="12"/>
        <v>3.374048550117148E-2</v>
      </c>
      <c r="G45" s="25">
        <f t="shared" si="12"/>
        <v>2.1737606333598225E-2</v>
      </c>
    </row>
    <row r="46" spans="1:7" x14ac:dyDescent="0.25">
      <c r="A46" s="21"/>
      <c r="B46" s="22" t="s">
        <v>40</v>
      </c>
      <c r="C46" s="23">
        <f t="shared" ref="C46:G46" si="13">C19 -($H19*C$26/$H$26)</f>
        <v>2.1578196348538053E-2</v>
      </c>
      <c r="D46" s="24">
        <f t="shared" si="13"/>
        <v>-3.2689653125319962E-2</v>
      </c>
      <c r="E46" s="24">
        <f t="shared" si="13"/>
        <v>-4.0404699527502308E-3</v>
      </c>
      <c r="F46" s="24">
        <f t="shared" si="13"/>
        <v>7.3529047688322136E-3</v>
      </c>
      <c r="G46" s="25">
        <f t="shared" si="13"/>
        <v>7.7990219606998146E-3</v>
      </c>
    </row>
    <row r="47" spans="1:7" ht="24" x14ac:dyDescent="0.25">
      <c r="A47" s="21"/>
      <c r="B47" s="22" t="s">
        <v>41</v>
      </c>
      <c r="C47" s="23">
        <f t="shared" ref="C47:G47" si="14">C20 -($H20*C$26/$H$26)</f>
        <v>8.9835247366186477E-3</v>
      </c>
      <c r="D47" s="24">
        <f t="shared" si="14"/>
        <v>-1.9652854949295778E-2</v>
      </c>
      <c r="E47" s="24">
        <f t="shared" si="14"/>
        <v>-6.2029219419150738E-3</v>
      </c>
      <c r="F47" s="24">
        <f t="shared" si="14"/>
        <v>3.6938899065211139E-3</v>
      </c>
      <c r="G47" s="25">
        <f t="shared" si="14"/>
        <v>1.3178362248070952E-2</v>
      </c>
    </row>
    <row r="48" spans="1:7" x14ac:dyDescent="0.25">
      <c r="A48" s="21"/>
      <c r="B48" s="22" t="s">
        <v>42</v>
      </c>
      <c r="C48" s="23">
        <f t="shared" ref="C48:G48" si="15">C21 -($H21*C$26/$H$26)</f>
        <v>1.0370443927372103E-2</v>
      </c>
      <c r="D48" s="24">
        <f t="shared" si="15"/>
        <v>-3.7889062018662711E-2</v>
      </c>
      <c r="E48" s="24">
        <f t="shared" si="15"/>
        <v>3.1054818770352183E-2</v>
      </c>
      <c r="F48" s="24">
        <f t="shared" si="15"/>
        <v>-1.6439649428978687E-3</v>
      </c>
      <c r="G48" s="25">
        <f t="shared" si="15"/>
        <v>-1.8922357361639552E-3</v>
      </c>
    </row>
    <row r="49" spans="1:7" ht="24" x14ac:dyDescent="0.25">
      <c r="A49" s="21"/>
      <c r="B49" s="22" t="s">
        <v>43</v>
      </c>
      <c r="C49" s="23">
        <f t="shared" ref="C49:G49" si="16">C22 -($H22*C$26/$H$26)</f>
        <v>1.0688472533877891E-2</v>
      </c>
      <c r="D49" s="24">
        <f t="shared" si="16"/>
        <v>4.3971681638240723E-3</v>
      </c>
      <c r="E49" s="24">
        <f t="shared" si="16"/>
        <v>-1.7057314256738093E-2</v>
      </c>
      <c r="F49" s="24">
        <f t="shared" si="16"/>
        <v>1.4922537016968329E-2</v>
      </c>
      <c r="G49" s="25">
        <f t="shared" si="16"/>
        <v>-1.2950863457932338E-2</v>
      </c>
    </row>
    <row r="50" spans="1:7" x14ac:dyDescent="0.25">
      <c r="A50" s="21"/>
      <c r="B50" s="22" t="s">
        <v>44</v>
      </c>
      <c r="C50" s="23">
        <f t="shared" ref="C50:G50" si="17">C23 -($H23*C$26/$H$26)</f>
        <v>-1.0944715439320518E-4</v>
      </c>
      <c r="D50" s="24">
        <f t="shared" si="17"/>
        <v>1.2096981604909074E-2</v>
      </c>
      <c r="E50" s="24">
        <f t="shared" si="17"/>
        <v>-3.7117079214635668E-3</v>
      </c>
      <c r="F50" s="24">
        <f t="shared" si="17"/>
        <v>-1.1079984268148463E-3</v>
      </c>
      <c r="G50" s="25">
        <f t="shared" si="17"/>
        <v>-7.1678281022374835E-3</v>
      </c>
    </row>
    <row r="51" spans="1:7" x14ac:dyDescent="0.25">
      <c r="A51" s="21"/>
      <c r="B51" s="22" t="s">
        <v>45</v>
      </c>
      <c r="C51" s="23">
        <f t="shared" ref="C51:G51" si="18">C24 -($H24*C$26/$H$26)</f>
        <v>-8.6441347044852734E-3</v>
      </c>
      <c r="D51" s="24">
        <f t="shared" si="18"/>
        <v>5.1781960889269035E-3</v>
      </c>
      <c r="E51" s="24">
        <f t="shared" si="18"/>
        <v>-1.7969983140999207E-3</v>
      </c>
      <c r="F51" s="24">
        <f t="shared" si="18"/>
        <v>4.1228599242171954E-3</v>
      </c>
      <c r="G51" s="25">
        <f t="shared" si="18"/>
        <v>1.1400770054410675E-3</v>
      </c>
    </row>
    <row r="52" spans="1:7" ht="24.75" thickBot="1" x14ac:dyDescent="0.3">
      <c r="A52" s="26"/>
      <c r="B52" s="27" t="s">
        <v>46</v>
      </c>
      <c r="C52" s="28">
        <f t="shared" ref="C52:G52" si="19">C25 -($H25*C$26/$H$26)</f>
        <v>3.1864099080850722E-2</v>
      </c>
      <c r="D52" s="29">
        <f t="shared" si="19"/>
        <v>-2.4344465291866346E-2</v>
      </c>
      <c r="E52" s="29">
        <f t="shared" si="19"/>
        <v>8.2330705427219875E-3</v>
      </c>
      <c r="F52" s="29">
        <f t="shared" si="19"/>
        <v>-6.9894917587630945E-3</v>
      </c>
      <c r="G52" s="30">
        <f t="shared" si="19"/>
        <v>-8.7632125729433796E-3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178BA-34D8-4B9F-B362-EF19D9775F22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0.21294718909710389</v>
      </c>
      <c r="D6" s="19">
        <v>0.17569352708058125</v>
      </c>
      <c r="E6" s="19">
        <v>0.18535469107551489</v>
      </c>
      <c r="F6" s="19">
        <v>0.18740157480314962</v>
      </c>
      <c r="G6" s="20">
        <v>0.19545454545454546</v>
      </c>
      <c r="H6" s="31">
        <f>AVERAGE(C6:G6)</f>
        <v>0.19137030550217904</v>
      </c>
    </row>
    <row r="7" spans="1:8" ht="24" x14ac:dyDescent="0.25">
      <c r="A7" s="21"/>
      <c r="B7" s="22" t="s">
        <v>67</v>
      </c>
      <c r="C7" s="23">
        <v>0.23850085178875638</v>
      </c>
      <c r="D7" s="24">
        <v>0.2047556142668428</v>
      </c>
      <c r="E7" s="24">
        <v>0.19221967963386727</v>
      </c>
      <c r="F7" s="24">
        <v>0.2283464566929134</v>
      </c>
      <c r="G7" s="25">
        <v>0.22727272727272727</v>
      </c>
      <c r="H7" s="31">
        <f>AVERAGE(C7:G7)</f>
        <v>0.21821906593102142</v>
      </c>
    </row>
    <row r="8" spans="1:8" ht="24" x14ac:dyDescent="0.25">
      <c r="A8" s="21"/>
      <c r="B8" s="22" t="s">
        <v>68</v>
      </c>
      <c r="C8" s="23">
        <v>8.5178875638841578E-2</v>
      </c>
      <c r="D8" s="24">
        <v>0.10435931307793923</v>
      </c>
      <c r="E8" s="24">
        <v>8.6956521739130432E-2</v>
      </c>
      <c r="F8" s="24">
        <v>0.11181102362204724</v>
      </c>
      <c r="G8" s="25">
        <v>9.5454545454545472E-2</v>
      </c>
      <c r="H8" s="31">
        <f>AVERAGE(C8:G8)</f>
        <v>9.6752055906500795E-2</v>
      </c>
    </row>
    <row r="9" spans="1:8" ht="24" x14ac:dyDescent="0.25">
      <c r="A9" s="21"/>
      <c r="B9" s="22" t="s">
        <v>69</v>
      </c>
      <c r="C9" s="23">
        <v>0.26405451448040884</v>
      </c>
      <c r="D9" s="24">
        <v>0.27344782034346105</v>
      </c>
      <c r="E9" s="24">
        <v>0.2219679633867277</v>
      </c>
      <c r="F9" s="24">
        <v>0.2125984251968504</v>
      </c>
      <c r="G9" s="25">
        <v>0.28939393939393937</v>
      </c>
      <c r="H9" s="31">
        <f>AVERAGE(C9:G9)</f>
        <v>0.2522925325602775</v>
      </c>
    </row>
    <row r="10" spans="1:8" ht="24" x14ac:dyDescent="0.25">
      <c r="A10" s="21"/>
      <c r="B10" s="22" t="s">
        <v>70</v>
      </c>
      <c r="C10" s="23">
        <v>0.30834752981260649</v>
      </c>
      <c r="D10" s="24">
        <v>0.35667107001321002</v>
      </c>
      <c r="E10" s="24">
        <v>0.25629290617848971</v>
      </c>
      <c r="F10" s="24">
        <v>0.25196850393700787</v>
      </c>
      <c r="G10" s="25">
        <v>0.28484848484848485</v>
      </c>
      <c r="H10" s="31">
        <f>AVERAGE(C10:G10)</f>
        <v>0.29162569895795981</v>
      </c>
    </row>
    <row r="11" spans="1:8" ht="24" x14ac:dyDescent="0.25">
      <c r="A11" s="21"/>
      <c r="B11" s="22" t="s">
        <v>71</v>
      </c>
      <c r="C11" s="23">
        <v>0.29982964224872233</v>
      </c>
      <c r="D11" s="24">
        <v>0.29986789960369881</v>
      </c>
      <c r="E11" s="24">
        <v>0.22883295194508013</v>
      </c>
      <c r="F11" s="24">
        <v>0.25826771653543307</v>
      </c>
      <c r="G11" s="25">
        <v>0.26212121212121214</v>
      </c>
      <c r="H11" s="31">
        <f>AVERAGE(C11:G11)</f>
        <v>0.2697838844908293</v>
      </c>
    </row>
    <row r="12" spans="1:8" ht="24" x14ac:dyDescent="0.25">
      <c r="A12" s="21"/>
      <c r="B12" s="22" t="s">
        <v>72</v>
      </c>
      <c r="C12" s="23">
        <v>0.19080068143100512</v>
      </c>
      <c r="D12" s="24">
        <v>0.19682959048877147</v>
      </c>
      <c r="E12" s="24">
        <v>0.17620137299771166</v>
      </c>
      <c r="F12" s="24">
        <v>0.1622047244094488</v>
      </c>
      <c r="G12" s="25">
        <v>0.15606060606060607</v>
      </c>
      <c r="H12" s="31">
        <f>AVERAGE(C12:G12)</f>
        <v>0.17641939507750865</v>
      </c>
    </row>
    <row r="13" spans="1:8" ht="24" x14ac:dyDescent="0.25">
      <c r="A13" s="21"/>
      <c r="B13" s="22" t="s">
        <v>73</v>
      </c>
      <c r="C13" s="23">
        <v>0.1465076660988075</v>
      </c>
      <c r="D13" s="24">
        <v>0.17833553500660501</v>
      </c>
      <c r="E13" s="24">
        <v>0.16247139588100687</v>
      </c>
      <c r="F13" s="24">
        <v>0.15118110236220472</v>
      </c>
      <c r="G13" s="25">
        <v>0.15454545454545454</v>
      </c>
      <c r="H13" s="31">
        <f>AVERAGE(C13:G13)</f>
        <v>0.15860823077881575</v>
      </c>
    </row>
    <row r="14" spans="1:8" ht="24" x14ac:dyDescent="0.25">
      <c r="A14" s="21"/>
      <c r="B14" s="22" t="s">
        <v>74</v>
      </c>
      <c r="C14" s="23">
        <v>0.11754684838160136</v>
      </c>
      <c r="D14" s="24">
        <v>0.12549537648612946</v>
      </c>
      <c r="E14" s="24">
        <v>0.12356979405034325</v>
      </c>
      <c r="F14" s="24">
        <v>0.13070866141732285</v>
      </c>
      <c r="G14" s="25">
        <v>0.16515151515151516</v>
      </c>
      <c r="H14" s="31">
        <f>AVERAGE(C14:G14)</f>
        <v>0.1324944390973824</v>
      </c>
    </row>
    <row r="15" spans="1:8" ht="24" x14ac:dyDescent="0.25">
      <c r="A15" s="21"/>
      <c r="B15" s="22" t="s">
        <v>75</v>
      </c>
      <c r="C15" s="23">
        <v>0.15672913117546849</v>
      </c>
      <c r="D15" s="24">
        <v>0.19550858652575959</v>
      </c>
      <c r="E15" s="24">
        <v>0.15789473684210525</v>
      </c>
      <c r="F15" s="24">
        <v>0.13700787401574804</v>
      </c>
      <c r="G15" s="25">
        <v>0.17727272727272728</v>
      </c>
      <c r="H15" s="31">
        <f>AVERAGE(C15:G15)</f>
        <v>0.16488261116636171</v>
      </c>
    </row>
    <row r="16" spans="1:8" ht="24" x14ac:dyDescent="0.25">
      <c r="A16" s="21"/>
      <c r="B16" s="22" t="s">
        <v>76</v>
      </c>
      <c r="C16" s="23">
        <v>0.15332197614991483</v>
      </c>
      <c r="D16" s="24">
        <v>0.12021136063408192</v>
      </c>
      <c r="E16" s="24">
        <v>0.16933638443935928</v>
      </c>
      <c r="F16" s="24">
        <v>0.17322834645669294</v>
      </c>
      <c r="G16" s="25">
        <v>0.14545454545454545</v>
      </c>
      <c r="H16" s="31">
        <f>AVERAGE(C16:G16)</f>
        <v>0.15231052262691888</v>
      </c>
    </row>
    <row r="17" spans="1:8" ht="24" x14ac:dyDescent="0.25">
      <c r="A17" s="21"/>
      <c r="B17" s="22" t="s">
        <v>77</v>
      </c>
      <c r="C17" s="23">
        <v>0.18739352640545145</v>
      </c>
      <c r="D17" s="24">
        <v>0.16644649933949801</v>
      </c>
      <c r="E17" s="24">
        <v>0.16247139588100687</v>
      </c>
      <c r="F17" s="24">
        <v>0.13543307086614173</v>
      </c>
      <c r="G17" s="25">
        <v>0.13333333333333333</v>
      </c>
      <c r="H17" s="31">
        <f>AVERAGE(C17:G17)</f>
        <v>0.15701556516508627</v>
      </c>
    </row>
    <row r="18" spans="1:8" ht="24" x14ac:dyDescent="0.25">
      <c r="A18" s="21"/>
      <c r="B18" s="22" t="s">
        <v>78</v>
      </c>
      <c r="C18" s="23">
        <v>0.27257240204429301</v>
      </c>
      <c r="D18" s="24">
        <v>0.2562747688243065</v>
      </c>
      <c r="E18" s="24">
        <v>0.2585812356979405</v>
      </c>
      <c r="F18" s="24">
        <v>0.28503937007874014</v>
      </c>
      <c r="G18" s="25">
        <v>0.3</v>
      </c>
      <c r="H18" s="31">
        <f>AVERAGE(C18:G18)</f>
        <v>0.27449355532905606</v>
      </c>
    </row>
    <row r="19" spans="1:8" ht="24" x14ac:dyDescent="0.25">
      <c r="A19" s="21"/>
      <c r="B19" s="22" t="s">
        <v>79</v>
      </c>
      <c r="C19" s="23">
        <v>0.1362862010221465</v>
      </c>
      <c r="D19" s="24">
        <v>0.13210039630118892</v>
      </c>
      <c r="E19" s="24">
        <v>0.13729977116704806</v>
      </c>
      <c r="F19" s="24">
        <v>0.13858267716535433</v>
      </c>
      <c r="G19" s="25">
        <v>0.13484848484848486</v>
      </c>
      <c r="H19" s="31">
        <f>AVERAGE(C19:G19)</f>
        <v>0.13582350610084454</v>
      </c>
    </row>
    <row r="20" spans="1:8" ht="24" x14ac:dyDescent="0.25">
      <c r="A20" s="21"/>
      <c r="B20" s="22" t="s">
        <v>80</v>
      </c>
      <c r="C20" s="23">
        <v>0.28109028960817717</v>
      </c>
      <c r="D20" s="24">
        <v>0.2628797886393659</v>
      </c>
      <c r="E20" s="24">
        <v>0.29519450800915331</v>
      </c>
      <c r="F20" s="24">
        <v>0.26929133858267718</v>
      </c>
      <c r="G20" s="25">
        <v>0.2818181818181818</v>
      </c>
      <c r="H20" s="31">
        <f>AVERAGE(C20:G20)</f>
        <v>0.27805482133151105</v>
      </c>
    </row>
    <row r="21" spans="1:8" ht="24" x14ac:dyDescent="0.25">
      <c r="A21" s="21"/>
      <c r="B21" s="22" t="s">
        <v>81</v>
      </c>
      <c r="C21" s="23">
        <v>0.18909710391822826</v>
      </c>
      <c r="D21" s="24">
        <v>0.16248348745046232</v>
      </c>
      <c r="E21" s="24">
        <v>0.23569794050343248</v>
      </c>
      <c r="F21" s="24">
        <v>0.1952755905511811</v>
      </c>
      <c r="G21" s="25">
        <v>0.19090909090909094</v>
      </c>
      <c r="H21" s="31">
        <f>AVERAGE(C21:G21)</f>
        <v>0.19469264266647901</v>
      </c>
    </row>
    <row r="22" spans="1:8" ht="24" x14ac:dyDescent="0.25">
      <c r="A22" s="21"/>
      <c r="B22" s="22" t="s">
        <v>82</v>
      </c>
      <c r="C22" s="23">
        <v>0.293015332197615</v>
      </c>
      <c r="D22" s="24">
        <v>0.2562747688243065</v>
      </c>
      <c r="E22" s="24">
        <v>0.20137299771167047</v>
      </c>
      <c r="F22" s="24">
        <v>0.23464566929133859</v>
      </c>
      <c r="G22" s="25">
        <v>0.25</v>
      </c>
      <c r="H22" s="31">
        <f>AVERAGE(C22:G22)</f>
        <v>0.24706175360498611</v>
      </c>
    </row>
    <row r="23" spans="1:8" ht="24.75" thickBot="1" x14ac:dyDescent="0.3">
      <c r="A23" s="26"/>
      <c r="B23" s="27" t="s">
        <v>83</v>
      </c>
      <c r="C23" s="28">
        <v>0.20783645655877345</v>
      </c>
      <c r="D23" s="29">
        <v>0.21928665785997359</v>
      </c>
      <c r="E23" s="29">
        <v>0.23340961098398169</v>
      </c>
      <c r="F23" s="29">
        <v>0.25669291338582678</v>
      </c>
      <c r="G23" s="30">
        <v>0.2878787878787879</v>
      </c>
      <c r="H23" s="31">
        <f>AVERAGE(C23:G23)</f>
        <v>0.24102088533346869</v>
      </c>
    </row>
    <row r="24" spans="1:8" ht="15.75" thickTop="1" x14ac:dyDescent="0.25">
      <c r="C24" s="32">
        <f>AVERAGE(C6:C23)</f>
        <v>0.20783645655877342</v>
      </c>
      <c r="D24" s="32">
        <f>AVERAGE(D6:D23)</f>
        <v>0.20482900337589896</v>
      </c>
      <c r="E24" s="32">
        <f>AVERAGE(E6:E23)</f>
        <v>0.19361810322908724</v>
      </c>
      <c r="F24" s="32">
        <f>AVERAGE(F6:F23)</f>
        <v>0.19553805774278218</v>
      </c>
      <c r="G24" s="32">
        <f>AVERAGE(G6:G23)</f>
        <v>0.20732323232323233</v>
      </c>
      <c r="H24" s="32">
        <f>AVERAGE(H6:H23)</f>
        <v>0.20182897064595481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1.5880702264976732E-2</v>
      </c>
      <c r="D31" s="19">
        <f t="shared" ref="D31:G31" si="0">D6 -($H6*D$24/$H$24)</f>
        <v>-1.8521351121981083E-2</v>
      </c>
      <c r="E31" s="19">
        <f t="shared" si="0"/>
        <v>1.7697704017617666E-3</v>
      </c>
      <c r="F31" s="19">
        <f t="shared" si="0"/>
        <v>1.9961905920749812E-3</v>
      </c>
      <c r="G31" s="20">
        <f t="shared" si="0"/>
        <v>-1.1253121368325347E-3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1.3786444974345669E-2</v>
      </c>
      <c r="D32" s="24">
        <f t="shared" si="1"/>
        <v>-1.6707110579921219E-2</v>
      </c>
      <c r="E32" s="24">
        <f t="shared" si="1"/>
        <v>-1.7121732051295691E-2</v>
      </c>
      <c r="F32" s="24">
        <f t="shared" si="1"/>
        <v>1.6929175130063201E-2</v>
      </c>
      <c r="G32" s="25">
        <f t="shared" si="1"/>
        <v>3.1132225268080405E-3</v>
      </c>
    </row>
    <row r="33" spans="1:7" ht="24" x14ac:dyDescent="0.25">
      <c r="A33" s="21"/>
      <c r="B33" s="22" t="s">
        <v>68</v>
      </c>
      <c r="C33" s="23">
        <f t="shared" ref="C33:G33" si="2">C8 -($H8*C$24/$H$24)</f>
        <v>-1.4453027551397976E-2</v>
      </c>
      <c r="D33" s="24">
        <f t="shared" si="2"/>
        <v>6.1691121247689218E-3</v>
      </c>
      <c r="E33" s="24">
        <f t="shared" si="2"/>
        <v>-5.8594376753003802E-3</v>
      </c>
      <c r="F33" s="24">
        <f t="shared" si="2"/>
        <v>1.8074683224388752E-2</v>
      </c>
      <c r="G33" s="25">
        <f t="shared" si="2"/>
        <v>-3.9313301224593589E-3</v>
      </c>
    </row>
    <row r="34" spans="1:7" ht="24" x14ac:dyDescent="0.25">
      <c r="A34" s="21"/>
      <c r="B34" s="22" t="s">
        <v>69</v>
      </c>
      <c r="C34" s="23">
        <f t="shared" ref="C34:G34" si="3">C9 -($H9*C$24/$H$24)</f>
        <v>4.2524364350883803E-3</v>
      </c>
      <c r="D34" s="24">
        <f t="shared" si="3"/>
        <v>1.7405152939910462E-2</v>
      </c>
      <c r="E34" s="24">
        <f t="shared" si="3"/>
        <v>-2.0060727820704338E-2</v>
      </c>
      <c r="F34" s="24">
        <f t="shared" si="3"/>
        <v>-3.1830269266359734E-2</v>
      </c>
      <c r="G34" s="25">
        <f t="shared" si="3"/>
        <v>3.0233407712064952E-2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8.041524589898208E-3</v>
      </c>
      <c r="D35" s="24">
        <f t="shared" si="4"/>
        <v>6.0710578884598798E-2</v>
      </c>
      <c r="E35" s="24">
        <f t="shared" si="4"/>
        <v>-2.34687876179141E-2</v>
      </c>
      <c r="F35" s="24">
        <f t="shared" si="4"/>
        <v>-3.056736085789924E-2</v>
      </c>
      <c r="G35" s="25">
        <f t="shared" si="4"/>
        <v>-1.4715954998683833E-2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2.2015578143950554E-2</v>
      </c>
      <c r="D36" s="24">
        <f t="shared" si="5"/>
        <v>2.6073884749059029E-2</v>
      </c>
      <c r="E36" s="24">
        <f t="shared" si="5"/>
        <v>-2.9975502706950097E-2</v>
      </c>
      <c r="F36" s="24">
        <f t="shared" si="5"/>
        <v>-3.1071327481138611E-3</v>
      </c>
      <c r="G36" s="25">
        <f t="shared" si="5"/>
        <v>-1.5006827437945736E-2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9.1301223244470431E-3</v>
      </c>
      <c r="D37" s="24">
        <f t="shared" si="6"/>
        <v>1.7787856518409334E-2</v>
      </c>
      <c r="E37" s="24">
        <f t="shared" si="6"/>
        <v>6.9591252747641108E-3</v>
      </c>
      <c r="F37" s="24">
        <f t="shared" si="6"/>
        <v>-8.7157621352017545E-3</v>
      </c>
      <c r="G37" s="25">
        <f t="shared" si="6"/>
        <v>-2.51613419824189E-2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-1.6821575291177004E-2</v>
      </c>
      <c r="D38" s="24">
        <f t="shared" si="7"/>
        <v>1.7369714620845883E-2</v>
      </c>
      <c r="E38" s="24">
        <f t="shared" si="7"/>
        <v>1.0315713267009752E-2</v>
      </c>
      <c r="F38" s="24">
        <f t="shared" si="7"/>
        <v>-2.4833853931867933E-3</v>
      </c>
      <c r="G38" s="25">
        <f t="shared" si="7"/>
        <v>-8.3804672034920313E-3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-1.889131828797673E-2</v>
      </c>
      <c r="D39" s="24">
        <f t="shared" si="8"/>
        <v>-8.9684907491242027E-3</v>
      </c>
      <c r="E39" s="24">
        <f t="shared" si="8"/>
        <v>-3.5344660780882026E-3</v>
      </c>
      <c r="F39" s="24">
        <f t="shared" si="8"/>
        <v>2.3440108921592151E-3</v>
      </c>
      <c r="G39" s="25">
        <f t="shared" si="8"/>
        <v>2.9050264223029976E-2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-1.3061248983027851E-2</v>
      </c>
      <c r="D40" s="24">
        <f t="shared" si="9"/>
        <v>2.8175121904046058E-2</v>
      </c>
      <c r="E40" s="24">
        <f t="shared" si="9"/>
        <v>-2.8006991292250927E-4</v>
      </c>
      <c r="F40" s="24">
        <f t="shared" si="9"/>
        <v>-2.2735424678397731E-2</v>
      </c>
      <c r="G40" s="25">
        <f t="shared" si="9"/>
        <v>7.9016216703020614E-3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-3.5221043509147398E-3</v>
      </c>
      <c r="D41" s="24">
        <f t="shared" si="10"/>
        <v>-3.4363141002060615E-2</v>
      </c>
      <c r="E41" s="24">
        <f t="shared" si="10"/>
        <v>2.3222204703556987E-2</v>
      </c>
      <c r="F41" s="24">
        <f t="shared" si="10"/>
        <v>2.5665270289100567E-2</v>
      </c>
      <c r="G41" s="25">
        <f t="shared" si="10"/>
        <v>-1.1002229639682282E-2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2.5704356688929508E-2</v>
      </c>
      <c r="D42" s="24">
        <f t="shared" si="11"/>
        <v>7.0970183193274639E-3</v>
      </c>
      <c r="E42" s="24">
        <f t="shared" si="11"/>
        <v>1.1843585575041421E-2</v>
      </c>
      <c r="F42" s="24">
        <f t="shared" si="11"/>
        <v>-1.6688393904265741E-2</v>
      </c>
      <c r="G42" s="25">
        <f t="shared" si="11"/>
        <v>-2.7956566679032679E-2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-1.0091517338650435E-2</v>
      </c>
      <c r="D43" s="24">
        <f t="shared" si="12"/>
        <v>-2.2298922510548547E-2</v>
      </c>
      <c r="E43" s="24">
        <f t="shared" si="12"/>
        <v>-4.7452895344050061E-3</v>
      </c>
      <c r="F43" s="24">
        <f t="shared" si="12"/>
        <v>1.9101648154227602E-2</v>
      </c>
      <c r="G43" s="25">
        <f t="shared" si="12"/>
        <v>1.8034081229376164E-2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-3.5801230989206956E-3</v>
      </c>
      <c r="D44" s="24">
        <f t="shared" si="13"/>
        <v>-5.7420219632274561E-3</v>
      </c>
      <c r="E44" s="24">
        <f t="shared" si="13"/>
        <v>7.0018781489975257E-3</v>
      </c>
      <c r="F44" s="24">
        <f t="shared" si="13"/>
        <v>6.9927250699098331E-3</v>
      </c>
      <c r="G44" s="25">
        <f t="shared" si="13"/>
        <v>-4.6724581567592904E-3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-5.2408976820670916E-3</v>
      </c>
      <c r="D45" s="24">
        <f t="shared" si="14"/>
        <v>-1.9308104183534736E-2</v>
      </c>
      <c r="E45" s="24">
        <f t="shared" si="14"/>
        <v>2.8451597278319918E-2</v>
      </c>
      <c r="F45" s="24">
        <f t="shared" si="14"/>
        <v>-9.6646378884679418E-5</v>
      </c>
      <c r="G45" s="25">
        <f t="shared" si="14"/>
        <v>-3.8059490338333557E-3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-1.1390610211009289E-2</v>
      </c>
      <c r="D46" s="24">
        <f t="shared" si="15"/>
        <v>-3.5103111908207058E-2</v>
      </c>
      <c r="E46" s="24">
        <f t="shared" si="15"/>
        <v>4.8925842993863905E-2</v>
      </c>
      <c r="F46" s="24">
        <f t="shared" si="15"/>
        <v>6.6514248431058798E-3</v>
      </c>
      <c r="G46" s="25">
        <f t="shared" si="15"/>
        <v>-9.0835457177534384E-3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3.859972845095716E-2</v>
      </c>
      <c r="D47" s="24">
        <f t="shared" si="16"/>
        <v>5.5406318902068152E-3</v>
      </c>
      <c r="E47" s="24">
        <f t="shared" si="16"/>
        <v>-3.5637714676899468E-2</v>
      </c>
      <c r="F47" s="24">
        <f t="shared" si="16"/>
        <v>-4.7152871056961865E-3</v>
      </c>
      <c r="G47" s="25">
        <f t="shared" si="16"/>
        <v>-3.7873585585684322E-3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-4.0358471077451746E-2</v>
      </c>
      <c r="D48" s="29">
        <f t="shared" si="17"/>
        <v>-2.5316817932567126E-2</v>
      </c>
      <c r="E48" s="29">
        <f t="shared" si="17"/>
        <v>2.1940104311635733E-3</v>
      </c>
      <c r="F48" s="29">
        <f t="shared" si="17"/>
        <v>2.3184534272974844E-2</v>
      </c>
      <c r="G48" s="30">
        <f t="shared" si="17"/>
        <v>4.0296744305880317E-2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477E-12E6-4100-B515-D0F97FCD6B65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0.16006884681583478</v>
      </c>
      <c r="D6" s="19">
        <v>0.16005291005291006</v>
      </c>
      <c r="E6" s="19">
        <v>0.17701149425287357</v>
      </c>
      <c r="F6" s="19">
        <v>0.2091917591125198</v>
      </c>
      <c r="G6" s="20">
        <v>0.1456752655538695</v>
      </c>
      <c r="H6" s="31">
        <f>AVERAGE(C6:G6)</f>
        <v>0.17040005515760157</v>
      </c>
    </row>
    <row r="7" spans="1:8" x14ac:dyDescent="0.25">
      <c r="A7" s="21"/>
      <c r="B7" s="22" t="s">
        <v>86</v>
      </c>
      <c r="C7" s="23">
        <v>0.20826161790017209</v>
      </c>
      <c r="D7" s="24">
        <v>0.18121693121693125</v>
      </c>
      <c r="E7" s="24">
        <v>0.21839080459770116</v>
      </c>
      <c r="F7" s="24">
        <v>0.2171156893819334</v>
      </c>
      <c r="G7" s="25">
        <v>0.2109256449165402</v>
      </c>
      <c r="H7" s="31">
        <f>AVERAGE(C7:G7)</f>
        <v>0.20718213760265564</v>
      </c>
    </row>
    <row r="8" spans="1:8" x14ac:dyDescent="0.25">
      <c r="A8" s="21"/>
      <c r="B8" s="22" t="s">
        <v>87</v>
      </c>
      <c r="C8" s="23">
        <v>0.18760757314974183</v>
      </c>
      <c r="D8" s="24">
        <v>0.17592592592592593</v>
      </c>
      <c r="E8" s="24">
        <v>0.14022988505747128</v>
      </c>
      <c r="F8" s="24">
        <v>0.16798732171156894</v>
      </c>
      <c r="G8" s="25">
        <v>0.16084977238239756</v>
      </c>
      <c r="H8" s="31">
        <f>AVERAGE(C8:G8)</f>
        <v>0.16652009564542108</v>
      </c>
    </row>
    <row r="9" spans="1:8" x14ac:dyDescent="0.25">
      <c r="A9" s="21"/>
      <c r="B9" s="22" t="s">
        <v>88</v>
      </c>
      <c r="C9" s="23">
        <v>0.32702237521514632</v>
      </c>
      <c r="D9" s="24">
        <v>0.3875661375661375</v>
      </c>
      <c r="E9" s="24">
        <v>0.30574712643678159</v>
      </c>
      <c r="F9" s="24">
        <v>0.29318541996830427</v>
      </c>
      <c r="G9" s="25">
        <v>0.37632776934749623</v>
      </c>
      <c r="H9" s="31">
        <f>AVERAGE(C9:G9)</f>
        <v>0.33796976570677317</v>
      </c>
    </row>
    <row r="10" spans="1:8" x14ac:dyDescent="0.25">
      <c r="A10" s="21"/>
      <c r="B10" s="22" t="s">
        <v>89</v>
      </c>
      <c r="C10" s="23">
        <v>0.27194492254733221</v>
      </c>
      <c r="D10" s="24">
        <v>0.28306878306878308</v>
      </c>
      <c r="E10" s="24">
        <v>0.24827586206896551</v>
      </c>
      <c r="F10" s="24">
        <v>0.25356576862123614</v>
      </c>
      <c r="G10" s="25">
        <v>0.25189681335356601</v>
      </c>
      <c r="H10" s="31">
        <f>AVERAGE(C10:G10)</f>
        <v>0.26175042993197661</v>
      </c>
    </row>
    <row r="11" spans="1:8" ht="24" x14ac:dyDescent="0.25">
      <c r="A11" s="21"/>
      <c r="B11" s="22" t="s">
        <v>90</v>
      </c>
      <c r="C11" s="23">
        <v>0.1944922547332186</v>
      </c>
      <c r="D11" s="24">
        <v>0.22089947089947087</v>
      </c>
      <c r="E11" s="24">
        <v>0.17471264367816089</v>
      </c>
      <c r="F11" s="24">
        <v>0.17432646592709986</v>
      </c>
      <c r="G11" s="25">
        <v>0.2291350531107739</v>
      </c>
      <c r="H11" s="31">
        <f>AVERAGE(C11:G11)</f>
        <v>0.19871317766974481</v>
      </c>
    </row>
    <row r="12" spans="1:8" ht="24" x14ac:dyDescent="0.25">
      <c r="A12" s="21"/>
      <c r="B12" s="22" t="s">
        <v>91</v>
      </c>
      <c r="C12" s="23">
        <v>0.14629948364888123</v>
      </c>
      <c r="D12" s="24">
        <v>0.16137566137566137</v>
      </c>
      <c r="E12" s="24">
        <v>0.13563218390804599</v>
      </c>
      <c r="F12" s="24">
        <v>0.16164817749603805</v>
      </c>
      <c r="G12" s="25">
        <v>0.16388467374810317</v>
      </c>
      <c r="H12" s="31">
        <f>AVERAGE(C12:G12)</f>
        <v>0.153768036035346</v>
      </c>
    </row>
    <row r="13" spans="1:8" x14ac:dyDescent="0.25">
      <c r="A13" s="21"/>
      <c r="B13" s="22" t="s">
        <v>92</v>
      </c>
      <c r="C13" s="23">
        <v>0.153184165232358</v>
      </c>
      <c r="D13" s="24">
        <v>0.19708994708994709</v>
      </c>
      <c r="E13" s="24">
        <v>0.16551724137931034</v>
      </c>
      <c r="F13" s="24">
        <v>0.1473851030110935</v>
      </c>
      <c r="G13" s="25">
        <v>0.18968133535660095</v>
      </c>
      <c r="H13" s="31">
        <f>AVERAGE(C13:G13)</f>
        <v>0.17057155841386198</v>
      </c>
    </row>
    <row r="14" spans="1:8" x14ac:dyDescent="0.25">
      <c r="A14" s="21"/>
      <c r="B14" s="22" t="s">
        <v>93</v>
      </c>
      <c r="C14" s="23">
        <v>0.16179001721170397</v>
      </c>
      <c r="D14" s="24">
        <v>0.16402116402116401</v>
      </c>
      <c r="E14" s="24">
        <v>0.1793103448275862</v>
      </c>
      <c r="F14" s="24">
        <v>0.16481774960380349</v>
      </c>
      <c r="G14" s="25">
        <v>0.16843702579666162</v>
      </c>
      <c r="H14" s="31">
        <f>AVERAGE(C14:G14)</f>
        <v>0.16767526029218388</v>
      </c>
    </row>
    <row r="15" spans="1:8" x14ac:dyDescent="0.25">
      <c r="A15" s="21"/>
      <c r="B15" s="22" t="s">
        <v>94</v>
      </c>
      <c r="C15" s="23">
        <v>0.21858864027538727</v>
      </c>
      <c r="D15" s="24">
        <v>0.18915343915343916</v>
      </c>
      <c r="E15" s="24">
        <v>0.20919540229885059</v>
      </c>
      <c r="F15" s="24">
        <v>0.17115689381933438</v>
      </c>
      <c r="G15" s="25">
        <v>0.22003034901365706</v>
      </c>
      <c r="H15" s="31">
        <f>AVERAGE(C15:G15)</f>
        <v>0.20162494491213373</v>
      </c>
    </row>
    <row r="16" spans="1:8" x14ac:dyDescent="0.25">
      <c r="A16" s="21"/>
      <c r="B16" s="22" t="s">
        <v>95</v>
      </c>
      <c r="C16" s="23">
        <v>0.25301204819277107</v>
      </c>
      <c r="D16" s="24">
        <v>0.19973544973544974</v>
      </c>
      <c r="E16" s="24">
        <v>0.17011494252873566</v>
      </c>
      <c r="F16" s="24">
        <v>0.23454833597464345</v>
      </c>
      <c r="G16" s="25">
        <v>0.19726858877086495</v>
      </c>
      <c r="H16" s="31">
        <f>AVERAGE(C16:G16)</f>
        <v>0.21093587304049297</v>
      </c>
    </row>
    <row r="17" spans="1:8" ht="24" x14ac:dyDescent="0.25">
      <c r="A17" s="21"/>
      <c r="B17" s="22" t="s">
        <v>96</v>
      </c>
      <c r="C17" s="23">
        <v>0.19965576592082615</v>
      </c>
      <c r="D17" s="24">
        <v>0.16269841269841268</v>
      </c>
      <c r="E17" s="24">
        <v>0.18620689655172418</v>
      </c>
      <c r="F17" s="24">
        <v>0.16164817749603805</v>
      </c>
      <c r="G17" s="25">
        <v>0.17450682852807284</v>
      </c>
      <c r="H17" s="31">
        <f>AVERAGE(C17:G17)</f>
        <v>0.17694321623901477</v>
      </c>
    </row>
    <row r="18" spans="1:8" ht="24" x14ac:dyDescent="0.25">
      <c r="A18" s="21"/>
      <c r="B18" s="22" t="s">
        <v>97</v>
      </c>
      <c r="C18" s="23">
        <v>0.24268502581755594</v>
      </c>
      <c r="D18" s="24">
        <v>0.19708994708994709</v>
      </c>
      <c r="E18" s="24">
        <v>0.19770114942528735</v>
      </c>
      <c r="F18" s="24">
        <v>0.2091917591125198</v>
      </c>
      <c r="G18" s="25">
        <v>0.20485584218512898</v>
      </c>
      <c r="H18" s="31">
        <f>AVERAGE(C18:G18)</f>
        <v>0.21030474472608782</v>
      </c>
    </row>
    <row r="19" spans="1:8" x14ac:dyDescent="0.25">
      <c r="A19" s="21"/>
      <c r="B19" s="22" t="s">
        <v>98</v>
      </c>
      <c r="C19" s="23">
        <v>0.12220309810671257</v>
      </c>
      <c r="D19" s="24">
        <v>0.1111111111111111</v>
      </c>
      <c r="E19" s="24">
        <v>0.11494252873563218</v>
      </c>
      <c r="F19" s="24">
        <v>0.12044374009508717</v>
      </c>
      <c r="G19" s="25">
        <v>0.11229135053110774</v>
      </c>
      <c r="H19" s="31">
        <f>AVERAGE(C19:G19)</f>
        <v>0.11619836571593016</v>
      </c>
    </row>
    <row r="20" spans="1:8" x14ac:dyDescent="0.25">
      <c r="A20" s="21"/>
      <c r="B20" s="22" t="s">
        <v>99</v>
      </c>
      <c r="C20" s="23">
        <v>0.3098106712564544</v>
      </c>
      <c r="D20" s="24">
        <v>0.28835978835978837</v>
      </c>
      <c r="E20" s="24">
        <v>0.2620689655172414</v>
      </c>
      <c r="F20" s="24">
        <v>0.31695721077654515</v>
      </c>
      <c r="G20" s="25">
        <v>0.29893778452200304</v>
      </c>
      <c r="H20" s="31">
        <f>AVERAGE(C20:G20)</f>
        <v>0.29522688408640646</v>
      </c>
    </row>
    <row r="21" spans="1:8" x14ac:dyDescent="0.25">
      <c r="A21" s="21"/>
      <c r="B21" s="22" t="s">
        <v>100</v>
      </c>
      <c r="C21" s="23">
        <v>0.1549053356282272</v>
      </c>
      <c r="D21" s="24">
        <v>0.13492063492063491</v>
      </c>
      <c r="E21" s="24">
        <v>0.14942528735632185</v>
      </c>
      <c r="F21" s="24">
        <v>0.14263074484944532</v>
      </c>
      <c r="G21" s="25">
        <v>0.13201820940819423</v>
      </c>
      <c r="H21" s="31">
        <f>AVERAGE(C21:G21)</f>
        <v>0.14278004243256467</v>
      </c>
    </row>
    <row r="22" spans="1:8" ht="15.75" thickBot="1" x14ac:dyDescent="0.3">
      <c r="A22" s="26"/>
      <c r="B22" s="27" t="s">
        <v>101</v>
      </c>
      <c r="C22" s="28">
        <v>0.2908777969018933</v>
      </c>
      <c r="D22" s="29">
        <v>0.26851851851851855</v>
      </c>
      <c r="E22" s="29">
        <v>0.32413793103448268</v>
      </c>
      <c r="F22" s="29">
        <v>0.2900158478605388</v>
      </c>
      <c r="G22" s="30">
        <v>0.30804248861911987</v>
      </c>
      <c r="H22" s="31">
        <f>AVERAGE(C22:G22)</f>
        <v>0.29631851658691061</v>
      </c>
    </row>
    <row r="23" spans="1:8" ht="15.75" thickTop="1" x14ac:dyDescent="0.25">
      <c r="C23" s="32">
        <f>AVERAGE(C6:C22)</f>
        <v>0.21190644932671865</v>
      </c>
      <c r="D23" s="32">
        <f>AVERAGE(D6:D22)</f>
        <v>0.20487083722377838</v>
      </c>
      <c r="E23" s="32">
        <f>AVERAGE(E6:E22)</f>
        <v>0.19756592292089248</v>
      </c>
      <c r="F23" s="32">
        <f>AVERAGE(F6:F22)</f>
        <v>0.20210683322457351</v>
      </c>
      <c r="G23" s="32">
        <f>AVERAGE(G6:G22)</f>
        <v>0.20851557618495042</v>
      </c>
      <c r="H23" s="32">
        <f>AVERAGE(H6:H22)</f>
        <v>0.2049931237761827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-1.607789405216159E-2</v>
      </c>
      <c r="D30" s="19">
        <f t="shared" ref="D30:G30" si="0">D6 -($H6*D$23/$H$23)</f>
        <v>-1.024549469373684E-2</v>
      </c>
      <c r="E30" s="19">
        <f t="shared" si="0"/>
        <v>1.278528245203675E-2</v>
      </c>
      <c r="F30" s="19">
        <f t="shared" si="0"/>
        <v>4.1190926231915476E-2</v>
      </c>
      <c r="G30" s="20">
        <f t="shared" si="0"/>
        <v>-2.765281993805388E-2</v>
      </c>
    </row>
    <row r="31" spans="1:8" x14ac:dyDescent="0.25">
      <c r="A31" s="21"/>
      <c r="B31" s="22" t="s">
        <v>86</v>
      </c>
      <c r="C31" s="23">
        <f t="shared" ref="C31:G31" si="1">C7 -($H7*C$23/$H$23)</f>
        <v>-5.9076690229989959E-3</v>
      </c>
      <c r="D31" s="24">
        <f t="shared" si="1"/>
        <v>-2.5841613999499524E-2</v>
      </c>
      <c r="E31" s="24">
        <f t="shared" si="1"/>
        <v>1.8715179024606982E-2</v>
      </c>
      <c r="F31" s="24">
        <f t="shared" si="1"/>
        <v>1.2850663510682175E-2</v>
      </c>
      <c r="G31" s="25">
        <f t="shared" si="1"/>
        <v>1.8344048720933537E-4</v>
      </c>
    </row>
    <row r="32" spans="1:8" x14ac:dyDescent="0.25">
      <c r="A32" s="21"/>
      <c r="B32" s="22" t="s">
        <v>87</v>
      </c>
      <c r="C32" s="23">
        <f t="shared" ref="C32:G32" si="2">C8 -($H8*C$23/$H$23)</f>
        <v>1.5471642149959774E-2</v>
      </c>
      <c r="D32" s="24">
        <f t="shared" si="2"/>
        <v>9.5051661412761945E-3</v>
      </c>
      <c r="E32" s="24">
        <f t="shared" si="2"/>
        <v>-2.0256943842129449E-2</v>
      </c>
      <c r="F32" s="24">
        <f t="shared" si="2"/>
        <v>3.8118187522869218E-3</v>
      </c>
      <c r="G32" s="25">
        <f t="shared" si="2"/>
        <v>-8.5316832013932753E-3</v>
      </c>
    </row>
    <row r="33" spans="1:7" x14ac:dyDescent="0.25">
      <c r="A33" s="21"/>
      <c r="B33" s="22" t="s">
        <v>88</v>
      </c>
      <c r="C33" s="23">
        <f t="shared" ref="C33:G33" si="3">C9 -($H9*C$23/$H$23)</f>
        <v>-2.2345309473145114E-2</v>
      </c>
      <c r="D33" s="24">
        <f t="shared" si="3"/>
        <v>4.9797984268131257E-2</v>
      </c>
      <c r="E33" s="24">
        <f t="shared" si="3"/>
        <v>-1.9977500083468103E-2</v>
      </c>
      <c r="F33" s="24">
        <f t="shared" si="3"/>
        <v>-4.0025752262162428E-2</v>
      </c>
      <c r="G33" s="25">
        <f t="shared" si="3"/>
        <v>3.2550577550644555E-2</v>
      </c>
    </row>
    <row r="34" spans="1:7" x14ac:dyDescent="0.25">
      <c r="A34" s="21"/>
      <c r="B34" s="22" t="s">
        <v>89</v>
      </c>
      <c r="C34" s="23">
        <f t="shared" ref="C34:G34" si="4">C10 -($H10*C$23/$H$23)</f>
        <v>1.3670456172394929E-3</v>
      </c>
      <c r="D34" s="24">
        <f t="shared" si="4"/>
        <v>2.1474497679984772E-2</v>
      </c>
      <c r="E34" s="24">
        <f t="shared" si="4"/>
        <v>-3.9909667487320055E-3</v>
      </c>
      <c r="F34" s="24">
        <f t="shared" si="4"/>
        <v>-4.4992313856998534E-3</v>
      </c>
      <c r="G34" s="25">
        <f t="shared" si="4"/>
        <v>-1.4351345162792517E-2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-1.0922459373974486E-2</v>
      </c>
      <c r="D35" s="24">
        <f t="shared" si="5"/>
        <v>2.2304833544478653E-2</v>
      </c>
      <c r="E35" s="24">
        <f t="shared" si="5"/>
        <v>-1.6800864773617474E-2</v>
      </c>
      <c r="F35" s="24">
        <f t="shared" si="5"/>
        <v>-2.1588842445259937E-2</v>
      </c>
      <c r="G35" s="25">
        <f t="shared" si="5"/>
        <v>2.7007333048373439E-2</v>
      </c>
    </row>
    <row r="36" spans="1:7" ht="24" x14ac:dyDescent="0.25">
      <c r="A36" s="21"/>
      <c r="B36" s="22" t="s">
        <v>91</v>
      </c>
      <c r="C36" s="23">
        <f t="shared" ref="C36:G36" si="6">C12 -($H12*C$23/$H$23)</f>
        <v>-1.2654328732502385E-2</v>
      </c>
      <c r="D36" s="24">
        <f t="shared" si="6"/>
        <v>7.6993540902868807E-3</v>
      </c>
      <c r="E36" s="24">
        <f t="shared" si="6"/>
        <v>-1.2564611162139833E-2</v>
      </c>
      <c r="F36" s="24">
        <f t="shared" si="6"/>
        <v>1.0045185933271028E-2</v>
      </c>
      <c r="G36" s="25">
        <f t="shared" si="6"/>
        <v>7.4743998710841975E-3</v>
      </c>
    </row>
    <row r="37" spans="1:7" x14ac:dyDescent="0.25">
      <c r="A37" s="21"/>
      <c r="B37" s="22" t="s">
        <v>92</v>
      </c>
      <c r="C37" s="23">
        <f t="shared" ref="C37:G37" si="7">C13 -($H13*C$23/$H$23)</f>
        <v>-2.313986278270283E-2</v>
      </c>
      <c r="D37" s="24">
        <f t="shared" si="7"/>
        <v>2.6620141395554076E-2</v>
      </c>
      <c r="E37" s="24">
        <f t="shared" si="7"/>
        <v>1.1257401361602082E-3</v>
      </c>
      <c r="F37" s="24">
        <f t="shared" si="7"/>
        <v>-2.0784818370490704E-2</v>
      </c>
      <c r="G37" s="25">
        <f t="shared" si="7"/>
        <v>1.6178799621479278E-2</v>
      </c>
    </row>
    <row r="38" spans="1:7" x14ac:dyDescent="0.25">
      <c r="A38" s="21"/>
      <c r="B38" s="22" t="s">
        <v>93</v>
      </c>
      <c r="C38" s="23">
        <f t="shared" ref="C38:G38" si="8">C14 -($H14*C$23/$H$23)</f>
        <v>-1.1540035981906033E-2</v>
      </c>
      <c r="D38" s="24">
        <f t="shared" si="8"/>
        <v>-3.5540713085873976E-3</v>
      </c>
      <c r="E38" s="24">
        <f t="shared" si="8"/>
        <v>1.771020458680872E-2</v>
      </c>
      <c r="F38" s="24">
        <f t="shared" si="8"/>
        <v>-4.9665335519322173E-4</v>
      </c>
      <c r="G38" s="25">
        <f t="shared" si="8"/>
        <v>-2.1194439411221233E-3</v>
      </c>
    </row>
    <row r="39" spans="1:7" x14ac:dyDescent="0.25">
      <c r="A39" s="21"/>
      <c r="B39" s="22" t="s">
        <v>94</v>
      </c>
      <c r="C39" s="23">
        <f t="shared" ref="C39:G39" si="9">C15 -($H15*C$23/$H$23)</f>
        <v>1.016396053503385E-2</v>
      </c>
      <c r="D39" s="24">
        <f t="shared" si="9"/>
        <v>-1.2351228458959695E-2</v>
      </c>
      <c r="E39" s="24">
        <f t="shared" si="9"/>
        <v>1.4875624192869169E-2</v>
      </c>
      <c r="F39" s="24">
        <f t="shared" si="9"/>
        <v>-2.7629184292057268E-2</v>
      </c>
      <c r="G39" s="25">
        <f t="shared" si="9"/>
        <v>1.4940828023113834E-2</v>
      </c>
    </row>
    <row r="40" spans="1:7" x14ac:dyDescent="0.25">
      <c r="A40" s="21"/>
      <c r="B40" s="22" t="s">
        <v>95</v>
      </c>
      <c r="C40" s="23">
        <f t="shared" ref="C40:G40" si="10">C16 -($H16*C$23/$H$23)</f>
        <v>3.4962432341043015E-2</v>
      </c>
      <c r="D40" s="24">
        <f t="shared" si="10"/>
        <v>-1.1074591666316275E-2</v>
      </c>
      <c r="E40" s="24">
        <f t="shared" si="10"/>
        <v>-3.3178415154177465E-2</v>
      </c>
      <c r="F40" s="24">
        <f t="shared" si="10"/>
        <v>2.6582427029223921E-2</v>
      </c>
      <c r="G40" s="25">
        <f t="shared" si="10"/>
        <v>-1.7291852549773112E-2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1.6745198020031798E-2</v>
      </c>
      <c r="D41" s="24">
        <f t="shared" si="11"/>
        <v>-1.4139249873793142E-2</v>
      </c>
      <c r="E41" s="24">
        <f t="shared" si="11"/>
        <v>1.5674591970522317E-2</v>
      </c>
      <c r="F41" s="24">
        <f t="shared" si="11"/>
        <v>-1.2803689161126258E-2</v>
      </c>
      <c r="G41" s="25">
        <f t="shared" si="11"/>
        <v>-5.4768509556346601E-3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2.528782287466852E-2</v>
      </c>
      <c r="D42" s="24">
        <f t="shared" si="12"/>
        <v>-1.3089342490557876E-2</v>
      </c>
      <c r="E42" s="24">
        <f t="shared" si="12"/>
        <v>-4.9839466456260695E-3</v>
      </c>
      <c r="F42" s="24">
        <f t="shared" si="12"/>
        <v>1.8480922337271721E-3</v>
      </c>
      <c r="G42" s="25">
        <f t="shared" si="12"/>
        <v>-9.0626259722116076E-3</v>
      </c>
    </row>
    <row r="43" spans="1:7" x14ac:dyDescent="0.25">
      <c r="A43" s="21"/>
      <c r="B43" s="22" t="s">
        <v>98</v>
      </c>
      <c r="C43" s="23">
        <f t="shared" ref="C43:G43" si="13">C19 -($H19*C$23/$H$23)</f>
        <v>2.0859807964043187E-3</v>
      </c>
      <c r="D43" s="24">
        <f t="shared" si="13"/>
        <v>-5.0179376576129087E-3</v>
      </c>
      <c r="E43" s="24">
        <f t="shared" si="13"/>
        <v>2.9541998508445105E-3</v>
      </c>
      <c r="F43" s="24">
        <f t="shared" si="13"/>
        <v>5.8814402085869688E-3</v>
      </c>
      <c r="G43" s="25">
        <f t="shared" si="13"/>
        <v>-5.9036831982229032E-3</v>
      </c>
    </row>
    <row r="44" spans="1:7" x14ac:dyDescent="0.25">
      <c r="A44" s="21"/>
      <c r="B44" s="22" t="s">
        <v>99</v>
      </c>
      <c r="C44" s="23">
        <f t="shared" ref="C44:G44" si="14">C20 -($H20*C$23/$H$23)</f>
        <v>4.6273577866502436E-3</v>
      </c>
      <c r="D44" s="24">
        <f t="shared" si="14"/>
        <v>-6.6909811469338942E-3</v>
      </c>
      <c r="E44" s="24">
        <f t="shared" si="14"/>
        <v>-2.2461416532417289E-2</v>
      </c>
      <c r="F44" s="24">
        <f t="shared" si="14"/>
        <v>2.5887103026939029E-2</v>
      </c>
      <c r="G44" s="25">
        <f t="shared" si="14"/>
        <v>-1.362063134237923E-3</v>
      </c>
    </row>
    <row r="45" spans="1:7" x14ac:dyDescent="0.25">
      <c r="A45" s="21"/>
      <c r="B45" s="22" t="s">
        <v>100</v>
      </c>
      <c r="C45" s="23">
        <f t="shared" ref="C45:G45" si="15">C21 -($H21*C$23/$H$23)</f>
        <v>7.31008331314284E-3</v>
      </c>
      <c r="D45" s="24">
        <f t="shared" si="15"/>
        <v>-7.7742335372149585E-3</v>
      </c>
      <c r="E45" s="24">
        <f t="shared" si="15"/>
        <v>1.1818374801183473E-2</v>
      </c>
      <c r="F45" s="24">
        <f t="shared" si="15"/>
        <v>1.8610366165849324E-3</v>
      </c>
      <c r="G45" s="25">
        <f t="shared" si="15"/>
        <v>-1.3215261193696093E-2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-1.5433964014782531E-2</v>
      </c>
      <c r="D46" s="29">
        <f t="shared" si="16"/>
        <v>-2.76232322864991E-2</v>
      </c>
      <c r="E46" s="29">
        <f t="shared" si="16"/>
        <v>3.8555467927275877E-2</v>
      </c>
      <c r="F46" s="29">
        <f t="shared" si="16"/>
        <v>-2.1305222712280636E-3</v>
      </c>
      <c r="G46" s="30">
        <f t="shared" si="16"/>
        <v>6.6322506452340946E-3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68D50-AC35-42A6-A8CE-62F3B77AC104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47</v>
      </c>
      <c r="B6" s="17" t="s">
        <v>48</v>
      </c>
      <c r="C6" s="18">
        <v>0.21124361158432708</v>
      </c>
      <c r="D6" s="19">
        <v>0.22457067371202113</v>
      </c>
      <c r="E6" s="19">
        <v>0.1807780320366133</v>
      </c>
      <c r="F6" s="19">
        <v>0.2015748031496063</v>
      </c>
      <c r="G6" s="20">
        <v>0.18484848484848485</v>
      </c>
      <c r="H6" s="31">
        <f>AVERAGE(C6:G6)</f>
        <v>0.20060312106621053</v>
      </c>
    </row>
    <row r="7" spans="1:8" ht="24" x14ac:dyDescent="0.25">
      <c r="A7" s="21"/>
      <c r="B7" s="22" t="s">
        <v>49</v>
      </c>
      <c r="C7" s="23">
        <v>0.18398637137989782</v>
      </c>
      <c r="D7" s="24">
        <v>0.15191545574636725</v>
      </c>
      <c r="E7" s="24">
        <v>0.18535469107551489</v>
      </c>
      <c r="F7" s="24">
        <v>0.14803149606299212</v>
      </c>
      <c r="G7" s="25">
        <v>0.15454545454545454</v>
      </c>
      <c r="H7" s="31">
        <f>AVERAGE(C7:G7)</f>
        <v>0.16476669376204531</v>
      </c>
    </row>
    <row r="8" spans="1:8" ht="24" x14ac:dyDescent="0.25">
      <c r="A8" s="21"/>
      <c r="B8" s="22" t="s">
        <v>50</v>
      </c>
      <c r="C8" s="23">
        <v>0.31175468483816016</v>
      </c>
      <c r="D8" s="24">
        <v>0.28797886393659183</v>
      </c>
      <c r="E8" s="24">
        <v>0.2997711670480549</v>
      </c>
      <c r="F8" s="24">
        <v>0.32440944881889761</v>
      </c>
      <c r="G8" s="25">
        <v>0.31515151515151513</v>
      </c>
      <c r="H8" s="31">
        <f>AVERAGE(C8:G8)</f>
        <v>0.3078131359586439</v>
      </c>
    </row>
    <row r="9" spans="1:8" ht="24" x14ac:dyDescent="0.25">
      <c r="A9" s="21"/>
      <c r="B9" s="22" t="s">
        <v>51</v>
      </c>
      <c r="C9" s="23">
        <v>0.21635434412265758</v>
      </c>
      <c r="D9" s="24">
        <v>0.18890356671070013</v>
      </c>
      <c r="E9" s="24">
        <v>0.20137299771167047</v>
      </c>
      <c r="F9" s="24">
        <v>0.20314960629921258</v>
      </c>
      <c r="G9" s="25">
        <v>0.2</v>
      </c>
      <c r="H9" s="31">
        <f>AVERAGE(C9:G9)</f>
        <v>0.20195610296884814</v>
      </c>
    </row>
    <row r="10" spans="1:8" ht="24" x14ac:dyDescent="0.25">
      <c r="A10" s="21"/>
      <c r="B10" s="22" t="s">
        <v>52</v>
      </c>
      <c r="C10" s="23">
        <v>0.37308347529812608</v>
      </c>
      <c r="D10" s="24">
        <v>0.35270805812417438</v>
      </c>
      <c r="E10" s="24">
        <v>0.40045766590389015</v>
      </c>
      <c r="F10" s="24">
        <v>0.3606299212598425</v>
      </c>
      <c r="G10" s="25">
        <v>0.36363636363636365</v>
      </c>
      <c r="H10" s="31">
        <f>AVERAGE(C10:G10)</f>
        <v>0.37010309684447928</v>
      </c>
    </row>
    <row r="11" spans="1:8" ht="24" x14ac:dyDescent="0.25">
      <c r="A11" s="21"/>
      <c r="B11" s="22" t="s">
        <v>53</v>
      </c>
      <c r="C11" s="23">
        <v>0.17206132879045996</v>
      </c>
      <c r="D11" s="24">
        <v>0.22324966974900926</v>
      </c>
      <c r="E11" s="24">
        <v>0.14874141876430205</v>
      </c>
      <c r="F11" s="24">
        <v>0.14803149606299212</v>
      </c>
      <c r="G11" s="25">
        <v>0.19545454545454546</v>
      </c>
      <c r="H11" s="31">
        <f>AVERAGE(C11:G11)</f>
        <v>0.17750769176426179</v>
      </c>
    </row>
    <row r="12" spans="1:8" ht="24" x14ac:dyDescent="0.25">
      <c r="A12" s="21"/>
      <c r="B12" s="22" t="s">
        <v>54</v>
      </c>
      <c r="C12" s="23">
        <v>0.25553662691652468</v>
      </c>
      <c r="D12" s="24">
        <v>0.26816380449141347</v>
      </c>
      <c r="E12" s="24">
        <v>0.28375286041189929</v>
      </c>
      <c r="F12" s="24">
        <v>0.24566929133858267</v>
      </c>
      <c r="G12" s="25">
        <v>0.27272727272727271</v>
      </c>
      <c r="H12" s="31">
        <f>AVERAGE(C12:G12)</f>
        <v>0.26516997117713859</v>
      </c>
    </row>
    <row r="13" spans="1:8" ht="24" x14ac:dyDescent="0.25">
      <c r="A13" s="21"/>
      <c r="B13" s="22" t="s">
        <v>55</v>
      </c>
      <c r="C13" s="23">
        <v>0.14310051107325383</v>
      </c>
      <c r="D13" s="24">
        <v>0.12549537648612946</v>
      </c>
      <c r="E13" s="24">
        <v>0.11670480549199085</v>
      </c>
      <c r="F13" s="24">
        <v>0.13385826771653545</v>
      </c>
      <c r="G13" s="25">
        <v>0.13787878787878788</v>
      </c>
      <c r="H13" s="31">
        <f>AVERAGE(C13:G13)</f>
        <v>0.13140754972933949</v>
      </c>
    </row>
    <row r="14" spans="1:8" ht="24" x14ac:dyDescent="0.25">
      <c r="A14" s="21"/>
      <c r="B14" s="22" t="s">
        <v>56</v>
      </c>
      <c r="C14" s="23">
        <v>0.1362862010221465</v>
      </c>
      <c r="D14" s="24">
        <v>0.14002642007926025</v>
      </c>
      <c r="E14" s="24">
        <v>0.14416475972540047</v>
      </c>
      <c r="F14" s="24">
        <v>0.14803149606299212</v>
      </c>
      <c r="G14" s="25">
        <v>0.13787878787878788</v>
      </c>
      <c r="H14" s="31">
        <f>AVERAGE(C14:G14)</f>
        <v>0.14127753295371742</v>
      </c>
    </row>
    <row r="15" spans="1:8" ht="24" x14ac:dyDescent="0.25">
      <c r="A15" s="21"/>
      <c r="B15" s="22" t="s">
        <v>57</v>
      </c>
      <c r="C15" s="23">
        <v>0.12606473594548551</v>
      </c>
      <c r="D15" s="24">
        <v>0.1571994715984148</v>
      </c>
      <c r="E15" s="24">
        <v>0.10755148741418764</v>
      </c>
      <c r="F15" s="24">
        <v>0.11496062992125983</v>
      </c>
      <c r="G15" s="25">
        <v>0.11969696969696969</v>
      </c>
      <c r="H15" s="31">
        <f>AVERAGE(C15:G15)</f>
        <v>0.1250946589152635</v>
      </c>
    </row>
    <row r="16" spans="1:8" ht="24" x14ac:dyDescent="0.25">
      <c r="A16" s="21"/>
      <c r="B16" s="22" t="s">
        <v>58</v>
      </c>
      <c r="C16" s="23">
        <v>0.23509369676320271</v>
      </c>
      <c r="D16" s="24">
        <v>0.23778071334214002</v>
      </c>
      <c r="E16" s="24">
        <v>0.19908466819221968</v>
      </c>
      <c r="F16" s="24">
        <v>0.21417322834645669</v>
      </c>
      <c r="G16" s="25">
        <v>0.2121212121212121</v>
      </c>
      <c r="H16" s="31">
        <f>AVERAGE(C16:G16)</f>
        <v>0.21965070375304624</v>
      </c>
    </row>
    <row r="17" spans="1:8" ht="24" x14ac:dyDescent="0.25">
      <c r="A17" s="21"/>
      <c r="B17" s="22" t="s">
        <v>59</v>
      </c>
      <c r="C17" s="23">
        <v>0.23509369676320271</v>
      </c>
      <c r="D17" s="24">
        <v>0.24438573315719947</v>
      </c>
      <c r="E17" s="24">
        <v>0.20366132723112129</v>
      </c>
      <c r="F17" s="24">
        <v>0.20314960629921258</v>
      </c>
      <c r="G17" s="25">
        <v>0.21060606060606057</v>
      </c>
      <c r="H17" s="31">
        <f>AVERAGE(C17:G17)</f>
        <v>0.21937928481135929</v>
      </c>
    </row>
    <row r="18" spans="1:8" ht="24" x14ac:dyDescent="0.25">
      <c r="A18" s="21"/>
      <c r="B18" s="22" t="s">
        <v>60</v>
      </c>
      <c r="C18" s="23">
        <v>0.22146507666098811</v>
      </c>
      <c r="D18" s="24">
        <v>0.19550858652575959</v>
      </c>
      <c r="E18" s="24">
        <v>0.21739130434782608</v>
      </c>
      <c r="F18" s="24">
        <v>0.1858267716535433</v>
      </c>
      <c r="G18" s="25">
        <v>0.22575757575757577</v>
      </c>
      <c r="H18" s="31">
        <f>AVERAGE(C18:G18)</f>
        <v>0.20918986298913858</v>
      </c>
    </row>
    <row r="19" spans="1:8" ht="24" x14ac:dyDescent="0.25">
      <c r="A19" s="21"/>
      <c r="B19" s="22" t="s">
        <v>61</v>
      </c>
      <c r="C19" s="23">
        <v>0.2776831345826235</v>
      </c>
      <c r="D19" s="24">
        <v>0.2523117569352708</v>
      </c>
      <c r="E19" s="24">
        <v>0.27002288329519453</v>
      </c>
      <c r="F19" s="24">
        <v>0.30866141732283464</v>
      </c>
      <c r="G19" s="25">
        <v>0.34545454545454546</v>
      </c>
      <c r="H19" s="31">
        <f>AVERAGE(C19:G19)</f>
        <v>0.29082674751809379</v>
      </c>
    </row>
    <row r="20" spans="1:8" ht="24" x14ac:dyDescent="0.25">
      <c r="A20" s="21"/>
      <c r="B20" s="22" t="s">
        <v>62</v>
      </c>
      <c r="C20" s="23">
        <v>0.19931856899488923</v>
      </c>
      <c r="D20" s="24">
        <v>0.18758256274768825</v>
      </c>
      <c r="E20" s="24">
        <v>0.17391304347826086</v>
      </c>
      <c r="F20" s="24">
        <v>0.17795275590551182</v>
      </c>
      <c r="G20" s="25">
        <v>0.20757575757575758</v>
      </c>
      <c r="H20" s="31">
        <f>AVERAGE(C20:G20)</f>
        <v>0.18926853774042157</v>
      </c>
    </row>
    <row r="21" spans="1:8" ht="24" x14ac:dyDescent="0.25">
      <c r="A21" s="21"/>
      <c r="B21" s="22" t="s">
        <v>63</v>
      </c>
      <c r="C21" s="23">
        <v>0.21124361158432708</v>
      </c>
      <c r="D21" s="24">
        <v>0.20871862615587847</v>
      </c>
      <c r="E21" s="24">
        <v>0.19221967963386727</v>
      </c>
      <c r="F21" s="24">
        <v>0.14330708661417324</v>
      </c>
      <c r="G21" s="25">
        <v>0.21666666666666667</v>
      </c>
      <c r="H21" s="31">
        <f>AVERAGE(C21:G21)</f>
        <v>0.19443113413098254</v>
      </c>
    </row>
    <row r="22" spans="1:8" ht="24" x14ac:dyDescent="0.25">
      <c r="A22" s="21"/>
      <c r="B22" s="22" t="s">
        <v>64</v>
      </c>
      <c r="C22" s="23">
        <v>0.22657580919931855</v>
      </c>
      <c r="D22" s="24">
        <v>0.21532364597093792</v>
      </c>
      <c r="E22" s="24">
        <v>0.21281464530892449</v>
      </c>
      <c r="F22" s="24">
        <v>0.23779527559055119</v>
      </c>
      <c r="G22" s="25">
        <v>0.19848484848484849</v>
      </c>
      <c r="H22" s="31">
        <f>AVERAGE(C22:G22)</f>
        <v>0.21819884491091615</v>
      </c>
    </row>
    <row r="23" spans="1:8" ht="24" x14ac:dyDescent="0.25">
      <c r="A23" s="21" t="s">
        <v>8</v>
      </c>
      <c r="B23" s="22" t="s">
        <v>9</v>
      </c>
      <c r="C23" s="23">
        <v>0.293015332197615</v>
      </c>
      <c r="D23" s="24">
        <v>0.31439894319682959</v>
      </c>
      <c r="E23" s="24">
        <v>0.26773455377574373</v>
      </c>
      <c r="F23" s="24">
        <v>0.29763779527559053</v>
      </c>
      <c r="G23" s="25">
        <v>0.29090909090909089</v>
      </c>
      <c r="H23" s="31">
        <f>AVERAGE(C23:G23)</f>
        <v>0.29273914307097398</v>
      </c>
    </row>
    <row r="24" spans="1:8" ht="24" x14ac:dyDescent="0.25">
      <c r="A24" s="21"/>
      <c r="B24" s="22" t="s">
        <v>10</v>
      </c>
      <c r="C24" s="23">
        <v>0.16013628620102216</v>
      </c>
      <c r="D24" s="24">
        <v>0.2047556142668428</v>
      </c>
      <c r="E24" s="24">
        <v>0.16475972540045766</v>
      </c>
      <c r="F24" s="24">
        <v>0.16535433070866146</v>
      </c>
      <c r="G24" s="25">
        <v>0.16818181818181815</v>
      </c>
      <c r="H24" s="31">
        <f>AVERAGE(C24:G24)</f>
        <v>0.17263755495176042</v>
      </c>
    </row>
    <row r="25" spans="1:8" ht="24" x14ac:dyDescent="0.25">
      <c r="A25" s="21"/>
      <c r="B25" s="22" t="s">
        <v>11</v>
      </c>
      <c r="C25" s="23">
        <v>0.2776831345826235</v>
      </c>
      <c r="D25" s="24">
        <v>0.27873183619550856</v>
      </c>
      <c r="E25" s="24">
        <v>0.28375286041189929</v>
      </c>
      <c r="F25" s="24">
        <v>0.23149606299212599</v>
      </c>
      <c r="G25" s="25">
        <v>0.26666666666666666</v>
      </c>
      <c r="H25" s="31">
        <f>AVERAGE(C25:G25)</f>
        <v>0.26766611216976477</v>
      </c>
    </row>
    <row r="26" spans="1:8" ht="24" x14ac:dyDescent="0.25">
      <c r="A26" s="21"/>
      <c r="B26" s="22" t="s">
        <v>12</v>
      </c>
      <c r="C26" s="23">
        <v>0.21635434412265758</v>
      </c>
      <c r="D26" s="24">
        <v>0.23117569352708059</v>
      </c>
      <c r="E26" s="24">
        <v>0.17162471395881007</v>
      </c>
      <c r="F26" s="24">
        <v>0.20472440944881889</v>
      </c>
      <c r="G26" s="25">
        <v>0.21060606060606057</v>
      </c>
      <c r="H26" s="31">
        <f>AVERAGE(C26:G26)</f>
        <v>0.20689704433268555</v>
      </c>
    </row>
    <row r="27" spans="1:8" ht="24" x14ac:dyDescent="0.25">
      <c r="A27" s="21"/>
      <c r="B27" s="22" t="s">
        <v>13</v>
      </c>
      <c r="C27" s="23">
        <v>0.17035775127768316</v>
      </c>
      <c r="D27" s="24">
        <v>0.19550858652575959</v>
      </c>
      <c r="E27" s="24">
        <v>0.13272311212814644</v>
      </c>
      <c r="F27" s="24">
        <v>0.15590551181102363</v>
      </c>
      <c r="G27" s="25">
        <v>0.17575757575757575</v>
      </c>
      <c r="H27" s="31">
        <f>AVERAGE(C27:G27)</f>
        <v>0.16605050750003772</v>
      </c>
    </row>
    <row r="28" spans="1:8" ht="24" x14ac:dyDescent="0.25">
      <c r="A28" s="21"/>
      <c r="B28" s="22" t="s">
        <v>14</v>
      </c>
      <c r="C28" s="23">
        <v>0.27086882453151617</v>
      </c>
      <c r="D28" s="24">
        <v>0.19418758256274768</v>
      </c>
      <c r="E28" s="24">
        <v>0.2608695652173913</v>
      </c>
      <c r="F28" s="24">
        <v>0.21732283464566929</v>
      </c>
      <c r="G28" s="25">
        <v>0.25757575757575757</v>
      </c>
      <c r="H28" s="31">
        <f>AVERAGE(C28:G28)</f>
        <v>0.2401649129066164</v>
      </c>
    </row>
    <row r="29" spans="1:8" ht="24" x14ac:dyDescent="0.25">
      <c r="A29" s="21"/>
      <c r="B29" s="22" t="s">
        <v>15</v>
      </c>
      <c r="C29" s="23">
        <v>0.23339011925042588</v>
      </c>
      <c r="D29" s="24">
        <v>0.20211360634081901</v>
      </c>
      <c r="E29" s="24">
        <v>0.25400457665903892</v>
      </c>
      <c r="F29" s="24">
        <v>0.1889763779527559</v>
      </c>
      <c r="G29" s="25">
        <v>0.23939393939393938</v>
      </c>
      <c r="H29" s="31">
        <f>AVERAGE(C29:G29)</f>
        <v>0.22357572391939584</v>
      </c>
    </row>
    <row r="30" spans="1:8" ht="24" x14ac:dyDescent="0.25">
      <c r="A30" s="21"/>
      <c r="B30" s="22" t="s">
        <v>16</v>
      </c>
      <c r="C30" s="23">
        <v>0.10562180579216354</v>
      </c>
      <c r="D30" s="24">
        <v>0.11228533685601057</v>
      </c>
      <c r="E30" s="24">
        <v>0.12128146453089245</v>
      </c>
      <c r="F30" s="24">
        <v>0.13543307086614173</v>
      </c>
      <c r="G30" s="25">
        <v>0.12272727272727274</v>
      </c>
      <c r="H30" s="31">
        <f>AVERAGE(C30:G30)</f>
        <v>0.11946979015449619</v>
      </c>
    </row>
    <row r="31" spans="1:8" ht="24" x14ac:dyDescent="0.25">
      <c r="A31" s="21"/>
      <c r="B31" s="22" t="s">
        <v>17</v>
      </c>
      <c r="C31" s="23">
        <v>0.35945485519591147</v>
      </c>
      <c r="D31" s="24">
        <v>0.40158520475561427</v>
      </c>
      <c r="E31" s="24">
        <v>0.31578947368421051</v>
      </c>
      <c r="F31" s="24">
        <v>0.28661417322834648</v>
      </c>
      <c r="G31" s="25">
        <v>0.37272727272727274</v>
      </c>
      <c r="H31" s="31">
        <f>AVERAGE(C31:G31)</f>
        <v>0.34723419591827109</v>
      </c>
    </row>
    <row r="32" spans="1:8" ht="24" x14ac:dyDescent="0.25">
      <c r="A32" s="21"/>
      <c r="B32" s="22" t="s">
        <v>18</v>
      </c>
      <c r="C32" s="23">
        <v>0.40885860306643951</v>
      </c>
      <c r="D32" s="24">
        <v>0.39630118890356669</v>
      </c>
      <c r="E32" s="24">
        <v>0.42562929061784899</v>
      </c>
      <c r="F32" s="24">
        <v>0.39842519685039368</v>
      </c>
      <c r="G32" s="25">
        <v>0.39393939393939392</v>
      </c>
      <c r="H32" s="31">
        <f>AVERAGE(C32:G32)</f>
        <v>0.40463073467552857</v>
      </c>
    </row>
    <row r="33" spans="1:8" ht="24" x14ac:dyDescent="0.25">
      <c r="A33" s="21"/>
      <c r="B33" s="22" t="s">
        <v>19</v>
      </c>
      <c r="C33" s="23">
        <v>0.26235093696763201</v>
      </c>
      <c r="D33" s="24">
        <v>0.2523117569352708</v>
      </c>
      <c r="E33" s="24">
        <v>0.26773455377574373</v>
      </c>
      <c r="F33" s="24">
        <v>0.24094488188976379</v>
      </c>
      <c r="G33" s="25">
        <v>0.29242424242424242</v>
      </c>
      <c r="H33" s="31">
        <f>AVERAGE(C33:G33)</f>
        <v>0.26315327439853059</v>
      </c>
    </row>
    <row r="34" spans="1:8" ht="24" x14ac:dyDescent="0.25">
      <c r="A34" s="21"/>
      <c r="B34" s="22" t="s">
        <v>20</v>
      </c>
      <c r="C34" s="23">
        <v>0.28620102214650767</v>
      </c>
      <c r="D34" s="24">
        <v>0.20871862615587847</v>
      </c>
      <c r="E34" s="24">
        <v>0.2791762013729977</v>
      </c>
      <c r="F34" s="24">
        <v>0.28346456692913385</v>
      </c>
      <c r="G34" s="25">
        <v>0.24696969696969698</v>
      </c>
      <c r="H34" s="31">
        <f>AVERAGE(C34:G34)</f>
        <v>0.26090602271484292</v>
      </c>
    </row>
    <row r="35" spans="1:8" ht="24" x14ac:dyDescent="0.25">
      <c r="A35" s="21"/>
      <c r="B35" s="22" t="s">
        <v>21</v>
      </c>
      <c r="C35" s="23">
        <v>0.12606473594548551</v>
      </c>
      <c r="D35" s="24">
        <v>0.14795244385733158</v>
      </c>
      <c r="E35" s="24">
        <v>9.8398169336384442E-2</v>
      </c>
      <c r="F35" s="24">
        <v>0.10866141732283464</v>
      </c>
      <c r="G35" s="25">
        <v>0.13333333333333333</v>
      </c>
      <c r="H35" s="31">
        <f>AVERAGE(C35:G35)</f>
        <v>0.12288201995907391</v>
      </c>
    </row>
    <row r="36" spans="1:8" ht="24" x14ac:dyDescent="0.25">
      <c r="A36" s="21"/>
      <c r="B36" s="22" t="s">
        <v>22</v>
      </c>
      <c r="C36" s="23">
        <v>0.15332197614991483</v>
      </c>
      <c r="D36" s="24">
        <v>0.12021136063408192</v>
      </c>
      <c r="E36" s="24">
        <v>0.18306636155606404</v>
      </c>
      <c r="F36" s="24">
        <v>0.18425196850393705</v>
      </c>
      <c r="G36" s="25">
        <v>0.16515151515151516</v>
      </c>
      <c r="H36" s="31">
        <f>AVERAGE(C36:G36)</f>
        <v>0.16120063639910259</v>
      </c>
    </row>
    <row r="37" spans="1:8" ht="24" x14ac:dyDescent="0.25">
      <c r="A37" s="21"/>
      <c r="B37" s="22" t="s">
        <v>23</v>
      </c>
      <c r="C37" s="23">
        <v>0.10902896081771721</v>
      </c>
      <c r="D37" s="24">
        <v>0.12285336856010569</v>
      </c>
      <c r="E37" s="24">
        <v>0.11212814645308924</v>
      </c>
      <c r="F37" s="24">
        <v>0.11181102362204724</v>
      </c>
      <c r="G37" s="25">
        <v>0.10909090909090909</v>
      </c>
      <c r="H37" s="31">
        <f>AVERAGE(C37:G37)</f>
        <v>0.1129824817087737</v>
      </c>
    </row>
    <row r="38" spans="1:8" ht="24" x14ac:dyDescent="0.25">
      <c r="A38" s="21"/>
      <c r="B38" s="22" t="s">
        <v>24</v>
      </c>
      <c r="C38" s="23">
        <v>0.1465076660988075</v>
      </c>
      <c r="D38" s="24">
        <v>0.14927344782034346</v>
      </c>
      <c r="E38" s="24">
        <v>0.11212814645308924</v>
      </c>
      <c r="F38" s="24">
        <v>0.12598425196850394</v>
      </c>
      <c r="G38" s="25">
        <v>0.15757575757575756</v>
      </c>
      <c r="H38" s="31">
        <f>AVERAGE(C38:G38)</f>
        <v>0.13829385398330035</v>
      </c>
    </row>
    <row r="39" spans="1:8" ht="24" x14ac:dyDescent="0.25">
      <c r="A39" s="21"/>
      <c r="B39" s="22" t="s">
        <v>25</v>
      </c>
      <c r="C39" s="23">
        <v>0.19761499148211242</v>
      </c>
      <c r="D39" s="24">
        <v>0.1809775429326288</v>
      </c>
      <c r="E39" s="24">
        <v>0.15789473684210525</v>
      </c>
      <c r="F39" s="24">
        <v>0.20944881889763781</v>
      </c>
      <c r="G39" s="25">
        <v>0.1803030303030303</v>
      </c>
      <c r="H39" s="31">
        <f>AVERAGE(C39:G39)</f>
        <v>0.18524782409150292</v>
      </c>
    </row>
    <row r="40" spans="1:8" x14ac:dyDescent="0.25">
      <c r="A40" s="21" t="s">
        <v>26</v>
      </c>
      <c r="B40" s="22" t="s">
        <v>27</v>
      </c>
      <c r="C40" s="23">
        <v>0.18909710391822826</v>
      </c>
      <c r="D40" s="24">
        <v>0.22324966974900926</v>
      </c>
      <c r="E40" s="24">
        <v>0.16475972540045766</v>
      </c>
      <c r="F40" s="24">
        <v>0.16377952755905512</v>
      </c>
      <c r="G40" s="25">
        <v>0.19242424242424241</v>
      </c>
      <c r="H40" s="31">
        <f>AVERAGE(C40:G40)</f>
        <v>0.18666205381019854</v>
      </c>
    </row>
    <row r="41" spans="1:8" ht="24" x14ac:dyDescent="0.25">
      <c r="A41" s="21"/>
      <c r="B41" s="22" t="s">
        <v>28</v>
      </c>
      <c r="C41" s="23">
        <v>0.1686541737649063</v>
      </c>
      <c r="D41" s="24">
        <v>0.19682959048877147</v>
      </c>
      <c r="E41" s="24">
        <v>0.17391304347826086</v>
      </c>
      <c r="F41" s="24">
        <v>0.14173228346456693</v>
      </c>
      <c r="G41" s="25">
        <v>0.1803030303030303</v>
      </c>
      <c r="H41" s="31">
        <f>AVERAGE(C41:G41)</f>
        <v>0.17228642429990718</v>
      </c>
    </row>
    <row r="42" spans="1:8" x14ac:dyDescent="0.25">
      <c r="A42" s="21"/>
      <c r="B42" s="22" t="s">
        <v>29</v>
      </c>
      <c r="C42" s="23">
        <v>0.23679727427597952</v>
      </c>
      <c r="D42" s="24">
        <v>0.28797886393659183</v>
      </c>
      <c r="E42" s="24">
        <v>0.18764302059496568</v>
      </c>
      <c r="F42" s="24">
        <v>0.2</v>
      </c>
      <c r="G42" s="25">
        <v>0.24545454545454548</v>
      </c>
      <c r="H42" s="31">
        <f>AVERAGE(C42:G42)</f>
        <v>0.23157474085241647</v>
      </c>
    </row>
    <row r="43" spans="1:8" x14ac:dyDescent="0.25">
      <c r="A43" s="21"/>
      <c r="B43" s="22" t="s">
        <v>30</v>
      </c>
      <c r="C43" s="23">
        <v>0.11925042589437819</v>
      </c>
      <c r="D43" s="24">
        <v>0.12813738441215325</v>
      </c>
      <c r="E43" s="24">
        <v>0.16018306636155608</v>
      </c>
      <c r="F43" s="24">
        <v>0.12125984251968504</v>
      </c>
      <c r="G43" s="25">
        <v>0.10606060606060605</v>
      </c>
      <c r="H43" s="31">
        <f>AVERAGE(C43:G43)</f>
        <v>0.12697826504967574</v>
      </c>
    </row>
    <row r="44" spans="1:8" x14ac:dyDescent="0.25">
      <c r="A44" s="21"/>
      <c r="B44" s="22" t="s">
        <v>31</v>
      </c>
      <c r="C44" s="23">
        <v>0.33049403747870526</v>
      </c>
      <c r="D44" s="24">
        <v>0.31571994715984147</v>
      </c>
      <c r="E44" s="24">
        <v>0.32494279176201374</v>
      </c>
      <c r="F44" s="24">
        <v>0.25826771653543307</v>
      </c>
      <c r="G44" s="25">
        <v>0.3196969696969697</v>
      </c>
      <c r="H44" s="31">
        <f>AVERAGE(C44:G44)</f>
        <v>0.3098242925265926</v>
      </c>
    </row>
    <row r="45" spans="1:8" x14ac:dyDescent="0.25">
      <c r="A45" s="21"/>
      <c r="B45" s="22" t="s">
        <v>32</v>
      </c>
      <c r="C45" s="23">
        <v>0.17717206132879046</v>
      </c>
      <c r="D45" s="24">
        <v>0.25891677675033026</v>
      </c>
      <c r="E45" s="24">
        <v>0.1807780320366133</v>
      </c>
      <c r="F45" s="24">
        <v>0.19055118110236222</v>
      </c>
      <c r="G45" s="25">
        <v>0.20454545454545456</v>
      </c>
      <c r="H45" s="31">
        <f>AVERAGE(C45:G45)</f>
        <v>0.20239270115271016</v>
      </c>
    </row>
    <row r="46" spans="1:8" x14ac:dyDescent="0.25">
      <c r="A46" s="21"/>
      <c r="B46" s="22" t="s">
        <v>33</v>
      </c>
      <c r="C46" s="23">
        <v>0.15502555366269166</v>
      </c>
      <c r="D46" s="24">
        <v>0.15852047556142668</v>
      </c>
      <c r="E46" s="24">
        <v>0.11441647597254007</v>
      </c>
      <c r="F46" s="24">
        <v>0.1622047244094488</v>
      </c>
      <c r="G46" s="25">
        <v>0.15909090909090909</v>
      </c>
      <c r="H46" s="31">
        <f>AVERAGE(C46:G46)</f>
        <v>0.14985162773940325</v>
      </c>
    </row>
    <row r="47" spans="1:8" ht="24" x14ac:dyDescent="0.25">
      <c r="A47" s="21"/>
      <c r="B47" s="22" t="s">
        <v>34</v>
      </c>
      <c r="C47" s="23">
        <v>0.14821124361158433</v>
      </c>
      <c r="D47" s="24">
        <v>0.1453104359313078</v>
      </c>
      <c r="E47" s="24">
        <v>0.10755148741418764</v>
      </c>
      <c r="F47" s="24">
        <v>0.11968503937007874</v>
      </c>
      <c r="G47" s="25">
        <v>0.11818181818181818</v>
      </c>
      <c r="H47" s="31">
        <f>AVERAGE(C47:G47)</f>
        <v>0.12778800490179534</v>
      </c>
    </row>
    <row r="48" spans="1:8" x14ac:dyDescent="0.25">
      <c r="A48" s="21"/>
      <c r="B48" s="22" t="s">
        <v>35</v>
      </c>
      <c r="C48" s="23">
        <v>5.9625212947189095E-2</v>
      </c>
      <c r="D48" s="24">
        <v>5.6803170409511231E-2</v>
      </c>
      <c r="E48" s="24">
        <v>6.1784897025171627E-2</v>
      </c>
      <c r="F48" s="24">
        <v>5.1968503937007873E-2</v>
      </c>
      <c r="G48" s="25">
        <v>4.8484848484848485E-2</v>
      </c>
      <c r="H48" s="31">
        <f>AVERAGE(C48:G48)</f>
        <v>5.5733326560745658E-2</v>
      </c>
    </row>
    <row r="49" spans="1:8" x14ac:dyDescent="0.25">
      <c r="A49" s="21"/>
      <c r="B49" s="22" t="s">
        <v>36</v>
      </c>
      <c r="C49" s="23">
        <v>0.33901192504258942</v>
      </c>
      <c r="D49" s="24">
        <v>0.29458388375165123</v>
      </c>
      <c r="E49" s="24">
        <v>0.31350114416475972</v>
      </c>
      <c r="F49" s="24">
        <v>0.33228346456692909</v>
      </c>
      <c r="G49" s="25">
        <v>0.33787878787878789</v>
      </c>
      <c r="H49" s="31">
        <f>AVERAGE(C49:G49)</f>
        <v>0.32345184108094344</v>
      </c>
    </row>
    <row r="50" spans="1:8" x14ac:dyDescent="0.25">
      <c r="A50" s="21"/>
      <c r="B50" s="22" t="s">
        <v>37</v>
      </c>
      <c r="C50" s="23">
        <v>0.20783645655877345</v>
      </c>
      <c r="D50" s="24">
        <v>0.17965653896961689</v>
      </c>
      <c r="E50" s="24">
        <v>0.20594965675057211</v>
      </c>
      <c r="F50" s="24">
        <v>0.2015748031496063</v>
      </c>
      <c r="G50" s="25">
        <v>0.20151515151515154</v>
      </c>
      <c r="H50" s="31">
        <f>AVERAGE(C50:G50)</f>
        <v>0.19930652138874405</v>
      </c>
    </row>
    <row r="51" spans="1:8" x14ac:dyDescent="0.25">
      <c r="A51" s="21"/>
      <c r="B51" s="22" t="s">
        <v>38</v>
      </c>
      <c r="C51" s="23">
        <v>6.9846678023850084E-2</v>
      </c>
      <c r="D51" s="24">
        <v>0.11096433289299867</v>
      </c>
      <c r="E51" s="24">
        <v>0.10297482837528606</v>
      </c>
      <c r="F51" s="24">
        <v>0.10236220472440945</v>
      </c>
      <c r="G51" s="25">
        <v>9.696969696969697E-2</v>
      </c>
      <c r="H51" s="31">
        <f>AVERAGE(C51:G51)</f>
        <v>9.6623548197248249E-2</v>
      </c>
    </row>
    <row r="52" spans="1:8" ht="24" x14ac:dyDescent="0.25">
      <c r="A52" s="21"/>
      <c r="B52" s="22" t="s">
        <v>39</v>
      </c>
      <c r="C52" s="23">
        <v>0.26405451448040884</v>
      </c>
      <c r="D52" s="24">
        <v>0.22324966974900926</v>
      </c>
      <c r="E52" s="24">
        <v>0.29519450800915331</v>
      </c>
      <c r="F52" s="24">
        <v>0.30078740157480316</v>
      </c>
      <c r="G52" s="25">
        <v>0.30454545454545456</v>
      </c>
      <c r="H52" s="31">
        <f>AVERAGE(C52:G52)</f>
        <v>0.27756630967176588</v>
      </c>
    </row>
    <row r="53" spans="1:8" x14ac:dyDescent="0.25">
      <c r="A53" s="21"/>
      <c r="B53" s="22" t="s">
        <v>40</v>
      </c>
      <c r="C53" s="23">
        <v>0.23168654173764908</v>
      </c>
      <c r="D53" s="24">
        <v>0.17305151915455746</v>
      </c>
      <c r="E53" s="24">
        <v>0.19450800915331809</v>
      </c>
      <c r="F53" s="24">
        <v>0.20314960629921258</v>
      </c>
      <c r="G53" s="25">
        <v>0.21515151515151515</v>
      </c>
      <c r="H53" s="31">
        <f>AVERAGE(C53:G53)</f>
        <v>0.20350943829925047</v>
      </c>
    </row>
    <row r="54" spans="1:8" ht="24" x14ac:dyDescent="0.25">
      <c r="A54" s="21"/>
      <c r="B54" s="22" t="s">
        <v>41</v>
      </c>
      <c r="C54" s="23">
        <v>0.20442930153321975</v>
      </c>
      <c r="D54" s="24">
        <v>0.17173051519154559</v>
      </c>
      <c r="E54" s="24">
        <v>0.17848970251716248</v>
      </c>
      <c r="F54" s="24">
        <v>0.1858267716535433</v>
      </c>
      <c r="G54" s="25">
        <v>0.20606060606060606</v>
      </c>
      <c r="H54" s="31">
        <f>AVERAGE(C54:G54)</f>
        <v>0.18930737939121545</v>
      </c>
    </row>
    <row r="55" spans="1:8" x14ac:dyDescent="0.25">
      <c r="A55" s="21"/>
      <c r="B55" s="22" t="s">
        <v>42</v>
      </c>
      <c r="C55" s="23">
        <v>0.24872231686541738</v>
      </c>
      <c r="D55" s="24">
        <v>0.19550858652575959</v>
      </c>
      <c r="E55" s="24">
        <v>0.25629290617848971</v>
      </c>
      <c r="F55" s="24">
        <v>0.22047244094488189</v>
      </c>
      <c r="G55" s="25">
        <v>0.23333333333333331</v>
      </c>
      <c r="H55" s="31">
        <f>AVERAGE(C55:G55)</f>
        <v>0.23086591676957641</v>
      </c>
    </row>
    <row r="56" spans="1:8" ht="24" x14ac:dyDescent="0.25">
      <c r="A56" s="21"/>
      <c r="B56" s="22" t="s">
        <v>43</v>
      </c>
      <c r="C56" s="23">
        <v>0.17887563884156729</v>
      </c>
      <c r="D56" s="24">
        <v>0.16908850726552183</v>
      </c>
      <c r="E56" s="24">
        <v>0.14187643020594964</v>
      </c>
      <c r="F56" s="24">
        <v>0.17165354330708663</v>
      </c>
      <c r="G56" s="25">
        <v>0.15303030303030302</v>
      </c>
      <c r="H56" s="31">
        <f>AVERAGE(C56:G56)</f>
        <v>0.1629048845300857</v>
      </c>
    </row>
    <row r="57" spans="1:8" x14ac:dyDescent="0.25">
      <c r="A57" s="21"/>
      <c r="B57" s="22" t="s">
        <v>44</v>
      </c>
      <c r="C57" s="23">
        <v>0.13458262350936967</v>
      </c>
      <c r="D57" s="24">
        <v>0.14398943196829592</v>
      </c>
      <c r="E57" s="24">
        <v>0.12356979405034325</v>
      </c>
      <c r="F57" s="24">
        <v>0.12440944881889764</v>
      </c>
      <c r="G57" s="25">
        <v>0.12575757575757576</v>
      </c>
      <c r="H57" s="31">
        <f>AVERAGE(C57:G57)</f>
        <v>0.13046177482089644</v>
      </c>
    </row>
    <row r="58" spans="1:8" x14ac:dyDescent="0.25">
      <c r="A58" s="21"/>
      <c r="B58" s="22" t="s">
        <v>45</v>
      </c>
      <c r="C58" s="23">
        <v>5.6218057921635436E-2</v>
      </c>
      <c r="D58" s="24">
        <v>6.8692206076618231E-2</v>
      </c>
      <c r="E58" s="24">
        <v>5.9496567505720827E-2</v>
      </c>
      <c r="F58" s="24">
        <v>6.4566929133858267E-2</v>
      </c>
      <c r="G58" s="25">
        <v>6.5151515151515155E-2</v>
      </c>
      <c r="H58" s="31">
        <f>AVERAGE(C58:G58)</f>
        <v>6.2825055157869583E-2</v>
      </c>
    </row>
    <row r="59" spans="1:8" ht="24" x14ac:dyDescent="0.25">
      <c r="A59" s="21"/>
      <c r="B59" s="22" t="s">
        <v>46</v>
      </c>
      <c r="C59" s="23">
        <v>0.27257240204429301</v>
      </c>
      <c r="D59" s="24">
        <v>0.21136063408190225</v>
      </c>
      <c r="E59" s="24">
        <v>0.23569794050343248</v>
      </c>
      <c r="F59" s="24">
        <v>0.21732283464566929</v>
      </c>
      <c r="G59" s="25">
        <v>0.22878787878787879</v>
      </c>
      <c r="H59" s="31">
        <f>AVERAGE(C59:G59)</f>
        <v>0.23314833801263518</v>
      </c>
    </row>
    <row r="60" spans="1:8" ht="24" x14ac:dyDescent="0.25">
      <c r="A60" s="21" t="s">
        <v>65</v>
      </c>
      <c r="B60" s="22" t="s">
        <v>66</v>
      </c>
      <c r="C60" s="23">
        <v>0.21294718909710389</v>
      </c>
      <c r="D60" s="24">
        <v>0.17569352708058125</v>
      </c>
      <c r="E60" s="24">
        <v>0.18535469107551489</v>
      </c>
      <c r="F60" s="24">
        <v>0.18740157480314962</v>
      </c>
      <c r="G60" s="25">
        <v>0.19545454545454546</v>
      </c>
      <c r="H60" s="31">
        <f>AVERAGE(C60:G60)</f>
        <v>0.19137030550217904</v>
      </c>
    </row>
    <row r="61" spans="1:8" ht="24" x14ac:dyDescent="0.25">
      <c r="A61" s="21"/>
      <c r="B61" s="22" t="s">
        <v>67</v>
      </c>
      <c r="C61" s="23">
        <v>0.23850085178875638</v>
      </c>
      <c r="D61" s="24">
        <v>0.2047556142668428</v>
      </c>
      <c r="E61" s="24">
        <v>0.19221967963386727</v>
      </c>
      <c r="F61" s="24">
        <v>0.2283464566929134</v>
      </c>
      <c r="G61" s="25">
        <v>0.22727272727272727</v>
      </c>
      <c r="H61" s="31">
        <f>AVERAGE(C61:G61)</f>
        <v>0.21821906593102142</v>
      </c>
    </row>
    <row r="62" spans="1:8" ht="24" x14ac:dyDescent="0.25">
      <c r="A62" s="21"/>
      <c r="B62" s="22" t="s">
        <v>68</v>
      </c>
      <c r="C62" s="23">
        <v>8.5178875638841578E-2</v>
      </c>
      <c r="D62" s="24">
        <v>0.10435931307793923</v>
      </c>
      <c r="E62" s="24">
        <v>8.6956521739130432E-2</v>
      </c>
      <c r="F62" s="24">
        <v>0.11181102362204724</v>
      </c>
      <c r="G62" s="25">
        <v>9.5454545454545472E-2</v>
      </c>
      <c r="H62" s="31">
        <f>AVERAGE(C62:G62)</f>
        <v>9.6752055906500795E-2</v>
      </c>
    </row>
    <row r="63" spans="1:8" ht="24" x14ac:dyDescent="0.25">
      <c r="A63" s="21"/>
      <c r="B63" s="22" t="s">
        <v>69</v>
      </c>
      <c r="C63" s="23">
        <v>0.26405451448040884</v>
      </c>
      <c r="D63" s="24">
        <v>0.27344782034346105</v>
      </c>
      <c r="E63" s="24">
        <v>0.2219679633867277</v>
      </c>
      <c r="F63" s="24">
        <v>0.2125984251968504</v>
      </c>
      <c r="G63" s="25">
        <v>0.28939393939393937</v>
      </c>
      <c r="H63" s="31">
        <f>AVERAGE(C63:G63)</f>
        <v>0.2522925325602775</v>
      </c>
    </row>
    <row r="64" spans="1:8" ht="24" x14ac:dyDescent="0.25">
      <c r="A64" s="21"/>
      <c r="B64" s="22" t="s">
        <v>70</v>
      </c>
      <c r="C64" s="23">
        <v>0.30834752981260649</v>
      </c>
      <c r="D64" s="24">
        <v>0.35667107001321002</v>
      </c>
      <c r="E64" s="24">
        <v>0.25629290617848971</v>
      </c>
      <c r="F64" s="24">
        <v>0.25196850393700787</v>
      </c>
      <c r="G64" s="25">
        <v>0.28484848484848485</v>
      </c>
      <c r="H64" s="31">
        <f>AVERAGE(C64:G64)</f>
        <v>0.29162569895795981</v>
      </c>
    </row>
    <row r="65" spans="1:8" ht="24" x14ac:dyDescent="0.25">
      <c r="A65" s="21"/>
      <c r="B65" s="22" t="s">
        <v>71</v>
      </c>
      <c r="C65" s="23">
        <v>0.29982964224872233</v>
      </c>
      <c r="D65" s="24">
        <v>0.29986789960369881</v>
      </c>
      <c r="E65" s="24">
        <v>0.22883295194508013</v>
      </c>
      <c r="F65" s="24">
        <v>0.25826771653543307</v>
      </c>
      <c r="G65" s="25">
        <v>0.26212121212121214</v>
      </c>
      <c r="H65" s="31">
        <f>AVERAGE(C65:G65)</f>
        <v>0.2697838844908293</v>
      </c>
    </row>
    <row r="66" spans="1:8" ht="24" x14ac:dyDescent="0.25">
      <c r="A66" s="21"/>
      <c r="B66" s="22" t="s">
        <v>72</v>
      </c>
      <c r="C66" s="23">
        <v>0.19080068143100512</v>
      </c>
      <c r="D66" s="24">
        <v>0.19682959048877147</v>
      </c>
      <c r="E66" s="24">
        <v>0.17620137299771166</v>
      </c>
      <c r="F66" s="24">
        <v>0.1622047244094488</v>
      </c>
      <c r="G66" s="25">
        <v>0.15606060606060607</v>
      </c>
      <c r="H66" s="31">
        <f>AVERAGE(C66:G66)</f>
        <v>0.17641939507750865</v>
      </c>
    </row>
    <row r="67" spans="1:8" ht="24" x14ac:dyDescent="0.25">
      <c r="A67" s="21"/>
      <c r="B67" s="22" t="s">
        <v>73</v>
      </c>
      <c r="C67" s="23">
        <v>0.1465076660988075</v>
      </c>
      <c r="D67" s="24">
        <v>0.17833553500660501</v>
      </c>
      <c r="E67" s="24">
        <v>0.16247139588100687</v>
      </c>
      <c r="F67" s="24">
        <v>0.15118110236220472</v>
      </c>
      <c r="G67" s="25">
        <v>0.15454545454545454</v>
      </c>
      <c r="H67" s="31">
        <f>AVERAGE(C67:G67)</f>
        <v>0.15860823077881575</v>
      </c>
    </row>
    <row r="68" spans="1:8" ht="24" x14ac:dyDescent="0.25">
      <c r="A68" s="21"/>
      <c r="B68" s="22" t="s">
        <v>74</v>
      </c>
      <c r="C68" s="23">
        <v>0.11754684838160136</v>
      </c>
      <c r="D68" s="24">
        <v>0.12549537648612946</v>
      </c>
      <c r="E68" s="24">
        <v>0.12356979405034325</v>
      </c>
      <c r="F68" s="24">
        <v>0.13070866141732285</v>
      </c>
      <c r="G68" s="25">
        <v>0.16515151515151516</v>
      </c>
      <c r="H68" s="31">
        <f>AVERAGE(C68:G68)</f>
        <v>0.1324944390973824</v>
      </c>
    </row>
    <row r="69" spans="1:8" ht="24" x14ac:dyDescent="0.25">
      <c r="A69" s="21"/>
      <c r="B69" s="22" t="s">
        <v>75</v>
      </c>
      <c r="C69" s="23">
        <v>0.15672913117546849</v>
      </c>
      <c r="D69" s="24">
        <v>0.19550858652575959</v>
      </c>
      <c r="E69" s="24">
        <v>0.15789473684210525</v>
      </c>
      <c r="F69" s="24">
        <v>0.13700787401574804</v>
      </c>
      <c r="G69" s="25">
        <v>0.17727272727272728</v>
      </c>
      <c r="H69" s="31">
        <f>AVERAGE(C69:G69)</f>
        <v>0.16488261116636171</v>
      </c>
    </row>
    <row r="70" spans="1:8" ht="24" x14ac:dyDescent="0.25">
      <c r="A70" s="21"/>
      <c r="B70" s="22" t="s">
        <v>76</v>
      </c>
      <c r="C70" s="23">
        <v>0.15332197614991483</v>
      </c>
      <c r="D70" s="24">
        <v>0.12021136063408192</v>
      </c>
      <c r="E70" s="24">
        <v>0.16933638443935928</v>
      </c>
      <c r="F70" s="24">
        <v>0.17322834645669294</v>
      </c>
      <c r="G70" s="25">
        <v>0.14545454545454545</v>
      </c>
      <c r="H70" s="31">
        <f>AVERAGE(C70:G70)</f>
        <v>0.15231052262691888</v>
      </c>
    </row>
    <row r="71" spans="1:8" ht="24" x14ac:dyDescent="0.25">
      <c r="A71" s="21"/>
      <c r="B71" s="22" t="s">
        <v>77</v>
      </c>
      <c r="C71" s="23">
        <v>0.18739352640545145</v>
      </c>
      <c r="D71" s="24">
        <v>0.16644649933949801</v>
      </c>
      <c r="E71" s="24">
        <v>0.16247139588100687</v>
      </c>
      <c r="F71" s="24">
        <v>0.13543307086614173</v>
      </c>
      <c r="G71" s="25">
        <v>0.13333333333333333</v>
      </c>
      <c r="H71" s="31">
        <f>AVERAGE(C71:G71)</f>
        <v>0.15701556516508627</v>
      </c>
    </row>
    <row r="72" spans="1:8" ht="24" x14ac:dyDescent="0.25">
      <c r="A72" s="21"/>
      <c r="B72" s="22" t="s">
        <v>78</v>
      </c>
      <c r="C72" s="23">
        <v>0.27257240204429301</v>
      </c>
      <c r="D72" s="24">
        <v>0.2562747688243065</v>
      </c>
      <c r="E72" s="24">
        <v>0.2585812356979405</v>
      </c>
      <c r="F72" s="24">
        <v>0.28503937007874014</v>
      </c>
      <c r="G72" s="25">
        <v>0.3</v>
      </c>
      <c r="H72" s="31">
        <f>AVERAGE(C72:G72)</f>
        <v>0.27449355532905606</v>
      </c>
    </row>
    <row r="73" spans="1:8" ht="24" x14ac:dyDescent="0.25">
      <c r="A73" s="21"/>
      <c r="B73" s="22" t="s">
        <v>79</v>
      </c>
      <c r="C73" s="23">
        <v>0.1362862010221465</v>
      </c>
      <c r="D73" s="24">
        <v>0.13210039630118892</v>
      </c>
      <c r="E73" s="24">
        <v>0.13729977116704806</v>
      </c>
      <c r="F73" s="24">
        <v>0.13858267716535433</v>
      </c>
      <c r="G73" s="25">
        <v>0.13484848484848486</v>
      </c>
      <c r="H73" s="31">
        <f>AVERAGE(C73:G73)</f>
        <v>0.13582350610084454</v>
      </c>
    </row>
    <row r="74" spans="1:8" ht="24" x14ac:dyDescent="0.25">
      <c r="A74" s="21"/>
      <c r="B74" s="22" t="s">
        <v>80</v>
      </c>
      <c r="C74" s="23">
        <v>0.28109028960817717</v>
      </c>
      <c r="D74" s="24">
        <v>0.2628797886393659</v>
      </c>
      <c r="E74" s="24">
        <v>0.29519450800915331</v>
      </c>
      <c r="F74" s="24">
        <v>0.26929133858267718</v>
      </c>
      <c r="G74" s="25">
        <v>0.2818181818181818</v>
      </c>
      <c r="H74" s="31">
        <f>AVERAGE(C74:G74)</f>
        <v>0.27805482133151105</v>
      </c>
    </row>
    <row r="75" spans="1:8" ht="24" x14ac:dyDescent="0.25">
      <c r="A75" s="21"/>
      <c r="B75" s="22" t="s">
        <v>81</v>
      </c>
      <c r="C75" s="23">
        <v>0.18909710391822826</v>
      </c>
      <c r="D75" s="24">
        <v>0.16248348745046232</v>
      </c>
      <c r="E75" s="24">
        <v>0.23569794050343248</v>
      </c>
      <c r="F75" s="24">
        <v>0.1952755905511811</v>
      </c>
      <c r="G75" s="25">
        <v>0.19090909090909094</v>
      </c>
      <c r="H75" s="31">
        <f>AVERAGE(C75:G75)</f>
        <v>0.19469264266647901</v>
      </c>
    </row>
    <row r="76" spans="1:8" ht="24" x14ac:dyDescent="0.25">
      <c r="A76" s="21"/>
      <c r="B76" s="22" t="s">
        <v>82</v>
      </c>
      <c r="C76" s="23">
        <v>0.293015332197615</v>
      </c>
      <c r="D76" s="24">
        <v>0.2562747688243065</v>
      </c>
      <c r="E76" s="24">
        <v>0.20137299771167047</v>
      </c>
      <c r="F76" s="24">
        <v>0.23464566929133859</v>
      </c>
      <c r="G76" s="25">
        <v>0.25</v>
      </c>
      <c r="H76" s="31">
        <f>AVERAGE(C76:G76)</f>
        <v>0.24706175360498611</v>
      </c>
    </row>
    <row r="77" spans="1:8" ht="24" x14ac:dyDescent="0.25">
      <c r="A77" s="21"/>
      <c r="B77" s="22" t="s">
        <v>83</v>
      </c>
      <c r="C77" s="23">
        <v>0.20783645655877345</v>
      </c>
      <c r="D77" s="24">
        <v>0.21928665785997359</v>
      </c>
      <c r="E77" s="24">
        <v>0.23340961098398169</v>
      </c>
      <c r="F77" s="24">
        <v>0.25669291338582678</v>
      </c>
      <c r="G77" s="25">
        <v>0.2878787878787879</v>
      </c>
      <c r="H77" s="31">
        <f>AVERAGE(C77:G77)</f>
        <v>0.24102088533346869</v>
      </c>
    </row>
    <row r="78" spans="1:8" x14ac:dyDescent="0.25">
      <c r="A78" s="21" t="s">
        <v>84</v>
      </c>
      <c r="B78" s="22" t="s">
        <v>85</v>
      </c>
      <c r="C78" s="23">
        <v>0.16006884681583478</v>
      </c>
      <c r="D78" s="24">
        <v>0.16005291005291006</v>
      </c>
      <c r="E78" s="24">
        <v>0.17701149425287357</v>
      </c>
      <c r="F78" s="24">
        <v>0.2091917591125198</v>
      </c>
      <c r="G78" s="25">
        <v>0.1456752655538695</v>
      </c>
      <c r="H78" s="31">
        <f>AVERAGE(C78:G78)</f>
        <v>0.17040005515760157</v>
      </c>
    </row>
    <row r="79" spans="1:8" x14ac:dyDescent="0.25">
      <c r="A79" s="21"/>
      <c r="B79" s="22" t="s">
        <v>86</v>
      </c>
      <c r="C79" s="23">
        <v>0.20826161790017209</v>
      </c>
      <c r="D79" s="24">
        <v>0.18121693121693125</v>
      </c>
      <c r="E79" s="24">
        <v>0.21839080459770116</v>
      </c>
      <c r="F79" s="24">
        <v>0.2171156893819334</v>
      </c>
      <c r="G79" s="25">
        <v>0.2109256449165402</v>
      </c>
      <c r="H79" s="31">
        <f>AVERAGE(C79:G79)</f>
        <v>0.20718213760265564</v>
      </c>
    </row>
    <row r="80" spans="1:8" x14ac:dyDescent="0.25">
      <c r="A80" s="21"/>
      <c r="B80" s="22" t="s">
        <v>87</v>
      </c>
      <c r="C80" s="23">
        <v>0.18760757314974183</v>
      </c>
      <c r="D80" s="24">
        <v>0.17592592592592593</v>
      </c>
      <c r="E80" s="24">
        <v>0.14022988505747128</v>
      </c>
      <c r="F80" s="24">
        <v>0.16798732171156894</v>
      </c>
      <c r="G80" s="25">
        <v>0.16084977238239756</v>
      </c>
      <c r="H80" s="31">
        <f>AVERAGE(C80:G80)</f>
        <v>0.16652009564542108</v>
      </c>
    </row>
    <row r="81" spans="1:8" x14ac:dyDescent="0.25">
      <c r="A81" s="21"/>
      <c r="B81" s="22" t="s">
        <v>88</v>
      </c>
      <c r="C81" s="23">
        <v>0.32702237521514632</v>
      </c>
      <c r="D81" s="24">
        <v>0.3875661375661375</v>
      </c>
      <c r="E81" s="24">
        <v>0.30574712643678159</v>
      </c>
      <c r="F81" s="24">
        <v>0.29318541996830427</v>
      </c>
      <c r="G81" s="25">
        <v>0.37632776934749623</v>
      </c>
      <c r="H81" s="31">
        <f>AVERAGE(C81:G81)</f>
        <v>0.33796976570677317</v>
      </c>
    </row>
    <row r="82" spans="1:8" x14ac:dyDescent="0.25">
      <c r="A82" s="21"/>
      <c r="B82" s="22" t="s">
        <v>89</v>
      </c>
      <c r="C82" s="23">
        <v>0.27194492254733221</v>
      </c>
      <c r="D82" s="24">
        <v>0.28306878306878308</v>
      </c>
      <c r="E82" s="24">
        <v>0.24827586206896551</v>
      </c>
      <c r="F82" s="24">
        <v>0.25356576862123614</v>
      </c>
      <c r="G82" s="25">
        <v>0.25189681335356601</v>
      </c>
      <c r="H82" s="31">
        <f>AVERAGE(C82:G82)</f>
        <v>0.26175042993197661</v>
      </c>
    </row>
    <row r="83" spans="1:8" ht="24" x14ac:dyDescent="0.25">
      <c r="A83" s="21"/>
      <c r="B83" s="22" t="s">
        <v>90</v>
      </c>
      <c r="C83" s="23">
        <v>0.1944922547332186</v>
      </c>
      <c r="D83" s="24">
        <v>0.22089947089947087</v>
      </c>
      <c r="E83" s="24">
        <v>0.17471264367816089</v>
      </c>
      <c r="F83" s="24">
        <v>0.17432646592709986</v>
      </c>
      <c r="G83" s="25">
        <v>0.2291350531107739</v>
      </c>
      <c r="H83" s="31">
        <f>AVERAGE(C83:G83)</f>
        <v>0.19871317766974481</v>
      </c>
    </row>
    <row r="84" spans="1:8" ht="24" x14ac:dyDescent="0.25">
      <c r="A84" s="21"/>
      <c r="B84" s="22" t="s">
        <v>91</v>
      </c>
      <c r="C84" s="23">
        <v>0.14629948364888123</v>
      </c>
      <c r="D84" s="24">
        <v>0.16137566137566137</v>
      </c>
      <c r="E84" s="24">
        <v>0.13563218390804599</v>
      </c>
      <c r="F84" s="24">
        <v>0.16164817749603805</v>
      </c>
      <c r="G84" s="25">
        <v>0.16388467374810317</v>
      </c>
      <c r="H84" s="31">
        <f>AVERAGE(C84:G84)</f>
        <v>0.153768036035346</v>
      </c>
    </row>
    <row r="85" spans="1:8" x14ac:dyDescent="0.25">
      <c r="A85" s="21"/>
      <c r="B85" s="22" t="s">
        <v>92</v>
      </c>
      <c r="C85" s="23">
        <v>0.153184165232358</v>
      </c>
      <c r="D85" s="24">
        <v>0.19708994708994709</v>
      </c>
      <c r="E85" s="24">
        <v>0.16551724137931034</v>
      </c>
      <c r="F85" s="24">
        <v>0.1473851030110935</v>
      </c>
      <c r="G85" s="25">
        <v>0.18968133535660095</v>
      </c>
      <c r="H85" s="31">
        <f>AVERAGE(C85:G85)</f>
        <v>0.17057155841386198</v>
      </c>
    </row>
    <row r="86" spans="1:8" x14ac:dyDescent="0.25">
      <c r="A86" s="21"/>
      <c r="B86" s="22" t="s">
        <v>93</v>
      </c>
      <c r="C86" s="23">
        <v>0.16179001721170397</v>
      </c>
      <c r="D86" s="24">
        <v>0.16402116402116401</v>
      </c>
      <c r="E86" s="24">
        <v>0.1793103448275862</v>
      </c>
      <c r="F86" s="24">
        <v>0.16481774960380349</v>
      </c>
      <c r="G86" s="25">
        <v>0.16843702579666162</v>
      </c>
      <c r="H86" s="31">
        <f>AVERAGE(C86:G86)</f>
        <v>0.16767526029218388</v>
      </c>
    </row>
    <row r="87" spans="1:8" x14ac:dyDescent="0.25">
      <c r="A87" s="21"/>
      <c r="B87" s="22" t="s">
        <v>94</v>
      </c>
      <c r="C87" s="23">
        <v>0.21858864027538727</v>
      </c>
      <c r="D87" s="24">
        <v>0.18915343915343916</v>
      </c>
      <c r="E87" s="24">
        <v>0.20919540229885059</v>
      </c>
      <c r="F87" s="24">
        <v>0.17115689381933438</v>
      </c>
      <c r="G87" s="25">
        <v>0.22003034901365706</v>
      </c>
      <c r="H87" s="31">
        <f>AVERAGE(C87:G87)</f>
        <v>0.20162494491213373</v>
      </c>
    </row>
    <row r="88" spans="1:8" x14ac:dyDescent="0.25">
      <c r="A88" s="21"/>
      <c r="B88" s="22" t="s">
        <v>95</v>
      </c>
      <c r="C88" s="23">
        <v>0.25301204819277107</v>
      </c>
      <c r="D88" s="24">
        <v>0.19973544973544974</v>
      </c>
      <c r="E88" s="24">
        <v>0.17011494252873566</v>
      </c>
      <c r="F88" s="24">
        <v>0.23454833597464345</v>
      </c>
      <c r="G88" s="25">
        <v>0.19726858877086495</v>
      </c>
      <c r="H88" s="31">
        <f>AVERAGE(C88:G88)</f>
        <v>0.21093587304049297</v>
      </c>
    </row>
    <row r="89" spans="1:8" ht="24" x14ac:dyDescent="0.25">
      <c r="A89" s="21"/>
      <c r="B89" s="22" t="s">
        <v>96</v>
      </c>
      <c r="C89" s="23">
        <v>0.19965576592082615</v>
      </c>
      <c r="D89" s="24">
        <v>0.16269841269841268</v>
      </c>
      <c r="E89" s="24">
        <v>0.18620689655172418</v>
      </c>
      <c r="F89" s="24">
        <v>0.16164817749603805</v>
      </c>
      <c r="G89" s="25">
        <v>0.17450682852807284</v>
      </c>
      <c r="H89" s="31">
        <f>AVERAGE(C89:G89)</f>
        <v>0.17694321623901477</v>
      </c>
    </row>
    <row r="90" spans="1:8" ht="24" x14ac:dyDescent="0.25">
      <c r="A90" s="21"/>
      <c r="B90" s="22" t="s">
        <v>97</v>
      </c>
      <c r="C90" s="23">
        <v>0.24268502581755594</v>
      </c>
      <c r="D90" s="24">
        <v>0.19708994708994709</v>
      </c>
      <c r="E90" s="24">
        <v>0.19770114942528735</v>
      </c>
      <c r="F90" s="24">
        <v>0.2091917591125198</v>
      </c>
      <c r="G90" s="25">
        <v>0.20485584218512898</v>
      </c>
      <c r="H90" s="31">
        <f>AVERAGE(C90:G90)</f>
        <v>0.21030474472608782</v>
      </c>
    </row>
    <row r="91" spans="1:8" x14ac:dyDescent="0.25">
      <c r="A91" s="21"/>
      <c r="B91" s="22" t="s">
        <v>98</v>
      </c>
      <c r="C91" s="23">
        <v>0.12220309810671257</v>
      </c>
      <c r="D91" s="24">
        <v>0.1111111111111111</v>
      </c>
      <c r="E91" s="24">
        <v>0.11494252873563218</v>
      </c>
      <c r="F91" s="24">
        <v>0.12044374009508717</v>
      </c>
      <c r="G91" s="25">
        <v>0.11229135053110774</v>
      </c>
      <c r="H91" s="31">
        <f>AVERAGE(C91:G91)</f>
        <v>0.11619836571593016</v>
      </c>
    </row>
    <row r="92" spans="1:8" x14ac:dyDescent="0.25">
      <c r="A92" s="21"/>
      <c r="B92" s="22" t="s">
        <v>99</v>
      </c>
      <c r="C92" s="23">
        <v>0.3098106712564544</v>
      </c>
      <c r="D92" s="24">
        <v>0.28835978835978837</v>
      </c>
      <c r="E92" s="24">
        <v>0.2620689655172414</v>
      </c>
      <c r="F92" s="24">
        <v>0.31695721077654515</v>
      </c>
      <c r="G92" s="25">
        <v>0.29893778452200304</v>
      </c>
      <c r="H92" s="31">
        <f>AVERAGE(C92:G92)</f>
        <v>0.29522688408640646</v>
      </c>
    </row>
    <row r="93" spans="1:8" x14ac:dyDescent="0.25">
      <c r="A93" s="21"/>
      <c r="B93" s="22" t="s">
        <v>100</v>
      </c>
      <c r="C93" s="23">
        <v>0.1549053356282272</v>
      </c>
      <c r="D93" s="24">
        <v>0.13492063492063491</v>
      </c>
      <c r="E93" s="24">
        <v>0.14942528735632185</v>
      </c>
      <c r="F93" s="24">
        <v>0.14263074484944532</v>
      </c>
      <c r="G93" s="25">
        <v>0.13201820940819423</v>
      </c>
      <c r="H93" s="31">
        <f>AVERAGE(C93:G93)</f>
        <v>0.14278004243256467</v>
      </c>
    </row>
    <row r="94" spans="1:8" ht="15.75" thickBot="1" x14ac:dyDescent="0.3">
      <c r="A94" s="26"/>
      <c r="B94" s="27" t="s">
        <v>101</v>
      </c>
      <c r="C94" s="28">
        <v>0.2908777969018933</v>
      </c>
      <c r="D94" s="29">
        <v>0.26851851851851855</v>
      </c>
      <c r="E94" s="29">
        <v>0.32413793103448268</v>
      </c>
      <c r="F94" s="29">
        <v>0.2900158478605388</v>
      </c>
      <c r="G94" s="30">
        <v>0.30804248861911987</v>
      </c>
      <c r="H94" s="31">
        <f>AVERAGE(C94:G94)</f>
        <v>0.29631851658691061</v>
      </c>
    </row>
    <row r="95" spans="1:8" ht="15.75" thickTop="1" x14ac:dyDescent="0.25">
      <c r="C95" s="32">
        <f>AVERAGE(C6:C94)</f>
        <v>0.20953265428538423</v>
      </c>
      <c r="D95" s="32">
        <f>AVERAGE(D6:D94)</f>
        <v>0.20514869167519334</v>
      </c>
      <c r="E95" s="32">
        <f>AVERAGE(E6:E94)</f>
        <v>0.19745756926386002</v>
      </c>
      <c r="F95" s="32">
        <f>AVERAGE(F6:F94)</f>
        <v>0.19702279509261744</v>
      </c>
      <c r="G95" s="32">
        <f>AVERAGE(G6:G94)</f>
        <v>0.20787444271016586</v>
      </c>
      <c r="H95" s="32">
        <f>AVERAGE(H6:H94)</f>
        <v>0.20340723060544427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47</v>
      </c>
      <c r="B102" s="17" t="s">
        <v>48</v>
      </c>
      <c r="C102" s="18">
        <f>C6 -($H6*C$95/$H$95)</f>
        <v>4.5995100456360516E-3</v>
      </c>
      <c r="D102" s="19">
        <f t="shared" ref="D102:G102" si="0">D6 -($H6*D$95/$H$95)</f>
        <v>2.2250098822919756E-2</v>
      </c>
      <c r="E102" s="19">
        <f t="shared" si="0"/>
        <v>-1.3957447889917735E-2</v>
      </c>
      <c r="F102" s="19">
        <f t="shared" si="0"/>
        <v>7.2681037312736785E-3</v>
      </c>
      <c r="G102" s="20">
        <f t="shared" si="0"/>
        <v>-2.0160264709911252E-2</v>
      </c>
    </row>
    <row r="103" spans="1:7" ht="24" x14ac:dyDescent="0.25">
      <c r="A103" s="21"/>
      <c r="B103" s="22" t="s">
        <v>49</v>
      </c>
      <c r="C103" s="23">
        <f t="shared" ref="C103:G103" si="1">C7 -($H7*C$95/$H$95)</f>
        <v>1.4257878547920932E-2</v>
      </c>
      <c r="D103" s="24">
        <f t="shared" si="1"/>
        <v>-1.4261880016573525E-2</v>
      </c>
      <c r="E103" s="24">
        <f t="shared" si="1"/>
        <v>2.5407422981568006E-2</v>
      </c>
      <c r="F103" s="24">
        <f t="shared" si="1"/>
        <v>-1.1563590338516672E-2</v>
      </c>
      <c r="G103" s="25">
        <f t="shared" si="1"/>
        <v>-1.3839831174398298E-2</v>
      </c>
    </row>
    <row r="104" spans="1:7" ht="24" x14ac:dyDescent="0.25">
      <c r="A104" s="21"/>
      <c r="B104" s="22" t="s">
        <v>50</v>
      </c>
      <c r="C104" s="23">
        <f t="shared" ref="C104:G104" si="2">C8 -($H8*C$95/$H$95)</f>
        <v>-5.3279636465895508E-3</v>
      </c>
      <c r="D104" s="24">
        <f t="shared" si="2"/>
        <v>-2.2469599150954089E-2</v>
      </c>
      <c r="E104" s="24">
        <f t="shared" si="2"/>
        <v>9.6156508372291505E-4</v>
      </c>
      <c r="F104" s="24">
        <f t="shared" si="2"/>
        <v>2.6257784139713525E-2</v>
      </c>
      <c r="G104" s="25">
        <f t="shared" si="2"/>
        <v>5.7821357410803298E-4</v>
      </c>
    </row>
    <row r="105" spans="1:7" ht="24" x14ac:dyDescent="0.25">
      <c r="A105" s="21"/>
      <c r="B105" s="22" t="s">
        <v>51</v>
      </c>
      <c r="C105" s="23">
        <f t="shared" ref="C105:G105" si="3">C9 -($H9*C$95/$H$95)</f>
        <v>8.3165168623394181E-3</v>
      </c>
      <c r="D105" s="24">
        <f t="shared" si="3"/>
        <v>-1.4781573569514206E-2</v>
      </c>
      <c r="E105" s="24">
        <f t="shared" si="3"/>
        <v>5.324110602132115E-3</v>
      </c>
      <c r="F105" s="24">
        <f t="shared" si="3"/>
        <v>7.532391638260777E-3</v>
      </c>
      <c r="G105" s="25">
        <f t="shared" si="3"/>
        <v>-6.391445533217549E-3</v>
      </c>
    </row>
    <row r="106" spans="1:7" ht="24" x14ac:dyDescent="0.25">
      <c r="A106" s="21"/>
      <c r="B106" s="22" t="s">
        <v>52</v>
      </c>
      <c r="C106" s="23">
        <f t="shared" ref="C106:G106" si="4">C10 -($H10*C$95/$H$95)</f>
        <v>-8.1649395701147709E-3</v>
      </c>
      <c r="D106" s="24">
        <f t="shared" si="4"/>
        <v>-2.0563658306884058E-2</v>
      </c>
      <c r="E106" s="24">
        <f t="shared" si="4"/>
        <v>4.1180084362588465E-2</v>
      </c>
      <c r="F106" s="24">
        <f t="shared" si="4"/>
        <v>2.1434191050793694E-3</v>
      </c>
      <c r="G106" s="25">
        <f t="shared" si="4"/>
        <v>-1.4594905590667839E-2</v>
      </c>
    </row>
    <row r="107" spans="1:7" ht="24" x14ac:dyDescent="0.25">
      <c r="A107" s="21"/>
      <c r="B107" s="22" t="s">
        <v>53</v>
      </c>
      <c r="C107" s="23">
        <f t="shared" ref="C107:G107" si="5">C11 -($H11*C$95/$H$95)</f>
        <v>-1.0791845606193506E-2</v>
      </c>
      <c r="D107" s="24">
        <f t="shared" si="5"/>
        <v>4.422225455176837E-2</v>
      </c>
      <c r="E107" s="24">
        <f t="shared" si="5"/>
        <v>-2.357417314991922E-2</v>
      </c>
      <c r="F107" s="24">
        <f t="shared" si="5"/>
        <v>-2.3904680825783509E-2</v>
      </c>
      <c r="G107" s="25">
        <f t="shared" si="5"/>
        <v>1.4048445030128226E-2</v>
      </c>
    </row>
    <row r="108" spans="1:7" ht="24" x14ac:dyDescent="0.25">
      <c r="A108" s="21"/>
      <c r="B108" s="22" t="s">
        <v>54</v>
      </c>
      <c r="C108" s="23">
        <f t="shared" ref="C108:G108" si="6">C12 -($H12*C$95/$H$95)</f>
        <v>-1.7618696678139811E-2</v>
      </c>
      <c r="D108" s="24">
        <f t="shared" si="6"/>
        <v>7.2359355781703716E-4</v>
      </c>
      <c r="E108" s="24">
        <f t="shared" si="6"/>
        <v>2.6339110691420198E-2</v>
      </c>
      <c r="F108" s="24">
        <f t="shared" si="6"/>
        <v>-1.1177669019916514E-2</v>
      </c>
      <c r="G108" s="25">
        <f t="shared" si="6"/>
        <v>1.7336614488196456E-3</v>
      </c>
    </row>
    <row r="109" spans="1:7" ht="24" x14ac:dyDescent="0.25">
      <c r="A109" s="21"/>
      <c r="B109" s="22" t="s">
        <v>55</v>
      </c>
      <c r="C109" s="23">
        <f t="shared" ref="C109:G109" si="7">C13 -($H13*C$95/$H$95)</f>
        <v>7.7357425447639461E-3</v>
      </c>
      <c r="D109" s="24">
        <f t="shared" si="7"/>
        <v>-7.0372125618400061E-3</v>
      </c>
      <c r="E109" s="24">
        <f t="shared" si="7"/>
        <v>-1.085907350701211E-2</v>
      </c>
      <c r="F109" s="24">
        <f t="shared" si="7"/>
        <v>6.5752666802210979E-3</v>
      </c>
      <c r="G109" s="25">
        <f t="shared" si="7"/>
        <v>3.5852768438673632E-3</v>
      </c>
    </row>
    <row r="110" spans="1:7" ht="24" x14ac:dyDescent="0.25">
      <c r="A110" s="21"/>
      <c r="B110" s="22" t="s">
        <v>56</v>
      </c>
      <c r="C110" s="23">
        <f t="shared" ref="C110:G110" si="8">C14 -($H14*C$95/$H$95)</f>
        <v>-9.2457762953350175E-3</v>
      </c>
      <c r="D110" s="24">
        <f t="shared" si="8"/>
        <v>-2.4606535723801504E-3</v>
      </c>
      <c r="E110" s="24">
        <f t="shared" si="8"/>
        <v>7.0195945038782626E-3</v>
      </c>
      <c r="F110" s="24">
        <f t="shared" si="8"/>
        <v>1.1188305467063703E-2</v>
      </c>
      <c r="G110" s="25">
        <f t="shared" si="8"/>
        <v>-6.5014701032263533E-3</v>
      </c>
    </row>
    <row r="111" spans="1:7" ht="24" x14ac:dyDescent="0.25">
      <c r="A111" s="21"/>
      <c r="B111" s="22" t="s">
        <v>57</v>
      </c>
      <c r="C111" s="23">
        <f t="shared" ref="C111:G111" si="9">C15 -($H15*C$95/$H$95)</f>
        <v>-2.7970348058360961E-3</v>
      </c>
      <c r="D111" s="24">
        <f t="shared" si="9"/>
        <v>3.1033820870883633E-2</v>
      </c>
      <c r="E111" s="24">
        <f t="shared" si="9"/>
        <v>-1.3884152822283183E-2</v>
      </c>
      <c r="F111" s="24">
        <f t="shared" si="9"/>
        <v>-6.2076258840141757E-3</v>
      </c>
      <c r="G111" s="25">
        <f t="shared" si="9"/>
        <v>-8.1450073587499561E-3</v>
      </c>
    </row>
    <row r="112" spans="1:7" ht="24" x14ac:dyDescent="0.25">
      <c r="A112" s="21"/>
      <c r="B112" s="22" t="s">
        <v>58</v>
      </c>
      <c r="C112" s="23">
        <f t="shared" ref="C112:G112" si="10">C16 -($H16*C$95/$H$95)</f>
        <v>8.82841191547451E-3</v>
      </c>
      <c r="D112" s="24">
        <f t="shared" si="10"/>
        <v>1.6249480817376261E-2</v>
      </c>
      <c r="E112" s="24">
        <f t="shared" si="10"/>
        <v>-1.4141252641942964E-2</v>
      </c>
      <c r="F112" s="24">
        <f t="shared" si="10"/>
        <v>1.4168014059124101E-3</v>
      </c>
      <c r="G112" s="25">
        <f t="shared" si="10"/>
        <v>-1.2353441496819717E-2</v>
      </c>
    </row>
    <row r="113" spans="1:7" ht="24" x14ac:dyDescent="0.25">
      <c r="A113" s="21"/>
      <c r="B113" s="22" t="s">
        <v>59</v>
      </c>
      <c r="C113" s="23">
        <f t="shared" ref="C113:G113" si="11">C17 -($H17*C$95/$H$95)</f>
        <v>9.1080043916402786E-3</v>
      </c>
      <c r="D113" s="24">
        <f t="shared" si="11"/>
        <v>2.3128243314134933E-2</v>
      </c>
      <c r="E113" s="24">
        <f t="shared" si="11"/>
        <v>-9.3011136651937609E-3</v>
      </c>
      <c r="F113" s="24">
        <f t="shared" si="11"/>
        <v>-9.3439208497506643E-3</v>
      </c>
      <c r="G113" s="25">
        <f t="shared" si="11"/>
        <v>-1.3591213190830065E-2</v>
      </c>
    </row>
    <row r="114" spans="1:7" ht="24" x14ac:dyDescent="0.25">
      <c r="A114" s="21"/>
      <c r="B114" s="22" t="s">
        <v>60</v>
      </c>
      <c r="C114" s="23">
        <f t="shared" ref="C114:G114" si="12">C18 -($H18*C$95/$H$95)</f>
        <v>5.9756512789934102E-3</v>
      </c>
      <c r="D114" s="24">
        <f t="shared" si="12"/>
        <v>-1.5472245257838246E-2</v>
      </c>
      <c r="E114" s="24">
        <f t="shared" si="12"/>
        <v>1.4320244693127426E-2</v>
      </c>
      <c r="F114" s="24">
        <f t="shared" si="12"/>
        <v>-1.6797153702916595E-2</v>
      </c>
      <c r="G114" s="25">
        <f t="shared" si="12"/>
        <v>1.1973502988634421E-2</v>
      </c>
    </row>
    <row r="115" spans="1:7" ht="24" x14ac:dyDescent="0.25">
      <c r="A115" s="21"/>
      <c r="B115" s="22" t="s">
        <v>61</v>
      </c>
      <c r="C115" s="23">
        <f t="shared" ref="C115:G115" si="13">C19 -($H19*C$95/$H$95)</f>
        <v>-2.1901595828727249E-2</v>
      </c>
      <c r="D115" s="24">
        <f t="shared" si="13"/>
        <v>-4.1004889576762404E-2</v>
      </c>
      <c r="E115" s="24">
        <f t="shared" si="13"/>
        <v>-1.2297182077644297E-2</v>
      </c>
      <c r="F115" s="24">
        <f t="shared" si="13"/>
        <v>2.6962981563412147E-2</v>
      </c>
      <c r="G115" s="25">
        <f t="shared" si="13"/>
        <v>4.824068591972247E-2</v>
      </c>
    </row>
    <row r="116" spans="1:7" ht="24" x14ac:dyDescent="0.25">
      <c r="A116" s="21"/>
      <c r="B116" s="22" t="s">
        <v>62</v>
      </c>
      <c r="C116" s="23">
        <f t="shared" ref="C116:G116" si="14">C20 -($H20*C$95/$H$95)</f>
        <v>4.3503814460907897E-3</v>
      </c>
      <c r="D116" s="24">
        <f t="shared" si="14"/>
        <v>-3.3063883340988531E-3</v>
      </c>
      <c r="E116" s="24">
        <f t="shared" si="14"/>
        <v>-9.8193896761999966E-3</v>
      </c>
      <c r="F116" s="24">
        <f t="shared" si="14"/>
        <v>-5.3751239231235315E-3</v>
      </c>
      <c r="G116" s="25">
        <f t="shared" si="14"/>
        <v>1.4150520487331925E-2</v>
      </c>
    </row>
    <row r="117" spans="1:7" ht="24" x14ac:dyDescent="0.25">
      <c r="A117" s="21"/>
      <c r="B117" s="22" t="s">
        <v>63</v>
      </c>
      <c r="C117" s="23">
        <f t="shared" ref="C117:G117" si="15">C21 -($H21*C$95/$H$95)</f>
        <v>1.0957360751846001E-2</v>
      </c>
      <c r="D117" s="24">
        <f t="shared" si="15"/>
        <v>1.2622879366690848E-2</v>
      </c>
      <c r="E117" s="24">
        <f t="shared" si="15"/>
        <v>3.4756560293702499E-3</v>
      </c>
      <c r="F117" s="24">
        <f t="shared" si="15"/>
        <v>-4.5021348837661068E-2</v>
      </c>
      <c r="G117" s="25">
        <f t="shared" si="15"/>
        <v>1.7965452689754496E-2</v>
      </c>
    </row>
    <row r="118" spans="1:7" ht="24" x14ac:dyDescent="0.25">
      <c r="A118" s="21"/>
      <c r="B118" s="22" t="s">
        <v>64</v>
      </c>
      <c r="C118" s="23">
        <f t="shared" ref="C118:G118" si="16">C22 -($H22*C$95/$H$95)</f>
        <v>1.80610460177974E-3</v>
      </c>
      <c r="D118" s="24">
        <f t="shared" si="16"/>
        <v>-4.74329769313242E-3</v>
      </c>
      <c r="E118" s="24">
        <f t="shared" si="16"/>
        <v>9.9811644685618428E-4</v>
      </c>
      <c r="F118" s="24">
        <f t="shared" si="16"/>
        <v>2.6445137336524926E-2</v>
      </c>
      <c r="G118" s="25">
        <f t="shared" si="16"/>
        <v>-2.450606069202807E-2</v>
      </c>
    </row>
    <row r="119" spans="1:7" ht="24" x14ac:dyDescent="0.25">
      <c r="A119" s="21" t="s">
        <v>8</v>
      </c>
      <c r="B119" s="22" t="s">
        <v>9</v>
      </c>
      <c r="C119" s="23">
        <f t="shared" ref="C119:G119" si="17">C23 -($H23*C$95/$H$95)</f>
        <v>-8.5393838187008964E-3</v>
      </c>
      <c r="D119" s="24">
        <f t="shared" si="17"/>
        <v>1.9153528250797913E-2</v>
      </c>
      <c r="E119" s="24">
        <f t="shared" si="17"/>
        <v>-1.6441969581497906E-2</v>
      </c>
      <c r="F119" s="24">
        <f t="shared" si="17"/>
        <v>1.4086989194672384E-2</v>
      </c>
      <c r="G119" s="25">
        <f t="shared" si="17"/>
        <v>-8.2591640452709947E-3</v>
      </c>
    </row>
    <row r="120" spans="1:7" ht="24" x14ac:dyDescent="0.25">
      <c r="A120" s="21"/>
      <c r="B120" s="22" t="s">
        <v>10</v>
      </c>
      <c r="C120" s="23">
        <f t="shared" ref="C120:G120" si="18">C24 -($H24*C$95/$H$95)</f>
        <v>-1.7700091644107629E-2</v>
      </c>
      <c r="D120" s="24">
        <f t="shared" si="18"/>
        <v>3.064003132054996E-2</v>
      </c>
      <c r="E120" s="24">
        <f t="shared" si="18"/>
        <v>-2.8281811993497163E-3</v>
      </c>
      <c r="F120" s="24">
        <f t="shared" si="18"/>
        <v>-1.8645705728193018E-3</v>
      </c>
      <c r="G120" s="25">
        <f t="shared" si="18"/>
        <v>-8.2471879042728125E-3</v>
      </c>
    </row>
    <row r="121" spans="1:7" ht="24" x14ac:dyDescent="0.25">
      <c r="A121" s="21"/>
      <c r="B121" s="22" t="s">
        <v>11</v>
      </c>
      <c r="C121" s="23">
        <f t="shared" ref="C121:G121" si="19">C25 -($H25*C$95/$H$95)</f>
        <v>1.9565009804497491E-3</v>
      </c>
      <c r="D121" s="24">
        <f t="shared" si="19"/>
        <v>8.7741136800973396E-3</v>
      </c>
      <c r="E121" s="24">
        <f t="shared" si="19"/>
        <v>2.3915981820943122E-2</v>
      </c>
      <c r="F121" s="24">
        <f t="shared" si="19"/>
        <v>-2.7768690843274824E-2</v>
      </c>
      <c r="G121" s="25">
        <f t="shared" si="19"/>
        <v>-6.8779056382145543E-3</v>
      </c>
    </row>
    <row r="122" spans="1:7" ht="24" x14ac:dyDescent="0.25">
      <c r="A122" s="21"/>
      <c r="B122" s="22" t="s">
        <v>12</v>
      </c>
      <c r="C122" s="23">
        <f t="shared" ref="C122:G122" si="20">C26 -($H26*C$95/$H$95)</f>
        <v>3.2267835448376581E-3</v>
      </c>
      <c r="D122" s="24">
        <f t="shared" si="20"/>
        <v>2.2507310254874208E-2</v>
      </c>
      <c r="E122" s="24">
        <f t="shared" si="20"/>
        <v>-2.9220591983405125E-2</v>
      </c>
      <c r="F122" s="24">
        <f t="shared" si="20"/>
        <v>4.3213370039800469E-3</v>
      </c>
      <c r="G122" s="25">
        <f t="shared" si="20"/>
        <v>-8.3483882028628775E-4</v>
      </c>
    </row>
    <row r="123" spans="1:7" ht="24" x14ac:dyDescent="0.25">
      <c r="A123" s="21"/>
      <c r="B123" s="22" t="s">
        <v>13</v>
      </c>
      <c r="C123" s="23">
        <f t="shared" ref="C123:G123" si="21">C27 -($H27*C$95/$H$95)</f>
        <v>-6.9321617492987264E-4</v>
      </c>
      <c r="D123" s="24">
        <f t="shared" si="21"/>
        <v>2.8036445716214276E-2</v>
      </c>
      <c r="E123" s="24">
        <f t="shared" si="21"/>
        <v>-2.8470418152926197E-2</v>
      </c>
      <c r="F123" s="24">
        <f t="shared" si="21"/>
        <v>-4.9330926811876341E-3</v>
      </c>
      <c r="G123" s="25">
        <f t="shared" si="21"/>
        <v>6.0602812928298166E-3</v>
      </c>
    </row>
    <row r="124" spans="1:7" ht="24" x14ac:dyDescent="0.25">
      <c r="A124" s="21"/>
      <c r="B124" s="22" t="s">
        <v>14</v>
      </c>
      <c r="C124" s="23">
        <f t="shared" ref="C124:G124" si="22">C28 -($H28*C$95/$H$95)</f>
        <v>2.347156378637838E-2</v>
      </c>
      <c r="D124" s="24">
        <f t="shared" si="22"/>
        <v>-4.8033490515272947E-2</v>
      </c>
      <c r="E124" s="24">
        <f t="shared" si="22"/>
        <v>2.7729475831906908E-2</v>
      </c>
      <c r="F124" s="24">
        <f t="shared" si="22"/>
        <v>-1.530391261004066E-2</v>
      </c>
      <c r="G124" s="25">
        <f t="shared" si="22"/>
        <v>1.2136363507028874E-2</v>
      </c>
    </row>
    <row r="125" spans="1:7" ht="24" x14ac:dyDescent="0.25">
      <c r="A125" s="21"/>
      <c r="B125" s="22" t="s">
        <v>15</v>
      </c>
      <c r="C125" s="23">
        <f t="shared" ref="C125:G125" si="23">C29 -($H29*C$95/$H$95)</f>
        <v>3.0816158252117976E-3</v>
      </c>
      <c r="D125" s="24">
        <f t="shared" si="23"/>
        <v>-2.3376250218737599E-2</v>
      </c>
      <c r="E125" s="24">
        <f t="shared" si="23"/>
        <v>3.6968442495427994E-2</v>
      </c>
      <c r="F125" s="24">
        <f t="shared" si="23"/>
        <v>-2.7581872756133746E-2</v>
      </c>
      <c r="G125" s="25">
        <f t="shared" si="23"/>
        <v>1.0908064654232025E-2</v>
      </c>
    </row>
    <row r="126" spans="1:7" ht="24" x14ac:dyDescent="0.25">
      <c r="A126" s="21"/>
      <c r="B126" s="22" t="s">
        <v>16</v>
      </c>
      <c r="C126" s="23">
        <f t="shared" ref="C126:G126" si="24">C30 -($H30*C$95/$H$95)</f>
        <v>-1.7445708393438064E-2</v>
      </c>
      <c r="D126" s="24">
        <f t="shared" si="24"/>
        <v>-8.2072880715950841E-3</v>
      </c>
      <c r="E126" s="24">
        <f t="shared" si="24"/>
        <v>5.3061656481847297E-3</v>
      </c>
      <c r="F126" s="24">
        <f t="shared" si="24"/>
        <v>1.9713133500565611E-2</v>
      </c>
      <c r="G126" s="25">
        <f t="shared" si="24"/>
        <v>6.3369731628316883E-4</v>
      </c>
    </row>
    <row r="127" spans="1:7" ht="24" x14ac:dyDescent="0.25">
      <c r="A127" s="21"/>
      <c r="B127" s="22" t="s">
        <v>17</v>
      </c>
      <c r="C127" s="23">
        <f t="shared" ref="C127:G127" si="25">C31 -($H31*C$95/$H$95)</f>
        <v>1.7640173980386642E-3</v>
      </c>
      <c r="D127" s="24">
        <f t="shared" si="25"/>
        <v>5.1378180229051329E-2</v>
      </c>
      <c r="E127" s="24">
        <f t="shared" si="25"/>
        <v>-2.1288122265702647E-2</v>
      </c>
      <c r="F127" s="24">
        <f t="shared" si="25"/>
        <v>-4.9721224623160365E-2</v>
      </c>
      <c r="G127" s="25">
        <f t="shared" si="25"/>
        <v>1.7867149261773851E-2</v>
      </c>
    </row>
    <row r="128" spans="1:7" ht="24" x14ac:dyDescent="0.25">
      <c r="A128" s="21"/>
      <c r="B128" s="22" t="s">
        <v>18</v>
      </c>
      <c r="C128" s="23">
        <f t="shared" ref="C128:G128" si="26">C32 -($H32*C$95/$H$95)</f>
        <v>-7.9572180312167395E-3</v>
      </c>
      <c r="D128" s="24">
        <f t="shared" si="26"/>
        <v>-1.179377204338794E-2</v>
      </c>
      <c r="E128" s="24">
        <f t="shared" si="26"/>
        <v>3.2834004625978908E-2</v>
      </c>
      <c r="F128" s="24">
        <f t="shared" si="26"/>
        <v>6.4947915798440614E-3</v>
      </c>
      <c r="G128" s="25">
        <f t="shared" si="26"/>
        <v>-1.9577806131217512E-2</v>
      </c>
    </row>
    <row r="129" spans="1:7" ht="24" x14ac:dyDescent="0.25">
      <c r="A129" s="21"/>
      <c r="B129" s="22" t="s">
        <v>19</v>
      </c>
      <c r="C129" s="23">
        <f t="shared" ref="C129:G129" si="27">C33 -($H33*C$95/$H$95)</f>
        <v>-8.7269588598250514E-3</v>
      </c>
      <c r="D129" s="24">
        <f t="shared" si="27"/>
        <v>-1.3094491368749683E-2</v>
      </c>
      <c r="E129" s="24">
        <f t="shared" si="27"/>
        <v>1.2278512454621471E-2</v>
      </c>
      <c r="F129" s="24">
        <f t="shared" si="27"/>
        <v>-1.394868067165142E-2</v>
      </c>
      <c r="G129" s="25">
        <f t="shared" si="27"/>
        <v>2.3491618445605156E-2</v>
      </c>
    </row>
    <row r="130" spans="1:7" ht="24" x14ac:dyDescent="0.25">
      <c r="A130" s="21"/>
      <c r="B130" s="22" t="s">
        <v>20</v>
      </c>
      <c r="C130" s="23">
        <f t="shared" ref="C130:G130" si="28">C34 -($H34*C$95/$H$95)</f>
        <v>1.7438051942534172E-2</v>
      </c>
      <c r="D130" s="24">
        <f t="shared" si="28"/>
        <v>-5.4421130728927652E-2</v>
      </c>
      <c r="E130" s="24">
        <f t="shared" si="28"/>
        <v>2.5901679625512541E-2</v>
      </c>
      <c r="F130" s="24">
        <f t="shared" si="28"/>
        <v>3.074772053792979E-2</v>
      </c>
      <c r="G130" s="25">
        <f t="shared" si="28"/>
        <v>-1.9666321377048074E-2</v>
      </c>
    </row>
    <row r="131" spans="1:7" ht="24" x14ac:dyDescent="0.25">
      <c r="A131" s="21"/>
      <c r="B131" s="22" t="s">
        <v>21</v>
      </c>
      <c r="C131" s="23">
        <f t="shared" ref="C131:G131" si="29">C35 -($H35*C$95/$H$95)</f>
        <v>-5.1776424064686744E-4</v>
      </c>
      <c r="D131" s="24">
        <f t="shared" si="29"/>
        <v>2.4018375486340851E-2</v>
      </c>
      <c r="E131" s="24">
        <f t="shared" si="29"/>
        <v>-2.0889551631694231E-2</v>
      </c>
      <c r="F131" s="24">
        <f t="shared" si="29"/>
        <v>-1.0363648634262868E-2</v>
      </c>
      <c r="G131" s="25">
        <f t="shared" si="29"/>
        <v>7.7525890202632952E-3</v>
      </c>
    </row>
    <row r="132" spans="1:7" ht="24" x14ac:dyDescent="0.25">
      <c r="A132" s="21"/>
      <c r="B132" s="22" t="s">
        <v>22</v>
      </c>
      <c r="C132" s="23">
        <f t="shared" ref="C132:G132" si="30">C36 -($H36*C$95/$H$95)</f>
        <v>-1.2733070746205888E-2</v>
      </c>
      <c r="D132" s="24">
        <f t="shared" si="30"/>
        <v>-4.2369387139981285E-2</v>
      </c>
      <c r="E132" s="24">
        <f t="shared" si="30"/>
        <v>2.6580843649887081E-2</v>
      </c>
      <c r="F132" s="24">
        <f t="shared" si="30"/>
        <v>2.8111009996585723E-2</v>
      </c>
      <c r="G132" s="25">
        <f t="shared" si="30"/>
        <v>4.1060423971478466E-4</v>
      </c>
    </row>
    <row r="133" spans="1:7" ht="24" x14ac:dyDescent="0.25">
      <c r="A133" s="21"/>
      <c r="B133" s="22" t="s">
        <v>23</v>
      </c>
      <c r="C133" s="23">
        <f t="shared" ref="C133:G133" si="31">C37 -($H37*C$95/$H$95)</f>
        <v>-7.3558855307861715E-3</v>
      </c>
      <c r="D133" s="24">
        <f t="shared" si="31"/>
        <v>8.9035928526190466E-3</v>
      </c>
      <c r="E133" s="24">
        <f t="shared" si="31"/>
        <v>2.4504022489662269E-3</v>
      </c>
      <c r="F133" s="24">
        <f t="shared" si="31"/>
        <v>2.3747745934086378E-3</v>
      </c>
      <c r="G133" s="25">
        <f t="shared" si="31"/>
        <v>-6.372884164207504E-3</v>
      </c>
    </row>
    <row r="134" spans="1:7" ht="24" x14ac:dyDescent="0.25">
      <c r="A134" s="21"/>
      <c r="B134" s="22" t="s">
        <v>24</v>
      </c>
      <c r="C134" s="23">
        <f t="shared" ref="C134:G134" si="32">C38 -($H38*C$95/$H$95)</f>
        <v>4.0492185292416161E-3</v>
      </c>
      <c r="D134" s="24">
        <f t="shared" si="32"/>
        <v>9.7955977608926437E-3</v>
      </c>
      <c r="E134" s="24">
        <f t="shared" si="32"/>
        <v>-2.2120612405647139E-2</v>
      </c>
      <c r="F134" s="24">
        <f t="shared" si="32"/>
        <v>-7.9689097495872496E-3</v>
      </c>
      <c r="G134" s="25">
        <f t="shared" si="32"/>
        <v>1.6244705865100406E-2</v>
      </c>
    </row>
    <row r="135" spans="1:7" ht="24" x14ac:dyDescent="0.25">
      <c r="A135" s="21"/>
      <c r="B135" s="22" t="s">
        <v>25</v>
      </c>
      <c r="C135" s="23">
        <f t="shared" ref="C135:G135" si="33">C39 -($H39*C$95/$H$95)</f>
        <v>6.7885977155299482E-3</v>
      </c>
      <c r="D135" s="24">
        <f t="shared" si="33"/>
        <v>-5.8562713567193447E-3</v>
      </c>
      <c r="E135" s="24">
        <f t="shared" si="33"/>
        <v>-2.193458853463115E-2</v>
      </c>
      <c r="F135" s="24">
        <f t="shared" si="33"/>
        <v>3.0015452744937554E-2</v>
      </c>
      <c r="G135" s="25">
        <f t="shared" si="33"/>
        <v>-9.0131905691165914E-3</v>
      </c>
    </row>
    <row r="136" spans="1:7" x14ac:dyDescent="0.25">
      <c r="A136" s="21" t="s">
        <v>26</v>
      </c>
      <c r="B136" s="22" t="s">
        <v>27</v>
      </c>
      <c r="C136" s="23">
        <f t="shared" ref="C136:G136" si="34">C40 -($H40*C$95/$H$95)</f>
        <v>-3.1861078082937033E-3</v>
      </c>
      <c r="D136" s="24">
        <f t="shared" si="34"/>
        <v>3.4989517882304533E-2</v>
      </c>
      <c r="E136" s="24">
        <f t="shared" si="34"/>
        <v>-1.6442463476770613E-2</v>
      </c>
      <c r="F136" s="24">
        <f t="shared" si="34"/>
        <v>-1.7023679239187073E-2</v>
      </c>
      <c r="G136" s="25">
        <f t="shared" si="34"/>
        <v>1.6627326419473287E-3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-8.8204994482653787E-3</v>
      </c>
      <c r="D137" s="24">
        <f t="shared" si="35"/>
        <v>2.306814438225735E-2</v>
      </c>
      <c r="E137" s="24">
        <f t="shared" si="35"/>
        <v>6.6659969590052159E-3</v>
      </c>
      <c r="F137" s="24">
        <f t="shared" si="35"/>
        <v>-2.5146508262966799E-2</v>
      </c>
      <c r="G137" s="25">
        <f t="shared" si="35"/>
        <v>4.2328663699699731E-3</v>
      </c>
    </row>
    <row r="138" spans="1:7" x14ac:dyDescent="0.25">
      <c r="A138" s="21"/>
      <c r="B138" s="22" t="s">
        <v>29</v>
      </c>
      <c r="C138" s="23">
        <f t="shared" ref="C138:G138" si="36">C42 -($H42*C$95/$H$95)</f>
        <v>-1.7511291993003719E-3</v>
      </c>
      <c r="D138" s="24">
        <f t="shared" si="36"/>
        <v>5.4421507251240869E-2</v>
      </c>
      <c r="E138" s="24">
        <f t="shared" si="36"/>
        <v>-3.7158159262416335E-2</v>
      </c>
      <c r="F138" s="24">
        <f t="shared" si="36"/>
        <v>-2.4306198849405353E-2</v>
      </c>
      <c r="G138" s="25">
        <f t="shared" si="36"/>
        <v>8.7939800598819118E-3</v>
      </c>
    </row>
    <row r="139" spans="1:7" x14ac:dyDescent="0.25">
      <c r="A139" s="21"/>
      <c r="B139" s="22" t="s">
        <v>30</v>
      </c>
      <c r="C139" s="23">
        <f t="shared" ref="C139:G139" si="37">C43 -($H43*C$95/$H$95)</f>
        <v>-1.1551674076297438E-2</v>
      </c>
      <c r="D139" s="24">
        <f t="shared" si="37"/>
        <v>7.200114829161719E-5</v>
      </c>
      <c r="E139" s="24">
        <f t="shared" si="37"/>
        <v>3.6918915468681979E-2</v>
      </c>
      <c r="F139" s="24">
        <f t="shared" si="37"/>
        <v>-1.7328978152238023E-3</v>
      </c>
      <c r="G139" s="25">
        <f t="shared" si="37"/>
        <v>-2.3706344725452133E-2</v>
      </c>
    </row>
    <row r="140" spans="1:7" x14ac:dyDescent="0.25">
      <c r="A140" s="21"/>
      <c r="B140" s="22" t="s">
        <v>31</v>
      </c>
      <c r="C140" s="23">
        <f t="shared" ref="C140:G140" si="38">C44 -($H44*C$95/$H$95)</f>
        <v>1.1339668275810677E-2</v>
      </c>
      <c r="D140" s="24">
        <f t="shared" si="38"/>
        <v>3.2431090856219202E-3</v>
      </c>
      <c r="E140" s="24">
        <f t="shared" si="38"/>
        <v>2.4180859557826617E-2</v>
      </c>
      <c r="F140" s="24">
        <f t="shared" si="38"/>
        <v>-4.1831979623294324E-2</v>
      </c>
      <c r="G140" s="25">
        <f t="shared" si="38"/>
        <v>3.0683427040361089E-3</v>
      </c>
    </row>
    <row r="141" spans="1:7" x14ac:dyDescent="0.25">
      <c r="A141" s="21"/>
      <c r="B141" s="22" t="s">
        <v>32</v>
      </c>
      <c r="C141" s="23">
        <f t="shared" ref="C141:G141" si="39">C45 -($H45*C$95/$H$95)</f>
        <v>-3.1315511872458568E-2</v>
      </c>
      <c r="D141" s="24">
        <f t="shared" si="39"/>
        <v>5.479130037222768E-2</v>
      </c>
      <c r="E141" s="24">
        <f t="shared" si="39"/>
        <v>-1.5694682760238832E-2</v>
      </c>
      <c r="F141" s="24">
        <f t="shared" si="39"/>
        <v>-5.4889280361399284E-3</v>
      </c>
      <c r="G141" s="25">
        <f t="shared" si="39"/>
        <v>-2.292177703389825E-3</v>
      </c>
    </row>
    <row r="142" spans="1:7" x14ac:dyDescent="0.25">
      <c r="A142" s="21"/>
      <c r="B142" s="22" t="s">
        <v>33</v>
      </c>
      <c r="C142" s="23">
        <f t="shared" ref="C142:G142" si="40">C46 -($H46*C$95/$H$95)</f>
        <v>6.6128049617977802E-4</v>
      </c>
      <c r="D142" s="24">
        <f t="shared" si="40"/>
        <v>7.3859004303798437E-3</v>
      </c>
      <c r="E142" s="24">
        <f t="shared" si="40"/>
        <v>-3.1051991768662329E-2</v>
      </c>
      <c r="F142" s="24">
        <f t="shared" si="40"/>
        <v>1.7056558051170845E-2</v>
      </c>
      <c r="G142" s="25">
        <f t="shared" si="40"/>
        <v>5.9482527909322513E-3</v>
      </c>
    </row>
    <row r="143" spans="1:7" ht="24" x14ac:dyDescent="0.25">
      <c r="A143" s="21"/>
      <c r="B143" s="22" t="s">
        <v>34</v>
      </c>
      <c r="C143" s="23">
        <f t="shared" ref="C143:G143" si="41">C47 -($H47*C$95/$H$95)</f>
        <v>1.6575019209883024E-2</v>
      </c>
      <c r="D143" s="24">
        <f t="shared" si="41"/>
        <v>1.6428380267133003E-2</v>
      </c>
      <c r="E143" s="24">
        <f t="shared" si="41"/>
        <v>-1.6498718440743132E-2</v>
      </c>
      <c r="F143" s="24">
        <f t="shared" si="41"/>
        <v>-4.0920251429216181E-3</v>
      </c>
      <c r="G143" s="25">
        <f t="shared" si="41"/>
        <v>-1.2412655893350985E-2</v>
      </c>
    </row>
    <row r="144" spans="1:7" x14ac:dyDescent="0.25">
      <c r="A144" s="21"/>
      <c r="B144" s="22" t="s">
        <v>35</v>
      </c>
      <c r="C144" s="23">
        <f t="shared" ref="C144:G144" si="42">C48 -($H48*C$95/$H$95)</f>
        <v>2.2135279659444909E-3</v>
      </c>
      <c r="D144" s="24">
        <f t="shared" si="42"/>
        <v>5.92685695615075E-4</v>
      </c>
      <c r="E144" s="24">
        <f t="shared" si="42"/>
        <v>7.6817702242347255E-3</v>
      </c>
      <c r="F144" s="24">
        <f t="shared" si="42"/>
        <v>-2.0154952852588157E-3</v>
      </c>
      <c r="G144" s="25">
        <f t="shared" si="42"/>
        <v>-8.47248860053533E-3</v>
      </c>
    </row>
    <row r="145" spans="1:7" x14ac:dyDescent="0.25">
      <c r="A145" s="21"/>
      <c r="B145" s="22" t="s">
        <v>36</v>
      </c>
      <c r="C145" s="23">
        <f t="shared" ref="C145:G145" si="43">C49 -($H49*C$95/$H$95)</f>
        <v>5.8196260596329874E-3</v>
      </c>
      <c r="D145" s="24">
        <f t="shared" si="43"/>
        <v>-3.1637174468252871E-2</v>
      </c>
      <c r="E145" s="24">
        <f t="shared" si="43"/>
        <v>-4.8973080885578169E-4</v>
      </c>
      <c r="F145" s="24">
        <f t="shared" si="43"/>
        <v>1.8983953935300169E-2</v>
      </c>
      <c r="G145" s="25">
        <f t="shared" si="43"/>
        <v>7.323325282176496E-3</v>
      </c>
    </row>
    <row r="146" spans="1:7" x14ac:dyDescent="0.25">
      <c r="A146" s="21"/>
      <c r="B146" s="22" t="s">
        <v>37</v>
      </c>
      <c r="C146" s="23">
        <f t="shared" ref="C146:G146" si="44">C50 -($H50*C$95/$H$95)</f>
        <v>2.5280006171266578E-3</v>
      </c>
      <c r="D146" s="24">
        <f t="shared" si="44"/>
        <v>-2.1356335467209608E-2</v>
      </c>
      <c r="E146" s="24">
        <f t="shared" si="44"/>
        <v>1.2472850961920939E-2</v>
      </c>
      <c r="F146" s="24">
        <f t="shared" si="44"/>
        <v>8.5240064433368401E-3</v>
      </c>
      <c r="G146" s="25">
        <f t="shared" si="44"/>
        <v>-2.1685225551743015E-3</v>
      </c>
    </row>
    <row r="147" spans="1:7" x14ac:dyDescent="0.25">
      <c r="A147" s="21"/>
      <c r="B147" s="22" t="s">
        <v>38</v>
      </c>
      <c r="C147" s="23">
        <f t="shared" ref="C147:G147" si="45">C51 -($H51*C$95/$H$95)</f>
        <v>-2.9686600414577713E-2</v>
      </c>
      <c r="D147" s="24">
        <f t="shared" si="45"/>
        <v>1.3513546907272189E-2</v>
      </c>
      <c r="E147" s="24">
        <f t="shared" si="45"/>
        <v>9.1775188898315929E-3</v>
      </c>
      <c r="F147" s="24">
        <f t="shared" si="45"/>
        <v>8.7714239005218936E-3</v>
      </c>
      <c r="G147" s="25">
        <f t="shared" si="45"/>
        <v>-1.7758892830477546E-3</v>
      </c>
    </row>
    <row r="148" spans="1:7" ht="24" x14ac:dyDescent="0.25">
      <c r="A148" s="21"/>
      <c r="B148" s="22" t="s">
        <v>39</v>
      </c>
      <c r="C148" s="23">
        <f t="shared" ref="C148:G148" si="46">C52 -($H52*C$95/$H$95)</f>
        <v>-2.1870452063859958E-2</v>
      </c>
      <c r="D148" s="24">
        <f t="shared" si="46"/>
        <v>-5.6693010325758214E-2</v>
      </c>
      <c r="E148" s="24">
        <f t="shared" si="46"/>
        <v>2.5747012685652326E-2</v>
      </c>
      <c r="F148" s="24">
        <f t="shared" si="46"/>
        <v>3.1933192251476283E-2</v>
      </c>
      <c r="G148" s="25">
        <f t="shared" si="46"/>
        <v>2.0883257452489867E-2</v>
      </c>
    </row>
    <row r="149" spans="1:7" x14ac:dyDescent="0.25">
      <c r="A149" s="21"/>
      <c r="B149" s="22" t="s">
        <v>40</v>
      </c>
      <c r="C149" s="23">
        <f t="shared" ref="C149:G149" si="47">C53 -($H53*C$95/$H$95)</f>
        <v>2.2048601866753198E-2</v>
      </c>
      <c r="D149" s="24">
        <f t="shared" si="47"/>
        <v>-3.2200255260620425E-2</v>
      </c>
      <c r="E149" s="24">
        <f t="shared" si="47"/>
        <v>-3.0487782293815158E-3</v>
      </c>
      <c r="F149" s="24">
        <f t="shared" si="47"/>
        <v>6.02781155228721E-3</v>
      </c>
      <c r="G149" s="25">
        <f t="shared" si="47"/>
        <v>7.172620070961977E-3</v>
      </c>
    </row>
    <row r="150" spans="1:7" ht="24" x14ac:dyDescent="0.25">
      <c r="A150" s="21"/>
      <c r="B150" s="22" t="s">
        <v>41</v>
      </c>
      <c r="C150" s="23">
        <f t="shared" ref="C150:G150" si="48">C54 -($H54*C$95/$H$95)</f>
        <v>9.4211026526537789E-3</v>
      </c>
      <c r="D150" s="24">
        <f t="shared" si="48"/>
        <v>-1.9197610081931493E-2</v>
      </c>
      <c r="E150" s="24">
        <f t="shared" si="48"/>
        <v>-5.2804361698358671E-3</v>
      </c>
      <c r="F150" s="24">
        <f t="shared" si="48"/>
        <v>2.4612693147216258E-3</v>
      </c>
      <c r="G150" s="25">
        <f t="shared" si="48"/>
        <v>1.2595674284392316E-2</v>
      </c>
    </row>
    <row r="151" spans="1:7" x14ac:dyDescent="0.25">
      <c r="A151" s="21"/>
      <c r="B151" s="22" t="s">
        <v>42</v>
      </c>
      <c r="C151" s="23">
        <f t="shared" ref="C151:G151" si="49">C55 -($H55*C$95/$H$95)</f>
        <v>1.0904083065309794E-2</v>
      </c>
      <c r="D151" s="24">
        <f t="shared" si="49"/>
        <v>-3.7333877513987396E-2</v>
      </c>
      <c r="E151" s="24">
        <f t="shared" si="49"/>
        <v>3.2179817300060032E-2</v>
      </c>
      <c r="F151" s="24">
        <f t="shared" si="49"/>
        <v>-3.1471820064375156E-3</v>
      </c>
      <c r="G151" s="25">
        <f t="shared" si="49"/>
        <v>-2.6028408449445539E-3</v>
      </c>
    </row>
    <row r="152" spans="1:7" ht="24" x14ac:dyDescent="0.25">
      <c r="A152" s="21"/>
      <c r="B152" s="22" t="s">
        <v>43</v>
      </c>
      <c r="C152" s="23">
        <f t="shared" ref="C152:G152" si="50">C56 -($H56*C$95/$H$95)</f>
        <v>1.1065021932606334E-2</v>
      </c>
      <c r="D152" s="24">
        <f t="shared" si="50"/>
        <v>4.7889205233431764E-3</v>
      </c>
      <c r="E152" s="24">
        <f t="shared" si="50"/>
        <v>-1.6263486574666308E-2</v>
      </c>
      <c r="F152" s="24">
        <f t="shared" si="50"/>
        <v>1.3861828682078026E-2</v>
      </c>
      <c r="G152" s="25">
        <f t="shared" si="50"/>
        <v>-1.3452284563360978E-2</v>
      </c>
    </row>
    <row r="153" spans="1:7" x14ac:dyDescent="0.25">
      <c r="A153" s="21"/>
      <c r="B153" s="22" t="s">
        <v>44</v>
      </c>
      <c r="C153" s="23">
        <f t="shared" ref="C153:G153" si="51">C57 -($H57*C$95/$H$95)</f>
        <v>1.921110401788273E-4</v>
      </c>
      <c r="D153" s="24">
        <f t="shared" si="51"/>
        <v>1.2410715034453373E-2</v>
      </c>
      <c r="E153" s="24">
        <f t="shared" si="51"/>
        <v>-3.0759739555742821E-3</v>
      </c>
      <c r="F153" s="24">
        <f t="shared" si="51"/>
        <v>-1.9574627773546321E-3</v>
      </c>
      <c r="G153" s="25">
        <f t="shared" si="51"/>
        <v>-7.5693893417028979E-3</v>
      </c>
    </row>
    <row r="154" spans="1:7" x14ac:dyDescent="0.25">
      <c r="A154" s="21"/>
      <c r="B154" s="22" t="s">
        <v>45</v>
      </c>
      <c r="C154" s="23">
        <f t="shared" ref="C154:G154" si="52">C58 -($H58*C$95/$H$95)</f>
        <v>-8.498916611037563E-3</v>
      </c>
      <c r="D154" s="24">
        <f t="shared" si="52"/>
        <v>5.3292772775972719E-3</v>
      </c>
      <c r="E154" s="24">
        <f t="shared" si="52"/>
        <v>-1.4908548362302099E-3</v>
      </c>
      <c r="F154" s="24">
        <f t="shared" si="52"/>
        <v>3.7137926341962654E-3</v>
      </c>
      <c r="G154" s="25">
        <f t="shared" si="52"/>
        <v>9.4670153547439517E-4</v>
      </c>
    </row>
    <row r="155" spans="1:7" ht="24" x14ac:dyDescent="0.25">
      <c r="A155" s="21"/>
      <c r="B155" s="22" t="s">
        <v>46</v>
      </c>
      <c r="C155" s="23">
        <f t="shared" ref="C155:G155" si="53">C59 -($H59*C$95/$H$95)</f>
        <v>3.2403013962049254E-2</v>
      </c>
      <c r="D155" s="24">
        <f t="shared" si="53"/>
        <v>-2.3783792038894969E-2</v>
      </c>
      <c r="E155" s="24">
        <f t="shared" si="53"/>
        <v>9.3691912015796686E-3</v>
      </c>
      <c r="F155" s="24">
        <f t="shared" si="53"/>
        <v>-8.5075701522329683E-3</v>
      </c>
      <c r="G155" s="25">
        <f t="shared" si="53"/>
        <v>-9.4808429725005416E-3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1.5813940962692702E-2</v>
      </c>
      <c r="D156" s="24">
        <f t="shared" si="54"/>
        <v>-1.731518594499834E-2</v>
      </c>
      <c r="E156" s="24">
        <f t="shared" si="54"/>
        <v>-4.1803313525942687E-4</v>
      </c>
      <c r="F156" s="24">
        <f t="shared" si="54"/>
        <v>2.0378963560263585E-3</v>
      </c>
      <c r="G156" s="25">
        <f t="shared" si="54"/>
        <v>-1.186182384609602E-4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1.3710317233489921E-2</v>
      </c>
      <c r="D157" s="24">
        <f t="shared" si="55"/>
        <v>-1.5331723538608788E-2</v>
      </c>
      <c r="E157" s="24">
        <f t="shared" si="55"/>
        <v>-1.9616478783483493E-2</v>
      </c>
      <c r="F157" s="24">
        <f t="shared" si="55"/>
        <v>1.6976732105161901E-2</v>
      </c>
      <c r="G157" s="25">
        <f t="shared" si="55"/>
        <v>4.2611529834410133E-3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-1.4486780401580371E-2</v>
      </c>
      <c r="D158" s="24">
        <f t="shared" si="56"/>
        <v>6.7789191704841628E-3</v>
      </c>
      <c r="E158" s="24">
        <f t="shared" si="56"/>
        <v>-6.9655366051780132E-3</v>
      </c>
      <c r="F158" s="24">
        <f t="shared" si="56"/>
        <v>1.8095768618984626E-2</v>
      </c>
      <c r="G158" s="25">
        <f t="shared" si="56"/>
        <v>-3.422370782710224E-3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4.1644218500352381E-3</v>
      </c>
      <c r="D159" s="24">
        <f t="shared" si="57"/>
        <v>1.8995297588467408E-2</v>
      </c>
      <c r="E159" s="24">
        <f t="shared" si="57"/>
        <v>-2.2945012786707714E-2</v>
      </c>
      <c r="F159" s="24">
        <f t="shared" si="57"/>
        <v>-3.1775286583534235E-2</v>
      </c>
      <c r="G159" s="25">
        <f t="shared" si="57"/>
        <v>3.1560579931739663E-2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7.9397882657028518E-3</v>
      </c>
      <c r="D160" s="24">
        <f t="shared" si="58"/>
        <v>6.2548631877581806E-2</v>
      </c>
      <c r="E160" s="24">
        <f t="shared" si="58"/>
        <v>-2.6802741305202493E-2</v>
      </c>
      <c r="F160" s="24">
        <f t="shared" si="58"/>
        <v>-3.0503806209068118E-2</v>
      </c>
      <c r="G160" s="25">
        <f t="shared" si="58"/>
        <v>-1.3181872629013491E-2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2.1921461538886966E-2</v>
      </c>
      <c r="D161" s="24">
        <f t="shared" si="59"/>
        <v>2.7774273562935214E-2</v>
      </c>
      <c r="E161" s="24">
        <f t="shared" si="59"/>
        <v>-3.3059754128148933E-2</v>
      </c>
      <c r="F161" s="24">
        <f t="shared" si="59"/>
        <v>-3.0483381353607064E-3</v>
      </c>
      <c r="G161" s="25">
        <f t="shared" si="59"/>
        <v>-1.3587642838311931E-2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9.0685767856413801E-3</v>
      </c>
      <c r="D162" s="24">
        <f t="shared" si="60"/>
        <v>1.8899789377211346E-2</v>
      </c>
      <c r="E162" s="24">
        <f t="shared" si="60"/>
        <v>4.9422450929779427E-3</v>
      </c>
      <c r="F162" s="24">
        <f t="shared" si="60"/>
        <v>-8.6773146570089388E-3</v>
      </c>
      <c r="G162" s="25">
        <f t="shared" si="60"/>
        <v>-2.4233296598821424E-2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-1.6876907240467531E-2</v>
      </c>
      <c r="D163" s="24">
        <f t="shared" si="61"/>
        <v>1.8369387606925108E-2</v>
      </c>
      <c r="E163" s="24">
        <f t="shared" si="61"/>
        <v>8.5024557326812966E-3</v>
      </c>
      <c r="F163" s="24">
        <f t="shared" si="61"/>
        <v>-2.4488195423550962E-3</v>
      </c>
      <c r="G163" s="25">
        <f t="shared" si="61"/>
        <v>-7.5461165567834998E-3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-1.8937540199345501E-2</v>
      </c>
      <c r="D164" s="24">
        <f t="shared" si="62"/>
        <v>-8.1334072801201585E-3</v>
      </c>
      <c r="E164" s="24">
        <f t="shared" si="62"/>
        <v>-5.0491828035082315E-3</v>
      </c>
      <c r="F164" s="24">
        <f t="shared" si="62"/>
        <v>2.3728857052466579E-3</v>
      </c>
      <c r="G164" s="25">
        <f t="shared" si="62"/>
        <v>2.9747244577727594E-2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-1.3118769807988512E-2</v>
      </c>
      <c r="D165" s="24">
        <f t="shared" si="63"/>
        <v>2.9214340937307154E-2</v>
      </c>
      <c r="E165" s="24">
        <f t="shared" si="63"/>
        <v>-2.1650580721693236E-3</v>
      </c>
      <c r="F165" s="24">
        <f t="shared" si="63"/>
        <v>-2.2699491437642633E-2</v>
      </c>
      <c r="G165" s="25">
        <f t="shared" si="63"/>
        <v>8.768978380493786E-3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-3.5752392864286386E-3</v>
      </c>
      <c r="D166" s="24">
        <f t="shared" si="64"/>
        <v>-3.3403161092959488E-2</v>
      </c>
      <c r="E166" s="24">
        <f t="shared" si="64"/>
        <v>2.148094448424398E-2</v>
      </c>
      <c r="F166" s="24">
        <f t="shared" si="64"/>
        <v>2.5698463666136317E-2</v>
      </c>
      <c r="G166" s="25">
        <f t="shared" si="64"/>
        <v>-1.0201007770991838E-2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2.5649580355779106E-2</v>
      </c>
      <c r="D167" s="24">
        <f t="shared" si="65"/>
        <v>8.0866530824084681E-3</v>
      </c>
      <c r="E167" s="24">
        <f t="shared" si="65"/>
        <v>1.0048535878412063E-2</v>
      </c>
      <c r="F167" s="24">
        <f t="shared" si="65"/>
        <v>-1.6654175146657124E-2</v>
      </c>
      <c r="G167" s="25">
        <f t="shared" si="65"/>
        <v>-2.7130594169942096E-2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-1.0187276955975877E-2</v>
      </c>
      <c r="D168" s="24">
        <f t="shared" si="66"/>
        <v>-2.0568849671529443E-2</v>
      </c>
      <c r="E168" s="24">
        <f t="shared" si="66"/>
        <v>-7.8833833450541735E-3</v>
      </c>
      <c r="F168" s="24">
        <f t="shared" si="66"/>
        <v>1.9161469156209476E-2</v>
      </c>
      <c r="G168" s="25">
        <f t="shared" si="66"/>
        <v>1.9478040816350517E-2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-3.6275063861254675E-3</v>
      </c>
      <c r="D169" s="24">
        <f t="shared" si="67"/>
        <v>-4.8859561130703832E-3</v>
      </c>
      <c r="E169" s="24">
        <f t="shared" si="67"/>
        <v>5.4491025170713969E-3</v>
      </c>
      <c r="F169" s="24">
        <f t="shared" si="67"/>
        <v>7.0223253941065489E-3</v>
      </c>
      <c r="G169" s="25">
        <f t="shared" si="67"/>
        <v>-3.9579654119817897E-3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-5.3378996799984257E-3</v>
      </c>
      <c r="D170" s="24">
        <f t="shared" si="68"/>
        <v>-1.7555585463861101E-2</v>
      </c>
      <c r="E170" s="24">
        <f t="shared" si="68"/>
        <v>2.5272789991585776E-2</v>
      </c>
      <c r="F170" s="24">
        <f t="shared" si="68"/>
        <v>-3.6049262139958849E-5</v>
      </c>
      <c r="G170" s="25">
        <f t="shared" si="68"/>
        <v>-2.3432555855854575E-3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-1.1458530541362644E-2</v>
      </c>
      <c r="D171" s="24">
        <f t="shared" si="69"/>
        <v>-3.387600676677549E-2</v>
      </c>
      <c r="E171" s="24">
        <f t="shared" si="69"/>
        <v>4.6700057487904761E-2</v>
      </c>
      <c r="F171" s="24">
        <f t="shared" si="69"/>
        <v>6.6938546515174224E-3</v>
      </c>
      <c r="G171" s="25">
        <f t="shared" si="69"/>
        <v>-8.0593748312834945E-3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3.8513538671555547E-2</v>
      </c>
      <c r="D172" s="24">
        <f t="shared" si="70"/>
        <v>7.0978080831415047E-3</v>
      </c>
      <c r="E172" s="24">
        <f t="shared" si="70"/>
        <v>-3.8462199786965218E-2</v>
      </c>
      <c r="F172" s="24">
        <f t="shared" si="70"/>
        <v>-4.6614443783711546E-3</v>
      </c>
      <c r="G172" s="25">
        <f t="shared" si="70"/>
        <v>-2.4877025893600968E-3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-4.0442553444046153E-2</v>
      </c>
      <c r="D173" s="24">
        <f t="shared" si="71"/>
        <v>-2.3797716011023318E-2</v>
      </c>
      <c r="E173" s="24">
        <f t="shared" si="71"/>
        <v>-5.6141363551606704E-4</v>
      </c>
      <c r="F173" s="24">
        <f t="shared" si="71"/>
        <v>2.3237060500200579E-2</v>
      </c>
      <c r="G173" s="25">
        <f t="shared" si="71"/>
        <v>4.1564622590385486E-2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-1.5462650964620683E-2</v>
      </c>
      <c r="D174" s="24">
        <f t="shared" si="72"/>
        <v>-1.1806016854023105E-2</v>
      </c>
      <c r="E174" s="24">
        <f t="shared" si="72"/>
        <v>1.1595640579935812E-2</v>
      </c>
      <c r="F174" s="24">
        <f t="shared" si="72"/>
        <v>4.4140128198725453E-2</v>
      </c>
      <c r="G174" s="25">
        <f t="shared" si="72"/>
        <v>-2.84671009600172E-2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-5.1596212720514401E-3</v>
      </c>
      <c r="D175" s="24">
        <f t="shared" si="73"/>
        <v>-2.7738986137351179E-2</v>
      </c>
      <c r="E175" s="24">
        <f t="shared" si="73"/>
        <v>1.7268744363447192E-2</v>
      </c>
      <c r="F175" s="24">
        <f t="shared" si="73"/>
        <v>1.6436472019608517E-2</v>
      </c>
      <c r="G175" s="25">
        <f t="shared" si="73"/>
        <v>-8.066089736526727E-4</v>
      </c>
    </row>
    <row r="176" spans="1:7" x14ac:dyDescent="0.25">
      <c r="A176" s="21"/>
      <c r="B176" s="22" t="s">
        <v>87</v>
      </c>
      <c r="C176" s="23">
        <f t="shared" ref="C176:G176" si="74">C80 -($H80*C$95/$H$95)</f>
        <v>1.6072876332001218E-2</v>
      </c>
      <c r="D176" s="24">
        <f t="shared" si="74"/>
        <v>7.980176615026785E-3</v>
      </c>
      <c r="E176" s="24">
        <f t="shared" si="74"/>
        <v>-2.141949791608691E-2</v>
      </c>
      <c r="F176" s="24">
        <f t="shared" si="74"/>
        <v>6.693868251253593E-3</v>
      </c>
      <c r="G176" s="25">
        <f t="shared" si="74"/>
        <v>-9.327423282194186E-3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-2.1125042484636314E-2</v>
      </c>
      <c r="D177" s="24">
        <f t="shared" si="75"/>
        <v>4.6702860217822884E-2</v>
      </c>
      <c r="E177" s="24">
        <f t="shared" si="75"/>
        <v>-2.2337023878322926E-2</v>
      </c>
      <c r="F177" s="24">
        <f t="shared" si="75"/>
        <v>-3.4176334567885047E-2</v>
      </c>
      <c r="G177" s="25">
        <f t="shared" si="75"/>
        <v>3.0935540713022125E-2</v>
      </c>
    </row>
    <row r="178" spans="1:7" x14ac:dyDescent="0.25">
      <c r="A178" s="21"/>
      <c r="B178" s="22" t="s">
        <v>89</v>
      </c>
      <c r="C178" s="23">
        <f t="shared" ref="C178:G178" si="76">C82 -($H82*C$95/$H$95)</f>
        <v>2.3121165711635916E-3</v>
      </c>
      <c r="D178" s="24">
        <f t="shared" si="76"/>
        <v>1.9077389615697438E-2</v>
      </c>
      <c r="E178" s="24">
        <f t="shared" si="76"/>
        <v>-5.8183679851899761E-3</v>
      </c>
      <c r="F178" s="24">
        <f t="shared" si="76"/>
        <v>3.1018807322535924E-5</v>
      </c>
      <c r="G178" s="25">
        <f t="shared" si="76"/>
        <v>-1.5602157008993034E-2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-1.0204989483184101E-2</v>
      </c>
      <c r="D179" s="24">
        <f t="shared" si="77"/>
        <v>2.0485020064912957E-2</v>
      </c>
      <c r="E179" s="24">
        <f t="shared" si="77"/>
        <v>-1.8188173694823645E-2</v>
      </c>
      <c r="F179" s="24">
        <f t="shared" si="77"/>
        <v>-1.8149610610078692E-2</v>
      </c>
      <c r="G179" s="25">
        <f t="shared" si="77"/>
        <v>2.6057753723173982E-2</v>
      </c>
    </row>
    <row r="180" spans="1:7" ht="24" x14ac:dyDescent="0.25">
      <c r="A180" s="21"/>
      <c r="B180" s="22" t="s">
        <v>91</v>
      </c>
      <c r="C180" s="23">
        <f t="shared" ref="C180:G180" si="78">C84 -($H84*C$95/$H$95)</f>
        <v>-1.2099136886067896E-2</v>
      </c>
      <c r="D180" s="24">
        <f t="shared" si="78"/>
        <v>6.2911478103363505E-3</v>
      </c>
      <c r="E180" s="24">
        <f t="shared" si="78"/>
        <v>-1.3638137189400712E-2</v>
      </c>
      <c r="F180" s="24">
        <f t="shared" si="78"/>
        <v>1.2706528935117561E-2</v>
      </c>
      <c r="G180" s="25">
        <f t="shared" si="78"/>
        <v>6.7395973300148626E-3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-2.2524000468878203E-2</v>
      </c>
      <c r="D181" s="24">
        <f t="shared" si="79"/>
        <v>2.5058048610001826E-2</v>
      </c>
      <c r="E181" s="24">
        <f t="shared" si="79"/>
        <v>-6.5099079771757662E-5</v>
      </c>
      <c r="F181" s="24">
        <f t="shared" si="79"/>
        <v>-1.7832648108041305E-2</v>
      </c>
      <c r="G181" s="25">
        <f t="shared" si="79"/>
        <v>1.5363699046689799E-2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-1.0934630985111993E-2</v>
      </c>
      <c r="D182" s="24">
        <f t="shared" si="80"/>
        <v>-5.089639822199149E-3</v>
      </c>
      <c r="E182" s="24">
        <f t="shared" si="80"/>
        <v>1.6539585772310572E-2</v>
      </c>
      <c r="F182" s="24">
        <f t="shared" si="80"/>
        <v>2.4053891763171908E-3</v>
      </c>
      <c r="G182" s="25">
        <f t="shared" si="80"/>
        <v>-2.9207041413163715E-3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1.0891943595357834E-2</v>
      </c>
      <c r="D183" s="24">
        <f t="shared" si="81"/>
        <v>-1.4197707876533072E-2</v>
      </c>
      <c r="E183" s="24">
        <f t="shared" si="81"/>
        <v>1.3467986873117871E-2</v>
      </c>
      <c r="F183" s="24">
        <f t="shared" si="81"/>
        <v>-2.4139556993856892E-2</v>
      </c>
      <c r="G183" s="25">
        <f t="shared" si="81"/>
        <v>1.3977334401914537E-2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3.5724033255329912E-2</v>
      </c>
      <c r="D184" s="24">
        <f t="shared" si="82"/>
        <v>-1.3006340479276263E-2</v>
      </c>
      <c r="E184" s="24">
        <f t="shared" si="82"/>
        <v>-3.4651056384633949E-2</v>
      </c>
      <c r="F184" s="24">
        <f t="shared" si="82"/>
        <v>3.0233203380595597E-2</v>
      </c>
      <c r="G184" s="25">
        <f t="shared" si="82"/>
        <v>-1.829983977201477E-2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1.7384065716275376E-2</v>
      </c>
      <c r="D185" s="24">
        <f t="shared" si="83"/>
        <v>-1.5759694243942635E-2</v>
      </c>
      <c r="E185" s="24">
        <f t="shared" si="83"/>
        <v>1.4439269254062775E-2</v>
      </c>
      <c r="F185" s="24">
        <f t="shared" si="83"/>
        <v>-9.7412413182359769E-3</v>
      </c>
      <c r="G185" s="25">
        <f t="shared" si="83"/>
        <v>-6.3223994081590407E-3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2.6047145049477138E-2</v>
      </c>
      <c r="D186" s="24">
        <f t="shared" si="84"/>
        <v>-1.5015311436136353E-2</v>
      </c>
      <c r="E186" s="24">
        <f t="shared" si="84"/>
        <v>-6.452181676396801E-3</v>
      </c>
      <c r="F186" s="24">
        <f t="shared" si="84"/>
        <v>5.4879453206407858E-3</v>
      </c>
      <c r="G186" s="25">
        <f t="shared" si="84"/>
        <v>-1.0067597257584188E-2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2.5055243301441155E-3</v>
      </c>
      <c r="D187" s="24">
        <f t="shared" si="85"/>
        <v>-6.0820812373848926E-3</v>
      </c>
      <c r="E187" s="24">
        <f t="shared" si="85"/>
        <v>2.1429651291332008E-3</v>
      </c>
      <c r="F187" s="24">
        <f t="shared" si="85"/>
        <v>7.8925454772593995E-3</v>
      </c>
      <c r="G187" s="25">
        <f t="shared" si="85"/>
        <v>-6.4589536991516011E-3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5.6932981674934768E-3</v>
      </c>
      <c r="D188" s="24">
        <f t="shared" si="86"/>
        <v>-9.3946662748699561E-3</v>
      </c>
      <c r="E188" s="24">
        <f t="shared" si="86"/>
        <v>-2.4522532432610211E-2</v>
      </c>
      <c r="F188" s="24">
        <f t="shared" si="86"/>
        <v>3.0996747542003988E-2</v>
      </c>
      <c r="G188" s="25">
        <f t="shared" si="86"/>
        <v>-2.7728470020165208E-3</v>
      </c>
    </row>
    <row r="189" spans="1:7" x14ac:dyDescent="0.25">
      <c r="A189" s="21"/>
      <c r="B189" s="22" t="s">
        <v>100</v>
      </c>
      <c r="C189" s="23">
        <f t="shared" ref="C189:G189" si="87">C93 -($H93*C$95/$H$95)</f>
        <v>7.8256021259987818E-3</v>
      </c>
      <c r="D189" s="24">
        <f t="shared" si="87"/>
        <v>-9.0818118713683893E-3</v>
      </c>
      <c r="E189" s="24">
        <f t="shared" si="87"/>
        <v>1.0821561057073881E-2</v>
      </c>
      <c r="F189" s="24">
        <f t="shared" si="87"/>
        <v>4.33220472491605E-3</v>
      </c>
      <c r="G189" s="25">
        <f t="shared" si="87"/>
        <v>-1.3897556036619879E-2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-1.4364082207104389E-2</v>
      </c>
      <c r="D190" s="29">
        <f t="shared" si="88"/>
        <v>-3.0336914574978058E-2</v>
      </c>
      <c r="E190" s="29">
        <f t="shared" si="88"/>
        <v>3.6486730833942216E-2</v>
      </c>
      <c r="F190" s="29">
        <f t="shared" si="88"/>
        <v>2.9980156926363022E-3</v>
      </c>
      <c r="G190" s="30">
        <f t="shared" si="88"/>
        <v>5.2162502555048174E-3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8"/>
    <mergeCell ref="A119:A135"/>
    <mergeCell ref="A136:A155"/>
    <mergeCell ref="A3:B5"/>
    <mergeCell ref="C3:G3"/>
    <mergeCell ref="A6:A22"/>
    <mergeCell ref="A23:A39"/>
    <mergeCell ref="A40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2024-08-15T02:23:16Z</dcterms:created>
  <dcterms:modified xsi:type="dcterms:W3CDTF">2024-08-15T02:23:20Z</dcterms:modified>
</cp:coreProperties>
</file>