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HU\OUTPUT\"/>
    </mc:Choice>
  </mc:AlternateContent>
  <xr:revisionPtr revIDLastSave="0" documentId="13_ncr:1_{FB270796-0AEB-49A3-B688-707F8108B605}" xr6:coauthVersionLast="47" xr6:coauthVersionMax="47" xr10:uidLastSave="{00000000-0000-0000-0000-000000000000}"/>
  <bookViews>
    <workbookView xWindow="-28920" yWindow="-315" windowWidth="29040" windowHeight="15720" xr2:uid="{E2B4F69F-FE78-428E-8D27-8732BE99860F}"/>
  </bookViews>
  <sheets>
    <sheet name="Arkusz1" sheetId="1" r:id="rId1"/>
    <sheet name=" 1 Gin (1)" sheetId="2" r:id="rId2"/>
    <sheet name=" 1 Gin (2)" sheetId="3" r:id="rId3"/>
    <sheet name=" 1 Gin (3)" sheetId="4" r:id="rId4"/>
    <sheet name=" 1 Gin (4)" sheetId="5" r:id="rId5"/>
    <sheet name=" 1 Gin (5)" sheetId="6" r:id="rId6"/>
    <sheet name=" 1 Gin (6)" sheetId="7" r:id="rId7"/>
    <sheet name=" 1 Gin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0" i="8" l="1"/>
  <c r="E190" i="8"/>
  <c r="D190" i="8"/>
  <c r="C190" i="8"/>
  <c r="F189" i="8"/>
  <c r="E189" i="8"/>
  <c r="D189" i="8"/>
  <c r="C189" i="8"/>
  <c r="F188" i="8"/>
  <c r="E188" i="8"/>
  <c r="D188" i="8"/>
  <c r="C188" i="8"/>
  <c r="F187" i="8"/>
  <c r="E187" i="8"/>
  <c r="D187" i="8"/>
  <c r="C187" i="8"/>
  <c r="F186" i="8"/>
  <c r="E186" i="8"/>
  <c r="D186" i="8"/>
  <c r="C186" i="8"/>
  <c r="F185" i="8"/>
  <c r="E185" i="8"/>
  <c r="D185" i="8"/>
  <c r="C185" i="8"/>
  <c r="F184" i="8"/>
  <c r="E184" i="8"/>
  <c r="D184" i="8"/>
  <c r="C184" i="8"/>
  <c r="F183" i="8"/>
  <c r="E183" i="8"/>
  <c r="D183" i="8"/>
  <c r="C183" i="8"/>
  <c r="F182" i="8"/>
  <c r="E182" i="8"/>
  <c r="D182" i="8"/>
  <c r="C182" i="8"/>
  <c r="F181" i="8"/>
  <c r="E181" i="8"/>
  <c r="D181" i="8"/>
  <c r="C181" i="8"/>
  <c r="F180" i="8"/>
  <c r="E180" i="8"/>
  <c r="D180" i="8"/>
  <c r="C180" i="8"/>
  <c r="F179" i="8"/>
  <c r="E179" i="8"/>
  <c r="D179" i="8"/>
  <c r="C179" i="8"/>
  <c r="F178" i="8"/>
  <c r="E178" i="8"/>
  <c r="D178" i="8"/>
  <c r="C178" i="8"/>
  <c r="F177" i="8"/>
  <c r="E177" i="8"/>
  <c r="D177" i="8"/>
  <c r="C177" i="8"/>
  <c r="F176" i="8"/>
  <c r="E176" i="8"/>
  <c r="D176" i="8"/>
  <c r="C176" i="8"/>
  <c r="F175" i="8"/>
  <c r="E175" i="8"/>
  <c r="D175" i="8"/>
  <c r="C175" i="8"/>
  <c r="F174" i="8"/>
  <c r="E174" i="8"/>
  <c r="D174" i="8"/>
  <c r="C174" i="8"/>
  <c r="F173" i="8"/>
  <c r="E173" i="8"/>
  <c r="D173" i="8"/>
  <c r="C173" i="8"/>
  <c r="F172" i="8"/>
  <c r="E172" i="8"/>
  <c r="D172" i="8"/>
  <c r="C172" i="8"/>
  <c r="F171" i="8"/>
  <c r="E171" i="8"/>
  <c r="D171" i="8"/>
  <c r="C171" i="8"/>
  <c r="F170" i="8"/>
  <c r="E170" i="8"/>
  <c r="D170" i="8"/>
  <c r="C170" i="8"/>
  <c r="F169" i="8"/>
  <c r="E169" i="8"/>
  <c r="D169" i="8"/>
  <c r="C169" i="8"/>
  <c r="F168" i="8"/>
  <c r="E168" i="8"/>
  <c r="D168" i="8"/>
  <c r="C168" i="8"/>
  <c r="F167" i="8"/>
  <c r="E167" i="8"/>
  <c r="D167" i="8"/>
  <c r="C167" i="8"/>
  <c r="F166" i="8"/>
  <c r="E166" i="8"/>
  <c r="D166" i="8"/>
  <c r="C166" i="8"/>
  <c r="F165" i="8"/>
  <c r="E165" i="8"/>
  <c r="D165" i="8"/>
  <c r="C165" i="8"/>
  <c r="F164" i="8"/>
  <c r="E164" i="8"/>
  <c r="D164" i="8"/>
  <c r="C164" i="8"/>
  <c r="F163" i="8"/>
  <c r="E163" i="8"/>
  <c r="D163" i="8"/>
  <c r="C163" i="8"/>
  <c r="F162" i="8"/>
  <c r="E162" i="8"/>
  <c r="D162" i="8"/>
  <c r="C162" i="8"/>
  <c r="F161" i="8"/>
  <c r="E161" i="8"/>
  <c r="D161" i="8"/>
  <c r="C161" i="8"/>
  <c r="F160" i="8"/>
  <c r="E160" i="8"/>
  <c r="D160" i="8"/>
  <c r="C160" i="8"/>
  <c r="F159" i="8"/>
  <c r="E159" i="8"/>
  <c r="D159" i="8"/>
  <c r="C159" i="8"/>
  <c r="F158" i="8"/>
  <c r="E158" i="8"/>
  <c r="D158" i="8"/>
  <c r="C158" i="8"/>
  <c r="F157" i="8"/>
  <c r="E157" i="8"/>
  <c r="D157" i="8"/>
  <c r="C157" i="8"/>
  <c r="F156" i="8"/>
  <c r="E156" i="8"/>
  <c r="D156" i="8"/>
  <c r="C156" i="8"/>
  <c r="F155" i="8"/>
  <c r="E155" i="8"/>
  <c r="D155" i="8"/>
  <c r="C155" i="8"/>
  <c r="F154" i="8"/>
  <c r="E154" i="8"/>
  <c r="D154" i="8"/>
  <c r="C154" i="8"/>
  <c r="F153" i="8"/>
  <c r="E153" i="8"/>
  <c r="D153" i="8"/>
  <c r="C153" i="8"/>
  <c r="F152" i="8"/>
  <c r="E152" i="8"/>
  <c r="D152" i="8"/>
  <c r="C152" i="8"/>
  <c r="F151" i="8"/>
  <c r="E151" i="8"/>
  <c r="D151" i="8"/>
  <c r="C151" i="8"/>
  <c r="F150" i="8"/>
  <c r="E150" i="8"/>
  <c r="D150" i="8"/>
  <c r="C150" i="8"/>
  <c r="F149" i="8"/>
  <c r="E149" i="8"/>
  <c r="D149" i="8"/>
  <c r="C149" i="8"/>
  <c r="F148" i="8"/>
  <c r="E148" i="8"/>
  <c r="D148" i="8"/>
  <c r="C148" i="8"/>
  <c r="F147" i="8"/>
  <c r="E147" i="8"/>
  <c r="D147" i="8"/>
  <c r="C147" i="8"/>
  <c r="F146" i="8"/>
  <c r="E146" i="8"/>
  <c r="D146" i="8"/>
  <c r="C146" i="8"/>
  <c r="F145" i="8"/>
  <c r="E145" i="8"/>
  <c r="D145" i="8"/>
  <c r="C145" i="8"/>
  <c r="F144" i="8"/>
  <c r="E144" i="8"/>
  <c r="D144" i="8"/>
  <c r="C144" i="8"/>
  <c r="F143" i="8"/>
  <c r="E143" i="8"/>
  <c r="D143" i="8"/>
  <c r="C143" i="8"/>
  <c r="F142" i="8"/>
  <c r="E142" i="8"/>
  <c r="D142" i="8"/>
  <c r="C142" i="8"/>
  <c r="F141" i="8"/>
  <c r="E141" i="8"/>
  <c r="D141" i="8"/>
  <c r="C141" i="8"/>
  <c r="F140" i="8"/>
  <c r="E140" i="8"/>
  <c r="D140" i="8"/>
  <c r="C140" i="8"/>
  <c r="F139" i="8"/>
  <c r="E139" i="8"/>
  <c r="D139" i="8"/>
  <c r="C139" i="8"/>
  <c r="F138" i="8"/>
  <c r="E138" i="8"/>
  <c r="D138" i="8"/>
  <c r="C138" i="8"/>
  <c r="F137" i="8"/>
  <c r="E137" i="8"/>
  <c r="D137" i="8"/>
  <c r="C137" i="8"/>
  <c r="F136" i="8"/>
  <c r="E136" i="8"/>
  <c r="D136" i="8"/>
  <c r="C136" i="8"/>
  <c r="F135" i="8"/>
  <c r="E135" i="8"/>
  <c r="D135" i="8"/>
  <c r="C135" i="8"/>
  <c r="F134" i="8"/>
  <c r="E134" i="8"/>
  <c r="D134" i="8"/>
  <c r="C134" i="8"/>
  <c r="F133" i="8"/>
  <c r="E133" i="8"/>
  <c r="D133" i="8"/>
  <c r="C133" i="8"/>
  <c r="F132" i="8"/>
  <c r="E132" i="8"/>
  <c r="D132" i="8"/>
  <c r="C132" i="8"/>
  <c r="F131" i="8"/>
  <c r="E131" i="8"/>
  <c r="D131" i="8"/>
  <c r="C131" i="8"/>
  <c r="F130" i="8"/>
  <c r="E130" i="8"/>
  <c r="D130" i="8"/>
  <c r="C130" i="8"/>
  <c r="F129" i="8"/>
  <c r="E129" i="8"/>
  <c r="D129" i="8"/>
  <c r="C129" i="8"/>
  <c r="F128" i="8"/>
  <c r="E128" i="8"/>
  <c r="D128" i="8"/>
  <c r="C128" i="8"/>
  <c r="F127" i="8"/>
  <c r="E127" i="8"/>
  <c r="D127" i="8"/>
  <c r="C127" i="8"/>
  <c r="F126" i="8"/>
  <c r="E126" i="8"/>
  <c r="D126" i="8"/>
  <c r="C126" i="8"/>
  <c r="F125" i="8"/>
  <c r="E125" i="8"/>
  <c r="D125" i="8"/>
  <c r="C125" i="8"/>
  <c r="F124" i="8"/>
  <c r="E124" i="8"/>
  <c r="D124" i="8"/>
  <c r="C124" i="8"/>
  <c r="F123" i="8"/>
  <c r="E123" i="8"/>
  <c r="D123" i="8"/>
  <c r="C123" i="8"/>
  <c r="F122" i="8"/>
  <c r="E122" i="8"/>
  <c r="D122" i="8"/>
  <c r="C122" i="8"/>
  <c r="F121" i="8"/>
  <c r="E121" i="8"/>
  <c r="D121" i="8"/>
  <c r="C121" i="8"/>
  <c r="F120" i="8"/>
  <c r="E120" i="8"/>
  <c r="D120" i="8"/>
  <c r="C120" i="8"/>
  <c r="F119" i="8"/>
  <c r="E119" i="8"/>
  <c r="D119" i="8"/>
  <c r="C119" i="8"/>
  <c r="F118" i="8"/>
  <c r="E118" i="8"/>
  <c r="D118" i="8"/>
  <c r="C118" i="8"/>
  <c r="F117" i="8"/>
  <c r="E117" i="8"/>
  <c r="D117" i="8"/>
  <c r="C117" i="8"/>
  <c r="F116" i="8"/>
  <c r="E116" i="8"/>
  <c r="D116" i="8"/>
  <c r="C116" i="8"/>
  <c r="F115" i="8"/>
  <c r="E115" i="8"/>
  <c r="D115" i="8"/>
  <c r="C115" i="8"/>
  <c r="F114" i="8"/>
  <c r="E114" i="8"/>
  <c r="D114" i="8"/>
  <c r="C114" i="8"/>
  <c r="F113" i="8"/>
  <c r="E113" i="8"/>
  <c r="D113" i="8"/>
  <c r="C113" i="8"/>
  <c r="F112" i="8"/>
  <c r="E112" i="8"/>
  <c r="D112" i="8"/>
  <c r="C112" i="8"/>
  <c r="F111" i="8"/>
  <c r="E111" i="8"/>
  <c r="D111" i="8"/>
  <c r="C111" i="8"/>
  <c r="F110" i="8"/>
  <c r="E110" i="8"/>
  <c r="D110" i="8"/>
  <c r="C110" i="8"/>
  <c r="F109" i="8"/>
  <c r="E109" i="8"/>
  <c r="D109" i="8"/>
  <c r="C109" i="8"/>
  <c r="F108" i="8"/>
  <c r="E108" i="8"/>
  <c r="D108" i="8"/>
  <c r="C108" i="8"/>
  <c r="F107" i="8"/>
  <c r="E107" i="8"/>
  <c r="D107" i="8"/>
  <c r="C107" i="8"/>
  <c r="F106" i="8"/>
  <c r="E106" i="8"/>
  <c r="D106" i="8"/>
  <c r="C106" i="8"/>
  <c r="F105" i="8"/>
  <c r="E105" i="8"/>
  <c r="D105" i="8"/>
  <c r="C105" i="8"/>
  <c r="F104" i="8"/>
  <c r="E104" i="8"/>
  <c r="D104" i="8"/>
  <c r="C104" i="8"/>
  <c r="F103" i="8"/>
  <c r="E103" i="8"/>
  <c r="D103" i="8"/>
  <c r="C103" i="8"/>
  <c r="F102" i="8"/>
  <c r="E102" i="8"/>
  <c r="D102" i="8"/>
  <c r="C102" i="8"/>
  <c r="G95" i="8"/>
  <c r="F95" i="8"/>
  <c r="E95" i="8"/>
  <c r="D95" i="8"/>
  <c r="C95" i="8"/>
  <c r="G94" i="8"/>
  <c r="G93" i="8"/>
  <c r="G92" i="8"/>
  <c r="G91" i="8"/>
  <c r="G90" i="8"/>
  <c r="G89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F46" i="7"/>
  <c r="E46" i="7"/>
  <c r="D46" i="7"/>
  <c r="C46" i="7"/>
  <c r="F45" i="7"/>
  <c r="E45" i="7"/>
  <c r="D45" i="7"/>
  <c r="C45" i="7"/>
  <c r="F44" i="7"/>
  <c r="E44" i="7"/>
  <c r="D44" i="7"/>
  <c r="C44" i="7"/>
  <c r="F43" i="7"/>
  <c r="E43" i="7"/>
  <c r="D43" i="7"/>
  <c r="C43" i="7"/>
  <c r="F42" i="7"/>
  <c r="E42" i="7"/>
  <c r="D42" i="7"/>
  <c r="C42" i="7"/>
  <c r="F41" i="7"/>
  <c r="E41" i="7"/>
  <c r="D41" i="7"/>
  <c r="C41" i="7"/>
  <c r="F40" i="7"/>
  <c r="E40" i="7"/>
  <c r="D40" i="7"/>
  <c r="C40" i="7"/>
  <c r="F39" i="7"/>
  <c r="E39" i="7"/>
  <c r="D39" i="7"/>
  <c r="C39" i="7"/>
  <c r="F38" i="7"/>
  <c r="E38" i="7"/>
  <c r="D38" i="7"/>
  <c r="C38" i="7"/>
  <c r="F37" i="7"/>
  <c r="E37" i="7"/>
  <c r="D37" i="7"/>
  <c r="C37" i="7"/>
  <c r="F36" i="7"/>
  <c r="E36" i="7"/>
  <c r="D36" i="7"/>
  <c r="C36" i="7"/>
  <c r="F35" i="7"/>
  <c r="E35" i="7"/>
  <c r="D35" i="7"/>
  <c r="C35" i="7"/>
  <c r="F34" i="7"/>
  <c r="E34" i="7"/>
  <c r="D34" i="7"/>
  <c r="C34" i="7"/>
  <c r="F33" i="7"/>
  <c r="E33" i="7"/>
  <c r="D33" i="7"/>
  <c r="C33" i="7"/>
  <c r="F32" i="7"/>
  <c r="E32" i="7"/>
  <c r="D32" i="7"/>
  <c r="C32" i="7"/>
  <c r="F31" i="7"/>
  <c r="E31" i="7"/>
  <c r="D31" i="7"/>
  <c r="C31" i="7"/>
  <c r="F30" i="7"/>
  <c r="E30" i="7"/>
  <c r="D30" i="7"/>
  <c r="C30" i="7"/>
  <c r="G23" i="7"/>
  <c r="F23" i="7"/>
  <c r="E23" i="7"/>
  <c r="D23" i="7"/>
  <c r="C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F48" i="6"/>
  <c r="E48" i="6"/>
  <c r="D48" i="6"/>
  <c r="C48" i="6"/>
  <c r="F47" i="6"/>
  <c r="E47" i="6"/>
  <c r="D47" i="6"/>
  <c r="C47" i="6"/>
  <c r="F46" i="6"/>
  <c r="E46" i="6"/>
  <c r="D46" i="6"/>
  <c r="C46" i="6"/>
  <c r="F45" i="6"/>
  <c r="E45" i="6"/>
  <c r="D45" i="6"/>
  <c r="C45" i="6"/>
  <c r="F44" i="6"/>
  <c r="E44" i="6"/>
  <c r="D44" i="6"/>
  <c r="C44" i="6"/>
  <c r="F43" i="6"/>
  <c r="E43" i="6"/>
  <c r="D43" i="6"/>
  <c r="C43" i="6"/>
  <c r="F42" i="6"/>
  <c r="E42" i="6"/>
  <c r="D42" i="6"/>
  <c r="C42" i="6"/>
  <c r="F41" i="6"/>
  <c r="E41" i="6"/>
  <c r="D41" i="6"/>
  <c r="C41" i="6"/>
  <c r="F40" i="6"/>
  <c r="E40" i="6"/>
  <c r="D40" i="6"/>
  <c r="C40" i="6"/>
  <c r="F39" i="6"/>
  <c r="E39" i="6"/>
  <c r="D39" i="6"/>
  <c r="C39" i="6"/>
  <c r="F38" i="6"/>
  <c r="E38" i="6"/>
  <c r="D38" i="6"/>
  <c r="C38" i="6"/>
  <c r="F37" i="6"/>
  <c r="E37" i="6"/>
  <c r="D37" i="6"/>
  <c r="C37" i="6"/>
  <c r="F36" i="6"/>
  <c r="E36" i="6"/>
  <c r="D36" i="6"/>
  <c r="C36" i="6"/>
  <c r="F35" i="6"/>
  <c r="E35" i="6"/>
  <c r="D35" i="6"/>
  <c r="C35" i="6"/>
  <c r="F34" i="6"/>
  <c r="E34" i="6"/>
  <c r="D34" i="6"/>
  <c r="C34" i="6"/>
  <c r="F33" i="6"/>
  <c r="E33" i="6"/>
  <c r="D33" i="6"/>
  <c r="C33" i="6"/>
  <c r="F32" i="6"/>
  <c r="E32" i="6"/>
  <c r="D32" i="6"/>
  <c r="C32" i="6"/>
  <c r="F31" i="6"/>
  <c r="E31" i="6"/>
  <c r="D31" i="6"/>
  <c r="C31" i="6"/>
  <c r="G24" i="6"/>
  <c r="F24" i="6"/>
  <c r="E24" i="6"/>
  <c r="D24" i="6"/>
  <c r="C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F52" i="5"/>
  <c r="E52" i="5"/>
  <c r="D52" i="5"/>
  <c r="C52" i="5"/>
  <c r="F51" i="5"/>
  <c r="E51" i="5"/>
  <c r="D51" i="5"/>
  <c r="C51" i="5"/>
  <c r="F50" i="5"/>
  <c r="E50" i="5"/>
  <c r="D50" i="5"/>
  <c r="C50" i="5"/>
  <c r="F49" i="5"/>
  <c r="E49" i="5"/>
  <c r="D49" i="5"/>
  <c r="C49" i="5"/>
  <c r="F48" i="5"/>
  <c r="E48" i="5"/>
  <c r="D48" i="5"/>
  <c r="C48" i="5"/>
  <c r="F47" i="5"/>
  <c r="E47" i="5"/>
  <c r="D47" i="5"/>
  <c r="C47" i="5"/>
  <c r="F46" i="5"/>
  <c r="E46" i="5"/>
  <c r="D46" i="5"/>
  <c r="C46" i="5"/>
  <c r="F45" i="5"/>
  <c r="E45" i="5"/>
  <c r="D45" i="5"/>
  <c r="C45" i="5"/>
  <c r="F44" i="5"/>
  <c r="E44" i="5"/>
  <c r="D44" i="5"/>
  <c r="C44" i="5"/>
  <c r="F43" i="5"/>
  <c r="E43" i="5"/>
  <c r="D43" i="5"/>
  <c r="C43" i="5"/>
  <c r="F42" i="5"/>
  <c r="E42" i="5"/>
  <c r="D42" i="5"/>
  <c r="C42" i="5"/>
  <c r="F41" i="5"/>
  <c r="E41" i="5"/>
  <c r="D41" i="5"/>
  <c r="C41" i="5"/>
  <c r="F40" i="5"/>
  <c r="E40" i="5"/>
  <c r="D40" i="5"/>
  <c r="C40" i="5"/>
  <c r="F39" i="5"/>
  <c r="E39" i="5"/>
  <c r="D39" i="5"/>
  <c r="C39" i="5"/>
  <c r="F38" i="5"/>
  <c r="E38" i="5"/>
  <c r="D38" i="5"/>
  <c r="C38" i="5"/>
  <c r="F37" i="5"/>
  <c r="E37" i="5"/>
  <c r="D37" i="5"/>
  <c r="C37" i="5"/>
  <c r="F36" i="5"/>
  <c r="E36" i="5"/>
  <c r="D36" i="5"/>
  <c r="C36" i="5"/>
  <c r="F35" i="5"/>
  <c r="E35" i="5"/>
  <c r="D35" i="5"/>
  <c r="C35" i="5"/>
  <c r="F34" i="5"/>
  <c r="E34" i="5"/>
  <c r="D34" i="5"/>
  <c r="C34" i="5"/>
  <c r="F33" i="5"/>
  <c r="E33" i="5"/>
  <c r="D33" i="5"/>
  <c r="C33" i="5"/>
  <c r="G26" i="5"/>
  <c r="F26" i="5"/>
  <c r="E26" i="5"/>
  <c r="D26" i="5"/>
  <c r="C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F46" i="4"/>
  <c r="E46" i="4"/>
  <c r="D46" i="4"/>
  <c r="C46" i="4"/>
  <c r="F45" i="4"/>
  <c r="E45" i="4"/>
  <c r="D45" i="4"/>
  <c r="C45" i="4"/>
  <c r="F44" i="4"/>
  <c r="E44" i="4"/>
  <c r="D44" i="4"/>
  <c r="C44" i="4"/>
  <c r="F43" i="4"/>
  <c r="E43" i="4"/>
  <c r="D43" i="4"/>
  <c r="C43" i="4"/>
  <c r="F42" i="4"/>
  <c r="E42" i="4"/>
  <c r="D42" i="4"/>
  <c r="C42" i="4"/>
  <c r="F41" i="4"/>
  <c r="E41" i="4"/>
  <c r="D41" i="4"/>
  <c r="C41" i="4"/>
  <c r="F40" i="4"/>
  <c r="E40" i="4"/>
  <c r="D40" i="4"/>
  <c r="C40" i="4"/>
  <c r="F39" i="4"/>
  <c r="E39" i="4"/>
  <c r="D39" i="4"/>
  <c r="C39" i="4"/>
  <c r="F38" i="4"/>
  <c r="E38" i="4"/>
  <c r="D38" i="4"/>
  <c r="C38" i="4"/>
  <c r="F37" i="4"/>
  <c r="E37" i="4"/>
  <c r="D37" i="4"/>
  <c r="C37" i="4"/>
  <c r="F36" i="4"/>
  <c r="E36" i="4"/>
  <c r="D36" i="4"/>
  <c r="C36" i="4"/>
  <c r="F35" i="4"/>
  <c r="E35" i="4"/>
  <c r="D35" i="4"/>
  <c r="C35" i="4"/>
  <c r="F34" i="4"/>
  <c r="E34" i="4"/>
  <c r="D34" i="4"/>
  <c r="C34" i="4"/>
  <c r="F33" i="4"/>
  <c r="E33" i="4"/>
  <c r="D33" i="4"/>
  <c r="C33" i="4"/>
  <c r="F32" i="4"/>
  <c r="E32" i="4"/>
  <c r="D32" i="4"/>
  <c r="C32" i="4"/>
  <c r="F31" i="4"/>
  <c r="E31" i="4"/>
  <c r="D31" i="4"/>
  <c r="C31" i="4"/>
  <c r="F30" i="4"/>
  <c r="E30" i="4"/>
  <c r="D30" i="4"/>
  <c r="C30" i="4"/>
  <c r="G23" i="4"/>
  <c r="F23" i="4"/>
  <c r="E23" i="4"/>
  <c r="D23" i="4"/>
  <c r="C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F46" i="3"/>
  <c r="E46" i="3"/>
  <c r="D46" i="3"/>
  <c r="C46" i="3"/>
  <c r="F45" i="3"/>
  <c r="E45" i="3"/>
  <c r="D45" i="3"/>
  <c r="C45" i="3"/>
  <c r="F44" i="3"/>
  <c r="E44" i="3"/>
  <c r="D44" i="3"/>
  <c r="C44" i="3"/>
  <c r="F43" i="3"/>
  <c r="E43" i="3"/>
  <c r="D43" i="3"/>
  <c r="C43" i="3"/>
  <c r="F42" i="3"/>
  <c r="E42" i="3"/>
  <c r="D42" i="3"/>
  <c r="C42" i="3"/>
  <c r="F41" i="3"/>
  <c r="E41" i="3"/>
  <c r="D41" i="3"/>
  <c r="C41" i="3"/>
  <c r="F40" i="3"/>
  <c r="E40" i="3"/>
  <c r="D40" i="3"/>
  <c r="C40" i="3"/>
  <c r="F39" i="3"/>
  <c r="E39" i="3"/>
  <c r="D39" i="3"/>
  <c r="C39" i="3"/>
  <c r="F38" i="3"/>
  <c r="E38" i="3"/>
  <c r="D38" i="3"/>
  <c r="C38" i="3"/>
  <c r="F37" i="3"/>
  <c r="E37" i="3"/>
  <c r="D37" i="3"/>
  <c r="C37" i="3"/>
  <c r="F36" i="3"/>
  <c r="E36" i="3"/>
  <c r="D36" i="3"/>
  <c r="C36" i="3"/>
  <c r="F35" i="3"/>
  <c r="E35" i="3"/>
  <c r="D35" i="3"/>
  <c r="C35" i="3"/>
  <c r="F34" i="3"/>
  <c r="E34" i="3"/>
  <c r="D34" i="3"/>
  <c r="C34" i="3"/>
  <c r="F33" i="3"/>
  <c r="E33" i="3"/>
  <c r="D33" i="3"/>
  <c r="C33" i="3"/>
  <c r="F32" i="3"/>
  <c r="E32" i="3"/>
  <c r="D32" i="3"/>
  <c r="C32" i="3"/>
  <c r="F31" i="3"/>
  <c r="E31" i="3"/>
  <c r="D31" i="3"/>
  <c r="C31" i="3"/>
  <c r="F30" i="3"/>
  <c r="E30" i="3"/>
  <c r="D30" i="3"/>
  <c r="C30" i="3"/>
  <c r="G23" i="3"/>
  <c r="F23" i="3"/>
  <c r="E23" i="3"/>
  <c r="D23" i="3"/>
  <c r="C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F86" i="2"/>
  <c r="E86" i="2"/>
  <c r="D86" i="2"/>
  <c r="C86" i="2"/>
  <c r="F85" i="2"/>
  <c r="E85" i="2"/>
  <c r="D85" i="2"/>
  <c r="C85" i="2"/>
  <c r="F84" i="2"/>
  <c r="E84" i="2"/>
  <c r="D84" i="2"/>
  <c r="C84" i="2"/>
  <c r="F83" i="2"/>
  <c r="E83" i="2"/>
  <c r="D83" i="2"/>
  <c r="C83" i="2"/>
  <c r="F82" i="2"/>
  <c r="E82" i="2"/>
  <c r="D82" i="2"/>
  <c r="C82" i="2"/>
  <c r="F81" i="2"/>
  <c r="E81" i="2"/>
  <c r="D81" i="2"/>
  <c r="C81" i="2"/>
  <c r="F80" i="2"/>
  <c r="E80" i="2"/>
  <c r="D80" i="2"/>
  <c r="C80" i="2"/>
  <c r="F79" i="2"/>
  <c r="E79" i="2"/>
  <c r="D79" i="2"/>
  <c r="C79" i="2"/>
  <c r="F78" i="2"/>
  <c r="E78" i="2"/>
  <c r="D78" i="2"/>
  <c r="C78" i="2"/>
  <c r="F77" i="2"/>
  <c r="E77" i="2"/>
  <c r="D77" i="2"/>
  <c r="C77" i="2"/>
  <c r="F76" i="2"/>
  <c r="E76" i="2"/>
  <c r="D76" i="2"/>
  <c r="C76" i="2"/>
  <c r="F75" i="2"/>
  <c r="E75" i="2"/>
  <c r="D75" i="2"/>
  <c r="C75" i="2"/>
  <c r="F74" i="2"/>
  <c r="E74" i="2"/>
  <c r="D74" i="2"/>
  <c r="C74" i="2"/>
  <c r="F73" i="2"/>
  <c r="E73" i="2"/>
  <c r="D73" i="2"/>
  <c r="C73" i="2"/>
  <c r="F72" i="2"/>
  <c r="E72" i="2"/>
  <c r="D72" i="2"/>
  <c r="C72" i="2"/>
  <c r="F71" i="2"/>
  <c r="E71" i="2"/>
  <c r="D71" i="2"/>
  <c r="C71" i="2"/>
  <c r="F70" i="2"/>
  <c r="E70" i="2"/>
  <c r="D70" i="2"/>
  <c r="C70" i="2"/>
  <c r="F69" i="2"/>
  <c r="E69" i="2"/>
  <c r="D69" i="2"/>
  <c r="C69" i="2"/>
  <c r="F68" i="2"/>
  <c r="E68" i="2"/>
  <c r="D68" i="2"/>
  <c r="C68" i="2"/>
  <c r="F67" i="2"/>
  <c r="E67" i="2"/>
  <c r="D67" i="2"/>
  <c r="C67" i="2"/>
  <c r="F66" i="2"/>
  <c r="E66" i="2"/>
  <c r="D66" i="2"/>
  <c r="C66" i="2"/>
  <c r="F65" i="2"/>
  <c r="E65" i="2"/>
  <c r="D65" i="2"/>
  <c r="C65" i="2"/>
  <c r="F64" i="2"/>
  <c r="E64" i="2"/>
  <c r="D64" i="2"/>
  <c r="C64" i="2"/>
  <c r="F63" i="2"/>
  <c r="E63" i="2"/>
  <c r="D63" i="2"/>
  <c r="C63" i="2"/>
  <c r="F62" i="2"/>
  <c r="E62" i="2"/>
  <c r="D62" i="2"/>
  <c r="C62" i="2"/>
  <c r="F61" i="2"/>
  <c r="E61" i="2"/>
  <c r="D61" i="2"/>
  <c r="C61" i="2"/>
  <c r="F60" i="2"/>
  <c r="E60" i="2"/>
  <c r="D60" i="2"/>
  <c r="C60" i="2"/>
  <c r="F59" i="2"/>
  <c r="E59" i="2"/>
  <c r="D59" i="2"/>
  <c r="C59" i="2"/>
  <c r="F58" i="2"/>
  <c r="E58" i="2"/>
  <c r="D58" i="2"/>
  <c r="C58" i="2"/>
  <c r="F57" i="2"/>
  <c r="E57" i="2"/>
  <c r="D57" i="2"/>
  <c r="C57" i="2"/>
  <c r="F56" i="2"/>
  <c r="E56" i="2"/>
  <c r="D56" i="2"/>
  <c r="C56" i="2"/>
  <c r="F55" i="2"/>
  <c r="E55" i="2"/>
  <c r="D55" i="2"/>
  <c r="C55" i="2"/>
  <c r="F54" i="2"/>
  <c r="E54" i="2"/>
  <c r="D54" i="2"/>
  <c r="C54" i="2"/>
  <c r="F53" i="2"/>
  <c r="E53" i="2"/>
  <c r="D53" i="2"/>
  <c r="C53" i="2"/>
  <c r="F52" i="2"/>
  <c r="E52" i="2"/>
  <c r="D52" i="2"/>
  <c r="C52" i="2"/>
  <c r="F51" i="2"/>
  <c r="E51" i="2"/>
  <c r="D51" i="2"/>
  <c r="C51" i="2"/>
  <c r="F50" i="2"/>
  <c r="E50" i="2"/>
  <c r="D50" i="2"/>
  <c r="C50" i="2"/>
  <c r="G43" i="2"/>
  <c r="F43" i="2"/>
  <c r="E43" i="2"/>
  <c r="D43" i="2"/>
  <c r="C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</calcChain>
</file>

<file path=xl/sharedStrings.xml><?xml version="1.0" encoding="utf-8"?>
<sst xmlns="http://schemas.openxmlformats.org/spreadsheetml/2006/main" count="587" uniqueCount="101">
  <si>
    <t xml:space="preserve"> 1 Gin</t>
  </si>
  <si>
    <t>BRAND BRAND</t>
  </si>
  <si>
    <t>14,00 Beefeater</t>
  </si>
  <si>
    <t>15,00 Bombay Sapphire</t>
  </si>
  <si>
    <t>17,00 Kalumba</t>
  </si>
  <si>
    <t>18,00 Gordons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</si>
  <si>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</si>
  <si>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</si>
  <si>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</si>
  <si>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</si>
  <si>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</si>
  <si>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</si>
  <si>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</si>
  <si>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</si>
  <si>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</si>
  <si>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</si>
  <si>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</si>
  <si>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</si>
  <si>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</si>
  <si>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</si>
  <si>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</si>
  <si>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</si>
  <si>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</si>
  <si>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</si>
  <si>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</si>
  <si>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$P4aggr P4aggr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</si>
  <si>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</si>
  <si>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</si>
  <si>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</si>
  <si>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</si>
  <si>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</si>
  <si>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</si>
  <si>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</si>
  <si>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</si>
  <si>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</si>
  <si>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</si>
  <si>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</si>
  <si>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</si>
  <si>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</si>
  <si>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</si>
  <si>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</si>
  <si>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</si>
  <si>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</si>
  <si>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</si>
  <si>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</si>
  <si>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</si>
  <si>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</si>
  <si>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</si>
  <si>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</si>
  <si>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</si>
  <si>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</si>
  <si>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</si>
  <si>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new people</t>
  </si>
  <si>
    <t>P2podkl_i7 In what typical circumstances do you imagine these people drinking [BRAND]? 7 = Meeting after work</t>
  </si>
  <si>
    <t>P2podkl_i8 In what typical circumstances do you imagine these people drinking [BRAND]? 8 = Listening to music</t>
  </si>
  <si>
    <t>P2podkl_i9 In what typical circumstances do you imagine these people drinking [BRAND]? 9 = Playing games (e.g. cards, board games, etc.)</t>
  </si>
  <si>
    <t>P2podkl_i10 In what typical circumstances do you imagine these people drinking [BRAND]? 10 = Show off their knowledge and taste</t>
  </si>
  <si>
    <t>P2podkl_i11 In what typical circumstances do you imagine these people drinking [BRAND]? 11 = Enjoy a special moment</t>
  </si>
  <si>
    <t>P2podkl_i12 In what typical circumstances do you imagine these people drinking [BRAND]? 12 = Have fun without losing control</t>
  </si>
  <si>
    <t>P2podkl_i13 In what typical circumstances do you imagine these people drinking [BRAND]? 13 = Relax and rest</t>
  </si>
  <si>
    <t>P2podkl_i14 In what typical circumstances do you imagine these people drinking [BRAND]? 14 = Chill out, have fun without too much inhibition</t>
  </si>
  <si>
    <t>P2podkl_i15 In what typical circumstances do you imagine these people drinking [BRAND]? 15 = Enjoy the life more fully</t>
  </si>
  <si>
    <t>P2podkl_i16 In what typical circumstances do you imagine these people drinking [BRAND]? 16 = To drink something they really like</t>
  </si>
  <si>
    <t>P2podkl_i17 In what typical circumstances do you imagine these people drinking [BRAND]? 17 = Celebrate something/special occasion</t>
  </si>
  <si>
    <t>$P5aggr P5aggr</t>
  </si>
  <si>
    <t>P5podkl_i1 And what does the fact that these people drink [BRAND], say about them and about the kind of people they are?  1 = Active, athletic</t>
  </si>
  <si>
    <t>P5podkl_i2 And what does the fact that these people drink [BRAND], say about them and about the kind of people they are?  2 = Courageous, adventurous</t>
  </si>
  <si>
    <t>P5podkl_i3 And what does the fact that these people drink [BRAND], say about them and about the kind of people they are?  3 = Hurried, with no time to lose</t>
  </si>
  <si>
    <t>P5podkl_i4 And what does the fact that these people drink [BRAND], say about them and about the kind of people they are?  4 = Determined, decisive</t>
  </si>
  <si>
    <t>P5podkl_i5 And what does the fact that these people drink [BRAND], say about them and about the kind of people they are?  5 = Sophisticated, chic</t>
  </si>
  <si>
    <t>P5podkl_i6 And what does the fact that these people drink [BRAND], say about them and about the kind of people they are?  6 = Demanding, difficult to please</t>
  </si>
  <si>
    <t>P5podkl_i7 And what does the fact that these people drink [BRAND], say about them and about the kind of people they are?  7 = Reasonable, prudent</t>
  </si>
  <si>
    <t>P5podkl_i8 And what does the fact that these people drink [BRAND], say about them and about the kind of people they are?  8 = Organised, efficient</t>
  </si>
  <si>
    <t>P5podkl_i9 And what does the fact that these people drink [BRAND], say about them and about the kind of people they are? 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</si>
  <si>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</si>
  <si>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</si>
  <si>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</si>
  <si>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</si>
  <si>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</si>
  <si>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</si>
  <si>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</si>
  <si>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</si>
  <si>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</si>
  <si>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</si>
  <si>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 1 = Excited, enthusiastic</t>
  </si>
  <si>
    <t>P6podkl_i2 How do these people feel when they drink [BRAND]?  2 = Lively, energetic and fresh</t>
  </si>
  <si>
    <t>P6podkl_i3 How do these people feel when they drink [BRAND]?  3 = Original, rebellious</t>
  </si>
  <si>
    <t>P6podkl_i4 How do these people feel when they drink [BRAND]?  4 = Self-confident</t>
  </si>
  <si>
    <t>P6podkl_i5 How do these people feel when they drink [BRAND]?  5 = Elegant, sophisticated</t>
  </si>
  <si>
    <t>P6podkl_i6 How do these people feel when they drink [BRAND]?  6 = Privileged, enjoying this moment of pleasure</t>
  </si>
  <si>
    <t>P6podkl_i7 How do these people feel when they drink [BRAND]?  7 = Efficient, in control of the situation</t>
  </si>
  <si>
    <t>P6podkl_i8 How do these people feel when they drink [BRAND]?  8 = Like experts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</si>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</sst>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23688383063" xfId="16" xr:uid="{EF9145C1-7C34-4A32-B2F1-930D0C7D7212}"/>
    <cellStyle name="style1723688383077" xfId="17" xr:uid="{5ED11C4D-B48B-41A7-A8D4-54EAABBAD8BD}"/>
    <cellStyle name="style1723688383087" xfId="21" xr:uid="{CE83C8A1-F9C9-4876-B16D-B0522B48B9FC}"/>
    <cellStyle name="style1723688383097" xfId="22" xr:uid="{8FBAA217-ED20-437E-9B85-F8DFCC6E27B7}"/>
    <cellStyle name="style1723688383108" xfId="26" xr:uid="{BA3DFBF1-3B6D-44BC-B34C-788971303872}"/>
    <cellStyle name="style1723688383116" xfId="27" xr:uid="{7AD5660C-FB6B-472B-B28D-31DE753CF895}"/>
    <cellStyle name="style1723688383178" xfId="1" xr:uid="{A23F7382-3AC9-4E98-BB4E-DE36F8293C8E}"/>
    <cellStyle name="style1723688383185" xfId="2" xr:uid="{18DB01A0-C14D-4095-BD4E-0200BEC59A5E}"/>
    <cellStyle name="style1723688383193" xfId="6" xr:uid="{4F42E954-44C3-4289-8130-45E324B91065}"/>
    <cellStyle name="style1723688383198" xfId="7" xr:uid="{336B056D-F1B8-4E13-8008-D9C214E9CE41}"/>
    <cellStyle name="style1723688383207" xfId="11" xr:uid="{869F9B2C-FC69-49CE-88E4-AC09EC9B55C2}"/>
    <cellStyle name="style1723688383213" xfId="12" xr:uid="{C9A64E17-53DA-4328-9C9B-E7D0E106CE21}"/>
    <cellStyle name="style1723688383220" xfId="3" xr:uid="{F5887031-DB06-4815-90BB-09C20B03BDA5}"/>
    <cellStyle name="style1723688383229" xfId="4" xr:uid="{733642DC-B72C-4E27-81E9-55C503434840}"/>
    <cellStyle name="style1723688383238" xfId="5" xr:uid="{7B1F5400-2EC1-42F9-9C61-72C40231F6F0}"/>
    <cellStyle name="style1723688383247" xfId="8" xr:uid="{FACC63A8-7E34-4223-9261-271F2EDB351E}"/>
    <cellStyle name="style1723688383257" xfId="9" xr:uid="{8199592D-0C7C-465A-BAF8-A85515186EC1}"/>
    <cellStyle name="style1723688383266" xfId="10" xr:uid="{90B6C29B-8577-4A19-8B2E-2685DE969848}"/>
    <cellStyle name="style1723688383276" xfId="13" xr:uid="{62D96C5E-A012-42B4-9D99-FD15C518BFD4}"/>
    <cellStyle name="style1723688383284" xfId="14" xr:uid="{BC1A9E56-2575-4BAA-B6CE-914B1A1627A3}"/>
    <cellStyle name="style1723688383294" xfId="15" xr:uid="{52206D4F-AD46-4C34-B7CF-75189ED54BF8}"/>
    <cellStyle name="style1723688383306" xfId="18" xr:uid="{D238223F-1663-4016-AB68-FAEFE4428619}"/>
    <cellStyle name="style1723688383314" xfId="19" xr:uid="{04E339FC-DCAF-49D0-8946-269D628813B7}"/>
    <cellStyle name="style1723688383324" xfId="20" xr:uid="{CB243B2C-142D-49E3-999B-7863B666745D}"/>
    <cellStyle name="style1723688383332" xfId="23" xr:uid="{FCAB471E-824E-496A-8EC2-D98DC238F42C}"/>
    <cellStyle name="style1723688383342" xfId="24" xr:uid="{F2A30CF6-3CC7-4C3C-92B7-FC7E30DAA093}"/>
    <cellStyle name="style1723688383351" xfId="25" xr:uid="{3BC1FEAC-32A4-4DEC-979A-9F76830CE75E}"/>
    <cellStyle name="style1723688383363" xfId="28" xr:uid="{52B6B8ED-EC5D-461B-A068-BF0C7CEF1B3B}"/>
    <cellStyle name="style1723688383373" xfId="29" xr:uid="{9DA1B4F5-E9C4-4B1B-8C6E-7666402D4F93}"/>
    <cellStyle name="style1723688383382" xfId="30" xr:uid="{377F9A20-DEC1-4222-8EB8-A5D50184E2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EB2BA-6C57-41FE-BD0F-8D5D6990131E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3C3C5-4780-4CC2-8305-7A9C1C2BC081}">
  <dimension ref="A1:G87"/>
  <sheetViews>
    <sheetView workbookViewId="0">
      <selection activeCell="C50" sqref="C50:F8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7</v>
      </c>
      <c r="B6" s="17" t="s">
        <v>8</v>
      </c>
      <c r="C6" s="18">
        <v>0.21487603305785125</v>
      </c>
      <c r="D6" s="19">
        <v>0.26865671641791045</v>
      </c>
      <c r="E6" s="19">
        <v>0.17404129793510326</v>
      </c>
      <c r="F6" s="20">
        <v>0.18148148148148149</v>
      </c>
      <c r="G6" s="31">
        <f>AVERAGE(C6:F6)</f>
        <v>0.20976388222308659</v>
      </c>
    </row>
    <row r="7" spans="1:7" ht="24" x14ac:dyDescent="0.25">
      <c r="A7" s="21"/>
      <c r="B7" s="22" t="s">
        <v>9</v>
      </c>
      <c r="C7" s="23">
        <v>0.11570247933884298</v>
      </c>
      <c r="D7" s="24">
        <v>0.15671641791044777</v>
      </c>
      <c r="E7" s="24">
        <v>0.17404129793510326</v>
      </c>
      <c r="F7" s="25">
        <v>0.17777777777777778</v>
      </c>
      <c r="G7" s="31">
        <f>AVERAGE(C7:F7)</f>
        <v>0.15605949324054294</v>
      </c>
    </row>
    <row r="8" spans="1:7" ht="24" x14ac:dyDescent="0.25">
      <c r="A8" s="21"/>
      <c r="B8" s="22" t="s">
        <v>10</v>
      </c>
      <c r="C8" s="23">
        <v>0.25344352617079891</v>
      </c>
      <c r="D8" s="24">
        <v>0.18905472636815918</v>
      </c>
      <c r="E8" s="24">
        <v>0.19174041297935104</v>
      </c>
      <c r="F8" s="25">
        <v>0.23703703703703705</v>
      </c>
      <c r="G8" s="31">
        <f>AVERAGE(C8:F8)</f>
        <v>0.21781892563883654</v>
      </c>
    </row>
    <row r="9" spans="1:7" ht="24" x14ac:dyDescent="0.25">
      <c r="A9" s="21"/>
      <c r="B9" s="22" t="s">
        <v>11</v>
      </c>
      <c r="C9" s="23">
        <v>0.13774104683195593</v>
      </c>
      <c r="D9" s="24">
        <v>0.20895522388059701</v>
      </c>
      <c r="E9" s="24">
        <v>0.18584070796460178</v>
      </c>
      <c r="F9" s="25">
        <v>0.15185185185185185</v>
      </c>
      <c r="G9" s="31">
        <f>AVERAGE(C9:F9)</f>
        <v>0.17109720763225167</v>
      </c>
    </row>
    <row r="10" spans="1:7" ht="24" x14ac:dyDescent="0.25">
      <c r="A10" s="21"/>
      <c r="B10" s="22" t="s">
        <v>12</v>
      </c>
      <c r="C10" s="23">
        <v>0.11845730027548211</v>
      </c>
      <c r="D10" s="24">
        <v>0.17164179104477612</v>
      </c>
      <c r="E10" s="24">
        <v>0.12684365781710916</v>
      </c>
      <c r="F10" s="25">
        <v>0.1111111111111111</v>
      </c>
      <c r="G10" s="31">
        <f>AVERAGE(C10:F10)</f>
        <v>0.13201346506211964</v>
      </c>
    </row>
    <row r="11" spans="1:7" ht="24" x14ac:dyDescent="0.25">
      <c r="A11" s="21"/>
      <c r="B11" s="22" t="s">
        <v>13</v>
      </c>
      <c r="C11" s="23">
        <v>0.26170798898071623</v>
      </c>
      <c r="D11" s="24">
        <v>0.24378109452736318</v>
      </c>
      <c r="E11" s="24">
        <v>0.21238938053097345</v>
      </c>
      <c r="F11" s="25">
        <v>0.24814814814814812</v>
      </c>
      <c r="G11" s="31">
        <f>AVERAGE(C11:F11)</f>
        <v>0.24150665304680025</v>
      </c>
    </row>
    <row r="12" spans="1:7" ht="24" x14ac:dyDescent="0.25">
      <c r="A12" s="21"/>
      <c r="B12" s="22" t="s">
        <v>14</v>
      </c>
      <c r="C12" s="23">
        <v>0.18732782369146006</v>
      </c>
      <c r="D12" s="24">
        <v>0.10696517412935323</v>
      </c>
      <c r="E12" s="24">
        <v>0.12094395280235988</v>
      </c>
      <c r="F12" s="25">
        <v>0.16666666666666663</v>
      </c>
      <c r="G12" s="31">
        <f>AVERAGE(C12:F12)</f>
        <v>0.14547590432245994</v>
      </c>
    </row>
    <row r="13" spans="1:7" ht="24" x14ac:dyDescent="0.25">
      <c r="A13" s="21"/>
      <c r="B13" s="22" t="s">
        <v>15</v>
      </c>
      <c r="C13" s="23">
        <v>9.9173553719008267E-2</v>
      </c>
      <c r="D13" s="24">
        <v>0.10696517412935323</v>
      </c>
      <c r="E13" s="24">
        <v>0.14749262536873156</v>
      </c>
      <c r="F13" s="25">
        <v>0.1111111111111111</v>
      </c>
      <c r="G13" s="31">
        <f>AVERAGE(C13:F13)</f>
        <v>0.11618561608205104</v>
      </c>
    </row>
    <row r="14" spans="1:7" ht="24" x14ac:dyDescent="0.25">
      <c r="A14" s="21"/>
      <c r="B14" s="22" t="s">
        <v>16</v>
      </c>
      <c r="C14" s="23">
        <v>0.37741046831955921</v>
      </c>
      <c r="D14" s="24">
        <v>0.3308457711442786</v>
      </c>
      <c r="E14" s="24">
        <v>0.26253687315634217</v>
      </c>
      <c r="F14" s="25">
        <v>0.3037037037037037</v>
      </c>
      <c r="G14" s="31">
        <f>AVERAGE(C14:F14)</f>
        <v>0.31862420408097092</v>
      </c>
    </row>
    <row r="15" spans="1:7" ht="24" x14ac:dyDescent="0.25">
      <c r="A15" s="21"/>
      <c r="B15" s="22" t="s">
        <v>17</v>
      </c>
      <c r="C15" s="23">
        <v>0.42699724517906334</v>
      </c>
      <c r="D15" s="24">
        <v>0.41791044776119401</v>
      </c>
      <c r="E15" s="24">
        <v>0.40707964601769914</v>
      </c>
      <c r="F15" s="25">
        <v>0.34814814814814815</v>
      </c>
      <c r="G15" s="31">
        <f>AVERAGE(C15:F15)</f>
        <v>0.40003387177652616</v>
      </c>
    </row>
    <row r="16" spans="1:7" ht="24" x14ac:dyDescent="0.25">
      <c r="A16" s="21"/>
      <c r="B16" s="22" t="s">
        <v>18</v>
      </c>
      <c r="C16" s="23">
        <v>0.24242424242424243</v>
      </c>
      <c r="D16" s="24">
        <v>0.24378109452736318</v>
      </c>
      <c r="E16" s="24">
        <v>0.14454277286135694</v>
      </c>
      <c r="F16" s="25">
        <v>0.16666666666666663</v>
      </c>
      <c r="G16" s="31">
        <f>AVERAGE(C16:F16)</f>
        <v>0.1993536941199073</v>
      </c>
    </row>
    <row r="17" spans="1:7" ht="24" x14ac:dyDescent="0.25">
      <c r="A17" s="21"/>
      <c r="B17" s="22" t="s">
        <v>19</v>
      </c>
      <c r="C17" s="23">
        <v>0.30027548209366389</v>
      </c>
      <c r="D17" s="24">
        <v>0.26616915422885573</v>
      </c>
      <c r="E17" s="24">
        <v>0.25958702064896755</v>
      </c>
      <c r="F17" s="25">
        <v>0.31481481481481483</v>
      </c>
      <c r="G17" s="31">
        <f>AVERAGE(C17:F17)</f>
        <v>0.28521161794657551</v>
      </c>
    </row>
    <row r="18" spans="1:7" ht="24" x14ac:dyDescent="0.25">
      <c r="A18" s="21"/>
      <c r="B18" s="22" t="s">
        <v>20</v>
      </c>
      <c r="C18" s="23">
        <v>0.12121212121212122</v>
      </c>
      <c r="D18" s="24">
        <v>0.10696517412935323</v>
      </c>
      <c r="E18" s="24">
        <v>0.18584070796460178</v>
      </c>
      <c r="F18" s="25">
        <v>0.13333333333333333</v>
      </c>
      <c r="G18" s="31">
        <f>AVERAGE(C18:F18)</f>
        <v>0.1368378341598524</v>
      </c>
    </row>
    <row r="19" spans="1:7" ht="24" x14ac:dyDescent="0.25">
      <c r="A19" s="21"/>
      <c r="B19" s="22" t="s">
        <v>21</v>
      </c>
      <c r="C19" s="23">
        <v>0.22038567493112951</v>
      </c>
      <c r="D19" s="24">
        <v>0.16666666666666663</v>
      </c>
      <c r="E19" s="24">
        <v>0.20058997050147492</v>
      </c>
      <c r="F19" s="25">
        <v>0.24444444444444444</v>
      </c>
      <c r="G19" s="31">
        <f>AVERAGE(C19:F19)</f>
        <v>0.20802168913592889</v>
      </c>
    </row>
    <row r="20" spans="1:7" ht="24" x14ac:dyDescent="0.25">
      <c r="A20" s="21"/>
      <c r="B20" s="22" t="s">
        <v>22</v>
      </c>
      <c r="C20" s="23">
        <v>0.14049586776859505</v>
      </c>
      <c r="D20" s="24">
        <v>0.1417910447761194</v>
      </c>
      <c r="E20" s="24">
        <v>0.20058997050147492</v>
      </c>
      <c r="F20" s="25">
        <v>0.1851851851851852</v>
      </c>
      <c r="G20" s="31">
        <f>AVERAGE(C20:F20)</f>
        <v>0.16701551705784365</v>
      </c>
    </row>
    <row r="21" spans="1:7" ht="24" x14ac:dyDescent="0.25">
      <c r="A21" s="21"/>
      <c r="B21" s="22" t="s">
        <v>23</v>
      </c>
      <c r="C21" s="23">
        <v>9.0909090909090912E-2</v>
      </c>
      <c r="D21" s="24">
        <v>0.13930348258706468</v>
      </c>
      <c r="E21" s="24">
        <v>0.13569321533923304</v>
      </c>
      <c r="F21" s="25">
        <v>0.1</v>
      </c>
      <c r="G21" s="31">
        <f>AVERAGE(C21:F21)</f>
        <v>0.11647644720884714</v>
      </c>
    </row>
    <row r="22" spans="1:7" ht="24" x14ac:dyDescent="0.25">
      <c r="A22" s="21"/>
      <c r="B22" s="22" t="s">
        <v>24</v>
      </c>
      <c r="C22" s="23">
        <v>0.36639118457300268</v>
      </c>
      <c r="D22" s="24">
        <v>0.32089552238805974</v>
      </c>
      <c r="E22" s="24">
        <v>0.24778761061946902</v>
      </c>
      <c r="F22" s="25">
        <v>0.32592592592592595</v>
      </c>
      <c r="G22" s="31">
        <f>AVERAGE(C22:F22)</f>
        <v>0.31525006087661434</v>
      </c>
    </row>
    <row r="23" spans="1:7" x14ac:dyDescent="0.25">
      <c r="A23" s="21" t="s">
        <v>25</v>
      </c>
      <c r="B23" s="22" t="s">
        <v>26</v>
      </c>
      <c r="C23" s="23">
        <v>0.22589531680440772</v>
      </c>
      <c r="D23" s="24">
        <v>0.21641791044776115</v>
      </c>
      <c r="E23" s="24">
        <v>0.20353982300884957</v>
      </c>
      <c r="F23" s="25">
        <v>0.13703703703703704</v>
      </c>
      <c r="G23" s="31">
        <f>AVERAGE(C23:F23)</f>
        <v>0.19572252182451388</v>
      </c>
    </row>
    <row r="24" spans="1:7" ht="24" x14ac:dyDescent="0.25">
      <c r="A24" s="21"/>
      <c r="B24" s="22" t="s">
        <v>27</v>
      </c>
      <c r="C24" s="23">
        <v>0.13223140495867769</v>
      </c>
      <c r="D24" s="24">
        <v>0.12686567164179105</v>
      </c>
      <c r="E24" s="24">
        <v>0.15929203539823009</v>
      </c>
      <c r="F24" s="25">
        <v>0.14814814814814814</v>
      </c>
      <c r="G24" s="31">
        <f>AVERAGE(C24:F24)</f>
        <v>0.14163431503671176</v>
      </c>
    </row>
    <row r="25" spans="1:7" x14ac:dyDescent="0.25">
      <c r="A25" s="21"/>
      <c r="B25" s="22" t="s">
        <v>28</v>
      </c>
      <c r="C25" s="23">
        <v>0.17630853994490359</v>
      </c>
      <c r="D25" s="24">
        <v>0.18905472636815918</v>
      </c>
      <c r="E25" s="24">
        <v>0.12389380530973451</v>
      </c>
      <c r="F25" s="25">
        <v>0.16296296296296298</v>
      </c>
      <c r="G25" s="31">
        <f>AVERAGE(C25:F25)</f>
        <v>0.16305500864644007</v>
      </c>
    </row>
    <row r="26" spans="1:7" x14ac:dyDescent="0.25">
      <c r="A26" s="21"/>
      <c r="B26" s="22" t="s">
        <v>29</v>
      </c>
      <c r="C26" s="23">
        <v>0.13223140495867769</v>
      </c>
      <c r="D26" s="24">
        <v>0.14925373134328357</v>
      </c>
      <c r="E26" s="24">
        <v>9.4395280235988199E-2</v>
      </c>
      <c r="F26" s="25">
        <v>0.1037037037037037</v>
      </c>
      <c r="G26" s="31">
        <f>AVERAGE(C26:F26)</f>
        <v>0.11989603006041329</v>
      </c>
    </row>
    <row r="27" spans="1:7" x14ac:dyDescent="0.25">
      <c r="A27" s="21"/>
      <c r="B27" s="22" t="s">
        <v>30</v>
      </c>
      <c r="C27" s="23">
        <v>0.28650137741046833</v>
      </c>
      <c r="D27" s="24">
        <v>0.21144278606965178</v>
      </c>
      <c r="E27" s="24">
        <v>0.22123893805309736</v>
      </c>
      <c r="F27" s="25">
        <v>0.25555555555555554</v>
      </c>
      <c r="G27" s="31">
        <f>AVERAGE(C27:F27)</f>
        <v>0.24368466427219326</v>
      </c>
    </row>
    <row r="28" spans="1:7" x14ac:dyDescent="0.25">
      <c r="A28" s="21"/>
      <c r="B28" s="22" t="s">
        <v>31</v>
      </c>
      <c r="C28" s="23">
        <v>0.15977961432506887</v>
      </c>
      <c r="D28" s="24">
        <v>0.15671641791044777</v>
      </c>
      <c r="E28" s="24">
        <v>0.14454277286135694</v>
      </c>
      <c r="F28" s="25">
        <v>0.12222222222222222</v>
      </c>
      <c r="G28" s="31">
        <f>AVERAGE(C28:F28)</f>
        <v>0.14581525682977395</v>
      </c>
    </row>
    <row r="29" spans="1:7" x14ac:dyDescent="0.25">
      <c r="A29" s="21"/>
      <c r="B29" s="22" t="s">
        <v>32</v>
      </c>
      <c r="C29" s="23">
        <v>0.18181818181818182</v>
      </c>
      <c r="D29" s="24">
        <v>0.15920398009950248</v>
      </c>
      <c r="E29" s="24">
        <v>0.16814159292035399</v>
      </c>
      <c r="F29" s="25">
        <v>0.17777777777777778</v>
      </c>
      <c r="G29" s="31">
        <f>AVERAGE(C29:F29)</f>
        <v>0.17173538315395404</v>
      </c>
    </row>
    <row r="30" spans="1:7" ht="24" x14ac:dyDescent="0.25">
      <c r="A30" s="21"/>
      <c r="B30" s="22" t="s">
        <v>33</v>
      </c>
      <c r="C30" s="23">
        <v>0.11845730027548211</v>
      </c>
      <c r="D30" s="24">
        <v>0.13930348258706468</v>
      </c>
      <c r="E30" s="24">
        <v>0.12094395280235988</v>
      </c>
      <c r="F30" s="25">
        <v>0.12962962962962962</v>
      </c>
      <c r="G30" s="31">
        <f>AVERAGE(C30:F30)</f>
        <v>0.12708359132363406</v>
      </c>
    </row>
    <row r="31" spans="1:7" x14ac:dyDescent="0.25">
      <c r="A31" s="21"/>
      <c r="B31" s="22" t="s">
        <v>34</v>
      </c>
      <c r="C31" s="23">
        <v>4.9586776859504134E-2</v>
      </c>
      <c r="D31" s="24">
        <v>4.7263681592039794E-2</v>
      </c>
      <c r="E31" s="24">
        <v>5.8997050147492625E-2</v>
      </c>
      <c r="F31" s="25">
        <v>8.1481481481481488E-2</v>
      </c>
      <c r="G31" s="31">
        <f>AVERAGE(C31:F31)</f>
        <v>5.9332247520129514E-2</v>
      </c>
    </row>
    <row r="32" spans="1:7" x14ac:dyDescent="0.25">
      <c r="A32" s="21"/>
      <c r="B32" s="22" t="s">
        <v>35</v>
      </c>
      <c r="C32" s="23">
        <v>0.26446280991735538</v>
      </c>
      <c r="D32" s="24">
        <v>0.30845771144278605</v>
      </c>
      <c r="E32" s="24">
        <v>0.18289085545722714</v>
      </c>
      <c r="F32" s="25">
        <v>0.2074074074074074</v>
      </c>
      <c r="G32" s="31">
        <f>AVERAGE(C32:F32)</f>
        <v>0.24080469605619398</v>
      </c>
    </row>
    <row r="33" spans="1:7" x14ac:dyDescent="0.25">
      <c r="A33" s="21"/>
      <c r="B33" s="22" t="s">
        <v>36</v>
      </c>
      <c r="C33" s="23">
        <v>0.23691460055096422</v>
      </c>
      <c r="D33" s="24">
        <v>0.25870646766169153</v>
      </c>
      <c r="E33" s="24">
        <v>0.28908554572271389</v>
      </c>
      <c r="F33" s="25">
        <v>0.2</v>
      </c>
      <c r="G33" s="31">
        <f>AVERAGE(C33:F33)</f>
        <v>0.24617665348384238</v>
      </c>
    </row>
    <row r="34" spans="1:7" x14ac:dyDescent="0.25">
      <c r="A34" s="21"/>
      <c r="B34" s="22" t="s">
        <v>37</v>
      </c>
      <c r="C34" s="23">
        <v>7.9889807162534437E-2</v>
      </c>
      <c r="D34" s="24">
        <v>7.7114427860696513E-2</v>
      </c>
      <c r="E34" s="24">
        <v>0.10619469026548672</v>
      </c>
      <c r="F34" s="25">
        <v>8.5185185185185197E-2</v>
      </c>
      <c r="G34" s="31">
        <f>AVERAGE(C34:F34)</f>
        <v>8.7096027618475721E-2</v>
      </c>
    </row>
    <row r="35" spans="1:7" ht="24" x14ac:dyDescent="0.25">
      <c r="A35" s="21"/>
      <c r="B35" s="22" t="s">
        <v>38</v>
      </c>
      <c r="C35" s="23">
        <v>0.30303030303030304</v>
      </c>
      <c r="D35" s="24">
        <v>0.16169154228855726</v>
      </c>
      <c r="E35" s="24">
        <v>0.20648967551622419</v>
      </c>
      <c r="F35" s="25">
        <v>0.25925925925925924</v>
      </c>
      <c r="G35" s="31">
        <f>AVERAGE(C35:F35)</f>
        <v>0.23261769502358592</v>
      </c>
    </row>
    <row r="36" spans="1:7" x14ac:dyDescent="0.25">
      <c r="A36" s="21"/>
      <c r="B36" s="22" t="s">
        <v>39</v>
      </c>
      <c r="C36" s="23">
        <v>0.20936639118457301</v>
      </c>
      <c r="D36" s="24">
        <v>0.20895522388059701</v>
      </c>
      <c r="E36" s="24">
        <v>0.24778761061946902</v>
      </c>
      <c r="F36" s="25">
        <v>0.23333333333333331</v>
      </c>
      <c r="G36" s="31">
        <f>AVERAGE(C36:F36)</f>
        <v>0.22486063975449308</v>
      </c>
    </row>
    <row r="37" spans="1:7" ht="24" x14ac:dyDescent="0.25">
      <c r="A37" s="21"/>
      <c r="B37" s="22" t="s">
        <v>40</v>
      </c>
      <c r="C37" s="23">
        <v>0.22038567493112951</v>
      </c>
      <c r="D37" s="24">
        <v>0.20398009950248755</v>
      </c>
      <c r="E37" s="24">
        <v>0.21238938053097345</v>
      </c>
      <c r="F37" s="25">
        <v>0.18148148148148149</v>
      </c>
      <c r="G37" s="31">
        <f>AVERAGE(C37:F37)</f>
        <v>0.20455915911151798</v>
      </c>
    </row>
    <row r="38" spans="1:7" x14ac:dyDescent="0.25">
      <c r="A38" s="21"/>
      <c r="B38" s="22" t="s">
        <v>41</v>
      </c>
      <c r="C38" s="23">
        <v>0.26721763085399447</v>
      </c>
      <c r="D38" s="24">
        <v>0.24129353233830847</v>
      </c>
      <c r="E38" s="24">
        <v>0.26548672566371684</v>
      </c>
      <c r="F38" s="25">
        <v>0.29629629629629628</v>
      </c>
      <c r="G38" s="31">
        <f>AVERAGE(C38:F38)</f>
        <v>0.267573546288079</v>
      </c>
    </row>
    <row r="39" spans="1:7" ht="24" x14ac:dyDescent="0.25">
      <c r="A39" s="21"/>
      <c r="B39" s="22" t="s">
        <v>42</v>
      </c>
      <c r="C39" s="23">
        <v>0.20661157024793389</v>
      </c>
      <c r="D39" s="24">
        <v>0.25124378109452739</v>
      </c>
      <c r="E39" s="24">
        <v>0.20058997050147492</v>
      </c>
      <c r="F39" s="25">
        <v>0.11481481481481481</v>
      </c>
      <c r="G39" s="31">
        <f>AVERAGE(C39:F39)</f>
        <v>0.19331503416468773</v>
      </c>
    </row>
    <row r="40" spans="1:7" x14ac:dyDescent="0.25">
      <c r="A40" s="21"/>
      <c r="B40" s="22" t="s">
        <v>43</v>
      </c>
      <c r="C40" s="23">
        <v>0.16528925619834711</v>
      </c>
      <c r="D40" s="24">
        <v>0.17910447761194029</v>
      </c>
      <c r="E40" s="24">
        <v>0.19174041297935104</v>
      </c>
      <c r="F40" s="25">
        <v>0.14444444444444443</v>
      </c>
      <c r="G40" s="31">
        <f>AVERAGE(C40:F40)</f>
        <v>0.17014464780852073</v>
      </c>
    </row>
    <row r="41" spans="1:7" x14ac:dyDescent="0.25">
      <c r="A41" s="21"/>
      <c r="B41" s="22" t="s">
        <v>44</v>
      </c>
      <c r="C41" s="23">
        <v>4.4077134986225897E-2</v>
      </c>
      <c r="D41" s="24">
        <v>4.975124378109453E-2</v>
      </c>
      <c r="E41" s="24">
        <v>0.11504424778761062</v>
      </c>
      <c r="F41" s="25">
        <v>0.12592592592592591</v>
      </c>
      <c r="G41" s="31">
        <f>AVERAGE(C41:F41)</f>
        <v>8.3699638120214248E-2</v>
      </c>
    </row>
    <row r="42" spans="1:7" ht="24.75" thickBot="1" x14ac:dyDescent="0.3">
      <c r="A42" s="26"/>
      <c r="B42" s="27" t="s">
        <v>45</v>
      </c>
      <c r="C42" s="28">
        <v>0.26721763085399447</v>
      </c>
      <c r="D42" s="29">
        <v>0.27860696517412936</v>
      </c>
      <c r="E42" s="29">
        <v>0.24188790560471976</v>
      </c>
      <c r="F42" s="30">
        <v>0.27037037037037037</v>
      </c>
      <c r="G42" s="31">
        <f>AVERAGE(C42:F42)</f>
        <v>0.26452071800080346</v>
      </c>
    </row>
    <row r="43" spans="1:7" ht="15.75" thickTop="1" x14ac:dyDescent="0.25">
      <c r="C43" s="32">
        <f>AVERAGE(C6:C42)</f>
        <v>0.20005956369592737</v>
      </c>
      <c r="D43" s="32">
        <f>AVERAGE(D6:D42)</f>
        <v>0.19463493344090355</v>
      </c>
      <c r="E43" s="32">
        <f>AVERAGE(E6:E42)</f>
        <v>0.18735549709001043</v>
      </c>
      <c r="F43" s="32">
        <f>AVERAGE(F6:F42)</f>
        <v>0.1876876876876877</v>
      </c>
      <c r="G43" s="32">
        <f>AVERAGE(G6:G42)</f>
        <v>0.19243442047863227</v>
      </c>
    </row>
    <row r="46" spans="1:7" ht="15.75" thickBot="1" x14ac:dyDescent="0.3"/>
    <row r="47" spans="1:7" ht="15.75" thickTop="1" x14ac:dyDescent="0.25">
      <c r="A47" s="1"/>
      <c r="B47" s="2"/>
      <c r="C47" s="3" t="s">
        <v>1</v>
      </c>
      <c r="D47" s="4"/>
      <c r="E47" s="4"/>
      <c r="F47" s="5"/>
    </row>
    <row r="48" spans="1:7" ht="36.75" x14ac:dyDescent="0.25">
      <c r="A48" s="6"/>
      <c r="B48" s="7"/>
      <c r="C48" s="8" t="s">
        <v>2</v>
      </c>
      <c r="D48" s="9" t="s">
        <v>3</v>
      </c>
      <c r="E48" s="9" t="s">
        <v>4</v>
      </c>
      <c r="F48" s="10" t="s">
        <v>5</v>
      </c>
    </row>
    <row r="49" spans="1:6" ht="25.5" thickBot="1" x14ac:dyDescent="0.3">
      <c r="A49" s="11"/>
      <c r="B49" s="12"/>
      <c r="C49" s="13" t="s">
        <v>6</v>
      </c>
      <c r="D49" s="14" t="s">
        <v>6</v>
      </c>
      <c r="E49" s="14" t="s">
        <v>6</v>
      </c>
      <c r="F49" s="15" t="s">
        <v>6</v>
      </c>
    </row>
    <row r="50" spans="1:6" ht="24.75" thickTop="1" x14ac:dyDescent="0.25">
      <c r="A50" s="16" t="s">
        <v>7</v>
      </c>
      <c r="B50" s="17" t="s">
        <v>8</v>
      </c>
      <c r="C50" s="18">
        <f>C6 -($G6*C$43/$G$43)</f>
        <v>-3.1996659378717429E-3</v>
      </c>
      <c r="D50" s="19">
        <f t="shared" ref="D50:F50" si="0">D6 -($G6*D$43/$G$43)</f>
        <v>5.6494156553369895E-2</v>
      </c>
      <c r="E50" s="19">
        <f t="shared" si="0"/>
        <v>-3.0186284259843349E-2</v>
      </c>
      <c r="F50" s="20">
        <f t="shared" si="0"/>
        <v>-2.3108206355654692E-2</v>
      </c>
    </row>
    <row r="51" spans="1:6" ht="24" x14ac:dyDescent="0.25">
      <c r="A51" s="21"/>
      <c r="B51" s="22" t="s">
        <v>9</v>
      </c>
      <c r="C51" s="23">
        <f t="shared" ref="C51:F51" si="1">C7 -($G7*C$43/$G$43)</f>
        <v>-4.6540813990155389E-2</v>
      </c>
      <c r="D51" s="24">
        <f t="shared" si="1"/>
        <v>-1.1276362049488231E-3</v>
      </c>
      <c r="E51" s="24">
        <f t="shared" si="1"/>
        <v>2.2100684301776308E-2</v>
      </c>
      <c r="F51" s="25">
        <f t="shared" si="1"/>
        <v>2.5567765893327959E-2</v>
      </c>
    </row>
    <row r="52" spans="1:6" ht="24" x14ac:dyDescent="0.25">
      <c r="A52" s="21"/>
      <c r="B52" s="22" t="s">
        <v>10</v>
      </c>
      <c r="C52" s="23">
        <f t="shared" ref="C52:F52" si="2">C8 -($G8*C$43/$G$43)</f>
        <v>2.699360562313885E-2</v>
      </c>
      <c r="D52" s="24">
        <f t="shared" si="2"/>
        <v>-3.125498739529714E-2</v>
      </c>
      <c r="E52" s="24">
        <f t="shared" si="2"/>
        <v>-2.0329615798102996E-2</v>
      </c>
      <c r="F52" s="25">
        <f t="shared" si="2"/>
        <v>2.4590997570261314E-2</v>
      </c>
    </row>
    <row r="53" spans="1:6" ht="24" x14ac:dyDescent="0.25">
      <c r="A53" s="21"/>
      <c r="B53" s="22" t="s">
        <v>11</v>
      </c>
      <c r="C53" s="23">
        <f t="shared" ref="C53:F53" si="3">C9 -($G9*C$43/$G$43)</f>
        <v>-4.0135824797153635E-2</v>
      </c>
      <c r="D53" s="24">
        <f t="shared" si="3"/>
        <v>3.5901497127354715E-2</v>
      </c>
      <c r="E53" s="24">
        <f t="shared" si="3"/>
        <v>1.9259270470612988E-2</v>
      </c>
      <c r="F53" s="25">
        <f t="shared" si="3"/>
        <v>-1.5024942800814178E-2</v>
      </c>
    </row>
    <row r="54" spans="1:6" ht="24" x14ac:dyDescent="0.25">
      <c r="A54" s="21"/>
      <c r="B54" s="22" t="s">
        <v>12</v>
      </c>
      <c r="C54" s="23">
        <f t="shared" ref="C54:F54" si="4">C10 -($G10*C$43/$G$43)</f>
        <v>-1.8787149842254533E-2</v>
      </c>
      <c r="D54" s="24">
        <f t="shared" si="4"/>
        <v>3.8118734609444732E-2</v>
      </c>
      <c r="E54" s="24">
        <f t="shared" si="4"/>
        <v>-1.685574675549445E-3</v>
      </c>
      <c r="F54" s="25">
        <f t="shared" si="4"/>
        <v>-1.7646010091640824E-2</v>
      </c>
    </row>
    <row r="55" spans="1:6" ht="24" x14ac:dyDescent="0.25">
      <c r="A55" s="21"/>
      <c r="B55" s="22" t="s">
        <v>13</v>
      </c>
      <c r="C55" s="23">
        <f t="shared" ref="C55:F55" si="5">C11 -($G11*C$43/$G$43)</f>
        <v>1.0631723528655379E-2</v>
      </c>
      <c r="D55" s="24">
        <f t="shared" si="5"/>
        <v>-4.8721892916217535E-4</v>
      </c>
      <c r="E55" s="24">
        <f t="shared" si="5"/>
        <v>-2.274318525214325E-2</v>
      </c>
      <c r="F55" s="25">
        <f t="shared" si="5"/>
        <v>1.2598680652650046E-2</v>
      </c>
    </row>
    <row r="56" spans="1:6" ht="24" x14ac:dyDescent="0.25">
      <c r="A56" s="21"/>
      <c r="B56" s="22" t="s">
        <v>14</v>
      </c>
      <c r="C56" s="23">
        <f t="shared" ref="C56:F56" si="6">C12 -($G12*C$43/$G$43)</f>
        <v>3.6087490103356101E-2</v>
      </c>
      <c r="D56" s="24">
        <f t="shared" si="6"/>
        <v>-4.0174266333696765E-2</v>
      </c>
      <c r="E56" s="24">
        <f t="shared" si="6"/>
        <v>-2.0692404670287393E-2</v>
      </c>
      <c r="F56" s="25">
        <f t="shared" si="6"/>
        <v>2.4779180900628167E-2</v>
      </c>
    </row>
    <row r="57" spans="1:6" ht="24" x14ac:dyDescent="0.25">
      <c r="A57" s="21"/>
      <c r="B57" s="22" t="s">
        <v>15</v>
      </c>
      <c r="C57" s="23">
        <f t="shared" ref="C57:F57" si="7">C13 -($G13*C$43/$G$43)</f>
        <v>-2.1615874717463415E-2</v>
      </c>
      <c r="D57" s="24">
        <f t="shared" si="7"/>
        <v>-1.0549039786609843E-2</v>
      </c>
      <c r="E57" s="24">
        <f t="shared" si="7"/>
        <v>3.4373497295805133E-2</v>
      </c>
      <c r="F57" s="25">
        <f t="shared" si="7"/>
        <v>-2.2085827917318335E-3</v>
      </c>
    </row>
    <row r="58" spans="1:6" ht="24" x14ac:dyDescent="0.25">
      <c r="A58" s="21"/>
      <c r="B58" s="22" t="s">
        <v>16</v>
      </c>
      <c r="C58" s="23">
        <f t="shared" ref="C58:F58" si="8">C14 -($G14*C$43/$G$43)</f>
        <v>4.6160897204088169E-2</v>
      </c>
      <c r="D58" s="24">
        <f t="shared" si="8"/>
        <v>8.5780572929160526E-3</v>
      </c>
      <c r="E58" s="24">
        <f t="shared" si="8"/>
        <v>-4.7677879443636773E-2</v>
      </c>
      <c r="F58" s="25">
        <f t="shared" si="8"/>
        <v>-7.0610750533673938E-3</v>
      </c>
    </row>
    <row r="59" spans="1:6" ht="24" x14ac:dyDescent="0.25">
      <c r="A59" s="21"/>
      <c r="B59" s="22" t="s">
        <v>17</v>
      </c>
      <c r="C59" s="23">
        <f t="shared" ref="C59:F59" si="9">C15 -($G15*C$43/$G$43)</f>
        <v>1.1112178192874689E-2</v>
      </c>
      <c r="D59" s="24">
        <f t="shared" si="9"/>
        <v>1.330213593385815E-2</v>
      </c>
      <c r="E59" s="24">
        <f t="shared" si="9"/>
        <v>1.7603871813079819E-2</v>
      </c>
      <c r="F59" s="25">
        <f t="shared" si="9"/>
        <v>-4.2018185939812547E-2</v>
      </c>
    </row>
    <row r="60" spans="1:6" ht="24" x14ac:dyDescent="0.25">
      <c r="A60" s="21"/>
      <c r="B60" s="22" t="s">
        <v>18</v>
      </c>
      <c r="C60" s="23">
        <f t="shared" ref="C60:F60" si="10">C16 -($G16*C$43/$G$43)</f>
        <v>3.5171231410921461E-2</v>
      </c>
      <c r="D60" s="24">
        <f t="shared" si="10"/>
        <v>4.21477646390917E-2</v>
      </c>
      <c r="E60" s="24">
        <f t="shared" si="10"/>
        <v>-4.9549377418548035E-2</v>
      </c>
      <c r="F60" s="25">
        <f t="shared" si="10"/>
        <v>-2.7769618631465098E-2</v>
      </c>
    </row>
    <row r="61" spans="1:6" ht="24" x14ac:dyDescent="0.25">
      <c r="A61" s="21"/>
      <c r="B61" s="22" t="s">
        <v>19</v>
      </c>
      <c r="C61" s="23">
        <f t="shared" ref="C61:F61" si="11">C17 -($G17*C$43/$G$43)</f>
        <v>3.7624585634621344E-3</v>
      </c>
      <c r="D61" s="24">
        <f t="shared" si="11"/>
        <v>-2.2303896161670167E-2</v>
      </c>
      <c r="E61" s="24">
        <f t="shared" si="11"/>
        <v>-1.8097004502656888E-2</v>
      </c>
      <c r="F61" s="25">
        <f t="shared" si="11"/>
        <v>3.6638442100864865E-2</v>
      </c>
    </row>
    <row r="62" spans="1:6" ht="24" x14ac:dyDescent="0.25">
      <c r="A62" s="21"/>
      <c r="B62" s="22" t="s">
        <v>20</v>
      </c>
      <c r="C62" s="23">
        <f t="shared" ref="C62:F62" si="12">C18 -($G18*C$43/$G$43)</f>
        <v>-2.1047861856528988E-2</v>
      </c>
      <c r="D62" s="24">
        <f t="shared" si="12"/>
        <v>-3.1437418700226441E-2</v>
      </c>
      <c r="E62" s="24">
        <f t="shared" si="12"/>
        <v>5.2614435991151481E-2</v>
      </c>
      <c r="F62" s="25">
        <f t="shared" si="12"/>
        <v>-1.2915543439609434E-4</v>
      </c>
    </row>
    <row r="63" spans="1:6" ht="24" x14ac:dyDescent="0.25">
      <c r="A63" s="21"/>
      <c r="B63" s="22" t="s">
        <v>21</v>
      </c>
      <c r="C63" s="23">
        <f t="shared" ref="C63:F63" si="13">C19 -($G19*C$43/$G$43)</f>
        <v>4.121202783617578E-3</v>
      </c>
      <c r="D63" s="24">
        <f t="shared" si="13"/>
        <v>-4.3733777903132293E-2</v>
      </c>
      <c r="E63" s="24">
        <f t="shared" si="13"/>
        <v>-1.9414003241161049E-3</v>
      </c>
      <c r="F63" s="25">
        <f t="shared" si="13"/>
        <v>4.1553975443630792E-2</v>
      </c>
    </row>
    <row r="64" spans="1:6" ht="24" x14ac:dyDescent="0.25">
      <c r="A64" s="21"/>
      <c r="B64" s="22" t="s">
        <v>22</v>
      </c>
      <c r="C64" s="23">
        <f t="shared" ref="C64:F64" si="14">C20 -($G20*C$43/$G$43)</f>
        <v>-3.3137577796576445E-2</v>
      </c>
      <c r="D64" s="24">
        <f t="shared" si="14"/>
        <v>-2.7134316733003372E-2</v>
      </c>
      <c r="E64" s="24">
        <f t="shared" si="14"/>
        <v>3.7982495485891804E-2</v>
      </c>
      <c r="F64" s="25">
        <f t="shared" si="14"/>
        <v>2.2289399043687985E-2</v>
      </c>
    </row>
    <row r="65" spans="1:6" ht="24" x14ac:dyDescent="0.25">
      <c r="A65" s="21"/>
      <c r="B65" s="22" t="s">
        <v>23</v>
      </c>
      <c r="C65" s="23">
        <f t="shared" ref="C65:F65" si="15">C21 -($G21*C$43/$G$43)</f>
        <v>-3.0182692730734248E-2</v>
      </c>
      <c r="D65" s="24">
        <f t="shared" si="15"/>
        <v>2.1495111852037174E-2</v>
      </c>
      <c r="E65" s="24">
        <f t="shared" si="15"/>
        <v>2.2290932048052992E-2</v>
      </c>
      <c r="F65" s="25">
        <f t="shared" si="15"/>
        <v>-1.3603351169355848E-2</v>
      </c>
    </row>
    <row r="66" spans="1:6" ht="24" x14ac:dyDescent="0.25">
      <c r="A66" s="21"/>
      <c r="B66" s="22" t="s">
        <v>24</v>
      </c>
      <c r="C66" s="23">
        <f t="shared" ref="C66:F66" si="16">C22 -($G22*C$43/$G$43)</f>
        <v>3.8649455846809955E-2</v>
      </c>
      <c r="D66" s="24">
        <f t="shared" si="16"/>
        <v>2.0405355133294445E-3</v>
      </c>
      <c r="E66" s="24">
        <f t="shared" si="16"/>
        <v>-5.9142052568060988E-2</v>
      </c>
      <c r="F66" s="25">
        <f t="shared" si="16"/>
        <v>1.8452061207921699E-2</v>
      </c>
    </row>
    <row r="67" spans="1:6" x14ac:dyDescent="0.25">
      <c r="A67" s="21" t="s">
        <v>25</v>
      </c>
      <c r="B67" s="22" t="s">
        <v>26</v>
      </c>
      <c r="C67" s="23">
        <f t="shared" ref="C67:F67" si="17">C23 -($G23*C$43/$G$43)</f>
        <v>2.2417361954710058E-2</v>
      </c>
      <c r="D67" s="24">
        <f t="shared" si="17"/>
        <v>1.8457275788692856E-2</v>
      </c>
      <c r="E67" s="24">
        <f t="shared" si="17"/>
        <v>1.2983007461321361E-2</v>
      </c>
      <c r="F67" s="25">
        <f t="shared" si="17"/>
        <v>-5.3857645204724303E-2</v>
      </c>
    </row>
    <row r="68" spans="1:6" ht="24" x14ac:dyDescent="0.25">
      <c r="A68" s="21"/>
      <c r="B68" s="22" t="s">
        <v>27</v>
      </c>
      <c r="C68" s="23">
        <f t="shared" ref="C68:F68" si="18">C24 -($G24*C$43/$G$43)</f>
        <v>-1.501511777950576E-2</v>
      </c>
      <c r="D68" s="24">
        <f t="shared" si="18"/>
        <v>-1.6388250455681985E-2</v>
      </c>
      <c r="E68" s="24">
        <f t="shared" si="18"/>
        <v>2.1395876110797435E-2</v>
      </c>
      <c r="F68" s="25">
        <f t="shared" si="18"/>
        <v>1.0007492124390283E-2</v>
      </c>
    </row>
    <row r="69" spans="1:6" x14ac:dyDescent="0.25">
      <c r="A69" s="21"/>
      <c r="B69" s="22" t="s">
        <v>28</v>
      </c>
      <c r="C69" s="23">
        <f t="shared" ref="C69:F69" si="19">C25 -($G25*C$43/$G$43)</f>
        <v>6.7925364819751144E-3</v>
      </c>
      <c r="D69" s="24">
        <f t="shared" si="19"/>
        <v>2.413516220614495E-2</v>
      </c>
      <c r="E69" s="24">
        <f t="shared" si="19"/>
        <v>-3.4857691028530424E-2</v>
      </c>
      <c r="F69" s="25">
        <f t="shared" si="19"/>
        <v>3.9299923404103598E-3</v>
      </c>
    </row>
    <row r="70" spans="1:6" x14ac:dyDescent="0.25">
      <c r="A70" s="21"/>
      <c r="B70" s="22" t="s">
        <v>29</v>
      </c>
      <c r="C70" s="23">
        <f t="shared" ref="C70:F70" si="20">C26 -($G26*C$43/$G$43)</f>
        <v>7.5845387530370234E-3</v>
      </c>
      <c r="D70" s="24">
        <f t="shared" si="20"/>
        <v>2.7986674376059187E-2</v>
      </c>
      <c r="E70" s="24">
        <f t="shared" si="20"/>
        <v>-2.2336332825833319E-2</v>
      </c>
      <c r="F70" s="25">
        <f t="shared" si="20"/>
        <v>-1.3234880303262864E-2</v>
      </c>
    </row>
    <row r="71" spans="1:6" x14ac:dyDescent="0.25">
      <c r="A71" s="21"/>
      <c r="B71" s="22" t="s">
        <v>30</v>
      </c>
      <c r="C71" s="23">
        <f t="shared" ref="C71:F71" si="21">C27 -($G27*C$43/$G$43)</f>
        <v>3.3160797838339029E-2</v>
      </c>
      <c r="D71" s="24">
        <f t="shared" si="21"/>
        <v>-3.5028444457704894E-2</v>
      </c>
      <c r="E71" s="24">
        <f t="shared" si="21"/>
        <v>-1.6014154685572185E-2</v>
      </c>
      <c r="F71" s="25">
        <f t="shared" si="21"/>
        <v>1.788180130493805E-2</v>
      </c>
    </row>
    <row r="72" spans="1:6" x14ac:dyDescent="0.25">
      <c r="A72" s="21"/>
      <c r="B72" s="22" t="s">
        <v>31</v>
      </c>
      <c r="C72" s="23">
        <f t="shared" ref="C72:F72" si="22">C28 -($G28*C$43/$G$43)</f>
        <v>8.1864815112156764E-3</v>
      </c>
      <c r="D72" s="24">
        <f t="shared" si="22"/>
        <v>9.2337443994337798E-3</v>
      </c>
      <c r="E72" s="24">
        <f t="shared" si="22"/>
        <v>2.5760194151701055E-3</v>
      </c>
      <c r="F72" s="25">
        <f t="shared" si="22"/>
        <v>-1.9996245325819548E-2</v>
      </c>
    </row>
    <row r="73" spans="1:6" x14ac:dyDescent="0.25">
      <c r="A73" s="21"/>
      <c r="B73" s="22" t="s">
        <v>32</v>
      </c>
      <c r="C73" s="23">
        <f t="shared" ref="C73:F73" si="23">C29 -($G29*C$43/$G$43)</f>
        <v>3.2778471967674361E-3</v>
      </c>
      <c r="D73" s="24">
        <f t="shared" si="23"/>
        <v>-1.4495219796648473E-2</v>
      </c>
      <c r="E73" s="24">
        <f t="shared" si="23"/>
        <v>9.3882327694083667E-4</v>
      </c>
      <c r="F73" s="25">
        <f t="shared" si="23"/>
        <v>1.0278549322940173E-2</v>
      </c>
    </row>
    <row r="74" spans="1:6" ht="24" x14ac:dyDescent="0.25">
      <c r="A74" s="21"/>
      <c r="B74" s="22" t="s">
        <v>33</v>
      </c>
      <c r="C74" s="23">
        <f t="shared" ref="C74:F74" si="24">C30 -($G30*C$43/$G$43)</f>
        <v>-1.366193166795733E-2</v>
      </c>
      <c r="D74" s="24">
        <f t="shared" si="24"/>
        <v>1.0766673646207647E-2</v>
      </c>
      <c r="E74" s="24">
        <f t="shared" si="24"/>
        <v>-2.7855201536854945E-3</v>
      </c>
      <c r="F74" s="25">
        <f t="shared" si="24"/>
        <v>5.6807781754352749E-3</v>
      </c>
    </row>
    <row r="75" spans="1:6" x14ac:dyDescent="0.25">
      <c r="A75" s="21"/>
      <c r="B75" s="22" t="s">
        <v>34</v>
      </c>
      <c r="C75" s="23">
        <f t="shared" ref="C75:F75" si="25">C31 -($G31*C$43/$G$43)</f>
        <v>-1.2096489171865295E-2</v>
      </c>
      <c r="D75" s="24">
        <f t="shared" si="25"/>
        <v>-1.2747037998855411E-2</v>
      </c>
      <c r="E75" s="24">
        <f t="shared" si="25"/>
        <v>1.2307591692331601E-3</v>
      </c>
      <c r="F75" s="25">
        <f t="shared" si="25"/>
        <v>2.3612768001487532E-2</v>
      </c>
    </row>
    <row r="76" spans="1:6" x14ac:dyDescent="0.25">
      <c r="A76" s="21"/>
      <c r="B76" s="22" t="s">
        <v>35</v>
      </c>
      <c r="C76" s="23">
        <f t="shared" ref="C76:F76" si="26">C32 -($G32*C$43/$G$43)</f>
        <v>1.4116316243777349E-2</v>
      </c>
      <c r="D76" s="24">
        <f t="shared" si="26"/>
        <v>6.4899381947576967E-2</v>
      </c>
      <c r="E76" s="24">
        <f t="shared" si="26"/>
        <v>-5.1558280092443121E-2</v>
      </c>
      <c r="F76" s="25">
        <f t="shared" si="26"/>
        <v>-2.745741809891114E-2</v>
      </c>
    </row>
    <row r="77" spans="1:6" x14ac:dyDescent="0.25">
      <c r="A77" s="21"/>
      <c r="B77" s="22" t="s">
        <v>36</v>
      </c>
      <c r="C77" s="23">
        <f t="shared" ref="C77:F77" si="27">C33 -($G33*C$43/$G$43)</f>
        <v>-1.9016712389849671E-2</v>
      </c>
      <c r="D77" s="24">
        <f t="shared" si="27"/>
        <v>9.714751697590257E-3</v>
      </c>
      <c r="E77" s="24">
        <f t="shared" si="27"/>
        <v>4.9406234866047588E-2</v>
      </c>
      <c r="F77" s="25">
        <f t="shared" si="27"/>
        <v>-4.0104274173788007E-2</v>
      </c>
    </row>
    <row r="78" spans="1:6" x14ac:dyDescent="0.25">
      <c r="A78" s="21"/>
      <c r="B78" s="22" t="s">
        <v>37</v>
      </c>
      <c r="C78" s="23">
        <f t="shared" ref="C78:F78" si="28">C34 -($G34*C$43/$G$43)</f>
        <v>-1.0657368554064975E-2</v>
      </c>
      <c r="D78" s="24">
        <f t="shared" si="28"/>
        <v>-1.0977554313414822E-2</v>
      </c>
      <c r="E78" s="24">
        <f t="shared" si="28"/>
        <v>2.1397388886460714E-2</v>
      </c>
      <c r="F78" s="25">
        <f t="shared" si="28"/>
        <v>2.3753398101908352E-4</v>
      </c>
    </row>
    <row r="79" spans="1:6" ht="24" x14ac:dyDescent="0.25">
      <c r="A79" s="21"/>
      <c r="B79" s="22" t="s">
        <v>38</v>
      </c>
      <c r="C79" s="23">
        <f t="shared" ref="C79:F79" si="29">C35 -($G35*C$43/$G$43)</f>
        <v>6.1195217297611265E-2</v>
      </c>
      <c r="D79" s="24">
        <f t="shared" si="29"/>
        <v>-7.3586166738136338E-2</v>
      </c>
      <c r="E79" s="24">
        <f t="shared" si="29"/>
        <v>-1.998853859264782E-2</v>
      </c>
      <c r="F79" s="25">
        <f t="shared" si="29"/>
        <v>3.2379488033172948E-2</v>
      </c>
    </row>
    <row r="80" spans="1:6" x14ac:dyDescent="0.25">
      <c r="A80" s="21"/>
      <c r="B80" s="22" t="s">
        <v>39</v>
      </c>
      <c r="C80" s="23">
        <f t="shared" ref="C80:F80" si="30">C36 -($G36*C$43/$G$43)</f>
        <v>-2.4404268813678909E-2</v>
      </c>
      <c r="D80" s="24">
        <f t="shared" si="30"/>
        <v>-1.8476726927571741E-2</v>
      </c>
      <c r="E80" s="24">
        <f t="shared" si="30"/>
        <v>2.8861719750279347E-2</v>
      </c>
      <c r="F80" s="25">
        <f t="shared" si="30"/>
        <v>1.401927599097133E-2</v>
      </c>
    </row>
    <row r="81" spans="1:6" ht="24" x14ac:dyDescent="0.25">
      <c r="A81" s="21"/>
      <c r="B81" s="22" t="s">
        <v>40</v>
      </c>
      <c r="C81" s="23">
        <f t="shared" ref="C81:F81" si="31">C37 -($G37*C$43/$G$43)</f>
        <v>7.7209342882244292E-3</v>
      </c>
      <c r="D81" s="24">
        <f t="shared" si="31"/>
        <v>-2.9182205556875229E-3</v>
      </c>
      <c r="E81" s="24">
        <f t="shared" si="31"/>
        <v>1.3229153143749894E-2</v>
      </c>
      <c r="F81" s="25">
        <f t="shared" si="31"/>
        <v>-1.8031866876286717E-2</v>
      </c>
    </row>
    <row r="82" spans="1:6" x14ac:dyDescent="0.25">
      <c r="A82" s="21"/>
      <c r="B82" s="22" t="s">
        <v>41</v>
      </c>
      <c r="C82" s="23">
        <f t="shared" ref="C82:F82" si="32">C38 -($G38*C$43/$G$43)</f>
        <v>-1.0958418907898837E-2</v>
      </c>
      <c r="D82" s="24">
        <f t="shared" si="32"/>
        <v>-2.9339752719494405E-2</v>
      </c>
      <c r="E82" s="24">
        <f t="shared" si="32"/>
        <v>4.9752503868367715E-3</v>
      </c>
      <c r="F82" s="25">
        <f t="shared" si="32"/>
        <v>3.5322921240556526E-2</v>
      </c>
    </row>
    <row r="83" spans="1:6" ht="24" x14ac:dyDescent="0.25">
      <c r="A83" s="21"/>
      <c r="B83" s="22" t="s">
        <v>42</v>
      </c>
      <c r="C83" s="23">
        <f t="shared" ref="C83:F83" si="33">C39 -($G39*C$43/$G$43)</f>
        <v>5.6364988721500364E-3</v>
      </c>
      <c r="D83" s="24">
        <f t="shared" si="33"/>
        <v>5.5718164033997736E-2</v>
      </c>
      <c r="E83" s="24">
        <f t="shared" si="33"/>
        <v>1.2377101770336962E-2</v>
      </c>
      <c r="F83" s="25">
        <f t="shared" si="33"/>
        <v>-7.3731764676484679E-2</v>
      </c>
    </row>
    <row r="84" spans="1:6" x14ac:dyDescent="0.25">
      <c r="A84" s="21"/>
      <c r="B84" s="22" t="s">
        <v>43</v>
      </c>
      <c r="C84" s="23">
        <f t="shared" ref="C84:F84" si="34">C40 -($G40*C$43/$G$43)</f>
        <v>-1.1597310773955788E-2</v>
      </c>
      <c r="D84" s="24">
        <f t="shared" si="34"/>
        <v>7.0142033295668149E-3</v>
      </c>
      <c r="E84" s="24">
        <f t="shared" si="34"/>
        <v>2.6086394389107176E-2</v>
      </c>
      <c r="F84" s="25">
        <f t="shared" si="34"/>
        <v>-2.1503286944718258E-2</v>
      </c>
    </row>
    <row r="85" spans="1:6" x14ac:dyDescent="0.25">
      <c r="A85" s="21"/>
      <c r="B85" s="22" t="s">
        <v>44</v>
      </c>
      <c r="C85" s="23">
        <f t="shared" ref="C85:F85" si="35">C41 -($G41*C$43/$G$43)</f>
        <v>-4.2939070545966879E-2</v>
      </c>
      <c r="D85" s="24">
        <f t="shared" si="35"/>
        <v>-3.4905510733176666E-2</v>
      </c>
      <c r="E85" s="24">
        <f t="shared" si="35"/>
        <v>3.3553694968303557E-2</v>
      </c>
      <c r="F85" s="25">
        <f t="shared" si="35"/>
        <v>4.4290886310839953E-2</v>
      </c>
    </row>
    <row r="86" spans="1:6" ht="24.75" thickBot="1" x14ac:dyDescent="0.3">
      <c r="A86" s="26"/>
      <c r="B86" s="27" t="s">
        <v>45</v>
      </c>
      <c r="C86" s="28">
        <f t="shared" ref="C86:F86" si="36">C42 -($G42*C$43/$G$43)</f>
        <v>-7.7846234212501919E-3</v>
      </c>
      <c r="D86" s="29">
        <f t="shared" si="36"/>
        <v>1.1061417897449521E-2</v>
      </c>
      <c r="E86" s="29">
        <f t="shared" si="36"/>
        <v>-1.5651314709299008E-2</v>
      </c>
      <c r="F86" s="30">
        <f t="shared" si="36"/>
        <v>1.2374520233099873E-2</v>
      </c>
    </row>
    <row r="87" spans="1:6" ht="15.75" thickTop="1" x14ac:dyDescent="0.25"/>
  </sheetData>
  <mergeCells count="8">
    <mergeCell ref="A50:A66"/>
    <mergeCell ref="A67:A86"/>
    <mergeCell ref="A3:B5"/>
    <mergeCell ref="C3:F3"/>
    <mergeCell ref="A6:A22"/>
    <mergeCell ref="A23:A42"/>
    <mergeCell ref="A47:B49"/>
    <mergeCell ref="C47:F47"/>
  </mergeCells>
  <conditionalFormatting sqref="C50:F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A8D9A-FCDF-4265-B24A-FF58C343C44A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46</v>
      </c>
      <c r="B6" s="17" t="s">
        <v>47</v>
      </c>
      <c r="C6" s="18">
        <v>0.14600550964187328</v>
      </c>
      <c r="D6" s="19">
        <v>0.14427860696517414</v>
      </c>
      <c r="E6" s="19">
        <v>9.7345132743362831E-2</v>
      </c>
      <c r="F6" s="20">
        <v>0.14444444444444443</v>
      </c>
      <c r="G6" s="31">
        <f>AVERAGE(C6:F6)</f>
        <v>0.13301842344871367</v>
      </c>
    </row>
    <row r="7" spans="1:7" ht="24" x14ac:dyDescent="0.25">
      <c r="A7" s="21"/>
      <c r="B7" s="22" t="s">
        <v>48</v>
      </c>
      <c r="C7" s="23">
        <v>0.22589531680440772</v>
      </c>
      <c r="D7" s="24">
        <v>0.19402985074626866</v>
      </c>
      <c r="E7" s="24">
        <v>0.18289085545722714</v>
      </c>
      <c r="F7" s="25">
        <v>0.12222222222222222</v>
      </c>
      <c r="G7" s="31">
        <f>AVERAGE(C7:F7)</f>
        <v>0.18125956130753143</v>
      </c>
    </row>
    <row r="8" spans="1:7" ht="24" x14ac:dyDescent="0.25">
      <c r="A8" s="21"/>
      <c r="B8" s="22" t="s">
        <v>49</v>
      </c>
      <c r="C8" s="23">
        <v>0.34435261707988979</v>
      </c>
      <c r="D8" s="24">
        <v>0.35820895522388058</v>
      </c>
      <c r="E8" s="24">
        <v>0.30973451327433627</v>
      </c>
      <c r="F8" s="25">
        <v>0.2814814814814815</v>
      </c>
      <c r="G8" s="31">
        <f>AVERAGE(C8:F8)</f>
        <v>0.32344439176489703</v>
      </c>
    </row>
    <row r="9" spans="1:7" ht="24" x14ac:dyDescent="0.25">
      <c r="A9" s="21"/>
      <c r="B9" s="22" t="s">
        <v>50</v>
      </c>
      <c r="C9" s="23">
        <v>0.23140495867768596</v>
      </c>
      <c r="D9" s="24">
        <v>0.20398009950248755</v>
      </c>
      <c r="E9" s="24">
        <v>0.1887905604719764</v>
      </c>
      <c r="F9" s="25">
        <v>0.24074074074074073</v>
      </c>
      <c r="G9" s="31">
        <f>AVERAGE(C9:F9)</f>
        <v>0.21622908984822264</v>
      </c>
    </row>
    <row r="10" spans="1:7" ht="24" x14ac:dyDescent="0.25">
      <c r="A10" s="21"/>
      <c r="B10" s="22" t="s">
        <v>51</v>
      </c>
      <c r="C10" s="23">
        <v>0.39944903581267222</v>
      </c>
      <c r="D10" s="24">
        <v>0.34825870646766172</v>
      </c>
      <c r="E10" s="24">
        <v>0.33628318584070799</v>
      </c>
      <c r="F10" s="25">
        <v>0.38148148148148148</v>
      </c>
      <c r="G10" s="31">
        <f>AVERAGE(C10:F10)</f>
        <v>0.36636810240063089</v>
      </c>
    </row>
    <row r="11" spans="1:7" ht="24" x14ac:dyDescent="0.25">
      <c r="A11" s="21"/>
      <c r="B11" s="22" t="s">
        <v>52</v>
      </c>
      <c r="C11" s="23">
        <v>0.15977961432506887</v>
      </c>
      <c r="D11" s="24">
        <v>0.17412935323383086</v>
      </c>
      <c r="E11" s="24">
        <v>0.17699115044247787</v>
      </c>
      <c r="F11" s="25">
        <v>0.13703703703703704</v>
      </c>
      <c r="G11" s="31">
        <f>AVERAGE(C11:F11)</f>
        <v>0.16198428875960369</v>
      </c>
    </row>
    <row r="12" spans="1:7" ht="24" x14ac:dyDescent="0.25">
      <c r="A12" s="21"/>
      <c r="B12" s="22" t="s">
        <v>53</v>
      </c>
      <c r="C12" s="23">
        <v>0.25344352617079891</v>
      </c>
      <c r="D12" s="24">
        <v>0.22885572139303484</v>
      </c>
      <c r="E12" s="24">
        <v>0.1887905604719764</v>
      </c>
      <c r="F12" s="25">
        <v>0.23333333333333331</v>
      </c>
      <c r="G12" s="31">
        <f>AVERAGE(C12:F12)</f>
        <v>0.22610578534228584</v>
      </c>
    </row>
    <row r="13" spans="1:7" ht="24" x14ac:dyDescent="0.25">
      <c r="A13" s="21"/>
      <c r="B13" s="22" t="s">
        <v>54</v>
      </c>
      <c r="C13" s="23">
        <v>0.12947658402203857</v>
      </c>
      <c r="D13" s="24">
        <v>0.12935323383084577</v>
      </c>
      <c r="E13" s="24">
        <v>0.16224188790560473</v>
      </c>
      <c r="F13" s="25">
        <v>0.13333333333333333</v>
      </c>
      <c r="G13" s="31">
        <f>AVERAGE(C13:F13)</f>
        <v>0.13860125977295559</v>
      </c>
    </row>
    <row r="14" spans="1:7" ht="24" x14ac:dyDescent="0.25">
      <c r="A14" s="21"/>
      <c r="B14" s="22" t="s">
        <v>55</v>
      </c>
      <c r="C14" s="23">
        <v>0.13498622589531681</v>
      </c>
      <c r="D14" s="24">
        <v>0.15671641791044777</v>
      </c>
      <c r="E14" s="24">
        <v>0.15044247787610621</v>
      </c>
      <c r="F14" s="25">
        <v>0.12592592592592591</v>
      </c>
      <c r="G14" s="31">
        <f>AVERAGE(C14:F14)</f>
        <v>0.14201776190194917</v>
      </c>
    </row>
    <row r="15" spans="1:7" ht="24" x14ac:dyDescent="0.25">
      <c r="A15" s="21"/>
      <c r="B15" s="22" t="s">
        <v>56</v>
      </c>
      <c r="C15" s="23">
        <v>0.11019283746556476</v>
      </c>
      <c r="D15" s="24">
        <v>9.7014925373134331E-2</v>
      </c>
      <c r="E15" s="24">
        <v>0.11209439528023597</v>
      </c>
      <c r="F15" s="25">
        <v>0.1037037037037037</v>
      </c>
      <c r="G15" s="31">
        <f>AVERAGE(C15:F15)</f>
        <v>0.10575146545565968</v>
      </c>
    </row>
    <row r="16" spans="1:7" ht="24" x14ac:dyDescent="0.25">
      <c r="A16" s="21"/>
      <c r="B16" s="22" t="s">
        <v>57</v>
      </c>
      <c r="C16" s="23">
        <v>0.16804407713498623</v>
      </c>
      <c r="D16" s="24">
        <v>0.19154228855721392</v>
      </c>
      <c r="E16" s="24">
        <v>0.17404129793510326</v>
      </c>
      <c r="F16" s="25">
        <v>0.21111111111111111</v>
      </c>
      <c r="G16" s="31">
        <f>AVERAGE(C16:F16)</f>
        <v>0.18618469368460364</v>
      </c>
    </row>
    <row r="17" spans="1:7" ht="24" x14ac:dyDescent="0.25">
      <c r="A17" s="21"/>
      <c r="B17" s="22" t="s">
        <v>58</v>
      </c>
      <c r="C17" s="23">
        <v>0.24517906336088158</v>
      </c>
      <c r="D17" s="24">
        <v>0.18905472636815918</v>
      </c>
      <c r="E17" s="24">
        <v>0.23303834808259588</v>
      </c>
      <c r="F17" s="25">
        <v>0.22222222222222221</v>
      </c>
      <c r="G17" s="31">
        <f>AVERAGE(C17:F17)</f>
        <v>0.22237359000846471</v>
      </c>
    </row>
    <row r="18" spans="1:7" ht="24" x14ac:dyDescent="0.25">
      <c r="A18" s="21"/>
      <c r="B18" s="22" t="s">
        <v>59</v>
      </c>
      <c r="C18" s="23">
        <v>0.21487603305785125</v>
      </c>
      <c r="D18" s="24">
        <v>0.22139303482587064</v>
      </c>
      <c r="E18" s="24">
        <v>0.20353982300884957</v>
      </c>
      <c r="F18" s="25">
        <v>0.2</v>
      </c>
      <c r="G18" s="31">
        <f>AVERAGE(C18:F18)</f>
        <v>0.20995222272314285</v>
      </c>
    </row>
    <row r="19" spans="1:7" ht="24" x14ac:dyDescent="0.25">
      <c r="A19" s="21"/>
      <c r="B19" s="22" t="s">
        <v>60</v>
      </c>
      <c r="C19" s="23">
        <v>0.35261707988980717</v>
      </c>
      <c r="D19" s="24">
        <v>0.29601990049751242</v>
      </c>
      <c r="E19" s="24">
        <v>0.31563421828908556</v>
      </c>
      <c r="F19" s="25">
        <v>0.32592592592592595</v>
      </c>
      <c r="G19" s="31">
        <f>AVERAGE(C19:F19)</f>
        <v>0.32254928115058279</v>
      </c>
    </row>
    <row r="20" spans="1:7" ht="24" x14ac:dyDescent="0.25">
      <c r="A20" s="21"/>
      <c r="B20" s="22" t="s">
        <v>61</v>
      </c>
      <c r="C20" s="23">
        <v>0.2121212121212121</v>
      </c>
      <c r="D20" s="24">
        <v>0.20895522388059701</v>
      </c>
      <c r="E20" s="24">
        <v>0.19174041297935104</v>
      </c>
      <c r="F20" s="25">
        <v>0.21481481481481482</v>
      </c>
      <c r="G20" s="31">
        <f>AVERAGE(C20:F20)</f>
        <v>0.20690791594899374</v>
      </c>
    </row>
    <row r="21" spans="1:7" ht="24" x14ac:dyDescent="0.25">
      <c r="A21" s="21"/>
      <c r="B21" s="22" t="s">
        <v>62</v>
      </c>
      <c r="C21" s="23">
        <v>0.22865013774104687</v>
      </c>
      <c r="D21" s="24">
        <v>0.19154228855721392</v>
      </c>
      <c r="E21" s="24">
        <v>0.13864306784660768</v>
      </c>
      <c r="F21" s="25">
        <v>0.2185185185185185</v>
      </c>
      <c r="G21" s="31">
        <f>AVERAGE(C21:F21)</f>
        <v>0.19433850316584678</v>
      </c>
    </row>
    <row r="22" spans="1:7" ht="24.75" thickBot="1" x14ac:dyDescent="0.3">
      <c r="A22" s="26"/>
      <c r="B22" s="27" t="s">
        <v>63</v>
      </c>
      <c r="C22" s="28">
        <v>0.13774104683195593</v>
      </c>
      <c r="D22" s="29">
        <v>0.18159203980099503</v>
      </c>
      <c r="E22" s="29">
        <v>0.16814159292035399</v>
      </c>
      <c r="F22" s="30">
        <v>0.12962962962962962</v>
      </c>
      <c r="G22" s="31">
        <f>AVERAGE(C22:F22)</f>
        <v>0.15427607729573364</v>
      </c>
    </row>
    <row r="23" spans="1:7" ht="15.75" thickTop="1" x14ac:dyDescent="0.25">
      <c r="C23" s="32">
        <f>AVERAGE(C6:C22)</f>
        <v>0.21730675741370931</v>
      </c>
      <c r="D23" s="32">
        <f>AVERAGE(D6:D22)</f>
        <v>0.20676031606672518</v>
      </c>
      <c r="E23" s="32">
        <f>AVERAGE(E6:E22)</f>
        <v>0.19590491063682108</v>
      </c>
      <c r="F23" s="32">
        <f>AVERAGE(F6:F22)</f>
        <v>0.20152505446623095</v>
      </c>
      <c r="G23" s="32">
        <f>AVERAGE(G6:G22)</f>
        <v>0.20537425964587164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24.75" thickTop="1" x14ac:dyDescent="0.25">
      <c r="A30" s="16" t="s">
        <v>46</v>
      </c>
      <c r="B30" s="17" t="s">
        <v>47</v>
      </c>
      <c r="C30" s="18">
        <f>C6 -($G6*C$23/$G$23)</f>
        <v>5.2585517428348494E-3</v>
      </c>
      <c r="D30" s="19">
        <f t="shared" ref="D30:F30" si="0">D6 -($G6*D$23/$G$23)</f>
        <v>1.0362451540550655E-2</v>
      </c>
      <c r="E30" s="19">
        <f t="shared" si="0"/>
        <v>-2.9540107908044691E-2</v>
      </c>
      <c r="F30" s="20">
        <f t="shared" si="0"/>
        <v>1.3919104624659229E-2</v>
      </c>
    </row>
    <row r="31" spans="1:7" ht="24" x14ac:dyDescent="0.25">
      <c r="A31" s="21"/>
      <c r="B31" s="22" t="s">
        <v>48</v>
      </c>
      <c r="C31" s="23">
        <f t="shared" ref="C31:F31" si="1">C7 -($G7*C$23/$G$23)</f>
        <v>3.4104351442488856E-2</v>
      </c>
      <c r="D31" s="24">
        <f t="shared" si="1"/>
        <v>1.1546981419394364E-2</v>
      </c>
      <c r="E31" s="24">
        <f t="shared" si="1"/>
        <v>9.9887682080710138E-3</v>
      </c>
      <c r="F31" s="25">
        <f t="shared" si="1"/>
        <v>-5.5640101069954193E-2</v>
      </c>
    </row>
    <row r="32" spans="1:7" ht="24" x14ac:dyDescent="0.25">
      <c r="A32" s="21"/>
      <c r="B32" s="22" t="s">
        <v>49</v>
      </c>
      <c r="C32" s="23">
        <f t="shared" ref="C32:F32" si="2">C8 -($G8*C$23/$G$23)</f>
        <v>2.115707258400823E-3</v>
      </c>
      <c r="D32" s="24">
        <f t="shared" si="2"/>
        <v>3.2581660028106529E-2</v>
      </c>
      <c r="E32" s="24">
        <f t="shared" si="2"/>
        <v>1.2034209459075851E-3</v>
      </c>
      <c r="F32" s="25">
        <f t="shared" si="2"/>
        <v>-3.5900788232414882E-2</v>
      </c>
    </row>
    <row r="33" spans="1:6" ht="24" x14ac:dyDescent="0.25">
      <c r="A33" s="21"/>
      <c r="B33" s="22" t="s">
        <v>50</v>
      </c>
      <c r="C33" s="23">
        <f t="shared" ref="C33:F33" si="3">C9 -($G9*C$23/$G$23)</f>
        <v>2.612692039906217E-3</v>
      </c>
      <c r="D33" s="24">
        <f t="shared" si="3"/>
        <v>-1.370830525148925E-2</v>
      </c>
      <c r="E33" s="24">
        <f t="shared" si="3"/>
        <v>-1.7468688359106255E-2</v>
      </c>
      <c r="F33" s="25">
        <f t="shared" si="3"/>
        <v>2.8564301570689371E-2</v>
      </c>
    </row>
    <row r="34" spans="1:6" ht="24" x14ac:dyDescent="0.25">
      <c r="A34" s="21"/>
      <c r="B34" s="22" t="s">
        <v>51</v>
      </c>
      <c r="C34" s="23">
        <f t="shared" ref="C34:F34" si="4">C10 -($G10*C$23/$G$23)</f>
        <v>1.1794494830884239E-2</v>
      </c>
      <c r="D34" s="24">
        <f t="shared" si="4"/>
        <v>-2.058198846527548E-2</v>
      </c>
      <c r="E34" s="24">
        <f t="shared" si="4"/>
        <v>-1.3192500570707755E-2</v>
      </c>
      <c r="F34" s="25">
        <f t="shared" si="4"/>
        <v>2.1979994205098885E-2</v>
      </c>
    </row>
    <row r="35" spans="1:6" ht="24" x14ac:dyDescent="0.25">
      <c r="A35" s="21"/>
      <c r="B35" s="22" t="s">
        <v>52</v>
      </c>
      <c r="C35" s="23">
        <f t="shared" ref="C35:F35" si="5">C11 -($G11*C$23/$G$23)</f>
        <v>-1.1616161382225404E-2</v>
      </c>
      <c r="D35" s="24">
        <f t="shared" si="5"/>
        <v>1.1051843912410986E-2</v>
      </c>
      <c r="E35" s="24">
        <f t="shared" si="5"/>
        <v>2.2475595919055485E-2</v>
      </c>
      <c r="F35" s="25">
        <f t="shared" si="5"/>
        <v>-2.1911278449241151E-2</v>
      </c>
    </row>
    <row r="36" spans="1:6" ht="24" x14ac:dyDescent="0.25">
      <c r="A36" s="21"/>
      <c r="B36" s="22" t="s">
        <v>53</v>
      </c>
      <c r="C36" s="23">
        <f t="shared" ref="C36:F36" si="6">C12 -($G12*C$23/$G$23)</f>
        <v>1.4200715850094636E-2</v>
      </c>
      <c r="D36" s="24">
        <f t="shared" si="6"/>
        <v>1.2239640223838111E-3</v>
      </c>
      <c r="E36" s="24">
        <f t="shared" si="6"/>
        <v>-2.6889991454673801E-2</v>
      </c>
      <c r="F36" s="25">
        <f t="shared" si="6"/>
        <v>1.1465311582195464E-2</v>
      </c>
    </row>
    <row r="37" spans="1:6" ht="24" x14ac:dyDescent="0.25">
      <c r="A37" s="21"/>
      <c r="B37" s="22" t="s">
        <v>54</v>
      </c>
      <c r="C37" s="23">
        <f t="shared" ref="C37:F37" si="7">C13 -($G13*C$23/$G$23)</f>
        <v>-1.717757987683835E-2</v>
      </c>
      <c r="D37" s="24">
        <f t="shared" si="7"/>
        <v>-1.0183436087363412E-2</v>
      </c>
      <c r="E37" s="24">
        <f t="shared" si="7"/>
        <v>3.0031223059916484E-2</v>
      </c>
      <c r="F37" s="25">
        <f t="shared" si="7"/>
        <v>-2.6702070957146384E-3</v>
      </c>
    </row>
    <row r="38" spans="1:6" ht="24" x14ac:dyDescent="0.25">
      <c r="A38" s="21"/>
      <c r="B38" s="22" t="s">
        <v>55</v>
      </c>
      <c r="C38" s="23">
        <f t="shared" ref="C38:F38" si="8">C14 -($G14*C$23/$G$23)</f>
        <v>-1.5282943119726139E-2</v>
      </c>
      <c r="D38" s="24">
        <f t="shared" si="8"/>
        <v>1.3740188130884012E-2</v>
      </c>
      <c r="E38" s="24">
        <f t="shared" si="8"/>
        <v>1.4972838193819199E-2</v>
      </c>
      <c r="F38" s="25">
        <f t="shared" si="8"/>
        <v>-1.3430083204977072E-2</v>
      </c>
    </row>
    <row r="39" spans="1:6" ht="24" x14ac:dyDescent="0.25">
      <c r="A39" s="21"/>
      <c r="B39" s="22" t="s">
        <v>56</v>
      </c>
      <c r="C39" s="23">
        <f t="shared" ref="C39:F39" si="9">C15 -($G15*C$23/$G$23)</f>
        <v>-1.70291855343567E-3</v>
      </c>
      <c r="D39" s="24">
        <f t="shared" si="9"/>
        <v>-9.4502492784208497E-3</v>
      </c>
      <c r="E39" s="24">
        <f t="shared" si="9"/>
        <v>1.1218894009888083E-2</v>
      </c>
      <c r="F39" s="25">
        <f t="shared" si="9"/>
        <v>-6.5726178031522142E-5</v>
      </c>
    </row>
    <row r="40" spans="1:6" ht="24" x14ac:dyDescent="0.25">
      <c r="A40" s="21"/>
      <c r="B40" s="22" t="s">
        <v>57</v>
      </c>
      <c r="C40" s="23">
        <f t="shared" ref="C40:F40" si="10">C16 -($G16*C$23/$G$23)</f>
        <v>-2.8958176869142732E-2</v>
      </c>
      <c r="D40" s="24">
        <f t="shared" si="10"/>
        <v>4.1010474815634523E-3</v>
      </c>
      <c r="E40" s="24">
        <f t="shared" si="10"/>
        <v>-3.5588348231081479E-3</v>
      </c>
      <c r="F40" s="25">
        <f t="shared" si="10"/>
        <v>2.8415964210687428E-2</v>
      </c>
    </row>
    <row r="41" spans="1:6" ht="24" x14ac:dyDescent="0.25">
      <c r="A41" s="21"/>
      <c r="B41" s="22" t="s">
        <v>58</v>
      </c>
      <c r="C41" s="23">
        <f t="shared" ref="C41:F41" si="11">C17 -($G17*C$23/$G$23)</f>
        <v>9.8852935257070507E-3</v>
      </c>
      <c r="D41" s="24">
        <f t="shared" si="11"/>
        <v>-3.4819647345093824E-2</v>
      </c>
      <c r="E41" s="24">
        <f t="shared" si="11"/>
        <v>2.0917908287875597E-2</v>
      </c>
      <c r="F41" s="25">
        <f t="shared" si="11"/>
        <v>4.0164455315112313E-3</v>
      </c>
    </row>
    <row r="42" spans="1:6" ht="24" x14ac:dyDescent="0.25">
      <c r="A42" s="21"/>
      <c r="B42" s="22" t="s">
        <v>59</v>
      </c>
      <c r="C42" s="23">
        <f t="shared" ref="C42:F42" si="12">C18 -($G18*C$23/$G$23)</f>
        <v>-7.2746727337943962E-3</v>
      </c>
      <c r="D42" s="24">
        <f t="shared" si="12"/>
        <v>1.0023859331335372E-2</v>
      </c>
      <c r="E42" s="24">
        <f t="shared" si="12"/>
        <v>3.2680289607484314E-3</v>
      </c>
      <c r="F42" s="25">
        <f t="shared" si="12"/>
        <v>-6.0172155582892684E-3</v>
      </c>
    </row>
    <row r="43" spans="1:6" ht="24" x14ac:dyDescent="0.25">
      <c r="A43" s="21"/>
      <c r="B43" s="22" t="s">
        <v>60</v>
      </c>
      <c r="C43" s="23">
        <f t="shared" ref="C43:F43" si="13">C19 -($G19*C$23/$G$23)</f>
        <v>1.132728771323932E-2</v>
      </c>
      <c r="D43" s="24">
        <f t="shared" si="13"/>
        <v>-2.8706243045423518E-2</v>
      </c>
      <c r="E43" s="24">
        <f t="shared" si="13"/>
        <v>7.9569650211587795E-3</v>
      </c>
      <c r="F43" s="25">
        <f t="shared" si="13"/>
        <v>9.4219903110253078E-3</v>
      </c>
    </row>
    <row r="44" spans="1:6" ht="24" x14ac:dyDescent="0.25">
      <c r="A44" s="21"/>
      <c r="B44" s="22" t="s">
        <v>61</v>
      </c>
      <c r="C44" s="23">
        <f t="shared" ref="C44:F44" si="14">C20 -($G20*C$23/$G$23)</f>
        <v>-6.8083089182467693E-3</v>
      </c>
      <c r="D44" s="24">
        <f t="shared" si="14"/>
        <v>6.5090097232298194E-4</v>
      </c>
      <c r="E44" s="24">
        <f t="shared" si="14"/>
        <v>-5.627440489394564E-3</v>
      </c>
      <c r="F44" s="25">
        <f t="shared" si="14"/>
        <v>1.1784848435318351E-2</v>
      </c>
    </row>
    <row r="45" spans="1:6" ht="24" x14ac:dyDescent="0.25">
      <c r="A45" s="21"/>
      <c r="B45" s="22" t="s">
        <v>62</v>
      </c>
      <c r="C45" s="23">
        <f t="shared" ref="C45:F45" si="15">C21 -($G21*C$23/$G$23)</f>
        <v>2.3020327868946061E-2</v>
      </c>
      <c r="D45" s="24">
        <f t="shared" si="15"/>
        <v>-4.1077914858742293E-3</v>
      </c>
      <c r="E45" s="24">
        <f t="shared" si="15"/>
        <v>-4.6734920425371418E-2</v>
      </c>
      <c r="F45" s="25">
        <f t="shared" si="15"/>
        <v>2.7822384042299447E-2</v>
      </c>
    </row>
    <row r="46" spans="1:6" ht="24.75" thickBot="1" x14ac:dyDescent="0.3">
      <c r="A46" s="26"/>
      <c r="B46" s="27" t="s">
        <v>63</v>
      </c>
      <c r="C46" s="28">
        <f t="shared" ref="C46:F46" si="16">C22 -($G22*C$23/$G$23)</f>
        <v>-2.54986608190928E-2</v>
      </c>
      <c r="D46" s="29">
        <f t="shared" si="16"/>
        <v>2.6274764119988719E-2</v>
      </c>
      <c r="E46" s="29">
        <f t="shared" si="16"/>
        <v>2.097884142396636E-2</v>
      </c>
      <c r="F46" s="30">
        <f t="shared" si="16"/>
        <v>-2.175494472486228E-2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C0CD8-A128-4B70-ADDF-037708806DED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7</v>
      </c>
      <c r="B6" s="17" t="s">
        <v>8</v>
      </c>
      <c r="C6" s="18">
        <v>0.21487603305785125</v>
      </c>
      <c r="D6" s="19">
        <v>0.26865671641791045</v>
      </c>
      <c r="E6" s="19">
        <v>0.17404129793510326</v>
      </c>
      <c r="F6" s="20">
        <v>0.18148148148148149</v>
      </c>
      <c r="G6" s="31">
        <f>AVERAGE(C6:F6)</f>
        <v>0.20976388222308659</v>
      </c>
    </row>
    <row r="7" spans="1:7" ht="24" x14ac:dyDescent="0.25">
      <c r="A7" s="21"/>
      <c r="B7" s="22" t="s">
        <v>9</v>
      </c>
      <c r="C7" s="23">
        <v>0.11570247933884298</v>
      </c>
      <c r="D7" s="24">
        <v>0.15671641791044777</v>
      </c>
      <c r="E7" s="24">
        <v>0.17404129793510326</v>
      </c>
      <c r="F7" s="25">
        <v>0.17777777777777778</v>
      </c>
      <c r="G7" s="31">
        <f>AVERAGE(C7:F7)</f>
        <v>0.15605949324054294</v>
      </c>
    </row>
    <row r="8" spans="1:7" ht="24" x14ac:dyDescent="0.25">
      <c r="A8" s="21"/>
      <c r="B8" s="22" t="s">
        <v>10</v>
      </c>
      <c r="C8" s="23">
        <v>0.25344352617079891</v>
      </c>
      <c r="D8" s="24">
        <v>0.18905472636815918</v>
      </c>
      <c r="E8" s="24">
        <v>0.19174041297935104</v>
      </c>
      <c r="F8" s="25">
        <v>0.23703703703703705</v>
      </c>
      <c r="G8" s="31">
        <f>AVERAGE(C8:F8)</f>
        <v>0.21781892563883654</v>
      </c>
    </row>
    <row r="9" spans="1:7" ht="24" x14ac:dyDescent="0.25">
      <c r="A9" s="21"/>
      <c r="B9" s="22" t="s">
        <v>11</v>
      </c>
      <c r="C9" s="23">
        <v>0.13774104683195593</v>
      </c>
      <c r="D9" s="24">
        <v>0.20895522388059701</v>
      </c>
      <c r="E9" s="24">
        <v>0.18584070796460178</v>
      </c>
      <c r="F9" s="25">
        <v>0.15185185185185185</v>
      </c>
      <c r="G9" s="31">
        <f>AVERAGE(C9:F9)</f>
        <v>0.17109720763225167</v>
      </c>
    </row>
    <row r="10" spans="1:7" ht="24" x14ac:dyDescent="0.25">
      <c r="A10" s="21"/>
      <c r="B10" s="22" t="s">
        <v>12</v>
      </c>
      <c r="C10" s="23">
        <v>0.11845730027548211</v>
      </c>
      <c r="D10" s="24">
        <v>0.17164179104477612</v>
      </c>
      <c r="E10" s="24">
        <v>0.12684365781710916</v>
      </c>
      <c r="F10" s="25">
        <v>0.1111111111111111</v>
      </c>
      <c r="G10" s="31">
        <f>AVERAGE(C10:F10)</f>
        <v>0.13201346506211964</v>
      </c>
    </row>
    <row r="11" spans="1:7" ht="24" x14ac:dyDescent="0.25">
      <c r="A11" s="21"/>
      <c r="B11" s="22" t="s">
        <v>13</v>
      </c>
      <c r="C11" s="23">
        <v>0.26170798898071623</v>
      </c>
      <c r="D11" s="24">
        <v>0.24378109452736318</v>
      </c>
      <c r="E11" s="24">
        <v>0.21238938053097345</v>
      </c>
      <c r="F11" s="25">
        <v>0.24814814814814812</v>
      </c>
      <c r="G11" s="31">
        <f>AVERAGE(C11:F11)</f>
        <v>0.24150665304680025</v>
      </c>
    </row>
    <row r="12" spans="1:7" ht="24" x14ac:dyDescent="0.25">
      <c r="A12" s="21"/>
      <c r="B12" s="22" t="s">
        <v>14</v>
      </c>
      <c r="C12" s="23">
        <v>0.18732782369146006</v>
      </c>
      <c r="D12" s="24">
        <v>0.10696517412935323</v>
      </c>
      <c r="E12" s="24">
        <v>0.12094395280235988</v>
      </c>
      <c r="F12" s="25">
        <v>0.16666666666666663</v>
      </c>
      <c r="G12" s="31">
        <f>AVERAGE(C12:F12)</f>
        <v>0.14547590432245994</v>
      </c>
    </row>
    <row r="13" spans="1:7" ht="24" x14ac:dyDescent="0.25">
      <c r="A13" s="21"/>
      <c r="B13" s="22" t="s">
        <v>15</v>
      </c>
      <c r="C13" s="23">
        <v>9.9173553719008267E-2</v>
      </c>
      <c r="D13" s="24">
        <v>0.10696517412935323</v>
      </c>
      <c r="E13" s="24">
        <v>0.14749262536873156</v>
      </c>
      <c r="F13" s="25">
        <v>0.1111111111111111</v>
      </c>
      <c r="G13" s="31">
        <f>AVERAGE(C13:F13)</f>
        <v>0.11618561608205104</v>
      </c>
    </row>
    <row r="14" spans="1:7" ht="24" x14ac:dyDescent="0.25">
      <c r="A14" s="21"/>
      <c r="B14" s="22" t="s">
        <v>16</v>
      </c>
      <c r="C14" s="23">
        <v>0.37741046831955921</v>
      </c>
      <c r="D14" s="24">
        <v>0.3308457711442786</v>
      </c>
      <c r="E14" s="24">
        <v>0.26253687315634217</v>
      </c>
      <c r="F14" s="25">
        <v>0.3037037037037037</v>
      </c>
      <c r="G14" s="31">
        <f>AVERAGE(C14:F14)</f>
        <v>0.31862420408097092</v>
      </c>
    </row>
    <row r="15" spans="1:7" ht="24" x14ac:dyDescent="0.25">
      <c r="A15" s="21"/>
      <c r="B15" s="22" t="s">
        <v>17</v>
      </c>
      <c r="C15" s="23">
        <v>0.42699724517906334</v>
      </c>
      <c r="D15" s="24">
        <v>0.41791044776119401</v>
      </c>
      <c r="E15" s="24">
        <v>0.40707964601769914</v>
      </c>
      <c r="F15" s="25">
        <v>0.34814814814814815</v>
      </c>
      <c r="G15" s="31">
        <f>AVERAGE(C15:F15)</f>
        <v>0.40003387177652616</v>
      </c>
    </row>
    <row r="16" spans="1:7" ht="24" x14ac:dyDescent="0.25">
      <c r="A16" s="21"/>
      <c r="B16" s="22" t="s">
        <v>18</v>
      </c>
      <c r="C16" s="23">
        <v>0.24242424242424243</v>
      </c>
      <c r="D16" s="24">
        <v>0.24378109452736318</v>
      </c>
      <c r="E16" s="24">
        <v>0.14454277286135694</v>
      </c>
      <c r="F16" s="25">
        <v>0.16666666666666663</v>
      </c>
      <c r="G16" s="31">
        <f>AVERAGE(C16:F16)</f>
        <v>0.1993536941199073</v>
      </c>
    </row>
    <row r="17" spans="1:7" ht="24" x14ac:dyDescent="0.25">
      <c r="A17" s="21"/>
      <c r="B17" s="22" t="s">
        <v>19</v>
      </c>
      <c r="C17" s="23">
        <v>0.30027548209366389</v>
      </c>
      <c r="D17" s="24">
        <v>0.26616915422885573</v>
      </c>
      <c r="E17" s="24">
        <v>0.25958702064896755</v>
      </c>
      <c r="F17" s="25">
        <v>0.31481481481481483</v>
      </c>
      <c r="G17" s="31">
        <f>AVERAGE(C17:F17)</f>
        <v>0.28521161794657551</v>
      </c>
    </row>
    <row r="18" spans="1:7" ht="24" x14ac:dyDescent="0.25">
      <c r="A18" s="21"/>
      <c r="B18" s="22" t="s">
        <v>20</v>
      </c>
      <c r="C18" s="23">
        <v>0.12121212121212122</v>
      </c>
      <c r="D18" s="24">
        <v>0.10696517412935323</v>
      </c>
      <c r="E18" s="24">
        <v>0.18584070796460178</v>
      </c>
      <c r="F18" s="25">
        <v>0.13333333333333333</v>
      </c>
      <c r="G18" s="31">
        <f>AVERAGE(C18:F18)</f>
        <v>0.1368378341598524</v>
      </c>
    </row>
    <row r="19" spans="1:7" ht="24" x14ac:dyDescent="0.25">
      <c r="A19" s="21"/>
      <c r="B19" s="22" t="s">
        <v>21</v>
      </c>
      <c r="C19" s="23">
        <v>0.22038567493112951</v>
      </c>
      <c r="D19" s="24">
        <v>0.16666666666666663</v>
      </c>
      <c r="E19" s="24">
        <v>0.20058997050147492</v>
      </c>
      <c r="F19" s="25">
        <v>0.24444444444444444</v>
      </c>
      <c r="G19" s="31">
        <f>AVERAGE(C19:F19)</f>
        <v>0.20802168913592889</v>
      </c>
    </row>
    <row r="20" spans="1:7" ht="24" x14ac:dyDescent="0.25">
      <c r="A20" s="21"/>
      <c r="B20" s="22" t="s">
        <v>22</v>
      </c>
      <c r="C20" s="23">
        <v>0.14049586776859505</v>
      </c>
      <c r="D20" s="24">
        <v>0.1417910447761194</v>
      </c>
      <c r="E20" s="24">
        <v>0.20058997050147492</v>
      </c>
      <c r="F20" s="25">
        <v>0.1851851851851852</v>
      </c>
      <c r="G20" s="31">
        <f>AVERAGE(C20:F20)</f>
        <v>0.16701551705784365</v>
      </c>
    </row>
    <row r="21" spans="1:7" ht="24" x14ac:dyDescent="0.25">
      <c r="A21" s="21"/>
      <c r="B21" s="22" t="s">
        <v>23</v>
      </c>
      <c r="C21" s="23">
        <v>9.0909090909090912E-2</v>
      </c>
      <c r="D21" s="24">
        <v>0.13930348258706468</v>
      </c>
      <c r="E21" s="24">
        <v>0.13569321533923304</v>
      </c>
      <c r="F21" s="25">
        <v>0.1</v>
      </c>
      <c r="G21" s="31">
        <f>AVERAGE(C21:F21)</f>
        <v>0.11647644720884714</v>
      </c>
    </row>
    <row r="22" spans="1:7" ht="24.75" thickBot="1" x14ac:dyDescent="0.3">
      <c r="A22" s="26"/>
      <c r="B22" s="27" t="s">
        <v>24</v>
      </c>
      <c r="C22" s="28">
        <v>0.36639118457300268</v>
      </c>
      <c r="D22" s="29">
        <v>0.32089552238805974</v>
      </c>
      <c r="E22" s="29">
        <v>0.24778761061946902</v>
      </c>
      <c r="F22" s="30">
        <v>0.32592592592592595</v>
      </c>
      <c r="G22" s="31">
        <f>AVERAGE(C22:F22)</f>
        <v>0.31525006087661434</v>
      </c>
    </row>
    <row r="23" spans="1:7" ht="15.75" thickTop="1" x14ac:dyDescent="0.25">
      <c r="C23" s="32">
        <f>AVERAGE(C6:C22)</f>
        <v>0.21617241938097553</v>
      </c>
      <c r="D23" s="32">
        <f>AVERAGE(D6:D22)</f>
        <v>0.21100380450687731</v>
      </c>
      <c r="E23" s="32">
        <f>AVERAGE(E6:E22)</f>
        <v>0.19868124240846785</v>
      </c>
      <c r="F23" s="32">
        <f>AVERAGE(F6:F22)</f>
        <v>0.20631808278867103</v>
      </c>
      <c r="G23" s="32">
        <f>AVERAGE(G6:G22)</f>
        <v>0.20804388727124792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24.75" thickTop="1" x14ac:dyDescent="0.25">
      <c r="A30" s="16" t="s">
        <v>7</v>
      </c>
      <c r="B30" s="17" t="s">
        <v>8</v>
      </c>
      <c r="C30" s="18">
        <f>C6 -($G6*C$23/$G$23)</f>
        <v>-3.0835836060574551E-3</v>
      </c>
      <c r="D30" s="19">
        <f t="shared" ref="D30:F30" si="0">D6 -($G6*D$23/$G$23)</f>
        <v>5.590844595564845E-2</v>
      </c>
      <c r="E30" s="19">
        <f t="shared" si="0"/>
        <v>-2.6282534113703543E-2</v>
      </c>
      <c r="F30" s="20">
        <f t="shared" si="0"/>
        <v>-2.6542328235887369E-2</v>
      </c>
    </row>
    <row r="31" spans="1:7" ht="24" x14ac:dyDescent="0.25">
      <c r="A31" s="21"/>
      <c r="B31" s="22" t="s">
        <v>9</v>
      </c>
      <c r="C31" s="23">
        <f t="shared" ref="C31:F31" si="1">C7 -($G7*C$23/$G$23)</f>
        <v>-4.645445141102536E-2</v>
      </c>
      <c r="D31" s="24">
        <f t="shared" si="1"/>
        <v>-1.5633913888122297E-3</v>
      </c>
      <c r="E31" s="24">
        <f t="shared" si="1"/>
        <v>2.5004984427650034E-2</v>
      </c>
      <c r="F31" s="25">
        <f t="shared" si="1"/>
        <v>2.3012858372187556E-2</v>
      </c>
    </row>
    <row r="32" spans="1:7" ht="24" x14ac:dyDescent="0.25">
      <c r="A32" s="21"/>
      <c r="B32" s="22" t="s">
        <v>10</v>
      </c>
      <c r="C32" s="23">
        <f t="shared" ref="C32:F32" si="2">C8 -($G8*C$23/$G$23)</f>
        <v>2.711414557755551E-2</v>
      </c>
      <c r="D32" s="24">
        <f t="shared" si="2"/>
        <v>-3.186318958806203E-2</v>
      </c>
      <c r="E32" s="24">
        <f t="shared" si="2"/>
        <v>-1.6275959592930794E-2</v>
      </c>
      <c r="F32" s="25">
        <f t="shared" si="2"/>
        <v>2.1025003603437342E-2</v>
      </c>
    </row>
    <row r="33" spans="1:6" ht="24" x14ac:dyDescent="0.25">
      <c r="A33" s="21"/>
      <c r="B33" s="22" t="s">
        <v>11</v>
      </c>
      <c r="C33" s="23">
        <f t="shared" ref="C33:F33" si="3">C9 -($G9*C$23/$G$23)</f>
        <v>-4.0041140418611593E-2</v>
      </c>
      <c r="D33" s="24">
        <f t="shared" si="3"/>
        <v>3.5423753072045094E-2</v>
      </c>
      <c r="E33" s="24">
        <f t="shared" si="3"/>
        <v>2.2443425636983205E-2</v>
      </c>
      <c r="F33" s="25">
        <f t="shared" si="3"/>
        <v>-1.7826038290416846E-2</v>
      </c>
    </row>
    <row r="34" spans="1:6" ht="24" x14ac:dyDescent="0.25">
      <c r="A34" s="21"/>
      <c r="B34" s="22" t="s">
        <v>12</v>
      </c>
      <c r="C34" s="23">
        <f t="shared" ref="C34:F34" si="4">C10 -($G10*C$23/$G$23)</f>
        <v>-1.8714094220414965E-2</v>
      </c>
      <c r="D34" s="24">
        <f t="shared" si="4"/>
        <v>3.7750121649437751E-2</v>
      </c>
      <c r="E34" s="24">
        <f t="shared" si="4"/>
        <v>7.7122378787997103E-4</v>
      </c>
      <c r="F34" s="25">
        <f t="shared" si="4"/>
        <v>-1.9807251216902882E-2</v>
      </c>
    </row>
    <row r="35" spans="1:6" ht="24" x14ac:dyDescent="0.25">
      <c r="A35" s="21"/>
      <c r="B35" s="22" t="s">
        <v>13</v>
      </c>
      <c r="C35" s="23">
        <f t="shared" ref="C35:F35" si="5">C11 -($G11*C$23/$G$23)</f>
        <v>1.0765372158425324E-2</v>
      </c>
      <c r="D35" s="24">
        <f t="shared" si="5"/>
        <v>-1.161562884902434E-3</v>
      </c>
      <c r="E35" s="24">
        <f t="shared" si="5"/>
        <v>-1.8248695437531048E-2</v>
      </c>
      <c r="F35" s="25">
        <f t="shared" si="5"/>
        <v>8.6448861640081032E-3</v>
      </c>
    </row>
    <row r="36" spans="1:6" ht="24" x14ac:dyDescent="0.25">
      <c r="A36" s="21"/>
      <c r="B36" s="22" t="s">
        <v>14</v>
      </c>
      <c r="C36" s="23">
        <f t="shared" ref="C36:F36" si="6">C12 -($G12*C$23/$G$23)</f>
        <v>3.616799577486432E-2</v>
      </c>
      <c r="D36" s="24">
        <f t="shared" si="6"/>
        <v>-4.0580469622707963E-2</v>
      </c>
      <c r="E36" s="24">
        <f t="shared" si="6"/>
        <v>-1.7985067369223104E-2</v>
      </c>
      <c r="F36" s="25">
        <f t="shared" si="6"/>
        <v>2.2397541217066774E-2</v>
      </c>
    </row>
    <row r="37" spans="1:6" ht="24" x14ac:dyDescent="0.25">
      <c r="A37" s="21"/>
      <c r="B37" s="22" t="s">
        <v>15</v>
      </c>
      <c r="C37" s="23">
        <f t="shared" ref="C37:F37" si="7">C13 -($G13*C$23/$G$23)</f>
        <v>-2.1551578151747977E-2</v>
      </c>
      <c r="D37" s="24">
        <f t="shared" si="7"/>
        <v>-1.087345763166897E-2</v>
      </c>
      <c r="E37" s="24">
        <f t="shared" si="7"/>
        <v>3.6535736147187955E-2</v>
      </c>
      <c r="F37" s="25">
        <f t="shared" si="7"/>
        <v>-4.1107003637710082E-3</v>
      </c>
    </row>
    <row r="38" spans="1:6" ht="24" x14ac:dyDescent="0.25">
      <c r="A38" s="21"/>
      <c r="B38" s="22" t="s">
        <v>16</v>
      </c>
      <c r="C38" s="23">
        <f t="shared" ref="C38:F38" si="8">C14 -($G14*C$23/$G$23)</f>
        <v>4.6337222318736992E-2</v>
      </c>
      <c r="D38" s="24">
        <f t="shared" si="8"/>
        <v>7.6883828120523634E-3</v>
      </c>
      <c r="E38" s="24">
        <f t="shared" si="8"/>
        <v>-4.1748215718582671E-2</v>
      </c>
      <c r="F38" s="25">
        <f t="shared" si="8"/>
        <v>-1.2277389412206796E-2</v>
      </c>
    </row>
    <row r="39" spans="1:6" ht="24" x14ac:dyDescent="0.25">
      <c r="A39" s="21"/>
      <c r="B39" s="22" t="s">
        <v>17</v>
      </c>
      <c r="C39" s="23">
        <f t="shared" ref="C39:F39" si="9">C15 -($G15*C$23/$G$23)</f>
        <v>1.1333555029288844E-2</v>
      </c>
      <c r="D39" s="24">
        <f t="shared" si="9"/>
        <v>1.2185146318372919E-2</v>
      </c>
      <c r="E39" s="24">
        <f t="shared" si="9"/>
        <v>2.5048586646054083E-2</v>
      </c>
      <c r="F39" s="25">
        <f t="shared" si="9"/>
        <v>-4.8567287993716013E-2</v>
      </c>
    </row>
    <row r="40" spans="1:6" ht="24" x14ac:dyDescent="0.25">
      <c r="A40" s="21"/>
      <c r="B40" s="22" t="s">
        <v>18</v>
      </c>
      <c r="C40" s="23">
        <f t="shared" ref="C40:F40" si="10">C16 -($G16*C$23/$G$23)</f>
        <v>3.5281552794297705E-2</v>
      </c>
      <c r="D40" s="24">
        <f t="shared" si="10"/>
        <v>4.1591121759948335E-2</v>
      </c>
      <c r="E40" s="24">
        <f t="shared" si="10"/>
        <v>-4.5839363071433492E-2</v>
      </c>
      <c r="F40" s="25">
        <f t="shared" si="10"/>
        <v>-3.1033311482812603E-2</v>
      </c>
    </row>
    <row r="41" spans="1:6" ht="24" x14ac:dyDescent="0.25">
      <c r="A41" s="21"/>
      <c r="B41" s="22" t="s">
        <v>19</v>
      </c>
      <c r="C41" s="23">
        <f t="shared" ref="C41:F41" si="11">C17 -($G17*C$23/$G$23)</f>
        <v>3.9202933123277939E-3</v>
      </c>
      <c r="D41" s="24">
        <f t="shared" si="11"/>
        <v>-2.310027476343024E-2</v>
      </c>
      <c r="E41" s="24">
        <f t="shared" si="11"/>
        <v>-1.2789156061638773E-2</v>
      </c>
      <c r="F41" s="25">
        <f t="shared" si="11"/>
        <v>3.1969137512741164E-2</v>
      </c>
    </row>
    <row r="42" spans="1:6" ht="24" x14ac:dyDescent="0.25">
      <c r="A42" s="21"/>
      <c r="B42" s="22" t="s">
        <v>20</v>
      </c>
      <c r="C42" s="23">
        <f t="shared" ref="C42:F42" si="12">C18 -($G18*C$23/$G$23)</f>
        <v>-2.0972136451843731E-2</v>
      </c>
      <c r="D42" s="24">
        <f t="shared" si="12"/>
        <v>-3.18195024449935E-2</v>
      </c>
      <c r="E42" s="24">
        <f t="shared" si="12"/>
        <v>5.516101698230072E-2</v>
      </c>
      <c r="F42" s="25">
        <f t="shared" si="12"/>
        <v>-2.3693780854635305E-3</v>
      </c>
    </row>
    <row r="43" spans="1:6" ht="24" x14ac:dyDescent="0.25">
      <c r="A43" s="21"/>
      <c r="B43" s="22" t="s">
        <v>21</v>
      </c>
      <c r="C43" s="23">
        <f t="shared" ref="C43:F43" si="13">C19 -($G19*C$23/$G$23)</f>
        <v>4.2363209940879387E-3</v>
      </c>
      <c r="D43" s="24">
        <f t="shared" si="13"/>
        <v>-4.4314623883820459E-2</v>
      </c>
      <c r="E43" s="24">
        <f t="shared" si="13"/>
        <v>1.9299272407551082E-3</v>
      </c>
      <c r="F43" s="25">
        <f t="shared" si="13"/>
        <v>3.8148375648977328E-2</v>
      </c>
    </row>
    <row r="44" spans="1:6" ht="24" x14ac:dyDescent="0.25">
      <c r="A44" s="21"/>
      <c r="B44" s="22" t="s">
        <v>22</v>
      </c>
      <c r="C44" s="23">
        <f t="shared" ref="C44:F44" si="14">C20 -($G20*C$23/$G$23)</f>
        <v>-3.3045152206127915E-2</v>
      </c>
      <c r="D44" s="24">
        <f t="shared" si="14"/>
        <v>-2.7600663738445719E-2</v>
      </c>
      <c r="E44" s="24">
        <f t="shared" si="14"/>
        <v>4.1090689528700264E-2</v>
      </c>
      <c r="F44" s="25">
        <f t="shared" si="14"/>
        <v>1.955512641587337E-2</v>
      </c>
    </row>
    <row r="45" spans="1:6" ht="24" x14ac:dyDescent="0.25">
      <c r="A45" s="21"/>
      <c r="B45" s="22" t="s">
        <v>23</v>
      </c>
      <c r="C45" s="23">
        <f t="shared" ref="C45:F45" si="15">C21 -($G21*C$23/$G$23)</f>
        <v>-3.0118235220460546E-2</v>
      </c>
      <c r="D45" s="24">
        <f t="shared" si="15"/>
        <v>2.1169881937372417E-2</v>
      </c>
      <c r="E45" s="24">
        <f t="shared" si="15"/>
        <v>2.4458583328123271E-2</v>
      </c>
      <c r="F45" s="25">
        <f t="shared" si="15"/>
        <v>-1.5510230045035087E-2</v>
      </c>
    </row>
    <row r="46" spans="1:6" ht="24.75" thickBot="1" x14ac:dyDescent="0.3">
      <c r="A46" s="26"/>
      <c r="B46" s="27" t="s">
        <v>24</v>
      </c>
      <c r="C46" s="28">
        <f t="shared" ref="C46:F46" si="16">C22 -($G22*C$23/$G$23)</f>
        <v>3.8823913726704795E-2</v>
      </c>
      <c r="D46" s="29">
        <f t="shared" si="16"/>
        <v>1.160282441967142E-3</v>
      </c>
      <c r="E46" s="29">
        <f t="shared" si="16"/>
        <v>-5.3275182360591922E-2</v>
      </c>
      <c r="F46" s="30">
        <f t="shared" si="16"/>
        <v>1.3290986191920151E-2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21D16-DC4A-47D9-B6BF-63A033625EDA}">
  <dimension ref="A1:G53"/>
  <sheetViews>
    <sheetView workbookViewId="0">
      <selection activeCell="C33" sqref="C33:F5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25</v>
      </c>
      <c r="B6" s="17" t="s">
        <v>26</v>
      </c>
      <c r="C6" s="18">
        <v>0.22589531680440772</v>
      </c>
      <c r="D6" s="19">
        <v>0.21641791044776115</v>
      </c>
      <c r="E6" s="19">
        <v>0.20353982300884957</v>
      </c>
      <c r="F6" s="20">
        <v>0.13703703703703704</v>
      </c>
      <c r="G6" s="31">
        <f>AVERAGE(C6:F6)</f>
        <v>0.19572252182451388</v>
      </c>
    </row>
    <row r="7" spans="1:7" ht="24" x14ac:dyDescent="0.25">
      <c r="A7" s="21"/>
      <c r="B7" s="22" t="s">
        <v>27</v>
      </c>
      <c r="C7" s="23">
        <v>0.13223140495867769</v>
      </c>
      <c r="D7" s="24">
        <v>0.12686567164179105</v>
      </c>
      <c r="E7" s="24">
        <v>0.15929203539823009</v>
      </c>
      <c r="F7" s="25">
        <v>0.14814814814814814</v>
      </c>
      <c r="G7" s="31">
        <f>AVERAGE(C7:F7)</f>
        <v>0.14163431503671176</v>
      </c>
    </row>
    <row r="8" spans="1:7" x14ac:dyDescent="0.25">
      <c r="A8" s="21"/>
      <c r="B8" s="22" t="s">
        <v>28</v>
      </c>
      <c r="C8" s="23">
        <v>0.17630853994490359</v>
      </c>
      <c r="D8" s="24">
        <v>0.18905472636815918</v>
      </c>
      <c r="E8" s="24">
        <v>0.12389380530973451</v>
      </c>
      <c r="F8" s="25">
        <v>0.16296296296296298</v>
      </c>
      <c r="G8" s="31">
        <f>AVERAGE(C8:F8)</f>
        <v>0.16305500864644007</v>
      </c>
    </row>
    <row r="9" spans="1:7" x14ac:dyDescent="0.25">
      <c r="A9" s="21"/>
      <c r="B9" s="22" t="s">
        <v>29</v>
      </c>
      <c r="C9" s="23">
        <v>0.13223140495867769</v>
      </c>
      <c r="D9" s="24">
        <v>0.14925373134328357</v>
      </c>
      <c r="E9" s="24">
        <v>9.4395280235988199E-2</v>
      </c>
      <c r="F9" s="25">
        <v>0.1037037037037037</v>
      </c>
      <c r="G9" s="31">
        <f>AVERAGE(C9:F9)</f>
        <v>0.11989603006041329</v>
      </c>
    </row>
    <row r="10" spans="1:7" x14ac:dyDescent="0.25">
      <c r="A10" s="21"/>
      <c r="B10" s="22" t="s">
        <v>30</v>
      </c>
      <c r="C10" s="23">
        <v>0.28650137741046833</v>
      </c>
      <c r="D10" s="24">
        <v>0.21144278606965178</v>
      </c>
      <c r="E10" s="24">
        <v>0.22123893805309736</v>
      </c>
      <c r="F10" s="25">
        <v>0.25555555555555554</v>
      </c>
      <c r="G10" s="31">
        <f>AVERAGE(C10:F10)</f>
        <v>0.24368466427219326</v>
      </c>
    </row>
    <row r="11" spans="1:7" x14ac:dyDescent="0.25">
      <c r="A11" s="21"/>
      <c r="B11" s="22" t="s">
        <v>31</v>
      </c>
      <c r="C11" s="23">
        <v>0.15977961432506887</v>
      </c>
      <c r="D11" s="24">
        <v>0.15671641791044777</v>
      </c>
      <c r="E11" s="24">
        <v>0.14454277286135694</v>
      </c>
      <c r="F11" s="25">
        <v>0.12222222222222222</v>
      </c>
      <c r="G11" s="31">
        <f>AVERAGE(C11:F11)</f>
        <v>0.14581525682977395</v>
      </c>
    </row>
    <row r="12" spans="1:7" x14ac:dyDescent="0.25">
      <c r="A12" s="21"/>
      <c r="B12" s="22" t="s">
        <v>32</v>
      </c>
      <c r="C12" s="23">
        <v>0.18181818181818182</v>
      </c>
      <c r="D12" s="24">
        <v>0.15920398009950248</v>
      </c>
      <c r="E12" s="24">
        <v>0.16814159292035399</v>
      </c>
      <c r="F12" s="25">
        <v>0.17777777777777778</v>
      </c>
      <c r="G12" s="31">
        <f>AVERAGE(C12:F12)</f>
        <v>0.17173538315395404</v>
      </c>
    </row>
    <row r="13" spans="1:7" ht="24" x14ac:dyDescent="0.25">
      <c r="A13" s="21"/>
      <c r="B13" s="22" t="s">
        <v>33</v>
      </c>
      <c r="C13" s="23">
        <v>0.11845730027548211</v>
      </c>
      <c r="D13" s="24">
        <v>0.13930348258706468</v>
      </c>
      <c r="E13" s="24">
        <v>0.12094395280235988</v>
      </c>
      <c r="F13" s="25">
        <v>0.12962962962962962</v>
      </c>
      <c r="G13" s="31">
        <f>AVERAGE(C13:F13)</f>
        <v>0.12708359132363406</v>
      </c>
    </row>
    <row r="14" spans="1:7" x14ac:dyDescent="0.25">
      <c r="A14" s="21"/>
      <c r="B14" s="22" t="s">
        <v>34</v>
      </c>
      <c r="C14" s="23">
        <v>4.9586776859504134E-2</v>
      </c>
      <c r="D14" s="24">
        <v>4.7263681592039794E-2</v>
      </c>
      <c r="E14" s="24">
        <v>5.8997050147492625E-2</v>
      </c>
      <c r="F14" s="25">
        <v>8.1481481481481488E-2</v>
      </c>
      <c r="G14" s="31">
        <f>AVERAGE(C14:F14)</f>
        <v>5.9332247520129514E-2</v>
      </c>
    </row>
    <row r="15" spans="1:7" x14ac:dyDescent="0.25">
      <c r="A15" s="21"/>
      <c r="B15" s="22" t="s">
        <v>35</v>
      </c>
      <c r="C15" s="23">
        <v>0.26446280991735538</v>
      </c>
      <c r="D15" s="24">
        <v>0.30845771144278605</v>
      </c>
      <c r="E15" s="24">
        <v>0.18289085545722714</v>
      </c>
      <c r="F15" s="25">
        <v>0.2074074074074074</v>
      </c>
      <c r="G15" s="31">
        <f>AVERAGE(C15:F15)</f>
        <v>0.24080469605619398</v>
      </c>
    </row>
    <row r="16" spans="1:7" x14ac:dyDescent="0.25">
      <c r="A16" s="21"/>
      <c r="B16" s="22" t="s">
        <v>36</v>
      </c>
      <c r="C16" s="23">
        <v>0.23691460055096422</v>
      </c>
      <c r="D16" s="24">
        <v>0.25870646766169153</v>
      </c>
      <c r="E16" s="24">
        <v>0.28908554572271389</v>
      </c>
      <c r="F16" s="25">
        <v>0.2</v>
      </c>
      <c r="G16" s="31">
        <f>AVERAGE(C16:F16)</f>
        <v>0.24617665348384238</v>
      </c>
    </row>
    <row r="17" spans="1:7" x14ac:dyDescent="0.25">
      <c r="A17" s="21"/>
      <c r="B17" s="22" t="s">
        <v>37</v>
      </c>
      <c r="C17" s="23">
        <v>7.9889807162534437E-2</v>
      </c>
      <c r="D17" s="24">
        <v>7.7114427860696513E-2</v>
      </c>
      <c r="E17" s="24">
        <v>0.10619469026548672</v>
      </c>
      <c r="F17" s="25">
        <v>8.5185185185185197E-2</v>
      </c>
      <c r="G17" s="31">
        <f>AVERAGE(C17:F17)</f>
        <v>8.7096027618475721E-2</v>
      </c>
    </row>
    <row r="18" spans="1:7" ht="24" x14ac:dyDescent="0.25">
      <c r="A18" s="21"/>
      <c r="B18" s="22" t="s">
        <v>38</v>
      </c>
      <c r="C18" s="23">
        <v>0.30303030303030304</v>
      </c>
      <c r="D18" s="24">
        <v>0.16169154228855726</v>
      </c>
      <c r="E18" s="24">
        <v>0.20648967551622419</v>
      </c>
      <c r="F18" s="25">
        <v>0.25925925925925924</v>
      </c>
      <c r="G18" s="31">
        <f>AVERAGE(C18:F18)</f>
        <v>0.23261769502358592</v>
      </c>
    </row>
    <row r="19" spans="1:7" x14ac:dyDescent="0.25">
      <c r="A19" s="21"/>
      <c r="B19" s="22" t="s">
        <v>39</v>
      </c>
      <c r="C19" s="23">
        <v>0.20936639118457301</v>
      </c>
      <c r="D19" s="24">
        <v>0.20895522388059701</v>
      </c>
      <c r="E19" s="24">
        <v>0.24778761061946902</v>
      </c>
      <c r="F19" s="25">
        <v>0.23333333333333331</v>
      </c>
      <c r="G19" s="31">
        <f>AVERAGE(C19:F19)</f>
        <v>0.22486063975449308</v>
      </c>
    </row>
    <row r="20" spans="1:7" ht="24" x14ac:dyDescent="0.25">
      <c r="A20" s="21"/>
      <c r="B20" s="22" t="s">
        <v>40</v>
      </c>
      <c r="C20" s="23">
        <v>0.22038567493112951</v>
      </c>
      <c r="D20" s="24">
        <v>0.20398009950248755</v>
      </c>
      <c r="E20" s="24">
        <v>0.21238938053097345</v>
      </c>
      <c r="F20" s="25">
        <v>0.18148148148148149</v>
      </c>
      <c r="G20" s="31">
        <f>AVERAGE(C20:F20)</f>
        <v>0.20455915911151798</v>
      </c>
    </row>
    <row r="21" spans="1:7" x14ac:dyDescent="0.25">
      <c r="A21" s="21"/>
      <c r="B21" s="22" t="s">
        <v>41</v>
      </c>
      <c r="C21" s="23">
        <v>0.26721763085399447</v>
      </c>
      <c r="D21" s="24">
        <v>0.24129353233830847</v>
      </c>
      <c r="E21" s="24">
        <v>0.26548672566371684</v>
      </c>
      <c r="F21" s="25">
        <v>0.29629629629629628</v>
      </c>
      <c r="G21" s="31">
        <f>AVERAGE(C21:F21)</f>
        <v>0.267573546288079</v>
      </c>
    </row>
    <row r="22" spans="1:7" ht="24" x14ac:dyDescent="0.25">
      <c r="A22" s="21"/>
      <c r="B22" s="22" t="s">
        <v>42</v>
      </c>
      <c r="C22" s="23">
        <v>0.20661157024793389</v>
      </c>
      <c r="D22" s="24">
        <v>0.25124378109452739</v>
      </c>
      <c r="E22" s="24">
        <v>0.20058997050147492</v>
      </c>
      <c r="F22" s="25">
        <v>0.11481481481481481</v>
      </c>
      <c r="G22" s="31">
        <f>AVERAGE(C22:F22)</f>
        <v>0.19331503416468773</v>
      </c>
    </row>
    <row r="23" spans="1:7" x14ac:dyDescent="0.25">
      <c r="A23" s="21"/>
      <c r="B23" s="22" t="s">
        <v>43</v>
      </c>
      <c r="C23" s="23">
        <v>0.16528925619834711</v>
      </c>
      <c r="D23" s="24">
        <v>0.17910447761194029</v>
      </c>
      <c r="E23" s="24">
        <v>0.19174041297935104</v>
      </c>
      <c r="F23" s="25">
        <v>0.14444444444444443</v>
      </c>
      <c r="G23" s="31">
        <f>AVERAGE(C23:F23)</f>
        <v>0.17014464780852073</v>
      </c>
    </row>
    <row r="24" spans="1:7" x14ac:dyDescent="0.25">
      <c r="A24" s="21"/>
      <c r="B24" s="22" t="s">
        <v>44</v>
      </c>
      <c r="C24" s="23">
        <v>4.4077134986225897E-2</v>
      </c>
      <c r="D24" s="24">
        <v>4.975124378109453E-2</v>
      </c>
      <c r="E24" s="24">
        <v>0.11504424778761062</v>
      </c>
      <c r="F24" s="25">
        <v>0.12592592592592591</v>
      </c>
      <c r="G24" s="31">
        <f>AVERAGE(C24:F24)</f>
        <v>8.3699638120214248E-2</v>
      </c>
    </row>
    <row r="25" spans="1:7" ht="24.75" thickBot="1" x14ac:dyDescent="0.3">
      <c r="A25" s="26"/>
      <c r="B25" s="27" t="s">
        <v>45</v>
      </c>
      <c r="C25" s="28">
        <v>0.26721763085399447</v>
      </c>
      <c r="D25" s="29">
        <v>0.27860696517412936</v>
      </c>
      <c r="E25" s="29">
        <v>0.24188790560471976</v>
      </c>
      <c r="F25" s="30">
        <v>0.27037037037037037</v>
      </c>
      <c r="G25" s="31">
        <f>AVERAGE(C25:F25)</f>
        <v>0.26452071800080346</v>
      </c>
    </row>
    <row r="26" spans="1:7" ht="15.75" thickTop="1" x14ac:dyDescent="0.25">
      <c r="C26" s="32">
        <f>AVERAGE(C6:C25)</f>
        <v>0.18636363636363634</v>
      </c>
      <c r="D26" s="32">
        <f>AVERAGE(D6:D25)</f>
        <v>0.18072139303482587</v>
      </c>
      <c r="E26" s="32">
        <f>AVERAGE(E6:E25)</f>
        <v>0.17772861356932151</v>
      </c>
      <c r="F26" s="32">
        <f>AVERAGE(F6:F25)</f>
        <v>0.17185185185185184</v>
      </c>
      <c r="G26" s="32">
        <f>AVERAGE(G6:G25)</f>
        <v>0.1791663737049089</v>
      </c>
    </row>
    <row r="29" spans="1:7" ht="15.75" thickBot="1" x14ac:dyDescent="0.3"/>
    <row r="30" spans="1:7" ht="15.75" thickTop="1" x14ac:dyDescent="0.25">
      <c r="A30" s="1"/>
      <c r="B30" s="2"/>
      <c r="C30" s="3" t="s">
        <v>1</v>
      </c>
      <c r="D30" s="4"/>
      <c r="E30" s="4"/>
      <c r="F30" s="5"/>
    </row>
    <row r="31" spans="1:7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10" t="s">
        <v>5</v>
      </c>
    </row>
    <row r="32" spans="1:7" ht="25.5" thickBot="1" x14ac:dyDescent="0.3">
      <c r="A32" s="11"/>
      <c r="B32" s="12"/>
      <c r="C32" s="13" t="s">
        <v>6</v>
      </c>
      <c r="D32" s="14" t="s">
        <v>6</v>
      </c>
      <c r="E32" s="14" t="s">
        <v>6</v>
      </c>
      <c r="F32" s="15" t="s">
        <v>6</v>
      </c>
    </row>
    <row r="33" spans="1:6" ht="15.75" thickTop="1" x14ac:dyDescent="0.25">
      <c r="A33" s="16" t="s">
        <v>25</v>
      </c>
      <c r="B33" s="17" t="s">
        <v>26</v>
      </c>
      <c r="C33" s="18">
        <f>C6 -($G6*C$26/$G$26)</f>
        <v>2.2310458043166809E-2</v>
      </c>
      <c r="D33" s="19">
        <f t="shared" ref="D33:F33" si="0">D6 -($G6*D$26/$G$26)</f>
        <v>1.8996675307552807E-2</v>
      </c>
      <c r="E33" s="19">
        <f t="shared" si="0"/>
        <v>9.387919787017196E-3</v>
      </c>
      <c r="F33" s="20">
        <f t="shared" si="0"/>
        <v>-5.0695053137736895E-2</v>
      </c>
    </row>
    <row r="34" spans="1:6" ht="24" x14ac:dyDescent="0.25">
      <c r="A34" s="21"/>
      <c r="B34" s="22" t="s">
        <v>27</v>
      </c>
      <c r="C34" s="23">
        <f t="shared" ref="C34:F34" si="1">C7 -($G7*C$26/$G$26)</f>
        <v>-1.509247863785268E-2</v>
      </c>
      <c r="D34" s="24">
        <f t="shared" si="1"/>
        <v>-1.5997914787243384E-2</v>
      </c>
      <c r="E34" s="24">
        <f t="shared" si="1"/>
        <v>1.879429620317935E-2</v>
      </c>
      <c r="F34" s="25">
        <f t="shared" si="1"/>
        <v>1.2296097221916685E-2</v>
      </c>
    </row>
    <row r="35" spans="1:6" x14ac:dyDescent="0.25">
      <c r="A35" s="21"/>
      <c r="B35" s="22" t="s">
        <v>28</v>
      </c>
      <c r="C35" s="23">
        <f t="shared" ref="C35:F35" si="2">C8 -($G8*C$26/$G$26)</f>
        <v>6.7034756112151761E-3</v>
      </c>
      <c r="D35" s="24">
        <f t="shared" si="2"/>
        <v>2.4584532020061722E-2</v>
      </c>
      <c r="E35" s="24">
        <f t="shared" si="2"/>
        <v>-3.7852732408305639E-2</v>
      </c>
      <c r="F35" s="25">
        <f t="shared" si="2"/>
        <v>6.5647247770287964E-3</v>
      </c>
    </row>
    <row r="36" spans="1:6" x14ac:dyDescent="0.25">
      <c r="A36" s="21"/>
      <c r="B36" s="22" t="s">
        <v>29</v>
      </c>
      <c r="C36" s="23">
        <f t="shared" ref="C36:F36" si="3">C9 -($G9*C$26/$G$26)</f>
        <v>7.519051375945815E-3</v>
      </c>
      <c r="D36" s="24">
        <f t="shared" si="3"/>
        <v>2.8317100636281761E-2</v>
      </c>
      <c r="E36" s="24">
        <f t="shared" si="3"/>
        <v>-2.4538617651565647E-2</v>
      </c>
      <c r="F36" s="25">
        <f t="shared" si="3"/>
        <v>-1.1297534360661887E-2</v>
      </c>
    </row>
    <row r="37" spans="1:6" x14ac:dyDescent="0.25">
      <c r="A37" s="21"/>
      <c r="B37" s="22" t="s">
        <v>30</v>
      </c>
      <c r="C37" s="23">
        <f t="shared" ref="C37:F37" si="4">C10 -($G10*C$26/$G$26)</f>
        <v>3.3027696938396855E-2</v>
      </c>
      <c r="D37" s="24">
        <f t="shared" si="4"/>
        <v>-3.4356864153932659E-2</v>
      </c>
      <c r="E37" s="24">
        <f t="shared" si="4"/>
        <v>-2.0490224811663266E-2</v>
      </c>
      <c r="F37" s="25">
        <f t="shared" si="4"/>
        <v>2.1819392027199069E-2</v>
      </c>
    </row>
    <row r="38" spans="1:6" x14ac:dyDescent="0.25">
      <c r="A38" s="21"/>
      <c r="B38" s="22" t="s">
        <v>31</v>
      </c>
      <c r="C38" s="23">
        <f t="shared" ref="C38:F38" si="5">C11 -($G11*C$26/$G$26)</f>
        <v>8.1068370166911263E-3</v>
      </c>
      <c r="D38" s="24">
        <f t="shared" si="5"/>
        <v>9.6356024924280081E-3</v>
      </c>
      <c r="E38" s="24">
        <f t="shared" si="5"/>
        <v>-1.0235723595561352E-4</v>
      </c>
      <c r="F38" s="25">
        <f t="shared" si="5"/>
        <v>-1.7640082273163507E-2</v>
      </c>
    </row>
    <row r="39" spans="1:6" x14ac:dyDescent="0.25">
      <c r="A39" s="21"/>
      <c r="B39" s="22" t="s">
        <v>32</v>
      </c>
      <c r="C39" s="23">
        <f t="shared" ref="C39:F39" si="6">C12 -($G12*C$26/$G$26)</f>
        <v>3.184045093471477E-3</v>
      </c>
      <c r="D39" s="24">
        <f t="shared" si="6"/>
        <v>-1.40219273917635E-2</v>
      </c>
      <c r="E39" s="24">
        <f t="shared" si="6"/>
        <v>-2.2156617228603348E-3</v>
      </c>
      <c r="F39" s="25">
        <f t="shared" si="6"/>
        <v>1.3053544021152358E-2</v>
      </c>
    </row>
    <row r="40" spans="1:6" ht="24" x14ac:dyDescent="0.25">
      <c r="A40" s="21"/>
      <c r="B40" s="22" t="s">
        <v>33</v>
      </c>
      <c r="C40" s="23">
        <f t="shared" ref="C40:F40" si="7">C13 -($G13*C$26/$G$26)</f>
        <v>-1.3731344900930295E-2</v>
      </c>
      <c r="D40" s="24">
        <f t="shared" si="7"/>
        <v>1.1116908393726505E-2</v>
      </c>
      <c r="E40" s="24">
        <f t="shared" si="7"/>
        <v>-5.1198281756490854E-3</v>
      </c>
      <c r="F40" s="25">
        <f t="shared" si="7"/>
        <v>7.7342646828529454E-3</v>
      </c>
    </row>
    <row r="41" spans="1:6" x14ac:dyDescent="0.25">
      <c r="A41" s="21"/>
      <c r="B41" s="22" t="s">
        <v>34</v>
      </c>
      <c r="C41" s="23">
        <f t="shared" ref="C41:F41" si="8">C14 -($G14*C$26/$G$26)</f>
        <v>-1.2128896527347055E-2</v>
      </c>
      <c r="D41" s="24">
        <f t="shared" si="8"/>
        <v>-1.2583521887030866E-2</v>
      </c>
      <c r="E41" s="24">
        <f t="shared" si="8"/>
        <v>1.4092735141286311E-4</v>
      </c>
      <c r="F41" s="25">
        <f t="shared" si="8"/>
        <v>2.4571491062965051E-2</v>
      </c>
    </row>
    <row r="42" spans="1:6" x14ac:dyDescent="0.25">
      <c r="A42" s="21"/>
      <c r="B42" s="22" t="s">
        <v>35</v>
      </c>
      <c r="C42" s="23">
        <f t="shared" ref="C42:F42" si="9">C15 -($G15*C$26/$G$26)</f>
        <v>1.3984788386449454E-2</v>
      </c>
      <c r="D42" s="24">
        <f t="shared" si="9"/>
        <v>6.5563025231860833E-2</v>
      </c>
      <c r="E42" s="24">
        <f t="shared" si="9"/>
        <v>-5.5981450132538885E-2</v>
      </c>
      <c r="F42" s="25">
        <f t="shared" si="9"/>
        <v>-2.3566363485771291E-2</v>
      </c>
    </row>
    <row r="43" spans="1:6" x14ac:dyDescent="0.25">
      <c r="A43" s="21"/>
      <c r="B43" s="22" t="s">
        <v>36</v>
      </c>
      <c r="C43" s="23">
        <f t="shared" ref="C43:F43" si="10">C16 -($G16*C$26/$G$26)</f>
        <v>-1.9151174417738587E-2</v>
      </c>
      <c r="D43" s="24">
        <f t="shared" si="10"/>
        <v>1.0393199774009376E-2</v>
      </c>
      <c r="E43" s="24">
        <f t="shared" si="10"/>
        <v>4.4884391164101367E-2</v>
      </c>
      <c r="F43" s="25">
        <f t="shared" si="10"/>
        <v>-3.612641652037199E-2</v>
      </c>
    </row>
    <row r="44" spans="1:6" x14ac:dyDescent="0.25">
      <c r="A44" s="21"/>
      <c r="B44" s="22" t="s">
        <v>37</v>
      </c>
      <c r="C44" s="23">
        <f t="shared" ref="C44:F44" si="11">C17 -($G17*C$26/$G$26)</f>
        <v>-1.0704940524554118E-2</v>
      </c>
      <c r="D44" s="24">
        <f t="shared" si="11"/>
        <v>-1.0737522890591947E-2</v>
      </c>
      <c r="E44" s="24">
        <f t="shared" si="11"/>
        <v>1.9797583956230047E-2</v>
      </c>
      <c r="F44" s="25">
        <f t="shared" si="11"/>
        <v>1.6448794589160182E-3</v>
      </c>
    </row>
    <row r="45" spans="1:6" ht="24" x14ac:dyDescent="0.25">
      <c r="A45" s="21"/>
      <c r="B45" s="22" t="s">
        <v>38</v>
      </c>
      <c r="C45" s="23">
        <f t="shared" ref="C45:F45" si="12">C18 -($G18*C$26/$G$26)</f>
        <v>6.1068161191546483E-2</v>
      </c>
      <c r="D45" s="24">
        <f t="shared" si="12"/>
        <v>-7.2945086337146303E-2</v>
      </c>
      <c r="E45" s="24">
        <f t="shared" si="12"/>
        <v>-2.4261327438860197E-2</v>
      </c>
      <c r="F45" s="25">
        <f t="shared" si="12"/>
        <v>3.6138252584460073E-2</v>
      </c>
    </row>
    <row r="46" spans="1:6" x14ac:dyDescent="0.25">
      <c r="A46" s="21"/>
      <c r="B46" s="22" t="s">
        <v>39</v>
      </c>
      <c r="C46" s="23">
        <f t="shared" ref="C46:F46" si="13">C19 -($G19*C$26/$G$26)</f>
        <v>-2.4527088005449921E-2</v>
      </c>
      <c r="D46" s="24">
        <f t="shared" si="13"/>
        <v>-1.7857024505165436E-2</v>
      </c>
      <c r="E46" s="24">
        <f t="shared" si="13"/>
        <v>2.4731414730286061E-2</v>
      </c>
      <c r="F46" s="25">
        <f t="shared" si="13"/>
        <v>1.7652697780329352E-2</v>
      </c>
    </row>
    <row r="47" spans="1:6" ht="24" x14ac:dyDescent="0.25">
      <c r="A47" s="21"/>
      <c r="B47" s="22" t="s">
        <v>40</v>
      </c>
      <c r="C47" s="23">
        <f t="shared" ref="C47:F47" si="14">C20 -($G20*C$26/$G$26)</f>
        <v>7.6092037931993206E-3</v>
      </c>
      <c r="D47" s="24">
        <f t="shared" si="14"/>
        <v>-2.3544677950211867E-3</v>
      </c>
      <c r="E47" s="24">
        <f t="shared" si="14"/>
        <v>9.4717515696622345E-3</v>
      </c>
      <c r="F47" s="25">
        <f t="shared" si="14"/>
        <v>-1.472648756784023E-2</v>
      </c>
    </row>
    <row r="48" spans="1:6" x14ac:dyDescent="0.25">
      <c r="A48" s="21"/>
      <c r="B48" s="22" t="s">
        <v>41</v>
      </c>
      <c r="C48" s="23">
        <f t="shared" ref="C48:F48" si="15">C21 -($G21*C$26/$G$26)</f>
        <v>-1.1104567948167943E-2</v>
      </c>
      <c r="D48" s="24">
        <f t="shared" si="15"/>
        <v>-2.8602336091188063E-2</v>
      </c>
      <c r="E48" s="24">
        <f t="shared" si="15"/>
        <v>6.0382392786384465E-5</v>
      </c>
      <c r="F48" s="25">
        <f t="shared" si="15"/>
        <v>3.9646521646569677E-2</v>
      </c>
    </row>
    <row r="49" spans="1:6" ht="24" x14ac:dyDescent="0.25">
      <c r="A49" s="21"/>
      <c r="B49" s="22" t="s">
        <v>42</v>
      </c>
      <c r="C49" s="23">
        <f t="shared" ref="C49:F49" si="16">C22 -($G22*C$26/$G$26)</f>
        <v>5.5309099336892376E-3</v>
      </c>
      <c r="D49" s="24">
        <f t="shared" si="16"/>
        <v>5.6250928661414151E-2</v>
      </c>
      <c r="E49" s="24">
        <f t="shared" si="16"/>
        <v>8.8262355230367129E-3</v>
      </c>
      <c r="F49" s="25">
        <f t="shared" si="16"/>
        <v>-7.0608074118139963E-2</v>
      </c>
    </row>
    <row r="50" spans="1:6" x14ac:dyDescent="0.25">
      <c r="A50" s="21"/>
      <c r="B50" s="22" t="s">
        <v>43</v>
      </c>
      <c r="C50" s="23">
        <f t="shared" ref="C50:F50" si="17">C23 -($G23*C$26/$G$26)</f>
        <v>-1.1690244015410689E-2</v>
      </c>
      <c r="D50" s="24">
        <f t="shared" si="17"/>
        <v>7.4831117633484268E-3</v>
      </c>
      <c r="E50" s="24">
        <f t="shared" si="17"/>
        <v>2.2961128474468712E-2</v>
      </c>
      <c r="F50" s="25">
        <f t="shared" si="17"/>
        <v>-1.8753996222406477E-2</v>
      </c>
    </row>
    <row r="51" spans="1:6" x14ac:dyDescent="0.25">
      <c r="A51" s="21"/>
      <c r="B51" s="22" t="s">
        <v>44</v>
      </c>
      <c r="C51" s="23">
        <f t="shared" ref="C51:F51" si="18">C24 -($G24*C$26/$G$26)</f>
        <v>-4.2984787403824609E-2</v>
      </c>
      <c r="D51" s="24">
        <f t="shared" si="18"/>
        <v>-3.4674839555889896E-2</v>
      </c>
      <c r="E51" s="24">
        <f t="shared" si="18"/>
        <v>3.2016275898976945E-2</v>
      </c>
      <c r="F51" s="25">
        <f t="shared" si="18"/>
        <v>4.5643351060737525E-2</v>
      </c>
    </row>
    <row r="52" spans="1:6" ht="24.75" thickBot="1" x14ac:dyDescent="0.3">
      <c r="A52" s="26"/>
      <c r="B52" s="27" t="s">
        <v>45</v>
      </c>
      <c r="C52" s="28">
        <f t="shared" ref="C52:F52" si="19">C25 -($G25*C$26/$G$26)</f>
        <v>-7.9291050024954401E-3</v>
      </c>
      <c r="D52" s="29">
        <f t="shared" si="19"/>
        <v>1.1790421114289573E-2</v>
      </c>
      <c r="E52" s="29">
        <f t="shared" si="19"/>
        <v>-2.0510107473758837E-2</v>
      </c>
      <c r="F52" s="30">
        <f t="shared" si="19"/>
        <v>1.6648791361964843E-2</v>
      </c>
    </row>
    <row r="53" spans="1:6" ht="15.75" thickTop="1" x14ac:dyDescent="0.25"/>
  </sheetData>
  <mergeCells count="6">
    <mergeCell ref="A3:B5"/>
    <mergeCell ref="C3:F3"/>
    <mergeCell ref="A6:A25"/>
    <mergeCell ref="A30:B32"/>
    <mergeCell ref="C30:F30"/>
    <mergeCell ref="A33:A52"/>
  </mergeCells>
  <conditionalFormatting sqref="C33:F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7F7E6-9953-47C9-AC3F-4EAF9A1C0683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64</v>
      </c>
      <c r="B6" s="17" t="s">
        <v>65</v>
      </c>
      <c r="C6" s="18">
        <v>0.22589531680440772</v>
      </c>
      <c r="D6" s="19">
        <v>0.19402985074626866</v>
      </c>
      <c r="E6" s="19">
        <v>0.1415929203539823</v>
      </c>
      <c r="F6" s="20">
        <v>0.15925925925925927</v>
      </c>
      <c r="G6" s="31">
        <f>AVERAGE(C6:F6)</f>
        <v>0.18019433679097946</v>
      </c>
    </row>
    <row r="7" spans="1:7" ht="24" x14ac:dyDescent="0.25">
      <c r="A7" s="21"/>
      <c r="B7" s="22" t="s">
        <v>66</v>
      </c>
      <c r="C7" s="23">
        <v>0.20936639118457301</v>
      </c>
      <c r="D7" s="24">
        <v>0.27611940298507465</v>
      </c>
      <c r="E7" s="24">
        <v>0.27728613569321536</v>
      </c>
      <c r="F7" s="25">
        <v>0.24814814814814812</v>
      </c>
      <c r="G7" s="31">
        <f>AVERAGE(C7:F7)</f>
        <v>0.25273001950275276</v>
      </c>
    </row>
    <row r="8" spans="1:7" ht="24" x14ac:dyDescent="0.25">
      <c r="A8" s="21"/>
      <c r="B8" s="22" t="s">
        <v>67</v>
      </c>
      <c r="C8" s="23">
        <v>0.1046831955922865</v>
      </c>
      <c r="D8" s="24">
        <v>7.9601990049751242E-2</v>
      </c>
      <c r="E8" s="24">
        <v>0.11504424778761062</v>
      </c>
      <c r="F8" s="25">
        <v>0.11851851851851852</v>
      </c>
      <c r="G8" s="31">
        <f>AVERAGE(C8:F8)</f>
        <v>0.10446198798704172</v>
      </c>
    </row>
    <row r="9" spans="1:7" ht="24" x14ac:dyDescent="0.25">
      <c r="A9" s="21"/>
      <c r="B9" s="22" t="s">
        <v>68</v>
      </c>
      <c r="C9" s="23">
        <v>0.22038567493112951</v>
      </c>
      <c r="D9" s="24">
        <v>0.17164179104477612</v>
      </c>
      <c r="E9" s="24">
        <v>0.13274336283185842</v>
      </c>
      <c r="F9" s="25">
        <v>0.16296296296296298</v>
      </c>
      <c r="G9" s="31">
        <f>AVERAGE(C9:F9)</f>
        <v>0.17193344794268176</v>
      </c>
    </row>
    <row r="10" spans="1:7" ht="24" x14ac:dyDescent="0.25">
      <c r="A10" s="21"/>
      <c r="B10" s="22" t="s">
        <v>69</v>
      </c>
      <c r="C10" s="23">
        <v>0.24793388429752067</v>
      </c>
      <c r="D10" s="24">
        <v>0.27611940298507465</v>
      </c>
      <c r="E10" s="24">
        <v>0.17994100294985252</v>
      </c>
      <c r="F10" s="25">
        <v>0.22962962962962963</v>
      </c>
      <c r="G10" s="31">
        <f>AVERAGE(C10:F10)</f>
        <v>0.23340597996551937</v>
      </c>
    </row>
    <row r="11" spans="1:7" ht="24" x14ac:dyDescent="0.25">
      <c r="A11" s="21"/>
      <c r="B11" s="22" t="s">
        <v>70</v>
      </c>
      <c r="C11" s="23">
        <v>0.19008264462809918</v>
      </c>
      <c r="D11" s="24">
        <v>0.20149253731343283</v>
      </c>
      <c r="E11" s="24">
        <v>0.16224188790560473</v>
      </c>
      <c r="F11" s="25">
        <v>0.17407407407407408</v>
      </c>
      <c r="G11" s="31">
        <f>AVERAGE(C11:F11)</f>
        <v>0.1819727859803027</v>
      </c>
    </row>
    <row r="12" spans="1:7" ht="24" x14ac:dyDescent="0.25">
      <c r="A12" s="21"/>
      <c r="B12" s="22" t="s">
        <v>71</v>
      </c>
      <c r="C12" s="23">
        <v>0.17355371900826447</v>
      </c>
      <c r="D12" s="24">
        <v>0.14427860696517414</v>
      </c>
      <c r="E12" s="24">
        <v>0.13274336283185842</v>
      </c>
      <c r="F12" s="25">
        <v>0.15555555555555556</v>
      </c>
      <c r="G12" s="31">
        <f>AVERAGE(C12:F12)</f>
        <v>0.15153281109021313</v>
      </c>
    </row>
    <row r="13" spans="1:7" ht="24" x14ac:dyDescent="0.25">
      <c r="A13" s="21"/>
      <c r="B13" s="22" t="s">
        <v>72</v>
      </c>
      <c r="C13" s="23">
        <v>0.14600550964187328</v>
      </c>
      <c r="D13" s="24">
        <v>0.12437810945273632</v>
      </c>
      <c r="E13" s="24">
        <v>0.10619469026548672</v>
      </c>
      <c r="F13" s="25">
        <v>0.12222222222222222</v>
      </c>
      <c r="G13" s="31">
        <f>AVERAGE(C13:F13)</f>
        <v>0.12470013289557964</v>
      </c>
    </row>
    <row r="14" spans="1:7" ht="24" x14ac:dyDescent="0.25">
      <c r="A14" s="21"/>
      <c r="B14" s="22" t="s">
        <v>73</v>
      </c>
      <c r="C14" s="23">
        <v>0.12121212121212122</v>
      </c>
      <c r="D14" s="24">
        <v>9.950248756218906E-2</v>
      </c>
      <c r="E14" s="24">
        <v>9.4395280235988199E-2</v>
      </c>
      <c r="F14" s="25">
        <v>0.10740740740740741</v>
      </c>
      <c r="G14" s="31">
        <f>AVERAGE(C14:F14)</f>
        <v>0.10562932410442646</v>
      </c>
    </row>
    <row r="15" spans="1:7" ht="24" x14ac:dyDescent="0.25">
      <c r="A15" s="21"/>
      <c r="B15" s="22" t="s">
        <v>74</v>
      </c>
      <c r="C15" s="23">
        <v>0.18181818181818182</v>
      </c>
      <c r="D15" s="24">
        <v>0.13184079601990051</v>
      </c>
      <c r="E15" s="24">
        <v>0.13569321533923304</v>
      </c>
      <c r="F15" s="25">
        <v>0.15185185185185185</v>
      </c>
      <c r="G15" s="31">
        <f>AVERAGE(C15:F15)</f>
        <v>0.15030101125729178</v>
      </c>
    </row>
    <row r="16" spans="1:7" ht="24" x14ac:dyDescent="0.25">
      <c r="A16" s="21"/>
      <c r="B16" s="22" t="s">
        <v>75</v>
      </c>
      <c r="C16" s="23">
        <v>0.18181818181818182</v>
      </c>
      <c r="D16" s="24">
        <v>0.18159203980099503</v>
      </c>
      <c r="E16" s="24">
        <v>0.22123893805309736</v>
      </c>
      <c r="F16" s="25">
        <v>0.15925925925925927</v>
      </c>
      <c r="G16" s="31">
        <f>AVERAGE(C16:F16)</f>
        <v>0.18597710473288337</v>
      </c>
    </row>
    <row r="17" spans="1:7" ht="24" x14ac:dyDescent="0.25">
      <c r="A17" s="21"/>
      <c r="B17" s="22" t="s">
        <v>76</v>
      </c>
      <c r="C17" s="23">
        <v>0.13223140495867769</v>
      </c>
      <c r="D17" s="24">
        <v>0.18159203980099503</v>
      </c>
      <c r="E17" s="24">
        <v>0.15929203539823009</v>
      </c>
      <c r="F17" s="25">
        <v>0.16296296296296298</v>
      </c>
      <c r="G17" s="31">
        <f>AVERAGE(C17:F17)</f>
        <v>0.15901961078021645</v>
      </c>
    </row>
    <row r="18" spans="1:7" ht="24" x14ac:dyDescent="0.25">
      <c r="A18" s="21"/>
      <c r="B18" s="22" t="s">
        <v>77</v>
      </c>
      <c r="C18" s="23">
        <v>0.31404958677685951</v>
      </c>
      <c r="D18" s="24">
        <v>0.29850746268656714</v>
      </c>
      <c r="E18" s="24">
        <v>0.34808259587020651</v>
      </c>
      <c r="F18" s="25">
        <v>0.31111111111111112</v>
      </c>
      <c r="G18" s="31">
        <f>AVERAGE(C18:F18)</f>
        <v>0.31793768911118608</v>
      </c>
    </row>
    <row r="19" spans="1:7" ht="24" x14ac:dyDescent="0.25">
      <c r="A19" s="21"/>
      <c r="B19" s="22" t="s">
        <v>78</v>
      </c>
      <c r="C19" s="23">
        <v>0.11019283746556476</v>
      </c>
      <c r="D19" s="24">
        <v>0.13930348258706468</v>
      </c>
      <c r="E19" s="24">
        <v>0.11504424778761062</v>
      </c>
      <c r="F19" s="25">
        <v>0.13703703703703704</v>
      </c>
      <c r="G19" s="31">
        <f>AVERAGE(C19:F19)</f>
        <v>0.12539440121931927</v>
      </c>
    </row>
    <row r="20" spans="1:7" ht="24" x14ac:dyDescent="0.25">
      <c r="A20" s="21"/>
      <c r="B20" s="22" t="s">
        <v>79</v>
      </c>
      <c r="C20" s="23">
        <v>0.28925619834710742</v>
      </c>
      <c r="D20" s="24">
        <v>0.30099502487562191</v>
      </c>
      <c r="E20" s="24">
        <v>0.34218289085545722</v>
      </c>
      <c r="F20" s="25">
        <v>0.32592592592592595</v>
      </c>
      <c r="G20" s="31">
        <f>AVERAGE(C20:F20)</f>
        <v>0.3145900100010281</v>
      </c>
    </row>
    <row r="21" spans="1:7" ht="24" x14ac:dyDescent="0.25">
      <c r="A21" s="21"/>
      <c r="B21" s="22" t="s">
        <v>80</v>
      </c>
      <c r="C21" s="23">
        <v>0.22038567493112951</v>
      </c>
      <c r="D21" s="24">
        <v>0.20895522388059701</v>
      </c>
      <c r="E21" s="24">
        <v>0.24188790560471976</v>
      </c>
      <c r="F21" s="25">
        <v>0.24444444444444444</v>
      </c>
      <c r="G21" s="31">
        <f>AVERAGE(C21:F21)</f>
        <v>0.22891831221522269</v>
      </c>
    </row>
    <row r="22" spans="1:7" ht="24" x14ac:dyDescent="0.25">
      <c r="A22" s="21"/>
      <c r="B22" s="22" t="s">
        <v>81</v>
      </c>
      <c r="C22" s="23">
        <v>0.33333333333333326</v>
      </c>
      <c r="D22" s="24">
        <v>0.30099502487562191</v>
      </c>
      <c r="E22" s="24">
        <v>0.35103244837758113</v>
      </c>
      <c r="F22" s="25">
        <v>0.27777777777777779</v>
      </c>
      <c r="G22" s="31">
        <f>AVERAGE(C22:F22)</f>
        <v>0.31578464609107848</v>
      </c>
    </row>
    <row r="23" spans="1:7" ht="24.75" thickBot="1" x14ac:dyDescent="0.3">
      <c r="A23" s="26"/>
      <c r="B23" s="27" t="s">
        <v>82</v>
      </c>
      <c r="C23" s="28">
        <v>0.31404958677685951</v>
      </c>
      <c r="D23" s="29">
        <v>0.23631840796019901</v>
      </c>
      <c r="E23" s="29">
        <v>0.25663716814159293</v>
      </c>
      <c r="F23" s="30">
        <v>0.25925925925925924</v>
      </c>
      <c r="G23" s="31">
        <f>AVERAGE(C23:F23)</f>
        <v>0.26656610553447768</v>
      </c>
    </row>
    <row r="24" spans="1:7" ht="15.75" thickTop="1" x14ac:dyDescent="0.25">
      <c r="C24" s="32">
        <f>AVERAGE(C6:C23)</f>
        <v>0.20645852464034284</v>
      </c>
      <c r="D24" s="32">
        <f>AVERAGE(D6:D23)</f>
        <v>0.19707020453289112</v>
      </c>
      <c r="E24" s="32">
        <f>AVERAGE(E6:E23)</f>
        <v>0.19518190757128812</v>
      </c>
      <c r="F24" s="32">
        <f>AVERAGE(F6:F23)</f>
        <v>0.19485596707818925</v>
      </c>
      <c r="G24" s="32">
        <f>AVERAGE(G6:G23)</f>
        <v>0.19839165095567782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24.75" thickTop="1" x14ac:dyDescent="0.25">
      <c r="A31" s="16" t="s">
        <v>64</v>
      </c>
      <c r="B31" s="17" t="s">
        <v>65</v>
      </c>
      <c r="C31" s="18">
        <f>C6 -($G6*C$24/$G$24)</f>
        <v>3.8374033810890912E-2</v>
      </c>
      <c r="D31" s="19">
        <f t="shared" ref="D31:F31" si="0">D6 -($G6*D$24/$G$24)</f>
        <v>1.5035751770801187E-2</v>
      </c>
      <c r="E31" s="19">
        <f t="shared" si="0"/>
        <v>-3.5686084175618138E-2</v>
      </c>
      <c r="F31" s="20">
        <f t="shared" si="0"/>
        <v>-1.7723701406073933E-2</v>
      </c>
    </row>
    <row r="32" spans="1:7" ht="24" x14ac:dyDescent="0.25">
      <c r="A32" s="21"/>
      <c r="B32" s="22" t="s">
        <v>66</v>
      </c>
      <c r="C32" s="23">
        <f t="shared" ref="C32:F32" si="1">C7 -($G7*C$24/$G$24)</f>
        <v>-5.3639973788519646E-2</v>
      </c>
      <c r="D32" s="24">
        <f t="shared" si="1"/>
        <v>2.5072766722463058E-2</v>
      </c>
      <c r="E32" s="24">
        <f t="shared" si="1"/>
        <v>2.8644990415905014E-2</v>
      </c>
      <c r="F32" s="25">
        <f t="shared" si="1"/>
        <v>-7.7783349848398187E-5</v>
      </c>
    </row>
    <row r="33" spans="1:6" ht="24" x14ac:dyDescent="0.25">
      <c r="A33" s="21"/>
      <c r="B33" s="22" t="s">
        <v>67</v>
      </c>
      <c r="C33" s="23">
        <f t="shared" ref="C33:F33" si="2">C8 -($G8*C$24/$G$24)</f>
        <v>-4.0263585492841814E-3</v>
      </c>
      <c r="D33" s="24">
        <f t="shared" si="2"/>
        <v>-2.416419788886251E-2</v>
      </c>
      <c r="E33" s="24">
        <f t="shared" si="2"/>
        <v>1.2272331803329303E-2</v>
      </c>
      <c r="F33" s="25">
        <f t="shared" si="2"/>
        <v>1.5918224634817388E-2</v>
      </c>
    </row>
    <row r="34" spans="1:6" ht="24" x14ac:dyDescent="0.25">
      <c r="A34" s="21"/>
      <c r="B34" s="22" t="s">
        <v>68</v>
      </c>
      <c r="C34" s="23">
        <f t="shared" ref="C34:F34" si="3">C9 -($G9*C$24/$G$24)</f>
        <v>4.146117973398239E-2</v>
      </c>
      <c r="D34" s="24">
        <f t="shared" si="3"/>
        <v>8.5355681772594783E-4</v>
      </c>
      <c r="E34" s="24">
        <f t="shared" si="3"/>
        <v>-3.640840430706499E-2</v>
      </c>
      <c r="F34" s="25">
        <f t="shared" si="3"/>
        <v>-5.906332244643403E-3</v>
      </c>
    </row>
    <row r="35" spans="1:6" ht="24" x14ac:dyDescent="0.25">
      <c r="A35" s="21"/>
      <c r="B35" s="22" t="s">
        <v>69</v>
      </c>
      <c r="C35" s="23">
        <f t="shared" ref="C35:F35" si="4">C10 -($G10*C$24/$G$24)</f>
        <v>5.0373005260581361E-3</v>
      </c>
      <c r="D35" s="24">
        <f t="shared" si="4"/>
        <v>4.4268092763955796E-2</v>
      </c>
      <c r="E35" s="24">
        <f t="shared" si="4"/>
        <v>-4.9688743003487135E-2</v>
      </c>
      <c r="F35" s="25">
        <f t="shared" si="4"/>
        <v>3.8334971347309121E-4</v>
      </c>
    </row>
    <row r="36" spans="1:6" ht="24" x14ac:dyDescent="0.25">
      <c r="A36" s="21"/>
      <c r="B36" s="22" t="s">
        <v>70</v>
      </c>
      <c r="C36" s="23">
        <f t="shared" ref="C36:F36" si="5">C11 -($G11*C$24/$G$24)</f>
        <v>7.1059828840952521E-4</v>
      </c>
      <c r="D36" s="24">
        <f t="shared" si="5"/>
        <v>2.0731835036853746E-2</v>
      </c>
      <c r="E36" s="24">
        <f t="shared" si="5"/>
        <v>-1.6786792598859512E-2</v>
      </c>
      <c r="F36" s="25">
        <f t="shared" si="5"/>
        <v>-4.6556407264037314E-3</v>
      </c>
    </row>
    <row r="37" spans="1:6" ht="24" x14ac:dyDescent="0.25">
      <c r="A37" s="21"/>
      <c r="B37" s="22" t="s">
        <v>71</v>
      </c>
      <c r="C37" s="23">
        <f t="shared" ref="C37:F37" si="6">C12 -($G12*C$24/$G$24)</f>
        <v>1.5859378235433541E-2</v>
      </c>
      <c r="D37" s="24">
        <f t="shared" si="6"/>
        <v>-6.2448749008232607E-3</v>
      </c>
      <c r="E37" s="24">
        <f t="shared" si="6"/>
        <v>-1.6337825745150025E-2</v>
      </c>
      <c r="F37" s="25">
        <f t="shared" si="6"/>
        <v>6.7233224105397449E-3</v>
      </c>
    </row>
    <row r="38" spans="1:6" ht="24" x14ac:dyDescent="0.25">
      <c r="A38" s="21"/>
      <c r="B38" s="22" t="s">
        <v>72</v>
      </c>
      <c r="C38" s="23">
        <f t="shared" ref="C38:F38" si="7">C13 -($G13*C$24/$G$24)</f>
        <v>1.6234900162809207E-2</v>
      </c>
      <c r="D38" s="24">
        <f t="shared" si="7"/>
        <v>5.0857877122213735E-4</v>
      </c>
      <c r="E38" s="24">
        <f t="shared" si="7"/>
        <v>-1.6487941265161357E-2</v>
      </c>
      <c r="F38" s="25">
        <f t="shared" si="7"/>
        <v>-2.5553766887004281E-4</v>
      </c>
    </row>
    <row r="39" spans="1:6" ht="24" x14ac:dyDescent="0.25">
      <c r="A39" s="21"/>
      <c r="B39" s="22" t="s">
        <v>73</v>
      </c>
      <c r="C39" s="23">
        <f t="shared" ref="C39:F39" si="8">C14 -($G14*C$24/$G$24)</f>
        <v>1.1287765482914755E-2</v>
      </c>
      <c r="D39" s="24">
        <f t="shared" si="8"/>
        <v>-5.4232611054346042E-3</v>
      </c>
      <c r="E39" s="24">
        <f t="shared" si="8"/>
        <v>-9.525085741377351E-3</v>
      </c>
      <c r="F39" s="25">
        <f t="shared" si="8"/>
        <v>3.6605813638971862E-3</v>
      </c>
    </row>
    <row r="40" spans="1:6" ht="24" x14ac:dyDescent="0.25">
      <c r="A40" s="21"/>
      <c r="B40" s="22" t="s">
        <v>74</v>
      </c>
      <c r="C40" s="23">
        <f t="shared" ref="C40:F40" si="9">C15 -($G15*C$24/$G$24)</f>
        <v>2.5405727530654565E-2</v>
      </c>
      <c r="D40" s="24">
        <f t="shared" si="9"/>
        <v>-1.7459090781243969E-2</v>
      </c>
      <c r="E40" s="24">
        <f t="shared" si="9"/>
        <v>-1.2176102476191331E-2</v>
      </c>
      <c r="F40" s="25">
        <f t="shared" si="9"/>
        <v>4.2294657267807623E-3</v>
      </c>
    </row>
    <row r="41" spans="1:6" ht="24" x14ac:dyDescent="0.25">
      <c r="A41" s="21"/>
      <c r="B41" s="22" t="s">
        <v>75</v>
      </c>
      <c r="C41" s="23">
        <f t="shared" ref="C41:F41" si="10">C16 -($G16*C$24/$G$24)</f>
        <v>-1.1721004307204574E-2</v>
      </c>
      <c r="D41" s="24">
        <f t="shared" si="10"/>
        <v>-3.1463092756616462E-3</v>
      </c>
      <c r="E41" s="24">
        <f t="shared" si="10"/>
        <v>3.8270723959960118E-2</v>
      </c>
      <c r="F41" s="25">
        <f t="shared" si="10"/>
        <v>-2.3403410377093953E-2</v>
      </c>
    </row>
    <row r="42" spans="1:6" ht="24" x14ac:dyDescent="0.25">
      <c r="A42" s="21"/>
      <c r="B42" s="22" t="s">
        <v>76</v>
      </c>
      <c r="C42" s="23">
        <f t="shared" ref="C42:F42" si="11">C17 -($G17*C$24/$G$24)</f>
        <v>-3.3254158936849992E-2</v>
      </c>
      <c r="D42" s="24">
        <f t="shared" si="11"/>
        <v>2.3631626294485397E-2</v>
      </c>
      <c r="E42" s="24">
        <f t="shared" si="11"/>
        <v>2.8451747374430847E-3</v>
      </c>
      <c r="F42" s="25">
        <f t="shared" si="11"/>
        <v>6.777357904921455E-3</v>
      </c>
    </row>
    <row r="43" spans="1:6" ht="24" x14ac:dyDescent="0.25">
      <c r="A43" s="21"/>
      <c r="B43" s="22" t="s">
        <v>77</v>
      </c>
      <c r="C43" s="23">
        <f t="shared" ref="C43:F43" si="12">C18 -($G18*C$24/$G$24)</f>
        <v>-1.6815880117814153E-2</v>
      </c>
      <c r="D43" s="24">
        <f t="shared" si="12"/>
        <v>-1.731250816419222E-2</v>
      </c>
      <c r="E43" s="24">
        <f t="shared" si="12"/>
        <v>3.5288764322364996E-2</v>
      </c>
      <c r="F43" s="25">
        <f t="shared" si="12"/>
        <v>-1.1603760403587904E-3</v>
      </c>
    </row>
    <row r="44" spans="1:6" ht="24" x14ac:dyDescent="0.25">
      <c r="A44" s="21"/>
      <c r="B44" s="22" t="s">
        <v>78</v>
      </c>
      <c r="C44" s="23">
        <f t="shared" ref="C44:F44" si="13">C19 -($G19*C$24/$G$24)</f>
        <v>-2.0300270229192022E-2</v>
      </c>
      <c r="D44" s="24">
        <f t="shared" si="13"/>
        <v>1.4744307961861353E-2</v>
      </c>
      <c r="E44" s="24">
        <f t="shared" si="13"/>
        <v>-8.3214196225266518E-3</v>
      </c>
      <c r="F44" s="25">
        <f t="shared" si="13"/>
        <v>1.3877381889857307E-2</v>
      </c>
    </row>
    <row r="45" spans="1:6" ht="24" x14ac:dyDescent="0.25">
      <c r="A45" s="21"/>
      <c r="B45" s="22" t="s">
        <v>79</v>
      </c>
      <c r="C45" s="23">
        <f t="shared" ref="C45:F45" si="14">C20 -($G20*C$24/$G$24)</f>
        <v>-3.8125468263012274E-2</v>
      </c>
      <c r="D45" s="24">
        <f t="shared" si="14"/>
        <v>-1.1499565074422458E-2</v>
      </c>
      <c r="E45" s="24">
        <f t="shared" si="14"/>
        <v>3.2682576910345706E-2</v>
      </c>
      <c r="F45" s="25">
        <f t="shared" si="14"/>
        <v>1.6942456427089136E-2</v>
      </c>
    </row>
    <row r="46" spans="1:6" ht="24" x14ac:dyDescent="0.25">
      <c r="A46" s="21"/>
      <c r="B46" s="22" t="s">
        <v>80</v>
      </c>
      <c r="C46" s="23">
        <f t="shared" ref="C46:F46" si="15">C21 -($G21*C$24/$G$24)</f>
        <v>-1.7840766430916338E-2</v>
      </c>
      <c r="D46" s="24">
        <f t="shared" si="15"/>
        <v>-1.8438310032061145E-2</v>
      </c>
      <c r="E46" s="24">
        <f t="shared" si="15"/>
        <v>1.6673222219939221E-2</v>
      </c>
      <c r="F46" s="25">
        <f t="shared" si="15"/>
        <v>1.9605854243038151E-2</v>
      </c>
    </row>
    <row r="47" spans="1:6" ht="24" x14ac:dyDescent="0.25">
      <c r="A47" s="21"/>
      <c r="B47" s="22" t="s">
        <v>81</v>
      </c>
      <c r="C47" s="23">
        <f t="shared" ref="C47:F47" si="16">C22 -($G22*C$24/$G$24)</f>
        <v>4.7084551089857651E-3</v>
      </c>
      <c r="D47" s="24">
        <f t="shared" si="16"/>
        <v>-1.2686243936534447E-2</v>
      </c>
      <c r="E47" s="24">
        <f t="shared" si="16"/>
        <v>4.0356826148142511E-2</v>
      </c>
      <c r="F47" s="25">
        <f t="shared" si="16"/>
        <v>-3.2379037320593773E-2</v>
      </c>
    </row>
    <row r="48" spans="1:6" ht="24.75" thickBot="1" x14ac:dyDescent="0.3">
      <c r="A48" s="26"/>
      <c r="B48" s="27" t="s">
        <v>82</v>
      </c>
      <c r="C48" s="28">
        <f t="shared" ref="C48:F48" si="17">C23 -($G23*C$24/$G$24)</f>
        <v>3.6644541742653969E-2</v>
      </c>
      <c r="D48" s="29">
        <f t="shared" si="17"/>
        <v>-2.8472154980132863E-2</v>
      </c>
      <c r="E48" s="29">
        <f t="shared" si="17"/>
        <v>-5.6162115819938241E-3</v>
      </c>
      <c r="F48" s="30">
        <f t="shared" si="17"/>
        <v>-2.5561751805274202E-3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89B91-2F4B-4353-B217-2DED914B860D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83</v>
      </c>
      <c r="B6" s="17" t="s">
        <v>84</v>
      </c>
      <c r="C6" s="18">
        <v>0.19337016574585636</v>
      </c>
      <c r="D6" s="19">
        <v>0.19750000000000001</v>
      </c>
      <c r="E6" s="19">
        <v>0.21238938053097345</v>
      </c>
      <c r="F6" s="20">
        <v>0.15925925925925927</v>
      </c>
      <c r="G6" s="31">
        <f>AVERAGE(C6:F6)</f>
        <v>0.19062970138402224</v>
      </c>
    </row>
    <row r="7" spans="1:7" x14ac:dyDescent="0.25">
      <c r="A7" s="21"/>
      <c r="B7" s="22" t="s">
        <v>85</v>
      </c>
      <c r="C7" s="23">
        <v>0.24033149171270718</v>
      </c>
      <c r="D7" s="24">
        <v>0.24249999999999999</v>
      </c>
      <c r="E7" s="24">
        <v>0.25663716814159293</v>
      </c>
      <c r="F7" s="25">
        <v>0.23333333333333331</v>
      </c>
      <c r="G7" s="31">
        <f>AVERAGE(C7:F7)</f>
        <v>0.24320049829690835</v>
      </c>
    </row>
    <row r="8" spans="1:7" x14ac:dyDescent="0.25">
      <c r="A8" s="21"/>
      <c r="B8" s="22" t="s">
        <v>86</v>
      </c>
      <c r="C8" s="23">
        <v>0.16022099447513813</v>
      </c>
      <c r="D8" s="24">
        <v>0.19</v>
      </c>
      <c r="E8" s="24">
        <v>0.16224188790560473</v>
      </c>
      <c r="F8" s="25">
        <v>0.2074074074074074</v>
      </c>
      <c r="G8" s="31">
        <f>AVERAGE(C8:F8)</f>
        <v>0.17996757244703757</v>
      </c>
    </row>
    <row r="9" spans="1:7" x14ac:dyDescent="0.25">
      <c r="A9" s="21"/>
      <c r="B9" s="22" t="s">
        <v>87</v>
      </c>
      <c r="C9" s="23">
        <v>0.29281767955801102</v>
      </c>
      <c r="D9" s="24">
        <v>0.2525</v>
      </c>
      <c r="E9" s="24">
        <v>0.19764011799410031</v>
      </c>
      <c r="F9" s="25">
        <v>0.24814814814814812</v>
      </c>
      <c r="G9" s="31">
        <f>AVERAGE(C9:F9)</f>
        <v>0.24777648642506486</v>
      </c>
    </row>
    <row r="10" spans="1:7" x14ac:dyDescent="0.25">
      <c r="A10" s="21"/>
      <c r="B10" s="22" t="s">
        <v>88</v>
      </c>
      <c r="C10" s="23">
        <v>0.21546961325966851</v>
      </c>
      <c r="D10" s="24">
        <v>0.21</v>
      </c>
      <c r="E10" s="24">
        <v>0.14749262536873156</v>
      </c>
      <c r="F10" s="25">
        <v>0.2</v>
      </c>
      <c r="G10" s="31">
        <f>AVERAGE(C10:F10)</f>
        <v>0.19324055965710002</v>
      </c>
    </row>
    <row r="11" spans="1:7" ht="24" x14ac:dyDescent="0.25">
      <c r="A11" s="21"/>
      <c r="B11" s="22" t="s">
        <v>89</v>
      </c>
      <c r="C11" s="23">
        <v>0.22099447513812154</v>
      </c>
      <c r="D11" s="24">
        <v>0.17</v>
      </c>
      <c r="E11" s="24">
        <v>0.15339233038348082</v>
      </c>
      <c r="F11" s="25">
        <v>0.2074074074074074</v>
      </c>
      <c r="G11" s="31">
        <f>AVERAGE(C11:F11)</f>
        <v>0.18794855323225243</v>
      </c>
    </row>
    <row r="12" spans="1:7" ht="24" x14ac:dyDescent="0.25">
      <c r="A12" s="21"/>
      <c r="B12" s="22" t="s">
        <v>90</v>
      </c>
      <c r="C12" s="23">
        <v>0.14640883977900551</v>
      </c>
      <c r="D12" s="24">
        <v>0.16750000000000001</v>
      </c>
      <c r="E12" s="24">
        <v>0.13274336283185842</v>
      </c>
      <c r="F12" s="25">
        <v>0.13333333333333333</v>
      </c>
      <c r="G12" s="31">
        <f>AVERAGE(C12:F12)</f>
        <v>0.1449963839860493</v>
      </c>
    </row>
    <row r="13" spans="1:7" x14ac:dyDescent="0.25">
      <c r="A13" s="21"/>
      <c r="B13" s="22" t="s">
        <v>91</v>
      </c>
      <c r="C13" s="23">
        <v>0.11602209944751381</v>
      </c>
      <c r="D13" s="24">
        <v>0.16750000000000001</v>
      </c>
      <c r="E13" s="24">
        <v>0.12684365781710916</v>
      </c>
      <c r="F13" s="25">
        <v>0.12962962962962962</v>
      </c>
      <c r="G13" s="31">
        <f>AVERAGE(C13:F13)</f>
        <v>0.13499884672356316</v>
      </c>
    </row>
    <row r="14" spans="1:7" x14ac:dyDescent="0.25">
      <c r="A14" s="21"/>
      <c r="B14" s="22" t="s">
        <v>92</v>
      </c>
      <c r="C14" s="23">
        <v>0.15469613259668508</v>
      </c>
      <c r="D14" s="24">
        <v>0.15</v>
      </c>
      <c r="E14" s="24">
        <v>0.17109144542772861</v>
      </c>
      <c r="F14" s="25">
        <v>0.14814814814814814</v>
      </c>
      <c r="G14" s="31">
        <f>AVERAGE(C14:F14)</f>
        <v>0.15598393154314044</v>
      </c>
    </row>
    <row r="15" spans="1:7" x14ac:dyDescent="0.25">
      <c r="A15" s="21"/>
      <c r="B15" s="22" t="s">
        <v>93</v>
      </c>
      <c r="C15" s="23">
        <v>0.15745856353591159</v>
      </c>
      <c r="D15" s="24">
        <v>0.14000000000000001</v>
      </c>
      <c r="E15" s="24">
        <v>0.17109144542772861</v>
      </c>
      <c r="F15" s="25">
        <v>0.1962962962962963</v>
      </c>
      <c r="G15" s="31">
        <f>AVERAGE(C15:F15)</f>
        <v>0.16621157631498412</v>
      </c>
    </row>
    <row r="16" spans="1:7" x14ac:dyDescent="0.25">
      <c r="A16" s="21"/>
      <c r="B16" s="22" t="s">
        <v>94</v>
      </c>
      <c r="C16" s="23">
        <v>0.2541436464088398</v>
      </c>
      <c r="D16" s="24">
        <v>0.23</v>
      </c>
      <c r="E16" s="24">
        <v>0.26843657817109146</v>
      </c>
      <c r="F16" s="25">
        <v>0.17777777777777778</v>
      </c>
      <c r="G16" s="31">
        <f>AVERAGE(C16:F16)</f>
        <v>0.23258950058942726</v>
      </c>
    </row>
    <row r="17" spans="1:7" ht="24" x14ac:dyDescent="0.25">
      <c r="A17" s="21"/>
      <c r="B17" s="22" t="s">
        <v>95</v>
      </c>
      <c r="C17" s="23">
        <v>0.18784530386740333</v>
      </c>
      <c r="D17" s="24">
        <v>0.1825</v>
      </c>
      <c r="E17" s="24">
        <v>0.19174041297935104</v>
      </c>
      <c r="F17" s="25">
        <v>0.19259259259259259</v>
      </c>
      <c r="G17" s="31">
        <f>AVERAGE(C17:F17)</f>
        <v>0.18866957735983675</v>
      </c>
    </row>
    <row r="18" spans="1:7" ht="24" x14ac:dyDescent="0.25">
      <c r="A18" s="21"/>
      <c r="B18" s="22" t="s">
        <v>96</v>
      </c>
      <c r="C18" s="23">
        <v>0.21546961325966851</v>
      </c>
      <c r="D18" s="24">
        <v>0.2175</v>
      </c>
      <c r="E18" s="24">
        <v>0.20943952802359886</v>
      </c>
      <c r="F18" s="25">
        <v>0.25555555555555554</v>
      </c>
      <c r="G18" s="31">
        <f>AVERAGE(C18:F18)</f>
        <v>0.22449117420970574</v>
      </c>
    </row>
    <row r="19" spans="1:7" x14ac:dyDescent="0.25">
      <c r="A19" s="21"/>
      <c r="B19" s="22" t="s">
        <v>97</v>
      </c>
      <c r="C19" s="23">
        <v>9.3922651933701667E-2</v>
      </c>
      <c r="D19" s="24">
        <v>0.1225</v>
      </c>
      <c r="E19" s="24">
        <v>0.11504424778761062</v>
      </c>
      <c r="F19" s="25">
        <v>0.10740740740740741</v>
      </c>
      <c r="G19" s="31">
        <f>AVERAGE(C19:F19)</f>
        <v>0.10971857678217992</v>
      </c>
    </row>
    <row r="20" spans="1:7" x14ac:dyDescent="0.25">
      <c r="A20" s="21"/>
      <c r="B20" s="22" t="s">
        <v>98</v>
      </c>
      <c r="C20" s="23">
        <v>0.33149171270718225</v>
      </c>
      <c r="D20" s="24">
        <v>0.27500000000000002</v>
      </c>
      <c r="E20" s="24">
        <v>0.26548672566371684</v>
      </c>
      <c r="F20" s="25">
        <v>0.30740740740740741</v>
      </c>
      <c r="G20" s="31">
        <f>AVERAGE(C20:F20)</f>
        <v>0.2948464614445766</v>
      </c>
    </row>
    <row r="21" spans="1:7" x14ac:dyDescent="0.25">
      <c r="A21" s="21"/>
      <c r="B21" s="22" t="s">
        <v>99</v>
      </c>
      <c r="C21" s="23">
        <v>0.14640883977900551</v>
      </c>
      <c r="D21" s="24">
        <v>0.16250000000000001</v>
      </c>
      <c r="E21" s="24">
        <v>0.17404129793510326</v>
      </c>
      <c r="F21" s="25">
        <v>0.15185185185185185</v>
      </c>
      <c r="G21" s="31">
        <f>AVERAGE(C21:F21)</f>
        <v>0.15870049739149017</v>
      </c>
    </row>
    <row r="22" spans="1:7" ht="15.75" thickBot="1" x14ac:dyDescent="0.3">
      <c r="A22" s="26"/>
      <c r="B22" s="27" t="s">
        <v>100</v>
      </c>
      <c r="C22" s="28">
        <v>0.33701657458563539</v>
      </c>
      <c r="D22" s="29">
        <v>0.32500000000000001</v>
      </c>
      <c r="E22" s="29">
        <v>0.36578171091445427</v>
      </c>
      <c r="F22" s="30">
        <v>0.31481481481481483</v>
      </c>
      <c r="G22" s="31">
        <f>AVERAGE(C22:F22)</f>
        <v>0.33565327507872617</v>
      </c>
    </row>
    <row r="23" spans="1:7" ht="15.75" thickTop="1" x14ac:dyDescent="0.25">
      <c r="C23" s="32">
        <f>AVERAGE(C6:C22)</f>
        <v>0.20376990575235623</v>
      </c>
      <c r="D23" s="32">
        <f>AVERAGE(D6:D22)</f>
        <v>0.2001470588235294</v>
      </c>
      <c r="E23" s="32">
        <f>AVERAGE(E6:E22)</f>
        <v>0.19538434842963731</v>
      </c>
      <c r="F23" s="32">
        <f>AVERAGE(F6:F22)</f>
        <v>0.19825708061002179</v>
      </c>
      <c r="G23" s="32">
        <f>AVERAGE(G6:G22)</f>
        <v>0.1993895984038862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15.75" thickTop="1" x14ac:dyDescent="0.25">
      <c r="A30" s="16" t="s">
        <v>83</v>
      </c>
      <c r="B30" s="17" t="s">
        <v>84</v>
      </c>
      <c r="C30" s="18">
        <f>C6 -($G6*C$23/$G$23)</f>
        <v>-1.4474004440202803E-3</v>
      </c>
      <c r="D30" s="19">
        <f t="shared" ref="D30:F30" si="0">D6 -($G6*D$23/$G$23)</f>
        <v>6.1461161372392825E-3</v>
      </c>
      <c r="E30" s="19">
        <f t="shared" si="0"/>
        <v>2.5588964188254293E-2</v>
      </c>
      <c r="F30" s="20">
        <f t="shared" si="0"/>
        <v>-3.0287679881473073E-2</v>
      </c>
    </row>
    <row r="31" spans="1:7" x14ac:dyDescent="0.25">
      <c r="A31" s="21"/>
      <c r="B31" s="22" t="s">
        <v>85</v>
      </c>
      <c r="C31" s="23">
        <f t="shared" ref="C31:F31" si="1">C7 -($G7*C$23/$G$23)</f>
        <v>-8.2117774126154452E-3</v>
      </c>
      <c r="D31" s="24">
        <f t="shared" si="1"/>
        <v>-1.6243917846933409E-3</v>
      </c>
      <c r="E31" s="24">
        <f t="shared" si="1"/>
        <v>1.8321973778984618E-2</v>
      </c>
      <c r="F31" s="25">
        <f t="shared" si="1"/>
        <v>-8.485804581675721E-3</v>
      </c>
    </row>
    <row r="32" spans="1:7" x14ac:dyDescent="0.25">
      <c r="A32" s="21"/>
      <c r="B32" s="22" t="s">
        <v>86</v>
      </c>
      <c r="C32" s="23">
        <f t="shared" ref="C32:F32" si="2">C8 -($G8*C$23/$G$23)</f>
        <v>-2.3700210891502649E-2</v>
      </c>
      <c r="D32" s="24">
        <f t="shared" si="2"/>
        <v>9.3487493970349222E-3</v>
      </c>
      <c r="E32" s="24">
        <f t="shared" si="2"/>
        <v>-1.411057562562551E-2</v>
      </c>
      <c r="F32" s="25">
        <f t="shared" si="2"/>
        <v>2.8462037120093348E-2</v>
      </c>
    </row>
    <row r="33" spans="1:6" x14ac:dyDescent="0.25">
      <c r="A33" s="21"/>
      <c r="B33" s="22" t="s">
        <v>87</v>
      </c>
      <c r="C33" s="23">
        <f t="shared" ref="C33:F33" si="3">C9 -($G9*C$23/$G$23)</f>
        <v>3.9597894320200056E-2</v>
      </c>
      <c r="D33" s="24">
        <f t="shared" si="3"/>
        <v>3.7822363825056882E-3</v>
      </c>
      <c r="E33" s="24">
        <f t="shared" si="3"/>
        <v>-4.5159144073136009E-2</v>
      </c>
      <c r="F33" s="25">
        <f t="shared" si="3"/>
        <v>1.7790133704304045E-3</v>
      </c>
    </row>
    <row r="34" spans="1:6" x14ac:dyDescent="0.25">
      <c r="A34" s="21"/>
      <c r="B34" s="22" t="s">
        <v>88</v>
      </c>
      <c r="C34" s="23">
        <f t="shared" ref="C34:F34" si="4">C10 -($G10*C$23/$G$23)</f>
        <v>1.7983831934716643E-2</v>
      </c>
      <c r="D34" s="24">
        <f t="shared" si="4"/>
        <v>1.6025339484170814E-2</v>
      </c>
      <c r="E34" s="24">
        <f t="shared" si="4"/>
        <v>-4.1866203482016862E-2</v>
      </c>
      <c r="F34" s="25">
        <f t="shared" si="4"/>
        <v>7.8570320631294599E-3</v>
      </c>
    </row>
    <row r="35" spans="1:6" ht="24" x14ac:dyDescent="0.25">
      <c r="A35" s="21"/>
      <c r="B35" s="22" t="s">
        <v>89</v>
      </c>
      <c r="C35" s="23">
        <f t="shared" ref="C35:F35" si="5">C11 -($G11*C$23/$G$23)</f>
        <v>2.891695813118958E-2</v>
      </c>
      <c r="D35" s="24">
        <f t="shared" si="5"/>
        <v>-1.8662550307035924E-2</v>
      </c>
      <c r="E35" s="24">
        <f t="shared" si="5"/>
        <v>-3.078079552447982E-2</v>
      </c>
      <c r="F35" s="25">
        <f t="shared" si="5"/>
        <v>2.0526387700326304E-2</v>
      </c>
    </row>
    <row r="36" spans="1:6" ht="24" x14ac:dyDescent="0.25">
      <c r="A36" s="21"/>
      <c r="B36" s="22" t="s">
        <v>90</v>
      </c>
      <c r="C36" s="23">
        <f t="shared" ref="C36:F36" si="6">C12 -($G12*C$23/$G$23)</f>
        <v>-1.7729095990194899E-3</v>
      </c>
      <c r="D36" s="24">
        <f t="shared" si="6"/>
        <v>2.1952789778580339E-2</v>
      </c>
      <c r="E36" s="24">
        <f t="shared" si="6"/>
        <v>-9.3403979889145339E-3</v>
      </c>
      <c r="F36" s="25">
        <f t="shared" si="6"/>
        <v>-1.0839482190646205E-2</v>
      </c>
    </row>
    <row r="37" spans="1:6" x14ac:dyDescent="0.25">
      <c r="A37" s="21"/>
      <c r="B37" s="22" t="s">
        <v>91</v>
      </c>
      <c r="C37" s="23">
        <f t="shared" ref="C37:F37" si="7">C13 -($G13*C$23/$G$23)</f>
        <v>-2.1942480920491461E-2</v>
      </c>
      <c r="D37" s="24">
        <f t="shared" si="7"/>
        <v>3.1988306648984166E-2</v>
      </c>
      <c r="E37" s="24">
        <f t="shared" si="7"/>
        <v>-5.443391843359846E-3</v>
      </c>
      <c r="F37" s="25">
        <f t="shared" si="7"/>
        <v>-4.602433885132845E-3</v>
      </c>
    </row>
    <row r="38" spans="1:6" x14ac:dyDescent="0.25">
      <c r="A38" s="21"/>
      <c r="B38" s="22" t="s">
        <v>92</v>
      </c>
      <c r="C38" s="23">
        <f t="shared" ref="C38:F38" si="8">C14 -($G14*C$23/$G$23)</f>
        <v>-4.7145452113114272E-3</v>
      </c>
      <c r="D38" s="24">
        <f t="shared" si="8"/>
        <v>-6.5764983329332227E-3</v>
      </c>
      <c r="E38" s="24">
        <f t="shared" si="8"/>
        <v>1.824085004052392E-2</v>
      </c>
      <c r="F38" s="25">
        <f t="shared" si="8"/>
        <v>-6.9498064962791595E-3</v>
      </c>
    </row>
    <row r="39" spans="1:6" x14ac:dyDescent="0.25">
      <c r="A39" s="21"/>
      <c r="B39" s="22" t="s">
        <v>93</v>
      </c>
      <c r="C39" s="23">
        <f t="shared" ref="C39:F39" si="9">C15 -($G15*C$23/$G$23)</f>
        <v>-1.24044459278497E-2</v>
      </c>
      <c r="D39" s="24">
        <f t="shared" si="9"/>
        <v>-2.6842996867274316E-2</v>
      </c>
      <c r="E39" s="24">
        <f t="shared" si="9"/>
        <v>8.2186536686317258E-3</v>
      </c>
      <c r="F39" s="25">
        <f t="shared" si="9"/>
        <v>3.1028789126492318E-2</v>
      </c>
    </row>
    <row r="40" spans="1:6" x14ac:dyDescent="0.25">
      <c r="A40" s="21"/>
      <c r="B40" s="22" t="s">
        <v>94</v>
      </c>
      <c r="C40" s="23">
        <f t="shared" ref="C40:F40" si="10">C16 -($G16*C$23/$G$23)</f>
        <v>1.6444483596485954E-2</v>
      </c>
      <c r="D40" s="24">
        <f t="shared" si="10"/>
        <v>-3.4730839966429228E-3</v>
      </c>
      <c r="E40" s="24">
        <f t="shared" si="10"/>
        <v>4.0519232491968732E-2</v>
      </c>
      <c r="F40" s="25">
        <f t="shared" si="10"/>
        <v>-5.3490632091811652E-2</v>
      </c>
    </row>
    <row r="41" spans="1:6" ht="24" x14ac:dyDescent="0.25">
      <c r="A41" s="21"/>
      <c r="B41" s="22" t="s">
        <v>95</v>
      </c>
      <c r="C41" s="23">
        <f t="shared" ref="C41:F41" si="11">C17 -($G17*C$23/$G$23)</f>
        <v>-4.9690771469750872E-3</v>
      </c>
      <c r="D41" s="24">
        <f t="shared" si="11"/>
        <v>-6.8863135305541612E-3</v>
      </c>
      <c r="E41" s="24">
        <f t="shared" si="11"/>
        <v>6.8607465572520787E-3</v>
      </c>
      <c r="F41" s="25">
        <f t="shared" si="11"/>
        <v>4.9946441202772529E-3</v>
      </c>
    </row>
    <row r="42" spans="1:6" ht="24" x14ac:dyDescent="0.25">
      <c r="A42" s="21"/>
      <c r="B42" s="22" t="s">
        <v>96</v>
      </c>
      <c r="C42" s="23">
        <f t="shared" ref="C42:F42" si="12">C18 -($G18*C$23/$G$23)</f>
        <v>-1.3953314401215611E-2</v>
      </c>
      <c r="D42" s="24">
        <f t="shared" si="12"/>
        <v>-7.8439929143135634E-3</v>
      </c>
      <c r="E42" s="24">
        <f t="shared" si="12"/>
        <v>-1.0542166870635222E-2</v>
      </c>
      <c r="F42" s="25">
        <f t="shared" si="12"/>
        <v>3.2339474186164452E-2</v>
      </c>
    </row>
    <row r="43" spans="1:6" x14ac:dyDescent="0.25">
      <c r="A43" s="21"/>
      <c r="B43" s="22" t="s">
        <v>97</v>
      </c>
      <c r="C43" s="23">
        <f t="shared" ref="C43:F43" si="13">C19 -($G19*C$23/$G$23)</f>
        <v>-1.8206286732898841E-2</v>
      </c>
      <c r="D43" s="24">
        <f t="shared" si="13"/>
        <v>1.2364613715833209E-2</v>
      </c>
      <c r="E43" s="24">
        <f t="shared" si="13"/>
        <v>7.52964919862259E-3</v>
      </c>
      <c r="F43" s="25">
        <f t="shared" si="13"/>
        <v>-1.6879761815568883E-3</v>
      </c>
    </row>
    <row r="44" spans="1:6" x14ac:dyDescent="0.25">
      <c r="A44" s="21"/>
      <c r="B44" s="22" t="s">
        <v>98</v>
      </c>
      <c r="C44" s="23">
        <f t="shared" ref="C44:F44" si="14">C20 -($G20*C$23/$G$23)</f>
        <v>3.0167891700849825E-2</v>
      </c>
      <c r="D44" s="24">
        <f t="shared" si="14"/>
        <v>-2.096655259378355E-2</v>
      </c>
      <c r="E44" s="24">
        <f t="shared" si="14"/>
        <v>-2.3436990604774166E-2</v>
      </c>
      <c r="F44" s="25">
        <f t="shared" si="14"/>
        <v>1.4235651497708057E-2</v>
      </c>
    </row>
    <row r="45" spans="1:6" x14ac:dyDescent="0.25">
      <c r="A45" s="21"/>
      <c r="B45" s="22" t="s">
        <v>99</v>
      </c>
      <c r="C45" s="23">
        <f t="shared" ref="C45:F45" si="15">C21 -($G21*C$23/$G$23)</f>
        <v>-1.5778082985194786E-2</v>
      </c>
      <c r="D45" s="24">
        <f t="shared" si="15"/>
        <v>3.1966158666034417E-3</v>
      </c>
      <c r="E45" s="24">
        <f t="shared" si="15"/>
        <v>1.8528705871568074E-2</v>
      </c>
      <c r="F45" s="25">
        <f t="shared" si="15"/>
        <v>-5.9472387529767023E-3</v>
      </c>
    </row>
    <row r="46" spans="1:6" ht="15.75" thickBot="1" x14ac:dyDescent="0.3">
      <c r="A46" s="26"/>
      <c r="B46" s="27" t="s">
        <v>100</v>
      </c>
      <c r="C46" s="28">
        <f t="shared" ref="C46:F46" si="16">C22 -($G22*C$23/$G$23)</f>
        <v>-6.0105280103476821E-3</v>
      </c>
      <c r="D46" s="29">
        <f t="shared" si="16"/>
        <v>-1.1928387083720238E-2</v>
      </c>
      <c r="E46" s="29">
        <f t="shared" si="16"/>
        <v>3.6870890217136909E-2</v>
      </c>
      <c r="F46" s="30">
        <f t="shared" si="16"/>
        <v>-1.8931975123069045E-2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603D6-8FB1-44A6-8B85-1779AC784260}">
  <dimension ref="A1:G191"/>
  <sheetViews>
    <sheetView workbookViewId="0">
      <selection activeCell="C102" sqref="C102:F190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46</v>
      </c>
      <c r="B6" s="17" t="s">
        <v>47</v>
      </c>
      <c r="C6" s="18">
        <v>0.14600550964187328</v>
      </c>
      <c r="D6" s="19">
        <v>0.14427860696517414</v>
      </c>
      <c r="E6" s="19">
        <v>9.7345132743362831E-2</v>
      </c>
      <c r="F6" s="20">
        <v>0.14444444444444443</v>
      </c>
      <c r="G6" s="31">
        <f>AVERAGE(C6:F6)</f>
        <v>0.13301842344871367</v>
      </c>
    </row>
    <row r="7" spans="1:7" ht="24" x14ac:dyDescent="0.25">
      <c r="A7" s="21"/>
      <c r="B7" s="22" t="s">
        <v>48</v>
      </c>
      <c r="C7" s="23">
        <v>0.22589531680440772</v>
      </c>
      <c r="D7" s="24">
        <v>0.19402985074626866</v>
      </c>
      <c r="E7" s="24">
        <v>0.18289085545722714</v>
      </c>
      <c r="F7" s="25">
        <v>0.12222222222222222</v>
      </c>
      <c r="G7" s="31">
        <f>AVERAGE(C7:F7)</f>
        <v>0.18125956130753143</v>
      </c>
    </row>
    <row r="8" spans="1:7" ht="24" x14ac:dyDescent="0.25">
      <c r="A8" s="21"/>
      <c r="B8" s="22" t="s">
        <v>49</v>
      </c>
      <c r="C8" s="23">
        <v>0.34435261707988979</v>
      </c>
      <c r="D8" s="24">
        <v>0.35820895522388058</v>
      </c>
      <c r="E8" s="24">
        <v>0.30973451327433627</v>
      </c>
      <c r="F8" s="25">
        <v>0.2814814814814815</v>
      </c>
      <c r="G8" s="31">
        <f>AVERAGE(C8:F8)</f>
        <v>0.32344439176489703</v>
      </c>
    </row>
    <row r="9" spans="1:7" ht="24" x14ac:dyDescent="0.25">
      <c r="A9" s="21"/>
      <c r="B9" s="22" t="s">
        <v>50</v>
      </c>
      <c r="C9" s="23">
        <v>0.23140495867768596</v>
      </c>
      <c r="D9" s="24">
        <v>0.20398009950248755</v>
      </c>
      <c r="E9" s="24">
        <v>0.1887905604719764</v>
      </c>
      <c r="F9" s="25">
        <v>0.24074074074074073</v>
      </c>
      <c r="G9" s="31">
        <f>AVERAGE(C9:F9)</f>
        <v>0.21622908984822264</v>
      </c>
    </row>
    <row r="10" spans="1:7" ht="24" x14ac:dyDescent="0.25">
      <c r="A10" s="21"/>
      <c r="B10" s="22" t="s">
        <v>51</v>
      </c>
      <c r="C10" s="23">
        <v>0.39944903581267222</v>
      </c>
      <c r="D10" s="24">
        <v>0.34825870646766172</v>
      </c>
      <c r="E10" s="24">
        <v>0.33628318584070799</v>
      </c>
      <c r="F10" s="25">
        <v>0.38148148148148148</v>
      </c>
      <c r="G10" s="31">
        <f>AVERAGE(C10:F10)</f>
        <v>0.36636810240063089</v>
      </c>
    </row>
    <row r="11" spans="1:7" ht="24" x14ac:dyDescent="0.25">
      <c r="A11" s="21"/>
      <c r="B11" s="22" t="s">
        <v>52</v>
      </c>
      <c r="C11" s="23">
        <v>0.15977961432506887</v>
      </c>
      <c r="D11" s="24">
        <v>0.17412935323383086</v>
      </c>
      <c r="E11" s="24">
        <v>0.17699115044247787</v>
      </c>
      <c r="F11" s="25">
        <v>0.13703703703703704</v>
      </c>
      <c r="G11" s="31">
        <f>AVERAGE(C11:F11)</f>
        <v>0.16198428875960369</v>
      </c>
    </row>
    <row r="12" spans="1:7" ht="24" x14ac:dyDescent="0.25">
      <c r="A12" s="21"/>
      <c r="B12" s="22" t="s">
        <v>53</v>
      </c>
      <c r="C12" s="23">
        <v>0.25344352617079891</v>
      </c>
      <c r="D12" s="24">
        <v>0.22885572139303484</v>
      </c>
      <c r="E12" s="24">
        <v>0.1887905604719764</v>
      </c>
      <c r="F12" s="25">
        <v>0.23333333333333331</v>
      </c>
      <c r="G12" s="31">
        <f>AVERAGE(C12:F12)</f>
        <v>0.22610578534228584</v>
      </c>
    </row>
    <row r="13" spans="1:7" ht="24" x14ac:dyDescent="0.25">
      <c r="A13" s="21"/>
      <c r="B13" s="22" t="s">
        <v>54</v>
      </c>
      <c r="C13" s="23">
        <v>0.12947658402203857</v>
      </c>
      <c r="D13" s="24">
        <v>0.12935323383084577</v>
      </c>
      <c r="E13" s="24">
        <v>0.16224188790560473</v>
      </c>
      <c r="F13" s="25">
        <v>0.13333333333333333</v>
      </c>
      <c r="G13" s="31">
        <f>AVERAGE(C13:F13)</f>
        <v>0.13860125977295559</v>
      </c>
    </row>
    <row r="14" spans="1:7" ht="24" x14ac:dyDescent="0.25">
      <c r="A14" s="21"/>
      <c r="B14" s="22" t="s">
        <v>55</v>
      </c>
      <c r="C14" s="23">
        <v>0.13498622589531681</v>
      </c>
      <c r="D14" s="24">
        <v>0.15671641791044777</v>
      </c>
      <c r="E14" s="24">
        <v>0.15044247787610621</v>
      </c>
      <c r="F14" s="25">
        <v>0.12592592592592591</v>
      </c>
      <c r="G14" s="31">
        <f>AVERAGE(C14:F14)</f>
        <v>0.14201776190194917</v>
      </c>
    </row>
    <row r="15" spans="1:7" ht="24" x14ac:dyDescent="0.25">
      <c r="A15" s="21"/>
      <c r="B15" s="22" t="s">
        <v>56</v>
      </c>
      <c r="C15" s="23">
        <v>0.11019283746556476</v>
      </c>
      <c r="D15" s="24">
        <v>9.7014925373134331E-2</v>
      </c>
      <c r="E15" s="24">
        <v>0.11209439528023597</v>
      </c>
      <c r="F15" s="25">
        <v>0.1037037037037037</v>
      </c>
      <c r="G15" s="31">
        <f>AVERAGE(C15:F15)</f>
        <v>0.10575146545565968</v>
      </c>
    </row>
    <row r="16" spans="1:7" ht="24" x14ac:dyDescent="0.25">
      <c r="A16" s="21"/>
      <c r="B16" s="22" t="s">
        <v>57</v>
      </c>
      <c r="C16" s="23">
        <v>0.16804407713498623</v>
      </c>
      <c r="D16" s="24">
        <v>0.19154228855721392</v>
      </c>
      <c r="E16" s="24">
        <v>0.17404129793510326</v>
      </c>
      <c r="F16" s="25">
        <v>0.21111111111111111</v>
      </c>
      <c r="G16" s="31">
        <f>AVERAGE(C16:F16)</f>
        <v>0.18618469368460364</v>
      </c>
    </row>
    <row r="17" spans="1:7" ht="24" x14ac:dyDescent="0.25">
      <c r="A17" s="21"/>
      <c r="B17" s="22" t="s">
        <v>58</v>
      </c>
      <c r="C17" s="23">
        <v>0.24517906336088158</v>
      </c>
      <c r="D17" s="24">
        <v>0.18905472636815918</v>
      </c>
      <c r="E17" s="24">
        <v>0.23303834808259588</v>
      </c>
      <c r="F17" s="25">
        <v>0.22222222222222221</v>
      </c>
      <c r="G17" s="31">
        <f>AVERAGE(C17:F17)</f>
        <v>0.22237359000846471</v>
      </c>
    </row>
    <row r="18" spans="1:7" ht="24" x14ac:dyDescent="0.25">
      <c r="A18" s="21"/>
      <c r="B18" s="22" t="s">
        <v>59</v>
      </c>
      <c r="C18" s="23">
        <v>0.21487603305785125</v>
      </c>
      <c r="D18" s="24">
        <v>0.22139303482587064</v>
      </c>
      <c r="E18" s="24">
        <v>0.20353982300884957</v>
      </c>
      <c r="F18" s="25">
        <v>0.2</v>
      </c>
      <c r="G18" s="31">
        <f>AVERAGE(C18:F18)</f>
        <v>0.20995222272314285</v>
      </c>
    </row>
    <row r="19" spans="1:7" ht="24" x14ac:dyDescent="0.25">
      <c r="A19" s="21"/>
      <c r="B19" s="22" t="s">
        <v>60</v>
      </c>
      <c r="C19" s="23">
        <v>0.35261707988980717</v>
      </c>
      <c r="D19" s="24">
        <v>0.29601990049751242</v>
      </c>
      <c r="E19" s="24">
        <v>0.31563421828908556</v>
      </c>
      <c r="F19" s="25">
        <v>0.32592592592592595</v>
      </c>
      <c r="G19" s="31">
        <f>AVERAGE(C19:F19)</f>
        <v>0.32254928115058279</v>
      </c>
    </row>
    <row r="20" spans="1:7" ht="24" x14ac:dyDescent="0.25">
      <c r="A20" s="21"/>
      <c r="B20" s="22" t="s">
        <v>61</v>
      </c>
      <c r="C20" s="23">
        <v>0.2121212121212121</v>
      </c>
      <c r="D20" s="24">
        <v>0.20895522388059701</v>
      </c>
      <c r="E20" s="24">
        <v>0.19174041297935104</v>
      </c>
      <c r="F20" s="25">
        <v>0.21481481481481482</v>
      </c>
      <c r="G20" s="31">
        <f>AVERAGE(C20:F20)</f>
        <v>0.20690791594899374</v>
      </c>
    </row>
    <row r="21" spans="1:7" ht="24" x14ac:dyDescent="0.25">
      <c r="A21" s="21"/>
      <c r="B21" s="22" t="s">
        <v>62</v>
      </c>
      <c r="C21" s="23">
        <v>0.22865013774104687</v>
      </c>
      <c r="D21" s="24">
        <v>0.19154228855721392</v>
      </c>
      <c r="E21" s="24">
        <v>0.13864306784660768</v>
      </c>
      <c r="F21" s="25">
        <v>0.2185185185185185</v>
      </c>
      <c r="G21" s="31">
        <f>AVERAGE(C21:F21)</f>
        <v>0.19433850316584678</v>
      </c>
    </row>
    <row r="22" spans="1:7" ht="24" x14ac:dyDescent="0.25">
      <c r="A22" s="21"/>
      <c r="B22" s="22" t="s">
        <v>63</v>
      </c>
      <c r="C22" s="23">
        <v>0.13774104683195593</v>
      </c>
      <c r="D22" s="24">
        <v>0.18159203980099503</v>
      </c>
      <c r="E22" s="24">
        <v>0.16814159292035399</v>
      </c>
      <c r="F22" s="25">
        <v>0.12962962962962962</v>
      </c>
      <c r="G22" s="31">
        <f>AVERAGE(C22:F22)</f>
        <v>0.15427607729573364</v>
      </c>
    </row>
    <row r="23" spans="1:7" ht="24" x14ac:dyDescent="0.25">
      <c r="A23" s="21" t="s">
        <v>7</v>
      </c>
      <c r="B23" s="22" t="s">
        <v>8</v>
      </c>
      <c r="C23" s="23">
        <v>0.21487603305785125</v>
      </c>
      <c r="D23" s="24">
        <v>0.26865671641791045</v>
      </c>
      <c r="E23" s="24">
        <v>0.17404129793510326</v>
      </c>
      <c r="F23" s="25">
        <v>0.18148148148148149</v>
      </c>
      <c r="G23" s="31">
        <f>AVERAGE(C23:F23)</f>
        <v>0.20976388222308659</v>
      </c>
    </row>
    <row r="24" spans="1:7" ht="24" x14ac:dyDescent="0.25">
      <c r="A24" s="21"/>
      <c r="B24" s="22" t="s">
        <v>9</v>
      </c>
      <c r="C24" s="23">
        <v>0.11570247933884298</v>
      </c>
      <c r="D24" s="24">
        <v>0.15671641791044777</v>
      </c>
      <c r="E24" s="24">
        <v>0.17404129793510326</v>
      </c>
      <c r="F24" s="25">
        <v>0.17777777777777778</v>
      </c>
      <c r="G24" s="31">
        <f>AVERAGE(C24:F24)</f>
        <v>0.15605949324054294</v>
      </c>
    </row>
    <row r="25" spans="1:7" ht="24" x14ac:dyDescent="0.25">
      <c r="A25" s="21"/>
      <c r="B25" s="22" t="s">
        <v>10</v>
      </c>
      <c r="C25" s="23">
        <v>0.25344352617079891</v>
      </c>
      <c r="D25" s="24">
        <v>0.18905472636815918</v>
      </c>
      <c r="E25" s="24">
        <v>0.19174041297935104</v>
      </c>
      <c r="F25" s="25">
        <v>0.23703703703703705</v>
      </c>
      <c r="G25" s="31">
        <f>AVERAGE(C25:F25)</f>
        <v>0.21781892563883654</v>
      </c>
    </row>
    <row r="26" spans="1:7" ht="24" x14ac:dyDescent="0.25">
      <c r="A26" s="21"/>
      <c r="B26" s="22" t="s">
        <v>11</v>
      </c>
      <c r="C26" s="23">
        <v>0.13774104683195593</v>
      </c>
      <c r="D26" s="24">
        <v>0.20895522388059701</v>
      </c>
      <c r="E26" s="24">
        <v>0.18584070796460178</v>
      </c>
      <c r="F26" s="25">
        <v>0.15185185185185185</v>
      </c>
      <c r="G26" s="31">
        <f>AVERAGE(C26:F26)</f>
        <v>0.17109720763225167</v>
      </c>
    </row>
    <row r="27" spans="1:7" ht="24" x14ac:dyDescent="0.25">
      <c r="A27" s="21"/>
      <c r="B27" s="22" t="s">
        <v>12</v>
      </c>
      <c r="C27" s="23">
        <v>0.11845730027548211</v>
      </c>
      <c r="D27" s="24">
        <v>0.17164179104477612</v>
      </c>
      <c r="E27" s="24">
        <v>0.12684365781710916</v>
      </c>
      <c r="F27" s="25">
        <v>0.1111111111111111</v>
      </c>
      <c r="G27" s="31">
        <f>AVERAGE(C27:F27)</f>
        <v>0.13201346506211964</v>
      </c>
    </row>
    <row r="28" spans="1:7" ht="24" x14ac:dyDescent="0.25">
      <c r="A28" s="21"/>
      <c r="B28" s="22" t="s">
        <v>13</v>
      </c>
      <c r="C28" s="23">
        <v>0.26170798898071623</v>
      </c>
      <c r="D28" s="24">
        <v>0.24378109452736318</v>
      </c>
      <c r="E28" s="24">
        <v>0.21238938053097345</v>
      </c>
      <c r="F28" s="25">
        <v>0.24814814814814812</v>
      </c>
      <c r="G28" s="31">
        <f>AVERAGE(C28:F28)</f>
        <v>0.24150665304680025</v>
      </c>
    </row>
    <row r="29" spans="1:7" ht="24" x14ac:dyDescent="0.25">
      <c r="A29" s="21"/>
      <c r="B29" s="22" t="s">
        <v>14</v>
      </c>
      <c r="C29" s="23">
        <v>0.18732782369146006</v>
      </c>
      <c r="D29" s="24">
        <v>0.10696517412935323</v>
      </c>
      <c r="E29" s="24">
        <v>0.12094395280235988</v>
      </c>
      <c r="F29" s="25">
        <v>0.16666666666666663</v>
      </c>
      <c r="G29" s="31">
        <f>AVERAGE(C29:F29)</f>
        <v>0.14547590432245994</v>
      </c>
    </row>
    <row r="30" spans="1:7" ht="24" x14ac:dyDescent="0.25">
      <c r="A30" s="21"/>
      <c r="B30" s="22" t="s">
        <v>15</v>
      </c>
      <c r="C30" s="23">
        <v>9.9173553719008267E-2</v>
      </c>
      <c r="D30" s="24">
        <v>0.10696517412935323</v>
      </c>
      <c r="E30" s="24">
        <v>0.14749262536873156</v>
      </c>
      <c r="F30" s="25">
        <v>0.1111111111111111</v>
      </c>
      <c r="G30" s="31">
        <f>AVERAGE(C30:F30)</f>
        <v>0.11618561608205104</v>
      </c>
    </row>
    <row r="31" spans="1:7" ht="24" x14ac:dyDescent="0.25">
      <c r="A31" s="21"/>
      <c r="B31" s="22" t="s">
        <v>16</v>
      </c>
      <c r="C31" s="23">
        <v>0.37741046831955921</v>
      </c>
      <c r="D31" s="24">
        <v>0.3308457711442786</v>
      </c>
      <c r="E31" s="24">
        <v>0.26253687315634217</v>
      </c>
      <c r="F31" s="25">
        <v>0.3037037037037037</v>
      </c>
      <c r="G31" s="31">
        <f>AVERAGE(C31:F31)</f>
        <v>0.31862420408097092</v>
      </c>
    </row>
    <row r="32" spans="1:7" ht="24" x14ac:dyDescent="0.25">
      <c r="A32" s="21"/>
      <c r="B32" s="22" t="s">
        <v>17</v>
      </c>
      <c r="C32" s="23">
        <v>0.42699724517906334</v>
      </c>
      <c r="D32" s="24">
        <v>0.41791044776119401</v>
      </c>
      <c r="E32" s="24">
        <v>0.40707964601769914</v>
      </c>
      <c r="F32" s="25">
        <v>0.34814814814814815</v>
      </c>
      <c r="G32" s="31">
        <f>AVERAGE(C32:F32)</f>
        <v>0.40003387177652616</v>
      </c>
    </row>
    <row r="33" spans="1:7" ht="24" x14ac:dyDescent="0.25">
      <c r="A33" s="21"/>
      <c r="B33" s="22" t="s">
        <v>18</v>
      </c>
      <c r="C33" s="23">
        <v>0.24242424242424243</v>
      </c>
      <c r="D33" s="24">
        <v>0.24378109452736318</v>
      </c>
      <c r="E33" s="24">
        <v>0.14454277286135694</v>
      </c>
      <c r="F33" s="25">
        <v>0.16666666666666663</v>
      </c>
      <c r="G33" s="31">
        <f>AVERAGE(C33:F33)</f>
        <v>0.1993536941199073</v>
      </c>
    </row>
    <row r="34" spans="1:7" ht="24" x14ac:dyDescent="0.25">
      <c r="A34" s="21"/>
      <c r="B34" s="22" t="s">
        <v>19</v>
      </c>
      <c r="C34" s="23">
        <v>0.30027548209366389</v>
      </c>
      <c r="D34" s="24">
        <v>0.26616915422885573</v>
      </c>
      <c r="E34" s="24">
        <v>0.25958702064896755</v>
      </c>
      <c r="F34" s="25">
        <v>0.31481481481481483</v>
      </c>
      <c r="G34" s="31">
        <f>AVERAGE(C34:F34)</f>
        <v>0.28521161794657551</v>
      </c>
    </row>
    <row r="35" spans="1:7" ht="24" x14ac:dyDescent="0.25">
      <c r="A35" s="21"/>
      <c r="B35" s="22" t="s">
        <v>20</v>
      </c>
      <c r="C35" s="23">
        <v>0.12121212121212122</v>
      </c>
      <c r="D35" s="24">
        <v>0.10696517412935323</v>
      </c>
      <c r="E35" s="24">
        <v>0.18584070796460178</v>
      </c>
      <c r="F35" s="25">
        <v>0.13333333333333333</v>
      </c>
      <c r="G35" s="31">
        <f>AVERAGE(C35:F35)</f>
        <v>0.1368378341598524</v>
      </c>
    </row>
    <row r="36" spans="1:7" ht="24" x14ac:dyDescent="0.25">
      <c r="A36" s="21"/>
      <c r="B36" s="22" t="s">
        <v>21</v>
      </c>
      <c r="C36" s="23">
        <v>0.22038567493112951</v>
      </c>
      <c r="D36" s="24">
        <v>0.16666666666666663</v>
      </c>
      <c r="E36" s="24">
        <v>0.20058997050147492</v>
      </c>
      <c r="F36" s="25">
        <v>0.24444444444444444</v>
      </c>
      <c r="G36" s="31">
        <f>AVERAGE(C36:F36)</f>
        <v>0.20802168913592889</v>
      </c>
    </row>
    <row r="37" spans="1:7" ht="24" x14ac:dyDescent="0.25">
      <c r="A37" s="21"/>
      <c r="B37" s="22" t="s">
        <v>22</v>
      </c>
      <c r="C37" s="23">
        <v>0.14049586776859505</v>
      </c>
      <c r="D37" s="24">
        <v>0.1417910447761194</v>
      </c>
      <c r="E37" s="24">
        <v>0.20058997050147492</v>
      </c>
      <c r="F37" s="25">
        <v>0.1851851851851852</v>
      </c>
      <c r="G37" s="31">
        <f>AVERAGE(C37:F37)</f>
        <v>0.16701551705784365</v>
      </c>
    </row>
    <row r="38" spans="1:7" ht="24" x14ac:dyDescent="0.25">
      <c r="A38" s="21"/>
      <c r="B38" s="22" t="s">
        <v>23</v>
      </c>
      <c r="C38" s="23">
        <v>9.0909090909090912E-2</v>
      </c>
      <c r="D38" s="24">
        <v>0.13930348258706468</v>
      </c>
      <c r="E38" s="24">
        <v>0.13569321533923304</v>
      </c>
      <c r="F38" s="25">
        <v>0.1</v>
      </c>
      <c r="G38" s="31">
        <f>AVERAGE(C38:F38)</f>
        <v>0.11647644720884714</v>
      </c>
    </row>
    <row r="39" spans="1:7" ht="24" x14ac:dyDescent="0.25">
      <c r="A39" s="21"/>
      <c r="B39" s="22" t="s">
        <v>24</v>
      </c>
      <c r="C39" s="23">
        <v>0.36639118457300268</v>
      </c>
      <c r="D39" s="24">
        <v>0.32089552238805974</v>
      </c>
      <c r="E39" s="24">
        <v>0.24778761061946902</v>
      </c>
      <c r="F39" s="25">
        <v>0.32592592592592595</v>
      </c>
      <c r="G39" s="31">
        <f>AVERAGE(C39:F39)</f>
        <v>0.31525006087661434</v>
      </c>
    </row>
    <row r="40" spans="1:7" x14ac:dyDescent="0.25">
      <c r="A40" s="21" t="s">
        <v>25</v>
      </c>
      <c r="B40" s="22" t="s">
        <v>26</v>
      </c>
      <c r="C40" s="23">
        <v>0.22589531680440772</v>
      </c>
      <c r="D40" s="24">
        <v>0.21641791044776115</v>
      </c>
      <c r="E40" s="24">
        <v>0.20353982300884957</v>
      </c>
      <c r="F40" s="25">
        <v>0.13703703703703704</v>
      </c>
      <c r="G40" s="31">
        <f>AVERAGE(C40:F40)</f>
        <v>0.19572252182451388</v>
      </c>
    </row>
    <row r="41" spans="1:7" ht="24" x14ac:dyDescent="0.25">
      <c r="A41" s="21"/>
      <c r="B41" s="22" t="s">
        <v>27</v>
      </c>
      <c r="C41" s="23">
        <v>0.13223140495867769</v>
      </c>
      <c r="D41" s="24">
        <v>0.12686567164179105</v>
      </c>
      <c r="E41" s="24">
        <v>0.15929203539823009</v>
      </c>
      <c r="F41" s="25">
        <v>0.14814814814814814</v>
      </c>
      <c r="G41" s="31">
        <f>AVERAGE(C41:F41)</f>
        <v>0.14163431503671176</v>
      </c>
    </row>
    <row r="42" spans="1:7" x14ac:dyDescent="0.25">
      <c r="A42" s="21"/>
      <c r="B42" s="22" t="s">
        <v>28</v>
      </c>
      <c r="C42" s="23">
        <v>0.17630853994490359</v>
      </c>
      <c r="D42" s="24">
        <v>0.18905472636815918</v>
      </c>
      <c r="E42" s="24">
        <v>0.12389380530973451</v>
      </c>
      <c r="F42" s="25">
        <v>0.16296296296296298</v>
      </c>
      <c r="G42" s="31">
        <f>AVERAGE(C42:F42)</f>
        <v>0.16305500864644007</v>
      </c>
    </row>
    <row r="43" spans="1:7" x14ac:dyDescent="0.25">
      <c r="A43" s="21"/>
      <c r="B43" s="22" t="s">
        <v>29</v>
      </c>
      <c r="C43" s="23">
        <v>0.13223140495867769</v>
      </c>
      <c r="D43" s="24">
        <v>0.14925373134328357</v>
      </c>
      <c r="E43" s="24">
        <v>9.4395280235988199E-2</v>
      </c>
      <c r="F43" s="25">
        <v>0.1037037037037037</v>
      </c>
      <c r="G43" s="31">
        <f>AVERAGE(C43:F43)</f>
        <v>0.11989603006041329</v>
      </c>
    </row>
    <row r="44" spans="1:7" x14ac:dyDescent="0.25">
      <c r="A44" s="21"/>
      <c r="B44" s="22" t="s">
        <v>30</v>
      </c>
      <c r="C44" s="23">
        <v>0.28650137741046833</v>
      </c>
      <c r="D44" s="24">
        <v>0.21144278606965178</v>
      </c>
      <c r="E44" s="24">
        <v>0.22123893805309736</v>
      </c>
      <c r="F44" s="25">
        <v>0.25555555555555554</v>
      </c>
      <c r="G44" s="31">
        <f>AVERAGE(C44:F44)</f>
        <v>0.24368466427219326</v>
      </c>
    </row>
    <row r="45" spans="1:7" x14ac:dyDescent="0.25">
      <c r="A45" s="21"/>
      <c r="B45" s="22" t="s">
        <v>31</v>
      </c>
      <c r="C45" s="23">
        <v>0.15977961432506887</v>
      </c>
      <c r="D45" s="24">
        <v>0.15671641791044777</v>
      </c>
      <c r="E45" s="24">
        <v>0.14454277286135694</v>
      </c>
      <c r="F45" s="25">
        <v>0.12222222222222222</v>
      </c>
      <c r="G45" s="31">
        <f>AVERAGE(C45:F45)</f>
        <v>0.14581525682977395</v>
      </c>
    </row>
    <row r="46" spans="1:7" x14ac:dyDescent="0.25">
      <c r="A46" s="21"/>
      <c r="B46" s="22" t="s">
        <v>32</v>
      </c>
      <c r="C46" s="23">
        <v>0.18181818181818182</v>
      </c>
      <c r="D46" s="24">
        <v>0.15920398009950248</v>
      </c>
      <c r="E46" s="24">
        <v>0.16814159292035399</v>
      </c>
      <c r="F46" s="25">
        <v>0.17777777777777778</v>
      </c>
      <c r="G46" s="31">
        <f>AVERAGE(C46:F46)</f>
        <v>0.17173538315395404</v>
      </c>
    </row>
    <row r="47" spans="1:7" ht="24" x14ac:dyDescent="0.25">
      <c r="A47" s="21"/>
      <c r="B47" s="22" t="s">
        <v>33</v>
      </c>
      <c r="C47" s="23">
        <v>0.11845730027548211</v>
      </c>
      <c r="D47" s="24">
        <v>0.13930348258706468</v>
      </c>
      <c r="E47" s="24">
        <v>0.12094395280235988</v>
      </c>
      <c r="F47" s="25">
        <v>0.12962962962962962</v>
      </c>
      <c r="G47" s="31">
        <f>AVERAGE(C47:F47)</f>
        <v>0.12708359132363406</v>
      </c>
    </row>
    <row r="48" spans="1:7" x14ac:dyDescent="0.25">
      <c r="A48" s="21"/>
      <c r="B48" s="22" t="s">
        <v>34</v>
      </c>
      <c r="C48" s="23">
        <v>4.9586776859504134E-2</v>
      </c>
      <c r="D48" s="24">
        <v>4.7263681592039794E-2</v>
      </c>
      <c r="E48" s="24">
        <v>5.8997050147492625E-2</v>
      </c>
      <c r="F48" s="25">
        <v>8.1481481481481488E-2</v>
      </c>
      <c r="G48" s="31">
        <f>AVERAGE(C48:F48)</f>
        <v>5.9332247520129514E-2</v>
      </c>
    </row>
    <row r="49" spans="1:7" x14ac:dyDescent="0.25">
      <c r="A49" s="21"/>
      <c r="B49" s="22" t="s">
        <v>35</v>
      </c>
      <c r="C49" s="23">
        <v>0.26446280991735538</v>
      </c>
      <c r="D49" s="24">
        <v>0.30845771144278605</v>
      </c>
      <c r="E49" s="24">
        <v>0.18289085545722714</v>
      </c>
      <c r="F49" s="25">
        <v>0.2074074074074074</v>
      </c>
      <c r="G49" s="31">
        <f>AVERAGE(C49:F49)</f>
        <v>0.24080469605619398</v>
      </c>
    </row>
    <row r="50" spans="1:7" x14ac:dyDescent="0.25">
      <c r="A50" s="21"/>
      <c r="B50" s="22" t="s">
        <v>36</v>
      </c>
      <c r="C50" s="23">
        <v>0.23691460055096422</v>
      </c>
      <c r="D50" s="24">
        <v>0.25870646766169153</v>
      </c>
      <c r="E50" s="24">
        <v>0.28908554572271389</v>
      </c>
      <c r="F50" s="25">
        <v>0.2</v>
      </c>
      <c r="G50" s="31">
        <f>AVERAGE(C50:F50)</f>
        <v>0.24617665348384238</v>
      </c>
    </row>
    <row r="51" spans="1:7" x14ac:dyDescent="0.25">
      <c r="A51" s="21"/>
      <c r="B51" s="22" t="s">
        <v>37</v>
      </c>
      <c r="C51" s="23">
        <v>7.9889807162534437E-2</v>
      </c>
      <c r="D51" s="24">
        <v>7.7114427860696513E-2</v>
      </c>
      <c r="E51" s="24">
        <v>0.10619469026548672</v>
      </c>
      <c r="F51" s="25">
        <v>8.5185185185185197E-2</v>
      </c>
      <c r="G51" s="31">
        <f>AVERAGE(C51:F51)</f>
        <v>8.7096027618475721E-2</v>
      </c>
    </row>
    <row r="52" spans="1:7" ht="24" x14ac:dyDescent="0.25">
      <c r="A52" s="21"/>
      <c r="B52" s="22" t="s">
        <v>38</v>
      </c>
      <c r="C52" s="23">
        <v>0.30303030303030304</v>
      </c>
      <c r="D52" s="24">
        <v>0.16169154228855726</v>
      </c>
      <c r="E52" s="24">
        <v>0.20648967551622419</v>
      </c>
      <c r="F52" s="25">
        <v>0.25925925925925924</v>
      </c>
      <c r="G52" s="31">
        <f>AVERAGE(C52:F52)</f>
        <v>0.23261769502358592</v>
      </c>
    </row>
    <row r="53" spans="1:7" x14ac:dyDescent="0.25">
      <c r="A53" s="21"/>
      <c r="B53" s="22" t="s">
        <v>39</v>
      </c>
      <c r="C53" s="23">
        <v>0.20936639118457301</v>
      </c>
      <c r="D53" s="24">
        <v>0.20895522388059701</v>
      </c>
      <c r="E53" s="24">
        <v>0.24778761061946902</v>
      </c>
      <c r="F53" s="25">
        <v>0.23333333333333331</v>
      </c>
      <c r="G53" s="31">
        <f>AVERAGE(C53:F53)</f>
        <v>0.22486063975449308</v>
      </c>
    </row>
    <row r="54" spans="1:7" ht="24" x14ac:dyDescent="0.25">
      <c r="A54" s="21"/>
      <c r="B54" s="22" t="s">
        <v>40</v>
      </c>
      <c r="C54" s="23">
        <v>0.22038567493112951</v>
      </c>
      <c r="D54" s="24">
        <v>0.20398009950248755</v>
      </c>
      <c r="E54" s="24">
        <v>0.21238938053097345</v>
      </c>
      <c r="F54" s="25">
        <v>0.18148148148148149</v>
      </c>
      <c r="G54" s="31">
        <f>AVERAGE(C54:F54)</f>
        <v>0.20455915911151798</v>
      </c>
    </row>
    <row r="55" spans="1:7" x14ac:dyDescent="0.25">
      <c r="A55" s="21"/>
      <c r="B55" s="22" t="s">
        <v>41</v>
      </c>
      <c r="C55" s="23">
        <v>0.26721763085399447</v>
      </c>
      <c r="D55" s="24">
        <v>0.24129353233830847</v>
      </c>
      <c r="E55" s="24">
        <v>0.26548672566371684</v>
      </c>
      <c r="F55" s="25">
        <v>0.29629629629629628</v>
      </c>
      <c r="G55" s="31">
        <f>AVERAGE(C55:F55)</f>
        <v>0.267573546288079</v>
      </c>
    </row>
    <row r="56" spans="1:7" ht="24" x14ac:dyDescent="0.25">
      <c r="A56" s="21"/>
      <c r="B56" s="22" t="s">
        <v>42</v>
      </c>
      <c r="C56" s="23">
        <v>0.20661157024793389</v>
      </c>
      <c r="D56" s="24">
        <v>0.25124378109452739</v>
      </c>
      <c r="E56" s="24">
        <v>0.20058997050147492</v>
      </c>
      <c r="F56" s="25">
        <v>0.11481481481481481</v>
      </c>
      <c r="G56" s="31">
        <f>AVERAGE(C56:F56)</f>
        <v>0.19331503416468773</v>
      </c>
    </row>
    <row r="57" spans="1:7" x14ac:dyDescent="0.25">
      <c r="A57" s="21"/>
      <c r="B57" s="22" t="s">
        <v>43</v>
      </c>
      <c r="C57" s="23">
        <v>0.16528925619834711</v>
      </c>
      <c r="D57" s="24">
        <v>0.17910447761194029</v>
      </c>
      <c r="E57" s="24">
        <v>0.19174041297935104</v>
      </c>
      <c r="F57" s="25">
        <v>0.14444444444444443</v>
      </c>
      <c r="G57" s="31">
        <f>AVERAGE(C57:F57)</f>
        <v>0.17014464780852073</v>
      </c>
    </row>
    <row r="58" spans="1:7" x14ac:dyDescent="0.25">
      <c r="A58" s="21"/>
      <c r="B58" s="22" t="s">
        <v>44</v>
      </c>
      <c r="C58" s="23">
        <v>4.4077134986225897E-2</v>
      </c>
      <c r="D58" s="24">
        <v>4.975124378109453E-2</v>
      </c>
      <c r="E58" s="24">
        <v>0.11504424778761062</v>
      </c>
      <c r="F58" s="25">
        <v>0.12592592592592591</v>
      </c>
      <c r="G58" s="31">
        <f>AVERAGE(C58:F58)</f>
        <v>8.3699638120214248E-2</v>
      </c>
    </row>
    <row r="59" spans="1:7" ht="24" x14ac:dyDescent="0.25">
      <c r="A59" s="21"/>
      <c r="B59" s="22" t="s">
        <v>45</v>
      </c>
      <c r="C59" s="23">
        <v>0.26721763085399447</v>
      </c>
      <c r="D59" s="24">
        <v>0.27860696517412936</v>
      </c>
      <c r="E59" s="24">
        <v>0.24188790560471976</v>
      </c>
      <c r="F59" s="25">
        <v>0.27037037037037037</v>
      </c>
      <c r="G59" s="31">
        <f>AVERAGE(C59:F59)</f>
        <v>0.26452071800080346</v>
      </c>
    </row>
    <row r="60" spans="1:7" ht="24" x14ac:dyDescent="0.25">
      <c r="A60" s="21" t="s">
        <v>64</v>
      </c>
      <c r="B60" s="22" t="s">
        <v>65</v>
      </c>
      <c r="C60" s="23">
        <v>0.22589531680440772</v>
      </c>
      <c r="D60" s="24">
        <v>0.19402985074626866</v>
      </c>
      <c r="E60" s="24">
        <v>0.1415929203539823</v>
      </c>
      <c r="F60" s="25">
        <v>0.15925925925925927</v>
      </c>
      <c r="G60" s="31">
        <f>AVERAGE(C60:F60)</f>
        <v>0.18019433679097946</v>
      </c>
    </row>
    <row r="61" spans="1:7" ht="24" x14ac:dyDescent="0.25">
      <c r="A61" s="21"/>
      <c r="B61" s="22" t="s">
        <v>66</v>
      </c>
      <c r="C61" s="23">
        <v>0.20936639118457301</v>
      </c>
      <c r="D61" s="24">
        <v>0.27611940298507465</v>
      </c>
      <c r="E61" s="24">
        <v>0.27728613569321536</v>
      </c>
      <c r="F61" s="25">
        <v>0.24814814814814812</v>
      </c>
      <c r="G61" s="31">
        <f>AVERAGE(C61:F61)</f>
        <v>0.25273001950275276</v>
      </c>
    </row>
    <row r="62" spans="1:7" ht="24" x14ac:dyDescent="0.25">
      <c r="A62" s="21"/>
      <c r="B62" s="22" t="s">
        <v>67</v>
      </c>
      <c r="C62" s="23">
        <v>0.1046831955922865</v>
      </c>
      <c r="D62" s="24">
        <v>7.9601990049751242E-2</v>
      </c>
      <c r="E62" s="24">
        <v>0.11504424778761062</v>
      </c>
      <c r="F62" s="25">
        <v>0.11851851851851852</v>
      </c>
      <c r="G62" s="31">
        <f>AVERAGE(C62:F62)</f>
        <v>0.10446198798704172</v>
      </c>
    </row>
    <row r="63" spans="1:7" ht="24" x14ac:dyDescent="0.25">
      <c r="A63" s="21"/>
      <c r="B63" s="22" t="s">
        <v>68</v>
      </c>
      <c r="C63" s="23">
        <v>0.22038567493112951</v>
      </c>
      <c r="D63" s="24">
        <v>0.17164179104477612</v>
      </c>
      <c r="E63" s="24">
        <v>0.13274336283185842</v>
      </c>
      <c r="F63" s="25">
        <v>0.16296296296296298</v>
      </c>
      <c r="G63" s="31">
        <f>AVERAGE(C63:F63)</f>
        <v>0.17193344794268176</v>
      </c>
    </row>
    <row r="64" spans="1:7" ht="24" x14ac:dyDescent="0.25">
      <c r="A64" s="21"/>
      <c r="B64" s="22" t="s">
        <v>69</v>
      </c>
      <c r="C64" s="23">
        <v>0.24793388429752067</v>
      </c>
      <c r="D64" s="24">
        <v>0.27611940298507465</v>
      </c>
      <c r="E64" s="24">
        <v>0.17994100294985252</v>
      </c>
      <c r="F64" s="25">
        <v>0.22962962962962963</v>
      </c>
      <c r="G64" s="31">
        <f>AVERAGE(C64:F64)</f>
        <v>0.23340597996551937</v>
      </c>
    </row>
    <row r="65" spans="1:7" ht="24" x14ac:dyDescent="0.25">
      <c r="A65" s="21"/>
      <c r="B65" s="22" t="s">
        <v>70</v>
      </c>
      <c r="C65" s="23">
        <v>0.19008264462809918</v>
      </c>
      <c r="D65" s="24">
        <v>0.20149253731343283</v>
      </c>
      <c r="E65" s="24">
        <v>0.16224188790560473</v>
      </c>
      <c r="F65" s="25">
        <v>0.17407407407407408</v>
      </c>
      <c r="G65" s="31">
        <f>AVERAGE(C65:F65)</f>
        <v>0.1819727859803027</v>
      </c>
    </row>
    <row r="66" spans="1:7" ht="24" x14ac:dyDescent="0.25">
      <c r="A66" s="21"/>
      <c r="B66" s="22" t="s">
        <v>71</v>
      </c>
      <c r="C66" s="23">
        <v>0.17355371900826447</v>
      </c>
      <c r="D66" s="24">
        <v>0.14427860696517414</v>
      </c>
      <c r="E66" s="24">
        <v>0.13274336283185842</v>
      </c>
      <c r="F66" s="25">
        <v>0.15555555555555556</v>
      </c>
      <c r="G66" s="31">
        <f>AVERAGE(C66:F66)</f>
        <v>0.15153281109021313</v>
      </c>
    </row>
    <row r="67" spans="1:7" ht="24" x14ac:dyDescent="0.25">
      <c r="A67" s="21"/>
      <c r="B67" s="22" t="s">
        <v>72</v>
      </c>
      <c r="C67" s="23">
        <v>0.14600550964187328</v>
      </c>
      <c r="D67" s="24">
        <v>0.12437810945273632</v>
      </c>
      <c r="E67" s="24">
        <v>0.10619469026548672</v>
      </c>
      <c r="F67" s="25">
        <v>0.12222222222222222</v>
      </c>
      <c r="G67" s="31">
        <f>AVERAGE(C67:F67)</f>
        <v>0.12470013289557964</v>
      </c>
    </row>
    <row r="68" spans="1:7" ht="24" x14ac:dyDescent="0.25">
      <c r="A68" s="21"/>
      <c r="B68" s="22" t="s">
        <v>73</v>
      </c>
      <c r="C68" s="23">
        <v>0.12121212121212122</v>
      </c>
      <c r="D68" s="24">
        <v>9.950248756218906E-2</v>
      </c>
      <c r="E68" s="24">
        <v>9.4395280235988199E-2</v>
      </c>
      <c r="F68" s="25">
        <v>0.10740740740740741</v>
      </c>
      <c r="G68" s="31">
        <f>AVERAGE(C68:F68)</f>
        <v>0.10562932410442646</v>
      </c>
    </row>
    <row r="69" spans="1:7" ht="24" x14ac:dyDescent="0.25">
      <c r="A69" s="21"/>
      <c r="B69" s="22" t="s">
        <v>74</v>
      </c>
      <c r="C69" s="23">
        <v>0.18181818181818182</v>
      </c>
      <c r="D69" s="24">
        <v>0.13184079601990051</v>
      </c>
      <c r="E69" s="24">
        <v>0.13569321533923304</v>
      </c>
      <c r="F69" s="25">
        <v>0.15185185185185185</v>
      </c>
      <c r="G69" s="31">
        <f>AVERAGE(C69:F69)</f>
        <v>0.15030101125729178</v>
      </c>
    </row>
    <row r="70" spans="1:7" ht="24" x14ac:dyDescent="0.25">
      <c r="A70" s="21"/>
      <c r="B70" s="22" t="s">
        <v>75</v>
      </c>
      <c r="C70" s="23">
        <v>0.18181818181818182</v>
      </c>
      <c r="D70" s="24">
        <v>0.18159203980099503</v>
      </c>
      <c r="E70" s="24">
        <v>0.22123893805309736</v>
      </c>
      <c r="F70" s="25">
        <v>0.15925925925925927</v>
      </c>
      <c r="G70" s="31">
        <f>AVERAGE(C70:F70)</f>
        <v>0.18597710473288337</v>
      </c>
    </row>
    <row r="71" spans="1:7" ht="24" x14ac:dyDescent="0.25">
      <c r="A71" s="21"/>
      <c r="B71" s="22" t="s">
        <v>76</v>
      </c>
      <c r="C71" s="23">
        <v>0.13223140495867769</v>
      </c>
      <c r="D71" s="24">
        <v>0.18159203980099503</v>
      </c>
      <c r="E71" s="24">
        <v>0.15929203539823009</v>
      </c>
      <c r="F71" s="25">
        <v>0.16296296296296298</v>
      </c>
      <c r="G71" s="31">
        <f>AVERAGE(C71:F71)</f>
        <v>0.15901961078021645</v>
      </c>
    </row>
    <row r="72" spans="1:7" ht="24" x14ac:dyDescent="0.25">
      <c r="A72" s="21"/>
      <c r="B72" s="22" t="s">
        <v>77</v>
      </c>
      <c r="C72" s="23">
        <v>0.31404958677685951</v>
      </c>
      <c r="D72" s="24">
        <v>0.29850746268656714</v>
      </c>
      <c r="E72" s="24">
        <v>0.34808259587020651</v>
      </c>
      <c r="F72" s="25">
        <v>0.31111111111111112</v>
      </c>
      <c r="G72" s="31">
        <f>AVERAGE(C72:F72)</f>
        <v>0.31793768911118608</v>
      </c>
    </row>
    <row r="73" spans="1:7" ht="24" x14ac:dyDescent="0.25">
      <c r="A73" s="21"/>
      <c r="B73" s="22" t="s">
        <v>78</v>
      </c>
      <c r="C73" s="23">
        <v>0.11019283746556476</v>
      </c>
      <c r="D73" s="24">
        <v>0.13930348258706468</v>
      </c>
      <c r="E73" s="24">
        <v>0.11504424778761062</v>
      </c>
      <c r="F73" s="25">
        <v>0.13703703703703704</v>
      </c>
      <c r="G73" s="31">
        <f>AVERAGE(C73:F73)</f>
        <v>0.12539440121931927</v>
      </c>
    </row>
    <row r="74" spans="1:7" ht="24" x14ac:dyDescent="0.25">
      <c r="A74" s="21"/>
      <c r="B74" s="22" t="s">
        <v>79</v>
      </c>
      <c r="C74" s="23">
        <v>0.28925619834710742</v>
      </c>
      <c r="D74" s="24">
        <v>0.30099502487562191</v>
      </c>
      <c r="E74" s="24">
        <v>0.34218289085545722</v>
      </c>
      <c r="F74" s="25">
        <v>0.32592592592592595</v>
      </c>
      <c r="G74" s="31">
        <f>AVERAGE(C74:F74)</f>
        <v>0.3145900100010281</v>
      </c>
    </row>
    <row r="75" spans="1:7" ht="24" x14ac:dyDescent="0.25">
      <c r="A75" s="21"/>
      <c r="B75" s="22" t="s">
        <v>80</v>
      </c>
      <c r="C75" s="23">
        <v>0.22038567493112951</v>
      </c>
      <c r="D75" s="24">
        <v>0.20895522388059701</v>
      </c>
      <c r="E75" s="24">
        <v>0.24188790560471976</v>
      </c>
      <c r="F75" s="25">
        <v>0.24444444444444444</v>
      </c>
      <c r="G75" s="31">
        <f>AVERAGE(C75:F75)</f>
        <v>0.22891831221522269</v>
      </c>
    </row>
    <row r="76" spans="1:7" ht="24" x14ac:dyDescent="0.25">
      <c r="A76" s="21"/>
      <c r="B76" s="22" t="s">
        <v>81</v>
      </c>
      <c r="C76" s="23">
        <v>0.33333333333333326</v>
      </c>
      <c r="D76" s="24">
        <v>0.30099502487562191</v>
      </c>
      <c r="E76" s="24">
        <v>0.35103244837758113</v>
      </c>
      <c r="F76" s="25">
        <v>0.27777777777777779</v>
      </c>
      <c r="G76" s="31">
        <f>AVERAGE(C76:F76)</f>
        <v>0.31578464609107848</v>
      </c>
    </row>
    <row r="77" spans="1:7" ht="24" x14ac:dyDescent="0.25">
      <c r="A77" s="21"/>
      <c r="B77" s="22" t="s">
        <v>82</v>
      </c>
      <c r="C77" s="23">
        <v>0.31404958677685951</v>
      </c>
      <c r="D77" s="24">
        <v>0.23631840796019901</v>
      </c>
      <c r="E77" s="24">
        <v>0.25663716814159293</v>
      </c>
      <c r="F77" s="25">
        <v>0.25925925925925924</v>
      </c>
      <c r="G77" s="31">
        <f>AVERAGE(C77:F77)</f>
        <v>0.26656610553447768</v>
      </c>
    </row>
    <row r="78" spans="1:7" x14ac:dyDescent="0.25">
      <c r="A78" s="21" t="s">
        <v>83</v>
      </c>
      <c r="B78" s="22" t="s">
        <v>84</v>
      </c>
      <c r="C78" s="23">
        <v>0.19337016574585636</v>
      </c>
      <c r="D78" s="24">
        <v>0.19750000000000001</v>
      </c>
      <c r="E78" s="24">
        <v>0.21238938053097345</v>
      </c>
      <c r="F78" s="25">
        <v>0.15925925925925927</v>
      </c>
      <c r="G78" s="31">
        <f>AVERAGE(C78:F78)</f>
        <v>0.19062970138402224</v>
      </c>
    </row>
    <row r="79" spans="1:7" x14ac:dyDescent="0.25">
      <c r="A79" s="21"/>
      <c r="B79" s="22" t="s">
        <v>85</v>
      </c>
      <c r="C79" s="23">
        <v>0.24033149171270718</v>
      </c>
      <c r="D79" s="24">
        <v>0.24249999999999999</v>
      </c>
      <c r="E79" s="24">
        <v>0.25663716814159293</v>
      </c>
      <c r="F79" s="25">
        <v>0.23333333333333331</v>
      </c>
      <c r="G79" s="31">
        <f>AVERAGE(C79:F79)</f>
        <v>0.24320049829690835</v>
      </c>
    </row>
    <row r="80" spans="1:7" x14ac:dyDescent="0.25">
      <c r="A80" s="21"/>
      <c r="B80" s="22" t="s">
        <v>86</v>
      </c>
      <c r="C80" s="23">
        <v>0.16022099447513813</v>
      </c>
      <c r="D80" s="24">
        <v>0.19</v>
      </c>
      <c r="E80" s="24">
        <v>0.16224188790560473</v>
      </c>
      <c r="F80" s="25">
        <v>0.2074074074074074</v>
      </c>
      <c r="G80" s="31">
        <f>AVERAGE(C80:F80)</f>
        <v>0.17996757244703757</v>
      </c>
    </row>
    <row r="81" spans="1:7" x14ac:dyDescent="0.25">
      <c r="A81" s="21"/>
      <c r="B81" s="22" t="s">
        <v>87</v>
      </c>
      <c r="C81" s="23">
        <v>0.29281767955801102</v>
      </c>
      <c r="D81" s="24">
        <v>0.2525</v>
      </c>
      <c r="E81" s="24">
        <v>0.19764011799410031</v>
      </c>
      <c r="F81" s="25">
        <v>0.24814814814814812</v>
      </c>
      <c r="G81" s="31">
        <f>AVERAGE(C81:F81)</f>
        <v>0.24777648642506486</v>
      </c>
    </row>
    <row r="82" spans="1:7" x14ac:dyDescent="0.25">
      <c r="A82" s="21"/>
      <c r="B82" s="22" t="s">
        <v>88</v>
      </c>
      <c r="C82" s="23">
        <v>0.21546961325966851</v>
      </c>
      <c r="D82" s="24">
        <v>0.21</v>
      </c>
      <c r="E82" s="24">
        <v>0.14749262536873156</v>
      </c>
      <c r="F82" s="25">
        <v>0.2</v>
      </c>
      <c r="G82" s="31">
        <f>AVERAGE(C82:F82)</f>
        <v>0.19324055965710002</v>
      </c>
    </row>
    <row r="83" spans="1:7" ht="24" x14ac:dyDescent="0.25">
      <c r="A83" s="21"/>
      <c r="B83" s="22" t="s">
        <v>89</v>
      </c>
      <c r="C83" s="23">
        <v>0.22099447513812154</v>
      </c>
      <c r="D83" s="24">
        <v>0.17</v>
      </c>
      <c r="E83" s="24">
        <v>0.15339233038348082</v>
      </c>
      <c r="F83" s="25">
        <v>0.2074074074074074</v>
      </c>
      <c r="G83" s="31">
        <f>AVERAGE(C83:F83)</f>
        <v>0.18794855323225243</v>
      </c>
    </row>
    <row r="84" spans="1:7" ht="24" x14ac:dyDescent="0.25">
      <c r="A84" s="21"/>
      <c r="B84" s="22" t="s">
        <v>90</v>
      </c>
      <c r="C84" s="23">
        <v>0.14640883977900551</v>
      </c>
      <c r="D84" s="24">
        <v>0.16750000000000001</v>
      </c>
      <c r="E84" s="24">
        <v>0.13274336283185842</v>
      </c>
      <c r="F84" s="25">
        <v>0.13333333333333333</v>
      </c>
      <c r="G84" s="31">
        <f>AVERAGE(C84:F84)</f>
        <v>0.1449963839860493</v>
      </c>
    </row>
    <row r="85" spans="1:7" x14ac:dyDescent="0.25">
      <c r="A85" s="21"/>
      <c r="B85" s="22" t="s">
        <v>91</v>
      </c>
      <c r="C85" s="23">
        <v>0.11602209944751381</v>
      </c>
      <c r="D85" s="24">
        <v>0.16750000000000001</v>
      </c>
      <c r="E85" s="24">
        <v>0.12684365781710916</v>
      </c>
      <c r="F85" s="25">
        <v>0.12962962962962962</v>
      </c>
      <c r="G85" s="31">
        <f>AVERAGE(C85:F85)</f>
        <v>0.13499884672356316</v>
      </c>
    </row>
    <row r="86" spans="1:7" x14ac:dyDescent="0.25">
      <c r="A86" s="21"/>
      <c r="B86" s="22" t="s">
        <v>92</v>
      </c>
      <c r="C86" s="23">
        <v>0.15469613259668508</v>
      </c>
      <c r="D86" s="24">
        <v>0.15</v>
      </c>
      <c r="E86" s="24">
        <v>0.17109144542772861</v>
      </c>
      <c r="F86" s="25">
        <v>0.14814814814814814</v>
      </c>
      <c r="G86" s="31">
        <f>AVERAGE(C86:F86)</f>
        <v>0.15598393154314044</v>
      </c>
    </row>
    <row r="87" spans="1:7" x14ac:dyDescent="0.25">
      <c r="A87" s="21"/>
      <c r="B87" s="22" t="s">
        <v>93</v>
      </c>
      <c r="C87" s="23">
        <v>0.15745856353591159</v>
      </c>
      <c r="D87" s="24">
        <v>0.14000000000000001</v>
      </c>
      <c r="E87" s="24">
        <v>0.17109144542772861</v>
      </c>
      <c r="F87" s="25">
        <v>0.1962962962962963</v>
      </c>
      <c r="G87" s="31">
        <f>AVERAGE(C87:F87)</f>
        <v>0.16621157631498412</v>
      </c>
    </row>
    <row r="88" spans="1:7" x14ac:dyDescent="0.25">
      <c r="A88" s="21"/>
      <c r="B88" s="22" t="s">
        <v>94</v>
      </c>
      <c r="C88" s="23">
        <v>0.2541436464088398</v>
      </c>
      <c r="D88" s="24">
        <v>0.23</v>
      </c>
      <c r="E88" s="24">
        <v>0.26843657817109146</v>
      </c>
      <c r="F88" s="25">
        <v>0.17777777777777778</v>
      </c>
      <c r="G88" s="31">
        <f>AVERAGE(C88:F88)</f>
        <v>0.23258950058942726</v>
      </c>
    </row>
    <row r="89" spans="1:7" ht="24" x14ac:dyDescent="0.25">
      <c r="A89" s="21"/>
      <c r="B89" s="22" t="s">
        <v>95</v>
      </c>
      <c r="C89" s="23">
        <v>0.18784530386740333</v>
      </c>
      <c r="D89" s="24">
        <v>0.1825</v>
      </c>
      <c r="E89" s="24">
        <v>0.19174041297935104</v>
      </c>
      <c r="F89" s="25">
        <v>0.19259259259259259</v>
      </c>
      <c r="G89" s="31">
        <f>AVERAGE(C89:F89)</f>
        <v>0.18866957735983675</v>
      </c>
    </row>
    <row r="90" spans="1:7" ht="24" x14ac:dyDescent="0.25">
      <c r="A90" s="21"/>
      <c r="B90" s="22" t="s">
        <v>96</v>
      </c>
      <c r="C90" s="23">
        <v>0.21546961325966851</v>
      </c>
      <c r="D90" s="24">
        <v>0.2175</v>
      </c>
      <c r="E90" s="24">
        <v>0.20943952802359886</v>
      </c>
      <c r="F90" s="25">
        <v>0.25555555555555554</v>
      </c>
      <c r="G90" s="31">
        <f>AVERAGE(C90:F90)</f>
        <v>0.22449117420970574</v>
      </c>
    </row>
    <row r="91" spans="1:7" x14ac:dyDescent="0.25">
      <c r="A91" s="21"/>
      <c r="B91" s="22" t="s">
        <v>97</v>
      </c>
      <c r="C91" s="23">
        <v>9.3922651933701667E-2</v>
      </c>
      <c r="D91" s="24">
        <v>0.1225</v>
      </c>
      <c r="E91" s="24">
        <v>0.11504424778761062</v>
      </c>
      <c r="F91" s="25">
        <v>0.10740740740740741</v>
      </c>
      <c r="G91" s="31">
        <f>AVERAGE(C91:F91)</f>
        <v>0.10971857678217992</v>
      </c>
    </row>
    <row r="92" spans="1:7" x14ac:dyDescent="0.25">
      <c r="A92" s="21"/>
      <c r="B92" s="22" t="s">
        <v>98</v>
      </c>
      <c r="C92" s="23">
        <v>0.33149171270718225</v>
      </c>
      <c r="D92" s="24">
        <v>0.27500000000000002</v>
      </c>
      <c r="E92" s="24">
        <v>0.26548672566371684</v>
      </c>
      <c r="F92" s="25">
        <v>0.30740740740740741</v>
      </c>
      <c r="G92" s="31">
        <f>AVERAGE(C92:F92)</f>
        <v>0.2948464614445766</v>
      </c>
    </row>
    <row r="93" spans="1:7" x14ac:dyDescent="0.25">
      <c r="A93" s="21"/>
      <c r="B93" s="22" t="s">
        <v>99</v>
      </c>
      <c r="C93" s="23">
        <v>0.14640883977900551</v>
      </c>
      <c r="D93" s="24">
        <v>0.16250000000000001</v>
      </c>
      <c r="E93" s="24">
        <v>0.17404129793510326</v>
      </c>
      <c r="F93" s="25">
        <v>0.15185185185185185</v>
      </c>
      <c r="G93" s="31">
        <f>AVERAGE(C93:F93)</f>
        <v>0.15870049739149017</v>
      </c>
    </row>
    <row r="94" spans="1:7" ht="15.75" thickBot="1" x14ac:dyDescent="0.3">
      <c r="A94" s="26"/>
      <c r="B94" s="27" t="s">
        <v>100</v>
      </c>
      <c r="C94" s="28">
        <v>0.33701657458563539</v>
      </c>
      <c r="D94" s="29">
        <v>0.32500000000000001</v>
      </c>
      <c r="E94" s="29">
        <v>0.36578171091445427</v>
      </c>
      <c r="F94" s="30">
        <v>0.31481481481481483</v>
      </c>
      <c r="G94" s="31">
        <f>AVERAGE(C94:F94)</f>
        <v>0.33565327507872617</v>
      </c>
    </row>
    <row r="95" spans="1:7" ht="15.75" thickTop="1" x14ac:dyDescent="0.25">
      <c r="C95" s="32">
        <f>AVERAGE(C6:C94)</f>
        <v>0.20535686038313025</v>
      </c>
      <c r="D95" s="32">
        <f>AVERAGE(D6:D94)</f>
        <v>0.19849642238246967</v>
      </c>
      <c r="E95" s="32">
        <f>AVERAGE(E6:E94)</f>
        <v>0.19210500149149848</v>
      </c>
      <c r="F95" s="32">
        <f>AVERAGE(F6:F94)</f>
        <v>0.19379941739492298</v>
      </c>
      <c r="G95" s="32">
        <f>AVERAGE(G6:G94)</f>
        <v>0.19743942541300541</v>
      </c>
    </row>
    <row r="98" spans="1:6" ht="15.75" thickBot="1" x14ac:dyDescent="0.3"/>
    <row r="99" spans="1:6" ht="15.75" thickTop="1" x14ac:dyDescent="0.25">
      <c r="A99" s="1"/>
      <c r="B99" s="2"/>
      <c r="C99" s="3" t="s">
        <v>1</v>
      </c>
      <c r="D99" s="4"/>
      <c r="E99" s="4"/>
      <c r="F99" s="5"/>
    </row>
    <row r="100" spans="1:6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10" t="s">
        <v>5</v>
      </c>
    </row>
    <row r="101" spans="1:6" ht="25.5" thickBot="1" x14ac:dyDescent="0.3">
      <c r="A101" s="11"/>
      <c r="B101" s="12"/>
      <c r="C101" s="13" t="s">
        <v>6</v>
      </c>
      <c r="D101" s="14" t="s">
        <v>6</v>
      </c>
      <c r="E101" s="14" t="s">
        <v>6</v>
      </c>
      <c r="F101" s="15" t="s">
        <v>6</v>
      </c>
    </row>
    <row r="102" spans="1:6" ht="24.75" thickTop="1" x14ac:dyDescent="0.25">
      <c r="A102" s="16" t="s">
        <v>46</v>
      </c>
      <c r="B102" s="17" t="s">
        <v>47</v>
      </c>
      <c r="C102" s="18">
        <f>C6 -($G6*C$95/$G$95)</f>
        <v>7.6529706016018328E-3</v>
      </c>
      <c r="D102" s="19">
        <f t="shared" ref="D102:F102" si="0">D6 -($G6*D$95/$G$95)</f>
        <v>1.0548066014223534E-2</v>
      </c>
      <c r="E102" s="19">
        <f t="shared" si="0"/>
        <v>-3.2079395217853066E-2</v>
      </c>
      <c r="F102" s="20">
        <f t="shared" si="0"/>
        <v>1.3878358602027824E-2</v>
      </c>
    </row>
    <row r="103" spans="1:6" ht="24" x14ac:dyDescent="0.25">
      <c r="A103" s="21"/>
      <c r="B103" s="22" t="s">
        <v>48</v>
      </c>
      <c r="C103" s="23">
        <f t="shared" ref="C103:F103" si="1">C7 -($G7*C$95/$G$95)</f>
        <v>3.7367142420416222E-2</v>
      </c>
      <c r="D103" s="24">
        <f t="shared" si="1"/>
        <v>1.1799911781956135E-2</v>
      </c>
      <c r="E103" s="24">
        <f t="shared" si="1"/>
        <v>6.5285700499782551E-3</v>
      </c>
      <c r="F103" s="25">
        <f t="shared" si="1"/>
        <v>-5.5695624252350348E-2</v>
      </c>
    </row>
    <row r="104" spans="1:6" ht="24" x14ac:dyDescent="0.25">
      <c r="A104" s="21"/>
      <c r="B104" s="22" t="s">
        <v>49</v>
      </c>
      <c r="C104" s="23">
        <f t="shared" ref="C104:F104" si="2">C8 -($G8*C$95/$G$95)</f>
        <v>7.9379184328017272E-3</v>
      </c>
      <c r="D104" s="24">
        <f t="shared" si="2"/>
        <v>3.3032995707656443E-2</v>
      </c>
      <c r="E104" s="24">
        <f t="shared" si="2"/>
        <v>-4.9710488616822035E-3</v>
      </c>
      <c r="F104" s="25">
        <f t="shared" si="2"/>
        <v>-3.5999865278775522E-2</v>
      </c>
    </row>
    <row r="105" spans="1:6" ht="24" x14ac:dyDescent="0.25">
      <c r="A105" s="21"/>
      <c r="B105" s="22" t="s">
        <v>50</v>
      </c>
      <c r="C105" s="23">
        <f t="shared" ref="C105:F105" si="3">C9 -($G9*C$95/$G$95)</f>
        <v>6.5049574654262032E-3</v>
      </c>
      <c r="D105" s="24">
        <f t="shared" si="3"/>
        <v>-1.3406578260111851E-2</v>
      </c>
      <c r="E105" s="24">
        <f t="shared" si="3"/>
        <v>-2.1596445775165979E-2</v>
      </c>
      <c r="F105" s="25">
        <f t="shared" si="3"/>
        <v>2.849806656985196E-2</v>
      </c>
    </row>
    <row r="106" spans="1:6" ht="24" x14ac:dyDescent="0.25">
      <c r="A106" s="21"/>
      <c r="B106" s="22" t="s">
        <v>51</v>
      </c>
      <c r="C106" s="23">
        <f t="shared" ref="C106:F106" si="4">C10 -($G10*C$95/$G$95)</f>
        <v>1.8389360947133004E-2</v>
      </c>
      <c r="D106" s="24">
        <f t="shared" si="4"/>
        <v>-2.0070756857393401E-2</v>
      </c>
      <c r="E106" s="24">
        <f t="shared" si="4"/>
        <v>-2.0186372915790618E-2</v>
      </c>
      <c r="F106" s="25">
        <f t="shared" si="4"/>
        <v>2.1867768826051348E-2</v>
      </c>
    </row>
    <row r="107" spans="1:6" ht="24" x14ac:dyDescent="0.25">
      <c r="A107" s="21"/>
      <c r="B107" s="22" t="s">
        <v>52</v>
      </c>
      <c r="C107" s="23">
        <f t="shared" ref="C107:F107" si="5">C11 -($G11*C$95/$G$95)</f>
        <v>-8.7003379513493628E-3</v>
      </c>
      <c r="D107" s="24">
        <f t="shared" si="5"/>
        <v>1.1277877477701176E-2</v>
      </c>
      <c r="E107" s="24">
        <f t="shared" si="5"/>
        <v>1.9383357730003575E-2</v>
      </c>
      <c r="F107" s="25">
        <f t="shared" si="5"/>
        <v>-2.1960897256355277E-2</v>
      </c>
    </row>
    <row r="108" spans="1:6" ht="24" x14ac:dyDescent="0.25">
      <c r="A108" s="21"/>
      <c r="B108" s="22" t="s">
        <v>53</v>
      </c>
      <c r="C108" s="23">
        <f t="shared" ref="C108:F108" si="6">C12 -($G12*C$95/$G$95)</f>
        <v>1.827076827188287E-2</v>
      </c>
      <c r="D108" s="24">
        <f t="shared" si="6"/>
        <v>1.5394729966492215E-3</v>
      </c>
      <c r="E108" s="24">
        <f t="shared" si="6"/>
        <v>-3.1206292433953453E-2</v>
      </c>
      <c r="F108" s="25">
        <f t="shared" si="6"/>
        <v>1.139605116542175E-2</v>
      </c>
    </row>
    <row r="109" spans="1:6" ht="24" x14ac:dyDescent="0.25">
      <c r="A109" s="21"/>
      <c r="B109" s="22" t="s">
        <v>54</v>
      </c>
      <c r="C109" s="23">
        <f t="shared" ref="C109:F109" si="7">C13 -($G13*C$95/$G$95)</f>
        <v>-1.4682666302876318E-2</v>
      </c>
      <c r="D109" s="24">
        <f t="shared" si="7"/>
        <v>-9.9900313001455299E-3</v>
      </c>
      <c r="E109" s="24">
        <f t="shared" si="7"/>
        <v>2.7385360848201035E-2</v>
      </c>
      <c r="F109" s="25">
        <f t="shared" si="7"/>
        <v>-2.7126632451789923E-3</v>
      </c>
    </row>
    <row r="110" spans="1:6" ht="24" x14ac:dyDescent="0.25">
      <c r="A110" s="21"/>
      <c r="B110" s="22" t="s">
        <v>55</v>
      </c>
      <c r="C110" s="23">
        <f t="shared" ref="C110:F110" si="8">C14 -($G14*C$95/$G$95)</f>
        <v>-1.272653026681772E-2</v>
      </c>
      <c r="D110" s="24">
        <f t="shared" si="8"/>
        <v>1.3938360319699611E-2</v>
      </c>
      <c r="E110" s="24">
        <f t="shared" si="8"/>
        <v>1.2261755839847066E-2</v>
      </c>
      <c r="F110" s="25">
        <f t="shared" si="8"/>
        <v>-1.347358589272879E-2</v>
      </c>
    </row>
    <row r="111" spans="1:6" ht="24" x14ac:dyDescent="0.25">
      <c r="A111" s="21"/>
      <c r="B111" s="22" t="s">
        <v>56</v>
      </c>
      <c r="C111" s="23">
        <f t="shared" ref="C111:F111" si="9">C15 -($G15*C$95/$G$95)</f>
        <v>2.0067717912769512E-4</v>
      </c>
      <c r="D111" s="24">
        <f t="shared" si="9"/>
        <v>-9.302683233870207E-3</v>
      </c>
      <c r="E111" s="24">
        <f t="shared" si="9"/>
        <v>9.2001258779027678E-3</v>
      </c>
      <c r="F111" s="25">
        <f t="shared" si="9"/>
        <v>-9.8119823160075503E-5</v>
      </c>
    </row>
    <row r="112" spans="1:6" ht="24" x14ac:dyDescent="0.25">
      <c r="A112" s="21"/>
      <c r="B112" s="22" t="s">
        <v>57</v>
      </c>
      <c r="C112" s="23">
        <f t="shared" ref="C112:F112" si="10">C16 -($G16*C$95/$G$95)</f>
        <v>-2.5606730278407486E-2</v>
      </c>
      <c r="D112" s="24">
        <f t="shared" si="10"/>
        <v>4.3608503947857591E-3</v>
      </c>
      <c r="E112" s="24">
        <f t="shared" si="10"/>
        <v>-7.1130524848153909E-3</v>
      </c>
      <c r="F112" s="25">
        <f t="shared" si="10"/>
        <v>2.8358932368437284E-2</v>
      </c>
    </row>
    <row r="113" spans="1:6" ht="24" x14ac:dyDescent="0.25">
      <c r="A113" s="21"/>
      <c r="B113" s="22" t="s">
        <v>58</v>
      </c>
      <c r="C113" s="23">
        <f t="shared" ref="C113:F113" si="11">C17 -($G17*C$95/$G$95)</f>
        <v>1.388816398382281E-2</v>
      </c>
      <c r="D113" s="24">
        <f t="shared" si="11"/>
        <v>-3.4509346292066506E-2</v>
      </c>
      <c r="E113" s="24">
        <f t="shared" si="11"/>
        <v>1.6672853952505784E-2</v>
      </c>
      <c r="F113" s="25">
        <f t="shared" si="11"/>
        <v>3.9483283557381899E-3</v>
      </c>
    </row>
    <row r="114" spans="1:6" ht="24" x14ac:dyDescent="0.25">
      <c r="A114" s="21"/>
      <c r="B114" s="22" t="s">
        <v>59</v>
      </c>
      <c r="C114" s="23">
        <f t="shared" ref="C114:F114" si="12">C18 -($G18*C$95/$G$95)</f>
        <v>-3.4953950330466887E-3</v>
      </c>
      <c r="D114" s="24">
        <f t="shared" si="12"/>
        <v>1.0316827555637259E-2</v>
      </c>
      <c r="E114" s="24">
        <f t="shared" si="12"/>
        <v>-7.3990468486784255E-4</v>
      </c>
      <c r="F114" s="25">
        <f t="shared" si="12"/>
        <v>-6.0815278377223947E-3</v>
      </c>
    </row>
    <row r="115" spans="1:6" ht="24" x14ac:dyDescent="0.25">
      <c r="A115" s="21"/>
      <c r="B115" s="22" t="s">
        <v>60</v>
      </c>
      <c r="C115" s="23">
        <f t="shared" ref="C115:F115" si="13">C19 -($G19*C$95/$G$95)</f>
        <v>1.7133386309547416E-2</v>
      </c>
      <c r="D115" s="24">
        <f t="shared" si="13"/>
        <v>-2.8256156407030719E-2</v>
      </c>
      <c r="E115" s="24">
        <f t="shared" si="13"/>
        <v>1.799582643752462E-3</v>
      </c>
      <c r="F115" s="25">
        <f t="shared" si="13"/>
        <v>9.3231874537312298E-3</v>
      </c>
    </row>
    <row r="116" spans="1:6" ht="24" x14ac:dyDescent="0.25">
      <c r="A116" s="21"/>
      <c r="B116" s="22" t="s">
        <v>61</v>
      </c>
      <c r="C116" s="23">
        <f t="shared" ref="C116:F116" si="14">C20 -($G20*C$95/$G$95)</f>
        <v>-3.083830735963522E-3</v>
      </c>
      <c r="D116" s="24">
        <f t="shared" si="14"/>
        <v>9.396211580079139E-4</v>
      </c>
      <c r="E116" s="24">
        <f t="shared" si="14"/>
        <v>-9.5772591058416456E-3</v>
      </c>
      <c r="F116" s="25">
        <f t="shared" si="14"/>
        <v>1.1721468683797531E-2</v>
      </c>
    </row>
    <row r="117" spans="1:6" ht="24" x14ac:dyDescent="0.25">
      <c r="A117" s="21"/>
      <c r="B117" s="22" t="s">
        <v>62</v>
      </c>
      <c r="C117" s="23">
        <f t="shared" ref="C117:F117" si="15">C21 -($G21*C$95/$G$95)</f>
        <v>2.6518548377808621E-2</v>
      </c>
      <c r="D117" s="24">
        <f t="shared" si="15"/>
        <v>-3.8366107122318749E-3</v>
      </c>
      <c r="E117" s="24">
        <f t="shared" si="15"/>
        <v>-5.0444792201790795E-2</v>
      </c>
      <c r="F117" s="25">
        <f t="shared" si="15"/>
        <v>2.7762854536214132E-2</v>
      </c>
    </row>
    <row r="118" spans="1:6" ht="24" x14ac:dyDescent="0.25">
      <c r="A118" s="21"/>
      <c r="B118" s="22" t="s">
        <v>63</v>
      </c>
      <c r="C118" s="23">
        <f t="shared" ref="C118:F118" si="16">C22 -($G22*C$95/$G$95)</f>
        <v>-2.2721590249797363E-2</v>
      </c>
      <c r="D118" s="24">
        <f t="shared" si="16"/>
        <v>2.6490041614226995E-2</v>
      </c>
      <c r="E118" s="24">
        <f t="shared" si="16"/>
        <v>1.8033750998690701E-2</v>
      </c>
      <c r="F118" s="25">
        <f t="shared" si="16"/>
        <v>-2.1802202363120166E-2</v>
      </c>
    </row>
    <row r="119" spans="1:6" ht="24" x14ac:dyDescent="0.25">
      <c r="A119" s="21" t="s">
        <v>7</v>
      </c>
      <c r="B119" s="22" t="s">
        <v>8</v>
      </c>
      <c r="C119" s="23">
        <f t="shared" ref="C119:F119" si="17">C23 -($G23*C$95/$G$95)</f>
        <v>-3.2995019701812511E-3</v>
      </c>
      <c r="D119" s="24">
        <f t="shared" si="17"/>
        <v>5.7769857933375246E-2</v>
      </c>
      <c r="E119" s="24">
        <f t="shared" si="17"/>
        <v>-3.005517784745948E-2</v>
      </c>
      <c r="F119" s="25">
        <f t="shared" si="17"/>
        <v>-2.4415178115734154E-2</v>
      </c>
    </row>
    <row r="120" spans="1:6" ht="24" x14ac:dyDescent="0.25">
      <c r="A120" s="21"/>
      <c r="B120" s="22" t="s">
        <v>9</v>
      </c>
      <c r="C120" s="23">
        <f t="shared" ref="C120:F120" si="18">C24 -($G24*C$95/$G$95)</f>
        <v>-4.6615089696937007E-2</v>
      </c>
      <c r="D120" s="24">
        <f t="shared" si="18"/>
        <v>-1.7854378360351864E-4</v>
      </c>
      <c r="E120" s="24">
        <f t="shared" si="18"/>
        <v>2.219822445053965E-2</v>
      </c>
      <c r="F120" s="25">
        <f t="shared" si="18"/>
        <v>2.4595409030001097E-2</v>
      </c>
    </row>
    <row r="121" spans="1:6" ht="24" x14ac:dyDescent="0.25">
      <c r="A121" s="21"/>
      <c r="B121" s="22" t="s">
        <v>10</v>
      </c>
      <c r="C121" s="23">
        <f t="shared" ref="C121:F121" si="19">C25 -($G25*C$95/$G$95)</f>
        <v>2.6889935834673667E-2</v>
      </c>
      <c r="D121" s="24">
        <f t="shared" si="19"/>
        <v>-2.9930298411264933E-2</v>
      </c>
      <c r="E121" s="24">
        <f t="shared" si="19"/>
        <v>-2.0193474830520003E-2</v>
      </c>
      <c r="F121" s="25">
        <f t="shared" si="19"/>
        <v>2.3233837407111602E-2</v>
      </c>
    </row>
    <row r="122" spans="1:6" ht="24" x14ac:dyDescent="0.25">
      <c r="A122" s="21"/>
      <c r="B122" s="22" t="s">
        <v>11</v>
      </c>
      <c r="C122" s="23">
        <f t="shared" ref="C122:F122" si="20">C26 -($G26*C$95/$G$95)</f>
        <v>-4.0217257626143116E-2</v>
      </c>
      <c r="D122" s="24">
        <f t="shared" si="20"/>
        <v>3.694204300960241E-2</v>
      </c>
      <c r="E122" s="24">
        <f t="shared" si="20"/>
        <v>1.9366209476622154E-2</v>
      </c>
      <c r="F122" s="25">
        <f t="shared" si="20"/>
        <v>-1.6090994860081392E-2</v>
      </c>
    </row>
    <row r="123" spans="1:6" ht="24" x14ac:dyDescent="0.25">
      <c r="A123" s="21"/>
      <c r="B123" s="22" t="s">
        <v>12</v>
      </c>
      <c r="C123" s="23">
        <f t="shared" ref="C123:F123" si="21">C27 -($G27*C$95/$G$95)</f>
        <v>-1.8849980966581345E-2</v>
      </c>
      <c r="D123" s="24">
        <f t="shared" si="21"/>
        <v>3.8921588550620029E-2</v>
      </c>
      <c r="E123" s="24">
        <f t="shared" si="21"/>
        <v>-1.6030637513272661E-3</v>
      </c>
      <c r="F123" s="25">
        <f t="shared" si="21"/>
        <v>-1.846854383271132E-2</v>
      </c>
    </row>
    <row r="124" spans="1:6" ht="24" x14ac:dyDescent="0.25">
      <c r="A124" s="21"/>
      <c r="B124" s="22" t="s">
        <v>13</v>
      </c>
      <c r="C124" s="23">
        <f t="shared" ref="C124:F124" si="22">C28 -($G28*C$95/$G$95)</f>
        <v>1.0516779689129674E-2</v>
      </c>
      <c r="D124" s="24">
        <f t="shared" si="22"/>
        <v>9.8152949076177332E-4</v>
      </c>
      <c r="E124" s="24">
        <f t="shared" si="22"/>
        <v>-2.2592239004809139E-2</v>
      </c>
      <c r="F124" s="25">
        <f t="shared" si="22"/>
        <v>1.1093929824918025E-2</v>
      </c>
    </row>
    <row r="125" spans="1:6" ht="24" x14ac:dyDescent="0.25">
      <c r="A125" s="21"/>
      <c r="B125" s="22" t="s">
        <v>14</v>
      </c>
      <c r="C125" s="23">
        <f t="shared" ref="C125:F125" si="23">C29 -($G29*C$95/$G$95)</f>
        <v>3.6018251600853812E-2</v>
      </c>
      <c r="D125" s="24">
        <f t="shared" si="23"/>
        <v>-3.9289539135025295E-2</v>
      </c>
      <c r="E125" s="24">
        <f t="shared" si="23"/>
        <v>-2.0601479465710323E-2</v>
      </c>
      <c r="F125" s="25">
        <f t="shared" si="23"/>
        <v>2.3872766999882056E-2</v>
      </c>
    </row>
    <row r="126" spans="1:6" ht="24" x14ac:dyDescent="0.25">
      <c r="A126" s="21"/>
      <c r="B126" s="22" t="s">
        <v>15</v>
      </c>
      <c r="C126" s="23">
        <f t="shared" ref="C126:F126" si="24">C30 -($G30*C$95/$G$95)</f>
        <v>-2.1671172659121149E-2</v>
      </c>
      <c r="D126" s="24">
        <f t="shared" si="24"/>
        <v>-9.8424445939492983E-3</v>
      </c>
      <c r="E126" s="24">
        <f t="shared" si="24"/>
        <v>3.4446115513649359E-2</v>
      </c>
      <c r="F126" s="25">
        <f t="shared" si="24"/>
        <v>-2.9324982605787586E-3</v>
      </c>
    </row>
    <row r="127" spans="1:6" ht="24" x14ac:dyDescent="0.25">
      <c r="A127" s="21"/>
      <c r="B127" s="22" t="s">
        <v>16</v>
      </c>
      <c r="C127" s="23">
        <f t="shared" ref="C127:F127" si="25">C31 -($G31*C$95/$G$95)</f>
        <v>4.6009249665931951E-2</v>
      </c>
      <c r="D127" s="24">
        <f t="shared" si="25"/>
        <v>1.0515804308948662E-2</v>
      </c>
      <c r="E127" s="24">
        <f t="shared" si="25"/>
        <v>-4.7478733261496153E-2</v>
      </c>
      <c r="F127" s="25">
        <f t="shared" si="25"/>
        <v>-9.0463207133840151E-3</v>
      </c>
    </row>
    <row r="128" spans="1:6" ht="24" x14ac:dyDescent="0.25">
      <c r="A128" s="21"/>
      <c r="B128" s="22" t="s">
        <v>17</v>
      </c>
      <c r="C128" s="23">
        <f t="shared" ref="C128:F128" si="26">C32 -($G32*C$95/$G$95)</f>
        <v>1.0921784145413671E-2</v>
      </c>
      <c r="D128" s="24">
        <f t="shared" si="26"/>
        <v>1.5734984510389849E-2</v>
      </c>
      <c r="E128" s="24">
        <f t="shared" si="26"/>
        <v>1.7853900584500426E-2</v>
      </c>
      <c r="F128" s="25">
        <f t="shared" si="26"/>
        <v>-4.4510669240303447E-2</v>
      </c>
    </row>
    <row r="129" spans="1:6" ht="24" x14ac:dyDescent="0.25">
      <c r="A129" s="21"/>
      <c r="B129" s="22" t="s">
        <v>18</v>
      </c>
      <c r="C129" s="23">
        <f t="shared" ref="C129:F129" si="27">C33 -($G33*C$95/$G$95)</f>
        <v>3.5076350053672267E-2</v>
      </c>
      <c r="D129" s="24">
        <f t="shared" si="27"/>
        <v>4.3360155351938379E-2</v>
      </c>
      <c r="E129" s="24">
        <f t="shared" si="27"/>
        <v>-4.9424777571546091E-2</v>
      </c>
      <c r="F129" s="25">
        <f t="shared" si="27"/>
        <v>-2.9011727834064333E-2</v>
      </c>
    </row>
    <row r="130" spans="1:6" ht="24" x14ac:dyDescent="0.25">
      <c r="A130" s="21"/>
      <c r="B130" s="22" t="s">
        <v>19</v>
      </c>
      <c r="C130" s="23">
        <f t="shared" ref="C130:F130" si="28">C34 -($G34*C$95/$G$95)</f>
        <v>3.626713572462803E-3</v>
      </c>
      <c r="D130" s="24">
        <f t="shared" si="28"/>
        <v>-2.0569351345127107E-2</v>
      </c>
      <c r="E130" s="24">
        <f t="shared" si="28"/>
        <v>-1.7918741821765949E-2</v>
      </c>
      <c r="F130" s="25">
        <f t="shared" si="28"/>
        <v>3.4861379594430586E-2</v>
      </c>
    </row>
    <row r="131" spans="1:6" ht="24" x14ac:dyDescent="0.25">
      <c r="A131" s="21"/>
      <c r="B131" s="22" t="s">
        <v>20</v>
      </c>
      <c r="C131" s="23">
        <f t="shared" ref="C131:F131" si="29">C35 -($G35*C$95/$G$95)</f>
        <v>-2.1112989114317887E-2</v>
      </c>
      <c r="D131" s="24">
        <f t="shared" si="29"/>
        <v>-3.0605224844808501E-2</v>
      </c>
      <c r="E131" s="24">
        <f t="shared" si="29"/>
        <v>5.2699962237733822E-2</v>
      </c>
      <c r="F131" s="25">
        <f t="shared" si="29"/>
        <v>-9.8174827860728064E-4</v>
      </c>
    </row>
    <row r="132" spans="1:6" ht="24" x14ac:dyDescent="0.25">
      <c r="A132" s="21"/>
      <c r="B132" s="22" t="s">
        <v>21</v>
      </c>
      <c r="C132" s="23">
        <f t="shared" ref="C132:F132" si="30">C36 -($G36*C$95/$G$95)</f>
        <v>4.0221959390762119E-3</v>
      </c>
      <c r="D132" s="24">
        <f t="shared" si="30"/>
        <v>-4.2468671855850432E-2</v>
      </c>
      <c r="E132" s="24">
        <f t="shared" si="30"/>
        <v>-1.8113828155173484E-3</v>
      </c>
      <c r="F132" s="25">
        <f t="shared" si="30"/>
        <v>4.025785873229179E-2</v>
      </c>
    </row>
    <row r="133" spans="1:6" ht="24" x14ac:dyDescent="0.25">
      <c r="A133" s="21"/>
      <c r="B133" s="22" t="s">
        <v>22</v>
      </c>
      <c r="C133" s="23">
        <f t="shared" ref="C133:F133" si="31">C37 -($G37*C$95/$G$95)</f>
        <v>-3.3217067966096858E-2</v>
      </c>
      <c r="D133" s="24">
        <f t="shared" si="31"/>
        <v>-2.6118594086497388E-2</v>
      </c>
      <c r="E133" s="24">
        <f t="shared" si="31"/>
        <v>3.8086883357730528E-2</v>
      </c>
      <c r="F133" s="25">
        <f t="shared" si="31"/>
        <v>2.124877869486394E-2</v>
      </c>
    </row>
    <row r="134" spans="1:6" ht="24" x14ac:dyDescent="0.25">
      <c r="A134" s="21"/>
      <c r="B134" s="22" t="s">
        <v>23</v>
      </c>
      <c r="C134" s="23">
        <f t="shared" ref="C134:F134" si="32">C38 -($G38*C$95/$G$95)</f>
        <v>-3.0238129091959068E-2</v>
      </c>
      <c r="D134" s="24">
        <f t="shared" si="32"/>
        <v>2.2203475765155536E-2</v>
      </c>
      <c r="E134" s="24">
        <f t="shared" si="32"/>
        <v>2.2363732040877923E-2</v>
      </c>
      <c r="F134" s="25">
        <f t="shared" si="32"/>
        <v>-1.4329078714074212E-2</v>
      </c>
    </row>
    <row r="135" spans="1:6" ht="24" x14ac:dyDescent="0.25">
      <c r="A135" s="21"/>
      <c r="B135" s="22" t="s">
        <v>24</v>
      </c>
      <c r="C135" s="23">
        <f t="shared" ref="C135:F135" si="33">C39 -($G39*C$95/$G$95)</f>
        <v>3.8499414214619998E-2</v>
      </c>
      <c r="D135" s="24">
        <f t="shared" si="33"/>
        <v>3.9577623182727173E-3</v>
      </c>
      <c r="E135" s="24">
        <f t="shared" si="33"/>
        <v>-5.8945015289539548E-2</v>
      </c>
      <c r="F135" s="25">
        <f t="shared" si="33"/>
        <v>1.6487838756647277E-2</v>
      </c>
    </row>
    <row r="136" spans="1:6" x14ac:dyDescent="0.25">
      <c r="A136" s="21" t="s">
        <v>25</v>
      </c>
      <c r="B136" s="22" t="s">
        <v>26</v>
      </c>
      <c r="C136" s="23">
        <f t="shared" ref="C136:F136" si="34">C40 -($G40*C$95/$G$95)</f>
        <v>2.2324208835090592E-2</v>
      </c>
      <c r="D136" s="24">
        <f t="shared" si="34"/>
        <v>1.9647583140671221E-2</v>
      </c>
      <c r="E136" s="24">
        <f t="shared" si="34"/>
        <v>1.3105337756638108E-2</v>
      </c>
      <c r="F136" s="25">
        <f t="shared" si="34"/>
        <v>-5.5077129732399727E-2</v>
      </c>
    </row>
    <row r="137" spans="1:6" ht="24" x14ac:dyDescent="0.25">
      <c r="A137" s="21"/>
      <c r="B137" s="22" t="s">
        <v>27</v>
      </c>
      <c r="C137" s="23">
        <f t="shared" ref="C137:F137" si="35">C41 -($G41*C$95/$G$95)</f>
        <v>-1.508252789750264E-2</v>
      </c>
      <c r="D137" s="24">
        <f t="shared" si="35"/>
        <v>-1.5526886291205438E-2</v>
      </c>
      <c r="E137" s="24">
        <f t="shared" si="35"/>
        <v>2.1484400249071917E-2</v>
      </c>
      <c r="F137" s="25">
        <f t="shared" si="35"/>
        <v>9.1250139396362728E-3</v>
      </c>
    </row>
    <row r="138" spans="1:6" x14ac:dyDescent="0.25">
      <c r="A138" s="21"/>
      <c r="B138" s="22" t="s">
        <v>28</v>
      </c>
      <c r="C138" s="23">
        <f t="shared" ref="C138:F138" si="36">C42 -($G42*C$95/$G$95)</f>
        <v>6.7149312959014218E-3</v>
      </c>
      <c r="D138" s="24">
        <f t="shared" si="36"/>
        <v>2.5126798599133859E-2</v>
      </c>
      <c r="E138" s="24">
        <f t="shared" si="36"/>
        <v>-3.4755778549707572E-2</v>
      </c>
      <c r="F138" s="25">
        <f t="shared" si="36"/>
        <v>2.9140486546724853E-3</v>
      </c>
    </row>
    <row r="139" spans="1:6" x14ac:dyDescent="0.25">
      <c r="A139" s="21"/>
      <c r="B139" s="22" t="s">
        <v>29</v>
      </c>
      <c r="C139" s="23">
        <f t="shared" ref="C139:F139" si="37">C43 -($G43*C$95/$G$95)</f>
        <v>7.5274748590814233E-3</v>
      </c>
      <c r="D139" s="24">
        <f t="shared" si="37"/>
        <v>2.8715834846318622E-2</v>
      </c>
      <c r="E139" s="24">
        <f t="shared" si="37"/>
        <v>-2.2261395528746231E-2</v>
      </c>
      <c r="F139" s="25">
        <f t="shared" si="37"/>
        <v>-1.398191417665362E-2</v>
      </c>
    </row>
    <row r="140" spans="1:6" x14ac:dyDescent="0.25">
      <c r="A140" s="21"/>
      <c r="B140" s="22" t="s">
        <v>30</v>
      </c>
      <c r="C140" s="23">
        <f t="shared" ref="C140:F140" si="38">C44 -($G44*C$95/$G$95)</f>
        <v>3.3044817385661562E-2</v>
      </c>
      <c r="D140" s="24">
        <f t="shared" si="38"/>
        <v>-3.3546450230655056E-2</v>
      </c>
      <c r="E140" s="24">
        <f t="shared" si="38"/>
        <v>-1.5861847139835045E-2</v>
      </c>
      <c r="F140" s="25">
        <f t="shared" si="38"/>
        <v>1.6363479984828788E-2</v>
      </c>
    </row>
    <row r="141" spans="1:6" x14ac:dyDescent="0.25">
      <c r="A141" s="21"/>
      <c r="B141" s="22" t="s">
        <v>31</v>
      </c>
      <c r="C141" s="23">
        <f t="shared" ref="C141:F141" si="39">C45 -($G45*C$95/$G$95)</f>
        <v>8.1170814956467718E-3</v>
      </c>
      <c r="D141" s="24">
        <f t="shared" si="39"/>
        <v>1.0120535406504039E-2</v>
      </c>
      <c r="E141" s="24">
        <f t="shared" si="39"/>
        <v>2.6671567215127145E-3</v>
      </c>
      <c r="F141" s="25">
        <f t="shared" si="39"/>
        <v>-2.0904773623663317E-2</v>
      </c>
    </row>
    <row r="142" spans="1:6" x14ac:dyDescent="0.25">
      <c r="A142" s="21"/>
      <c r="B142" s="22" t="s">
        <v>32</v>
      </c>
      <c r="C142" s="23">
        <f t="shared" ref="C142:F142" si="40">C46 -($G46*C$95/$G$95)</f>
        <v>3.1961106314467858E-3</v>
      </c>
      <c r="D142" s="24">
        <f t="shared" si="40"/>
        <v>-1.3450792782029014E-2</v>
      </c>
      <c r="E142" s="24">
        <f t="shared" si="40"/>
        <v>1.0461611547778749E-3</v>
      </c>
      <c r="F142" s="25">
        <f t="shared" si="40"/>
        <v>9.2085209958045477E-3</v>
      </c>
    </row>
    <row r="143" spans="1:6" ht="24" x14ac:dyDescent="0.25">
      <c r="A143" s="21"/>
      <c r="B143" s="22" t="s">
        <v>33</v>
      </c>
      <c r="C143" s="23">
        <f t="shared" ref="C143:F143" si="41">C47 -($G47*C$95/$G$95)</f>
        <v>-1.372241644443524E-2</v>
      </c>
      <c r="D143" s="24">
        <f t="shared" si="41"/>
        <v>1.153954603543611E-2</v>
      </c>
      <c r="E143" s="24">
        <f t="shared" si="41"/>
        <v>-2.7060904942287634E-3</v>
      </c>
      <c r="F143" s="25">
        <f t="shared" si="41"/>
        <v>4.8889609032280873E-3</v>
      </c>
    </row>
    <row r="144" spans="1:6" x14ac:dyDescent="0.25">
      <c r="A144" s="21"/>
      <c r="B144" s="22" t="s">
        <v>34</v>
      </c>
      <c r="C144" s="23">
        <f t="shared" ref="C144:F144" si="42">C48 -($G48*C$95/$G$95)</f>
        <v>-1.2124728047488875E-2</v>
      </c>
      <c r="D144" s="24">
        <f t="shared" si="42"/>
        <v>-1.238620261938931E-2</v>
      </c>
      <c r="E144" s="24">
        <f t="shared" si="42"/>
        <v>1.2678429513819089E-3</v>
      </c>
      <c r="F144" s="25">
        <f t="shared" si="42"/>
        <v>2.3243087715496345E-2</v>
      </c>
    </row>
    <row r="145" spans="1:6" x14ac:dyDescent="0.25">
      <c r="A145" s="21"/>
      <c r="B145" s="22" t="s">
        <v>35</v>
      </c>
      <c r="C145" s="23">
        <f t="shared" ref="C145:F145" si="43">C49 -($G49*C$95/$G$95)</f>
        <v>1.4001706497042243E-2</v>
      </c>
      <c r="D145" s="24">
        <f t="shared" si="43"/>
        <v>6.6363861341336261E-2</v>
      </c>
      <c r="E145" s="24">
        <f t="shared" si="43"/>
        <v>-5.1407772581566952E-2</v>
      </c>
      <c r="F145" s="25">
        <f t="shared" si="43"/>
        <v>-2.895779525681122E-2</v>
      </c>
    </row>
    <row r="146" spans="1:6" x14ac:dyDescent="0.25">
      <c r="A146" s="21"/>
      <c r="B146" s="22" t="s">
        <v>36</v>
      </c>
      <c r="C146" s="23">
        <f t="shared" ref="C146:F146" si="44">C50 -($G50*C$95/$G$95)</f>
        <v>-1.9133878891873762E-2</v>
      </c>
      <c r="D146" s="24">
        <f t="shared" si="44"/>
        <v>1.1211901222313692E-2</v>
      </c>
      <c r="E146" s="24">
        <f t="shared" si="44"/>
        <v>4.956009995239552E-2</v>
      </c>
      <c r="F146" s="25">
        <f t="shared" si="44"/>
        <v>-4.1638122282835033E-2</v>
      </c>
    </row>
    <row r="147" spans="1:6" x14ac:dyDescent="0.25">
      <c r="A147" s="21"/>
      <c r="B147" s="22" t="s">
        <v>37</v>
      </c>
      <c r="C147" s="23">
        <f t="shared" ref="C147:F147" si="45">C51 -($G51*C$95/$G$95)</f>
        <v>-1.0698821456896476E-2</v>
      </c>
      <c r="D147" s="24">
        <f t="shared" si="45"/>
        <v>-1.0447870549707083E-2</v>
      </c>
      <c r="E147" s="24">
        <f t="shared" si="45"/>
        <v>2.1451825558746362E-2</v>
      </c>
      <c r="F147" s="25">
        <f t="shared" si="45"/>
        <v>-3.0513355214273341E-4</v>
      </c>
    </row>
    <row r="148" spans="1:6" ht="24" x14ac:dyDescent="0.25">
      <c r="A148" s="21"/>
      <c r="B148" s="22" t="s">
        <v>38</v>
      </c>
      <c r="C148" s="23">
        <f t="shared" ref="C148:F148" si="46">C52 -($G52*C$95/$G$95)</f>
        <v>6.1084504111575538E-2</v>
      </c>
      <c r="D148" s="24">
        <f t="shared" si="46"/>
        <v>-7.2171477462698252E-2</v>
      </c>
      <c r="E148" s="24">
        <f t="shared" si="46"/>
        <v>-1.9843148112988845E-2</v>
      </c>
      <c r="F148" s="25">
        <f t="shared" si="46"/>
        <v>3.0930121464111893E-2</v>
      </c>
    </row>
    <row r="149" spans="1:6" x14ac:dyDescent="0.25">
      <c r="A149" s="21"/>
      <c r="B149" s="22" t="s">
        <v>39</v>
      </c>
      <c r="C149" s="23">
        <f t="shared" ref="C149:F149" si="47">C53 -($G53*C$95/$G$95)</f>
        <v>-2.4511290069472558E-2</v>
      </c>
      <c r="D149" s="24">
        <f t="shared" si="47"/>
        <v>-1.7109213009524477E-2</v>
      </c>
      <c r="E149" s="24">
        <f t="shared" si="47"/>
        <v>2.9002261922993294E-2</v>
      </c>
      <c r="F149" s="25">
        <f t="shared" si="47"/>
        <v>1.2618241156004045E-2</v>
      </c>
    </row>
    <row r="150" spans="1:6" ht="24" x14ac:dyDescent="0.25">
      <c r="A150" s="21"/>
      <c r="B150" s="22" t="s">
        <v>40</v>
      </c>
      <c r="C150" s="23">
        <f t="shared" ref="C150:F150" si="48">C54 -($G54*C$95/$G$95)</f>
        <v>7.6235754168981207E-3</v>
      </c>
      <c r="D150" s="24">
        <f t="shared" si="48"/>
        <v>-1.6741722533503145E-3</v>
      </c>
      <c r="E150" s="24">
        <f t="shared" si="48"/>
        <v>1.33570065052874E-2</v>
      </c>
      <c r="F150" s="25">
        <f t="shared" si="48"/>
        <v>-1.9306409668834873E-2</v>
      </c>
    </row>
    <row r="151" spans="1:6" x14ac:dyDescent="0.25">
      <c r="A151" s="21"/>
      <c r="B151" s="22" t="s">
        <v>41</v>
      </c>
      <c r="C151" s="23">
        <f t="shared" ref="C151:F151" si="49">C55 -($G55*C$95/$G$95)</f>
        <v>-1.1085769150129654E-2</v>
      </c>
      <c r="D151" s="24">
        <f t="shared" si="49"/>
        <v>-2.7712475713390916E-2</v>
      </c>
      <c r="E151" s="24">
        <f t="shared" si="49"/>
        <v>5.1424889377773564E-3</v>
      </c>
      <c r="F151" s="25">
        <f t="shared" si="49"/>
        <v>3.3655755925743602E-2</v>
      </c>
    </row>
    <row r="152" spans="1:6" ht="24" x14ac:dyDescent="0.25">
      <c r="A152" s="21"/>
      <c r="B152" s="22" t="s">
        <v>42</v>
      </c>
      <c r="C152" s="23">
        <f t="shared" ref="C152:F152" si="50">C56 -($G56*C$95/$G$95)</f>
        <v>5.5444915838016307E-3</v>
      </c>
      <c r="D152" s="24">
        <f t="shared" si="50"/>
        <v>5.6893829993485467E-2</v>
      </c>
      <c r="E152" s="24">
        <f t="shared" si="50"/>
        <v>1.2497927340118536E-2</v>
      </c>
      <c r="F152" s="25">
        <f t="shared" si="50"/>
        <v>-7.4936248917405329E-2</v>
      </c>
    </row>
    <row r="153" spans="1:6" x14ac:dyDescent="0.25">
      <c r="A153" s="21"/>
      <c r="B153" s="22" t="s">
        <v>43</v>
      </c>
      <c r="C153" s="23">
        <f t="shared" ref="C153:F153" si="51">C57 -($G57*C$95/$G$95)</f>
        <v>-1.1678290237035316E-2</v>
      </c>
      <c r="D153" s="24">
        <f t="shared" si="51"/>
        <v>8.0489561178424263E-3</v>
      </c>
      <c r="E153" s="24">
        <f t="shared" si="51"/>
        <v>2.6192738027125684E-2</v>
      </c>
      <c r="F153" s="25">
        <f t="shared" si="51"/>
        <v>-2.2563403907932655E-2</v>
      </c>
    </row>
    <row r="154" spans="1:6" x14ac:dyDescent="0.25">
      <c r="A154" s="21"/>
      <c r="B154" s="22" t="s">
        <v>44</v>
      </c>
      <c r="C154" s="23">
        <f t="shared" ref="C154:F154" si="52">C58 -($G58*C$95/$G$95)</f>
        <v>-4.297890695482387E-2</v>
      </c>
      <c r="D154" s="24">
        <f t="shared" si="52"/>
        <v>-3.4396482473762847E-2</v>
      </c>
      <c r="E154" s="24">
        <f t="shared" si="52"/>
        <v>3.360600883261361E-2</v>
      </c>
      <c r="F154" s="25">
        <f t="shared" si="52"/>
        <v>4.3769380595973156E-2</v>
      </c>
    </row>
    <row r="155" spans="1:6" ht="24" x14ac:dyDescent="0.25">
      <c r="A155" s="21"/>
      <c r="B155" s="22" t="s">
        <v>45</v>
      </c>
      <c r="C155" s="23">
        <f t="shared" ref="C155:F155" si="53">C59 -($G59*C$95/$G$95)</f>
        <v>-7.9105206856838195E-3</v>
      </c>
      <c r="D155" s="24">
        <f t="shared" si="53"/>
        <v>1.2670128803337233E-2</v>
      </c>
      <c r="E155" s="24">
        <f t="shared" si="53"/>
        <v>-1.5485984234048705E-2</v>
      </c>
      <c r="F155" s="25">
        <f t="shared" si="53"/>
        <v>1.0726376116395764E-2</v>
      </c>
    </row>
    <row r="156" spans="1:6" ht="24" x14ac:dyDescent="0.25">
      <c r="A156" s="21" t="s">
        <v>64</v>
      </c>
      <c r="B156" s="22" t="s">
        <v>65</v>
      </c>
      <c r="C156" s="23">
        <f t="shared" ref="C156:F156" si="54">C60 -($G60*C$95/$G$95)</f>
        <v>3.8475083055194009E-2</v>
      </c>
      <c r="D156" s="24">
        <f t="shared" si="54"/>
        <v>1.2870839004963192E-2</v>
      </c>
      <c r="E156" s="24">
        <f t="shared" si="54"/>
        <v>-3.3732920802515026E-2</v>
      </c>
      <c r="F156" s="25">
        <f t="shared" si="54"/>
        <v>-1.7613001257641814E-2</v>
      </c>
    </row>
    <row r="157" spans="1:6" ht="24" x14ac:dyDescent="0.25">
      <c r="A157" s="21"/>
      <c r="B157" s="22" t="s">
        <v>66</v>
      </c>
      <c r="C157" s="23">
        <f t="shared" ref="C157:F157" si="55">C61 -($G61*C$95/$G$95)</f>
        <v>-5.3498248038763796E-2</v>
      </c>
      <c r="D157" s="24">
        <f t="shared" si="55"/>
        <v>2.2036386915662232E-2</v>
      </c>
      <c r="E157" s="24">
        <f t="shared" si="55"/>
        <v>3.1384382930493337E-2</v>
      </c>
      <c r="F157" s="25">
        <f t="shared" si="55"/>
        <v>7.7478192608698704E-5</v>
      </c>
    </row>
    <row r="158" spans="1:6" ht="24" x14ac:dyDescent="0.25">
      <c r="A158" s="21"/>
      <c r="B158" s="22" t="s">
        <v>67</v>
      </c>
      <c r="C158" s="23">
        <f t="shared" ref="C158:F158" si="56">C62 -($G62*C$95/$G$95)</f>
        <v>-3.967778434434438E-3</v>
      </c>
      <c r="D158" s="24">
        <f t="shared" si="56"/>
        <v>-2.5419237838316039E-2</v>
      </c>
      <c r="E158" s="24">
        <f t="shared" si="56"/>
        <v>1.3404616715559897E-2</v>
      </c>
      <c r="F158" s="25">
        <f t="shared" si="56"/>
        <v>1.5982399557190732E-2</v>
      </c>
    </row>
    <row r="159" spans="1:6" ht="24" x14ac:dyDescent="0.25">
      <c r="A159" s="21"/>
      <c r="B159" s="22" t="s">
        <v>68</v>
      </c>
      <c r="C159" s="23">
        <f t="shared" ref="C159:F159" si="57">C63 -($G63*C$95/$G$95)</f>
        <v>4.1557596443266565E-2</v>
      </c>
      <c r="D159" s="24">
        <f t="shared" si="57"/>
        <v>-1.2121069703509291E-3</v>
      </c>
      <c r="E159" s="24">
        <f t="shared" si="57"/>
        <v>-3.4544782402440383E-2</v>
      </c>
      <c r="F159" s="25">
        <f t="shared" si="57"/>
        <v>-5.8007070704750585E-3</v>
      </c>
    </row>
    <row r="160" spans="1:6" ht="24" x14ac:dyDescent="0.25">
      <c r="A160" s="21"/>
      <c r="B160" s="22" t="s">
        <v>69</v>
      </c>
      <c r="C160" s="23">
        <f t="shared" ref="C160:F160" si="58">C64 -($G64*C$95/$G$95)</f>
        <v>5.1681897554943512E-3</v>
      </c>
      <c r="D160" s="24">
        <f t="shared" si="58"/>
        <v>4.1463878188464309E-2</v>
      </c>
      <c r="E160" s="24">
        <f t="shared" si="58"/>
        <v>-4.7158807716671192E-2</v>
      </c>
      <c r="F160" s="25">
        <f t="shared" si="58"/>
        <v>5.267397727128087E-4</v>
      </c>
    </row>
    <row r="161" spans="1:6" ht="24" x14ac:dyDescent="0.25">
      <c r="A161" s="21"/>
      <c r="B161" s="22" t="s">
        <v>70</v>
      </c>
      <c r="C161" s="23">
        <f t="shared" ref="C161:F161" si="59">C65 -($G65*C$95/$G$95)</f>
        <v>8.1264485010787424E-4</v>
      </c>
      <c r="D161" s="24">
        <f t="shared" si="59"/>
        <v>1.8545555409981568E-2</v>
      </c>
      <c r="E161" s="24">
        <f t="shared" si="59"/>
        <v>-1.4814352250245605E-2</v>
      </c>
      <c r="F161" s="25">
        <f t="shared" si="59"/>
        <v>-4.5438480098435874E-3</v>
      </c>
    </row>
    <row r="162" spans="1:6" ht="24" x14ac:dyDescent="0.25">
      <c r="A162" s="21"/>
      <c r="B162" s="22" t="s">
        <v>71</v>
      </c>
      <c r="C162" s="23">
        <f t="shared" ref="C162:F162" si="60">C66 -($G66*C$95/$G$95)</f>
        <v>1.5944354690967499E-2</v>
      </c>
      <c r="D162" s="24">
        <f t="shared" si="60"/>
        <v>-8.0654388708943925E-3</v>
      </c>
      <c r="E162" s="24">
        <f t="shared" si="60"/>
        <v>-1.469533052740038E-2</v>
      </c>
      <c r="F162" s="25">
        <f t="shared" si="60"/>
        <v>6.816414707327495E-3</v>
      </c>
    </row>
    <row r="163" spans="1:6" ht="24" x14ac:dyDescent="0.25">
      <c r="A163" s="21"/>
      <c r="B163" s="22" t="s">
        <v>72</v>
      </c>
      <c r="C163" s="23">
        <f t="shared" ref="C163:F163" si="61">C67 -($G67*C$95/$G$95)</f>
        <v>1.6304829409299393E-2</v>
      </c>
      <c r="D163" s="24">
        <f t="shared" si="61"/>
        <v>-9.8960876571742296E-4</v>
      </c>
      <c r="E163" s="24">
        <f t="shared" si="61"/>
        <v>-1.5136290949562065E-2</v>
      </c>
      <c r="F163" s="25">
        <f t="shared" si="61"/>
        <v>-1.7892969401978043E-4</v>
      </c>
    </row>
    <row r="164" spans="1:6" ht="24" x14ac:dyDescent="0.25">
      <c r="A164" s="21"/>
      <c r="B164" s="22" t="s">
        <v>73</v>
      </c>
      <c r="C164" s="23">
        <f t="shared" ref="C164:F164" si="62">C68 -($G68*C$95/$G$95)</f>
        <v>1.1347000215632147E-2</v>
      </c>
      <c r="D164" s="24">
        <f t="shared" si="62"/>
        <v>-6.6923258067618924E-3</v>
      </c>
      <c r="E164" s="24">
        <f t="shared" si="62"/>
        <v>-8.3801478335577551E-3</v>
      </c>
      <c r="F164" s="25">
        <f t="shared" si="62"/>
        <v>3.725473424687667E-3</v>
      </c>
    </row>
    <row r="165" spans="1:6" ht="24" x14ac:dyDescent="0.25">
      <c r="A165" s="21"/>
      <c r="B165" s="22" t="s">
        <v>74</v>
      </c>
      <c r="C165" s="23">
        <f t="shared" ref="C165:F165" si="63">C69 -($G69*C$95/$G$95)</f>
        <v>2.5490013218407104E-2</v>
      </c>
      <c r="D165" s="24">
        <f t="shared" si="63"/>
        <v>-1.9264855511612333E-2</v>
      </c>
      <c r="E165" s="24">
        <f t="shared" si="63"/>
        <v>-1.0546958989464394E-2</v>
      </c>
      <c r="F165" s="25">
        <f t="shared" si="63"/>
        <v>4.3218012826699292E-3</v>
      </c>
    </row>
    <row r="166" spans="1:6" ht="24" x14ac:dyDescent="0.25">
      <c r="A166" s="21"/>
      <c r="B166" s="22" t="s">
        <v>75</v>
      </c>
      <c r="C166" s="23">
        <f t="shared" ref="C166:F166" si="64">C70 -($G70*C$95/$G$95)</f>
        <v>-1.1616712206655749E-2</v>
      </c>
      <c r="D166" s="24">
        <f t="shared" si="64"/>
        <v>-5.3806980769969814E-3</v>
      </c>
      <c r="E166" s="24">
        <f t="shared" si="64"/>
        <v>4.0286567940791662E-2</v>
      </c>
      <c r="F166" s="25">
        <f t="shared" si="64"/>
        <v>-2.3289157657138709E-2</v>
      </c>
    </row>
    <row r="167" spans="1:6" ht="24" x14ac:dyDescent="0.25">
      <c r="A167" s="21"/>
      <c r="B167" s="22" t="s">
        <v>76</v>
      </c>
      <c r="C167" s="23">
        <f t="shared" ref="C167:F167" si="65">C71 -($G71*C$95/$G$95)</f>
        <v>-3.3164984039431578E-2</v>
      </c>
      <c r="D167" s="24">
        <f t="shared" si="65"/>
        <v>2.1721113502976203E-2</v>
      </c>
      <c r="E167" s="24">
        <f t="shared" si="65"/>
        <v>4.5688209125240853E-3</v>
      </c>
      <c r="F167" s="25">
        <f t="shared" si="65"/>
        <v>6.875049623931484E-3</v>
      </c>
    </row>
    <row r="168" spans="1:6" ht="24" x14ac:dyDescent="0.25">
      <c r="A168" s="21"/>
      <c r="B168" s="22" t="s">
        <v>77</v>
      </c>
      <c r="C168" s="23">
        <f t="shared" ref="C168:F168" si="66">C72 -($G72*C$95/$G$95)</f>
        <v>-1.663758726026765E-2</v>
      </c>
      <c r="D168" s="24">
        <f t="shared" si="66"/>
        <v>-2.1132313903682531E-2</v>
      </c>
      <c r="E168" s="24">
        <f t="shared" si="66"/>
        <v>3.8734956141486032E-2</v>
      </c>
      <c r="F168" s="25">
        <f t="shared" si="66"/>
        <v>-9.650549775354067E-4</v>
      </c>
    </row>
    <row r="169" spans="1:6" ht="24" x14ac:dyDescent="0.25">
      <c r="A169" s="21"/>
      <c r="B169" s="22" t="s">
        <v>78</v>
      </c>
      <c r="C169" s="23">
        <f t="shared" ref="C169:F169" si="67">C73 -($G73*C$95/$G$95)</f>
        <v>-2.0229951651434777E-2</v>
      </c>
      <c r="D169" s="24">
        <f t="shared" si="67"/>
        <v>1.3237779261798976E-2</v>
      </c>
      <c r="E169" s="24">
        <f t="shared" si="67"/>
        <v>-6.9622439901766559E-3</v>
      </c>
      <c r="F169" s="25">
        <f t="shared" si="67"/>
        <v>1.3954416379812651E-2</v>
      </c>
    </row>
    <row r="170" spans="1:6" ht="24" x14ac:dyDescent="0.25">
      <c r="A170" s="21"/>
      <c r="B170" s="22" t="s">
        <v>79</v>
      </c>
      <c r="C170" s="23">
        <f t="shared" ref="C170:F170" si="68">C74 -($G74*C$95/$G$95)</f>
        <v>-3.7949052714432774E-2</v>
      </c>
      <c r="D170" s="24">
        <f t="shared" si="68"/>
        <v>-1.5279150719482715E-2</v>
      </c>
      <c r="E170" s="24">
        <f t="shared" si="68"/>
        <v>3.60924825490056E-2</v>
      </c>
      <c r="F170" s="25">
        <f t="shared" si="68"/>
        <v>1.7135720884910388E-2</v>
      </c>
    </row>
    <row r="171" spans="1:6" ht="24" x14ac:dyDescent="0.25">
      <c r="A171" s="21"/>
      <c r="B171" s="22" t="s">
        <v>80</v>
      </c>
      <c r="C171" s="23">
        <f t="shared" ref="C171:F171" si="69">C75 -($G75*C$95/$G$95)</f>
        <v>-1.7712393792417042E-2</v>
      </c>
      <c r="D171" s="24">
        <f t="shared" si="69"/>
        <v>-2.1188608322643382E-2</v>
      </c>
      <c r="E171" s="24">
        <f t="shared" si="69"/>
        <v>1.9154514755619717E-2</v>
      </c>
      <c r="F171" s="25">
        <f t="shared" si="69"/>
        <v>1.9746487359440956E-2</v>
      </c>
    </row>
    <row r="172" spans="1:6" ht="24" x14ac:dyDescent="0.25">
      <c r="A172" s="21"/>
      <c r="B172" s="22" t="s">
        <v>81</v>
      </c>
      <c r="C172" s="23">
        <f t="shared" ref="C172:F172" si="70">C76 -($G76*C$95/$G$95)</f>
        <v>4.8855405846910394E-3</v>
      </c>
      <c r="D172" s="24">
        <f t="shared" si="70"/>
        <v>-1.6480182324127735E-2</v>
      </c>
      <c r="E172" s="24">
        <f t="shared" si="70"/>
        <v>4.377968069239413E-2</v>
      </c>
      <c r="F172" s="25">
        <f t="shared" si="70"/>
        <v>-3.2185038952956879E-2</v>
      </c>
    </row>
    <row r="173" spans="1:6" ht="24" x14ac:dyDescent="0.25">
      <c r="A173" s="21"/>
      <c r="B173" s="22" t="s">
        <v>82</v>
      </c>
      <c r="C173" s="23">
        <f t="shared" ref="C173:F173" si="71">C77 -($G77*C$95/$G$95)</f>
        <v>3.6794026482301068E-2</v>
      </c>
      <c r="D173" s="24">
        <f t="shared" si="71"/>
        <v>-3.1674765978283809E-2</v>
      </c>
      <c r="E173" s="24">
        <f t="shared" si="71"/>
        <v>-2.7268468932211132E-3</v>
      </c>
      <c r="F173" s="25">
        <f t="shared" si="71"/>
        <v>-2.3924136107958405E-3</v>
      </c>
    </row>
    <row r="174" spans="1:6" x14ac:dyDescent="0.25">
      <c r="A174" s="21" t="s">
        <v>83</v>
      </c>
      <c r="B174" s="22" t="s">
        <v>84</v>
      </c>
      <c r="C174" s="23">
        <f t="shared" ref="C174:F174" si="72">C78 -($G78*C$95/$G$95)</f>
        <v>-4.9038967424648305E-3</v>
      </c>
      <c r="D174" s="24">
        <f t="shared" si="72"/>
        <v>5.8497576767438941E-3</v>
      </c>
      <c r="E174" s="24">
        <f t="shared" si="72"/>
        <v>2.6910117754060658E-2</v>
      </c>
      <c r="F174" s="25">
        <f t="shared" si="72"/>
        <v>-2.7855978688339333E-2</v>
      </c>
    </row>
    <row r="175" spans="1:6" x14ac:dyDescent="0.25">
      <c r="A175" s="21"/>
      <c r="B175" s="22" t="s">
        <v>85</v>
      </c>
      <c r="C175" s="23">
        <f t="shared" ref="C175:F175" si="73">C79 -($G79*C$95/$G$95)</f>
        <v>-1.2621487001624909E-2</v>
      </c>
      <c r="D175" s="24">
        <f t="shared" si="73"/>
        <v>-2.0024783301985927E-3</v>
      </c>
      <c r="E175" s="24">
        <f t="shared" si="73"/>
        <v>2.0007467714074967E-2</v>
      </c>
      <c r="F175" s="25">
        <f t="shared" si="73"/>
        <v>-5.3835023822511319E-3</v>
      </c>
    </row>
    <row r="176" spans="1:6" x14ac:dyDescent="0.25">
      <c r="A176" s="21"/>
      <c r="B176" s="22" t="s">
        <v>86</v>
      </c>
      <c r="C176" s="23">
        <f t="shared" ref="C176:F176" si="74">C80 -($G80*C$95/$G$95)</f>
        <v>-2.696338154899694E-2</v>
      </c>
      <c r="D176" s="24">
        <f t="shared" si="74"/>
        <v>9.0689665913006867E-3</v>
      </c>
      <c r="E176" s="24">
        <f t="shared" si="74"/>
        <v>-1.2863315632341749E-2</v>
      </c>
      <c r="F176" s="25">
        <f t="shared" si="74"/>
        <v>3.0757730590038224E-2</v>
      </c>
    </row>
    <row r="177" spans="1:6" x14ac:dyDescent="0.25">
      <c r="A177" s="21"/>
      <c r="B177" s="22" t="s">
        <v>87</v>
      </c>
      <c r="C177" s="23">
        <f t="shared" ref="C177:F177" si="75">C81 -($G81*C$95/$G$95)</f>
        <v>3.5105212949186726E-2</v>
      </c>
      <c r="D177" s="24">
        <f t="shared" si="75"/>
        <v>3.3970358731896244E-3</v>
      </c>
      <c r="E177" s="24">
        <f t="shared" si="75"/>
        <v>-4.3441936386260399E-2</v>
      </c>
      <c r="F177" s="25">
        <f t="shared" si="75"/>
        <v>4.9396875638843263E-3</v>
      </c>
    </row>
    <row r="178" spans="1:6" x14ac:dyDescent="0.25">
      <c r="A178" s="21"/>
      <c r="B178" s="22" t="s">
        <v>88</v>
      </c>
      <c r="C178" s="23">
        <f t="shared" ref="C178:F178" si="76">C82 -($G82*C$95/$G$95)</f>
        <v>1.4479995573883409E-2</v>
      </c>
      <c r="D178" s="24">
        <f t="shared" si="76"/>
        <v>1.572492210771026E-2</v>
      </c>
      <c r="E178" s="24">
        <f t="shared" si="76"/>
        <v>-4.0526955439367435E-2</v>
      </c>
      <c r="F178" s="25">
        <f t="shared" si="76"/>
        <v>1.0322037757773961E-2</v>
      </c>
    </row>
    <row r="179" spans="1:6" ht="24" x14ac:dyDescent="0.25">
      <c r="A179" s="21"/>
      <c r="B179" s="22" t="s">
        <v>89</v>
      </c>
      <c r="C179" s="23">
        <f t="shared" ref="C179:F179" si="77">C83 -($G83*C$95/$G$95)</f>
        <v>2.5509076390680591E-2</v>
      </c>
      <c r="D179" s="24">
        <f t="shared" si="77"/>
        <v>-1.89547405768829E-2</v>
      </c>
      <c r="E179" s="24">
        <f t="shared" si="77"/>
        <v>-2.9478223577463436E-2</v>
      </c>
      <c r="F179" s="25">
        <f t="shared" si="77"/>
        <v>2.2923887763666051E-2</v>
      </c>
    </row>
    <row r="180" spans="1:6" ht="24" x14ac:dyDescent="0.25">
      <c r="A180" s="21"/>
      <c r="B180" s="22" t="s">
        <v>90</v>
      </c>
      <c r="C180" s="23">
        <f t="shared" ref="C180:F180" si="78">C84 -($G84*C$95/$G$95)</f>
        <v>-4.4019829328018345E-3</v>
      </c>
      <c r="D180" s="24">
        <f t="shared" si="78"/>
        <v>2.172737419630999E-2</v>
      </c>
      <c r="E180" s="24">
        <f t="shared" si="78"/>
        <v>-8.3355047936705395E-3</v>
      </c>
      <c r="F180" s="25">
        <f t="shared" si="78"/>
        <v>-8.9898864698373659E-3</v>
      </c>
    </row>
    <row r="181" spans="1:6" x14ac:dyDescent="0.25">
      <c r="A181" s="21"/>
      <c r="B181" s="22" t="s">
        <v>91</v>
      </c>
      <c r="C181" s="23">
        <f t="shared" ref="C181:F181" si="79">C85 -($G85*C$95/$G$95)</f>
        <v>-2.4390278984520661E-2</v>
      </c>
      <c r="D181" s="24">
        <f t="shared" si="79"/>
        <v>3.1778433527990008E-2</v>
      </c>
      <c r="E181" s="24">
        <f t="shared" si="79"/>
        <v>-4.5077862874906005E-3</v>
      </c>
      <c r="F181" s="25">
        <f t="shared" si="79"/>
        <v>-2.8803682559785937E-3</v>
      </c>
    </row>
    <row r="182" spans="1:6" x14ac:dyDescent="0.25">
      <c r="A182" s="21"/>
      <c r="B182" s="22" t="s">
        <v>92</v>
      </c>
      <c r="C182" s="23">
        <f t="shared" ref="C182:F182" si="80">C86 -($G86*C$95/$G$95)</f>
        <v>-7.5428446739935762E-3</v>
      </c>
      <c r="D182" s="24">
        <f t="shared" si="80"/>
        <v>-6.818995475186107E-3</v>
      </c>
      <c r="E182" s="24">
        <f t="shared" si="80"/>
        <v>1.932189211251234E-2</v>
      </c>
      <c r="F182" s="25">
        <f t="shared" si="80"/>
        <v>-4.9600519633324069E-3</v>
      </c>
    </row>
    <row r="183" spans="1:6" x14ac:dyDescent="0.25">
      <c r="A183" s="21"/>
      <c r="B183" s="22" t="s">
        <v>93</v>
      </c>
      <c r="C183" s="23">
        <f t="shared" ref="C183:F183" si="81">C87 -($G87*C$95/$G$95)</f>
        <v>-1.5418192967897898E-2</v>
      </c>
      <c r="D183" s="24">
        <f t="shared" si="81"/>
        <v>-2.7101394202608708E-2</v>
      </c>
      <c r="E183" s="24">
        <f t="shared" si="81"/>
        <v>9.3705781333534022E-3</v>
      </c>
      <c r="F183" s="25">
        <f t="shared" si="81"/>
        <v>3.3149009037153454E-2</v>
      </c>
    </row>
    <row r="184" spans="1:6" x14ac:dyDescent="0.25">
      <c r="A184" s="21"/>
      <c r="B184" s="22" t="s">
        <v>94</v>
      </c>
      <c r="C184" s="23">
        <f t="shared" ref="C184:F184" si="82">C88 -($G88*C$95/$G$95)</f>
        <v>1.2227172537361525E-2</v>
      </c>
      <c r="D184" s="24">
        <f t="shared" si="82"/>
        <v>-3.8346743774788083E-3</v>
      </c>
      <c r="E184" s="24">
        <f t="shared" si="82"/>
        <v>4.2131187218025917E-2</v>
      </c>
      <c r="F184" s="25">
        <f t="shared" si="82"/>
        <v>-5.0523685377908356E-2</v>
      </c>
    </row>
    <row r="185" spans="1:6" ht="24" x14ac:dyDescent="0.25">
      <c r="A185" s="21"/>
      <c r="B185" s="22" t="s">
        <v>95</v>
      </c>
      <c r="C185" s="23">
        <f t="shared" ref="C185:F185" si="83">C89 -($G89*C$95/$G$95)</f>
        <v>-8.3900324914922275E-3</v>
      </c>
      <c r="D185" s="24">
        <f t="shared" si="83"/>
        <v>-7.1796247254137802E-3</v>
      </c>
      <c r="E185" s="24">
        <f t="shared" si="83"/>
        <v>8.1683155408806829E-3</v>
      </c>
      <c r="F185" s="25">
        <f t="shared" si="83"/>
        <v>7.4013416760255191E-3</v>
      </c>
    </row>
    <row r="186" spans="1:6" ht="24" x14ac:dyDescent="0.25">
      <c r="A186" s="21"/>
      <c r="B186" s="22" t="s">
        <v>96</v>
      </c>
      <c r="C186" s="23">
        <f t="shared" ref="C186:F186" si="84">C90 -($G90*C$95/$G$95)</f>
        <v>-1.8023786667896502E-2</v>
      </c>
      <c r="D186" s="24">
        <f t="shared" si="84"/>
        <v>-8.1929934021733875E-3</v>
      </c>
      <c r="E186" s="24">
        <f t="shared" si="84"/>
        <v>-8.9863373585187256E-3</v>
      </c>
      <c r="F186" s="25">
        <f t="shared" si="84"/>
        <v>3.5203117428588837E-2</v>
      </c>
    </row>
    <row r="187" spans="1:6" x14ac:dyDescent="0.25">
      <c r="A187" s="21"/>
      <c r="B187" s="22" t="s">
        <v>97</v>
      </c>
      <c r="C187" s="23">
        <f t="shared" ref="C187:F187" si="85">C91 -($G91*C$95/$G$95)</f>
        <v>-2.0195703134250842E-2</v>
      </c>
      <c r="D187" s="24">
        <f t="shared" si="85"/>
        <v>1.2194042035413868E-2</v>
      </c>
      <c r="E187" s="24">
        <f t="shared" si="85"/>
        <v>8.2900505836038529E-3</v>
      </c>
      <c r="F187" s="25">
        <f t="shared" si="85"/>
        <v>-2.8838948476669901E-4</v>
      </c>
    </row>
    <row r="188" spans="1:6" x14ac:dyDescent="0.25">
      <c r="A188" s="21"/>
      <c r="B188" s="22" t="s">
        <v>98</v>
      </c>
      <c r="C188" s="23">
        <f t="shared" ref="C188:F188" si="86">C92 -($G92*C$95/$G$95)</f>
        <v>2.4821737900086072E-2</v>
      </c>
      <c r="D188" s="24">
        <f t="shared" si="86"/>
        <v>-2.1424929450914509E-2</v>
      </c>
      <c r="E188" s="24">
        <f t="shared" si="86"/>
        <v>-2.1393565833740302E-2</v>
      </c>
      <c r="F188" s="25">
        <f t="shared" si="86"/>
        <v>1.799675738456924E-2</v>
      </c>
    </row>
    <row r="189" spans="1:6" x14ac:dyDescent="0.25">
      <c r="A189" s="21"/>
      <c r="B189" s="22" t="s">
        <v>99</v>
      </c>
      <c r="C189" s="23">
        <f t="shared" ref="C189:F189" si="87">C93 -($G93*C$95/$G$95)</f>
        <v>-1.865563919921806E-2</v>
      </c>
      <c r="D189" s="24">
        <f t="shared" si="87"/>
        <v>2.9498954723242432E-3</v>
      </c>
      <c r="E189" s="24">
        <f t="shared" si="87"/>
        <v>1.9628575023655948E-2</v>
      </c>
      <c r="F189" s="25">
        <f t="shared" si="87"/>
        <v>-3.9228312967619916E-3</v>
      </c>
    </row>
    <row r="190" spans="1:6" ht="15.75" thickBot="1" x14ac:dyDescent="0.3">
      <c r="A190" s="26"/>
      <c r="B190" s="27" t="s">
        <v>100</v>
      </c>
      <c r="C190" s="28">
        <f t="shared" ref="C190:F190" si="88">C94 -($G94*C$95/$G$95)</f>
        <v>-1.2096590646165473E-2</v>
      </c>
      <c r="D190" s="29">
        <f t="shared" si="88"/>
        <v>-1.2450203396395354E-2</v>
      </c>
      <c r="E190" s="29">
        <f t="shared" si="88"/>
        <v>3.9197125415667278E-2</v>
      </c>
      <c r="F190" s="30">
        <f t="shared" si="88"/>
        <v>-1.4650331373106174E-2</v>
      </c>
    </row>
    <row r="191" spans="1:6" ht="15.75" thickTop="1" x14ac:dyDescent="0.25"/>
  </sheetData>
  <mergeCells count="14">
    <mergeCell ref="A156:A173"/>
    <mergeCell ref="A174:A190"/>
    <mergeCell ref="A78:A94"/>
    <mergeCell ref="A99:B101"/>
    <mergeCell ref="C99:F99"/>
    <mergeCell ref="A102:A118"/>
    <mergeCell ref="A119:A135"/>
    <mergeCell ref="A136:A155"/>
    <mergeCell ref="A3:B5"/>
    <mergeCell ref="C3:F3"/>
    <mergeCell ref="A6:A22"/>
    <mergeCell ref="A23:A39"/>
    <mergeCell ref="A40:A59"/>
    <mergeCell ref="A60:A77"/>
  </mergeCells>
  <conditionalFormatting sqref="C102:F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Gin (1)</vt:lpstr>
      <vt:lpstr> 1 Gin (2)</vt:lpstr>
      <vt:lpstr> 1 Gin (3)</vt:lpstr>
      <vt:lpstr> 1 Gin (4)</vt:lpstr>
      <vt:lpstr> 1 Gin (5)</vt:lpstr>
      <vt:lpstr> 1 Gin (6)</vt:lpstr>
      <vt:lpstr> 1 Gin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2024-08-15T02:23:02Z</dcterms:created>
  <dcterms:modified xsi:type="dcterms:W3CDTF">2024-08-15T02:23:15Z</dcterms:modified>
</cp:coreProperties>
</file>