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FED038E5-4109-43FF-993A-EE88DD0C0493}" xr6:coauthVersionLast="47" xr6:coauthVersionMax="47" xr10:uidLastSave="{00000000-0000-0000-0000-000000000000}"/>
  <bookViews>
    <workbookView xWindow="-28920" yWindow="-315" windowWidth="29040" windowHeight="15720" xr2:uid="{AE6CBD4B-CABE-49E1-BCA2-53A7681A35E9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0" i="8" l="1"/>
  <c r="G190" i="8"/>
  <c r="F190" i="8"/>
  <c r="E190" i="8"/>
  <c r="D190" i="8"/>
  <c r="C190" i="8"/>
  <c r="H189" i="8"/>
  <c r="G189" i="8"/>
  <c r="F189" i="8"/>
  <c r="E189" i="8"/>
  <c r="D189" i="8"/>
  <c r="C189" i="8"/>
  <c r="H188" i="8"/>
  <c r="G188" i="8"/>
  <c r="F188" i="8"/>
  <c r="E188" i="8"/>
  <c r="D188" i="8"/>
  <c r="C188" i="8"/>
  <c r="H187" i="8"/>
  <c r="G187" i="8"/>
  <c r="F187" i="8"/>
  <c r="E187" i="8"/>
  <c r="D187" i="8"/>
  <c r="C187" i="8"/>
  <c r="H186" i="8"/>
  <c r="G186" i="8"/>
  <c r="F186" i="8"/>
  <c r="E186" i="8"/>
  <c r="D186" i="8"/>
  <c r="C186" i="8"/>
  <c r="H185" i="8"/>
  <c r="G185" i="8"/>
  <c r="F185" i="8"/>
  <c r="E185" i="8"/>
  <c r="D185" i="8"/>
  <c r="C185" i="8"/>
  <c r="H184" i="8"/>
  <c r="G184" i="8"/>
  <c r="F184" i="8"/>
  <c r="E184" i="8"/>
  <c r="D184" i="8"/>
  <c r="C184" i="8"/>
  <c r="H183" i="8"/>
  <c r="G183" i="8"/>
  <c r="F183" i="8"/>
  <c r="E183" i="8"/>
  <c r="D183" i="8"/>
  <c r="C183" i="8"/>
  <c r="H182" i="8"/>
  <c r="G182" i="8"/>
  <c r="F182" i="8"/>
  <c r="E182" i="8"/>
  <c r="D182" i="8"/>
  <c r="C182" i="8"/>
  <c r="H181" i="8"/>
  <c r="G181" i="8"/>
  <c r="F181" i="8"/>
  <c r="E181" i="8"/>
  <c r="D181" i="8"/>
  <c r="C181" i="8"/>
  <c r="H180" i="8"/>
  <c r="G180" i="8"/>
  <c r="F180" i="8"/>
  <c r="E180" i="8"/>
  <c r="D180" i="8"/>
  <c r="C180" i="8"/>
  <c r="H179" i="8"/>
  <c r="G179" i="8"/>
  <c r="F179" i="8"/>
  <c r="E179" i="8"/>
  <c r="D179" i="8"/>
  <c r="C179" i="8"/>
  <c r="H178" i="8"/>
  <c r="G178" i="8"/>
  <c r="F178" i="8"/>
  <c r="E178" i="8"/>
  <c r="D178" i="8"/>
  <c r="C178" i="8"/>
  <c r="H177" i="8"/>
  <c r="G177" i="8"/>
  <c r="F177" i="8"/>
  <c r="E177" i="8"/>
  <c r="D177" i="8"/>
  <c r="C177" i="8"/>
  <c r="H176" i="8"/>
  <c r="G176" i="8"/>
  <c r="F176" i="8"/>
  <c r="E176" i="8"/>
  <c r="D176" i="8"/>
  <c r="C176" i="8"/>
  <c r="H175" i="8"/>
  <c r="G175" i="8"/>
  <c r="F175" i="8"/>
  <c r="E175" i="8"/>
  <c r="D175" i="8"/>
  <c r="C175" i="8"/>
  <c r="H174" i="8"/>
  <c r="G174" i="8"/>
  <c r="F174" i="8"/>
  <c r="E174" i="8"/>
  <c r="D174" i="8"/>
  <c r="C174" i="8"/>
  <c r="H173" i="8"/>
  <c r="G173" i="8"/>
  <c r="F173" i="8"/>
  <c r="E173" i="8"/>
  <c r="D173" i="8"/>
  <c r="C173" i="8"/>
  <c r="H172" i="8"/>
  <c r="G172" i="8"/>
  <c r="F172" i="8"/>
  <c r="E172" i="8"/>
  <c r="D172" i="8"/>
  <c r="C172" i="8"/>
  <c r="H171" i="8"/>
  <c r="G171" i="8"/>
  <c r="F171" i="8"/>
  <c r="E171" i="8"/>
  <c r="D171" i="8"/>
  <c r="C171" i="8"/>
  <c r="H170" i="8"/>
  <c r="G170" i="8"/>
  <c r="F170" i="8"/>
  <c r="E170" i="8"/>
  <c r="D170" i="8"/>
  <c r="C170" i="8"/>
  <c r="H169" i="8"/>
  <c r="G169" i="8"/>
  <c r="F169" i="8"/>
  <c r="E169" i="8"/>
  <c r="D169" i="8"/>
  <c r="C169" i="8"/>
  <c r="H168" i="8"/>
  <c r="G168" i="8"/>
  <c r="F168" i="8"/>
  <c r="E168" i="8"/>
  <c r="D168" i="8"/>
  <c r="C168" i="8"/>
  <c r="H167" i="8"/>
  <c r="G167" i="8"/>
  <c r="F167" i="8"/>
  <c r="E167" i="8"/>
  <c r="D167" i="8"/>
  <c r="C167" i="8"/>
  <c r="H166" i="8"/>
  <c r="G166" i="8"/>
  <c r="F166" i="8"/>
  <c r="E166" i="8"/>
  <c r="D166" i="8"/>
  <c r="C166" i="8"/>
  <c r="H165" i="8"/>
  <c r="G165" i="8"/>
  <c r="F165" i="8"/>
  <c r="E165" i="8"/>
  <c r="D165" i="8"/>
  <c r="C165" i="8"/>
  <c r="H164" i="8"/>
  <c r="G164" i="8"/>
  <c r="F164" i="8"/>
  <c r="E164" i="8"/>
  <c r="D164" i="8"/>
  <c r="C164" i="8"/>
  <c r="H163" i="8"/>
  <c r="G163" i="8"/>
  <c r="F163" i="8"/>
  <c r="E163" i="8"/>
  <c r="D163" i="8"/>
  <c r="C163" i="8"/>
  <c r="H162" i="8"/>
  <c r="G162" i="8"/>
  <c r="F162" i="8"/>
  <c r="E162" i="8"/>
  <c r="D162" i="8"/>
  <c r="C162" i="8"/>
  <c r="H161" i="8"/>
  <c r="G161" i="8"/>
  <c r="F161" i="8"/>
  <c r="E161" i="8"/>
  <c r="D161" i="8"/>
  <c r="C161" i="8"/>
  <c r="H160" i="8"/>
  <c r="G160" i="8"/>
  <c r="F160" i="8"/>
  <c r="E160" i="8"/>
  <c r="D160" i="8"/>
  <c r="C160" i="8"/>
  <c r="H159" i="8"/>
  <c r="G159" i="8"/>
  <c r="F159" i="8"/>
  <c r="E159" i="8"/>
  <c r="D159" i="8"/>
  <c r="C159" i="8"/>
  <c r="H158" i="8"/>
  <c r="G158" i="8"/>
  <c r="F158" i="8"/>
  <c r="E158" i="8"/>
  <c r="D158" i="8"/>
  <c r="C158" i="8"/>
  <c r="H157" i="8"/>
  <c r="G157" i="8"/>
  <c r="F157" i="8"/>
  <c r="E157" i="8"/>
  <c r="D157" i="8"/>
  <c r="C157" i="8"/>
  <c r="H156" i="8"/>
  <c r="G156" i="8"/>
  <c r="F156" i="8"/>
  <c r="E156" i="8"/>
  <c r="D156" i="8"/>
  <c r="C156" i="8"/>
  <c r="H155" i="8"/>
  <c r="G155" i="8"/>
  <c r="F155" i="8"/>
  <c r="E155" i="8"/>
  <c r="D155" i="8"/>
  <c r="C155" i="8"/>
  <c r="H154" i="8"/>
  <c r="G154" i="8"/>
  <c r="F154" i="8"/>
  <c r="E154" i="8"/>
  <c r="D154" i="8"/>
  <c r="C154" i="8"/>
  <c r="H153" i="8"/>
  <c r="G153" i="8"/>
  <c r="F153" i="8"/>
  <c r="E153" i="8"/>
  <c r="D153" i="8"/>
  <c r="C153" i="8"/>
  <c r="H152" i="8"/>
  <c r="G152" i="8"/>
  <c r="F152" i="8"/>
  <c r="E152" i="8"/>
  <c r="D152" i="8"/>
  <c r="C152" i="8"/>
  <c r="H151" i="8"/>
  <c r="G151" i="8"/>
  <c r="F151" i="8"/>
  <c r="E151" i="8"/>
  <c r="D151" i="8"/>
  <c r="C151" i="8"/>
  <c r="H150" i="8"/>
  <c r="G150" i="8"/>
  <c r="F150" i="8"/>
  <c r="E150" i="8"/>
  <c r="D150" i="8"/>
  <c r="C150" i="8"/>
  <c r="H149" i="8"/>
  <c r="G149" i="8"/>
  <c r="F149" i="8"/>
  <c r="E149" i="8"/>
  <c r="D149" i="8"/>
  <c r="C149" i="8"/>
  <c r="H148" i="8"/>
  <c r="G148" i="8"/>
  <c r="F148" i="8"/>
  <c r="E148" i="8"/>
  <c r="D148" i="8"/>
  <c r="C148" i="8"/>
  <c r="H147" i="8"/>
  <c r="G147" i="8"/>
  <c r="F147" i="8"/>
  <c r="E147" i="8"/>
  <c r="D147" i="8"/>
  <c r="C147" i="8"/>
  <c r="H146" i="8"/>
  <c r="G146" i="8"/>
  <c r="F146" i="8"/>
  <c r="E146" i="8"/>
  <c r="D146" i="8"/>
  <c r="C146" i="8"/>
  <c r="H145" i="8"/>
  <c r="G145" i="8"/>
  <c r="F145" i="8"/>
  <c r="E145" i="8"/>
  <c r="D145" i="8"/>
  <c r="C145" i="8"/>
  <c r="H144" i="8"/>
  <c r="G144" i="8"/>
  <c r="F144" i="8"/>
  <c r="E144" i="8"/>
  <c r="D144" i="8"/>
  <c r="C144" i="8"/>
  <c r="H143" i="8"/>
  <c r="G143" i="8"/>
  <c r="F143" i="8"/>
  <c r="E143" i="8"/>
  <c r="D143" i="8"/>
  <c r="C143" i="8"/>
  <c r="H142" i="8"/>
  <c r="G142" i="8"/>
  <c r="F142" i="8"/>
  <c r="E142" i="8"/>
  <c r="D142" i="8"/>
  <c r="C142" i="8"/>
  <c r="H141" i="8"/>
  <c r="G141" i="8"/>
  <c r="F141" i="8"/>
  <c r="E141" i="8"/>
  <c r="D141" i="8"/>
  <c r="C141" i="8"/>
  <c r="H140" i="8"/>
  <c r="G140" i="8"/>
  <c r="F140" i="8"/>
  <c r="E140" i="8"/>
  <c r="D140" i="8"/>
  <c r="C140" i="8"/>
  <c r="H139" i="8"/>
  <c r="G139" i="8"/>
  <c r="F139" i="8"/>
  <c r="E139" i="8"/>
  <c r="D139" i="8"/>
  <c r="C139" i="8"/>
  <c r="H138" i="8"/>
  <c r="G138" i="8"/>
  <c r="F138" i="8"/>
  <c r="E138" i="8"/>
  <c r="D138" i="8"/>
  <c r="C138" i="8"/>
  <c r="H137" i="8"/>
  <c r="G137" i="8"/>
  <c r="F137" i="8"/>
  <c r="E137" i="8"/>
  <c r="D137" i="8"/>
  <c r="C137" i="8"/>
  <c r="H136" i="8"/>
  <c r="G136" i="8"/>
  <c r="F136" i="8"/>
  <c r="E136" i="8"/>
  <c r="D136" i="8"/>
  <c r="C136" i="8"/>
  <c r="H135" i="8"/>
  <c r="G135" i="8"/>
  <c r="F135" i="8"/>
  <c r="E135" i="8"/>
  <c r="D135" i="8"/>
  <c r="C135" i="8"/>
  <c r="H134" i="8"/>
  <c r="G134" i="8"/>
  <c r="F134" i="8"/>
  <c r="E134" i="8"/>
  <c r="D134" i="8"/>
  <c r="C134" i="8"/>
  <c r="H133" i="8"/>
  <c r="G133" i="8"/>
  <c r="F133" i="8"/>
  <c r="E133" i="8"/>
  <c r="D133" i="8"/>
  <c r="C133" i="8"/>
  <c r="H132" i="8"/>
  <c r="G132" i="8"/>
  <c r="F132" i="8"/>
  <c r="E132" i="8"/>
  <c r="D132" i="8"/>
  <c r="C132" i="8"/>
  <c r="H131" i="8"/>
  <c r="G131" i="8"/>
  <c r="F131" i="8"/>
  <c r="E131" i="8"/>
  <c r="D131" i="8"/>
  <c r="C131" i="8"/>
  <c r="H130" i="8"/>
  <c r="G130" i="8"/>
  <c r="F130" i="8"/>
  <c r="E130" i="8"/>
  <c r="D130" i="8"/>
  <c r="C130" i="8"/>
  <c r="H129" i="8"/>
  <c r="G129" i="8"/>
  <c r="F129" i="8"/>
  <c r="E129" i="8"/>
  <c r="D129" i="8"/>
  <c r="C129" i="8"/>
  <c r="H128" i="8"/>
  <c r="G128" i="8"/>
  <c r="F128" i="8"/>
  <c r="E128" i="8"/>
  <c r="D128" i="8"/>
  <c r="C128" i="8"/>
  <c r="H127" i="8"/>
  <c r="G127" i="8"/>
  <c r="F127" i="8"/>
  <c r="E127" i="8"/>
  <c r="D127" i="8"/>
  <c r="C127" i="8"/>
  <c r="H126" i="8"/>
  <c r="G126" i="8"/>
  <c r="F126" i="8"/>
  <c r="E126" i="8"/>
  <c r="D126" i="8"/>
  <c r="C126" i="8"/>
  <c r="H125" i="8"/>
  <c r="G125" i="8"/>
  <c r="F125" i="8"/>
  <c r="E125" i="8"/>
  <c r="D125" i="8"/>
  <c r="C125" i="8"/>
  <c r="H124" i="8"/>
  <c r="G124" i="8"/>
  <c r="F124" i="8"/>
  <c r="E124" i="8"/>
  <c r="D124" i="8"/>
  <c r="C124" i="8"/>
  <c r="H123" i="8"/>
  <c r="G123" i="8"/>
  <c r="F123" i="8"/>
  <c r="E123" i="8"/>
  <c r="D123" i="8"/>
  <c r="C123" i="8"/>
  <c r="H122" i="8"/>
  <c r="G122" i="8"/>
  <c r="F122" i="8"/>
  <c r="E122" i="8"/>
  <c r="D122" i="8"/>
  <c r="C122" i="8"/>
  <c r="H121" i="8"/>
  <c r="G121" i="8"/>
  <c r="F121" i="8"/>
  <c r="E121" i="8"/>
  <c r="D121" i="8"/>
  <c r="C121" i="8"/>
  <c r="H120" i="8"/>
  <c r="G120" i="8"/>
  <c r="F120" i="8"/>
  <c r="E120" i="8"/>
  <c r="D120" i="8"/>
  <c r="C120" i="8"/>
  <c r="H119" i="8"/>
  <c r="G119" i="8"/>
  <c r="F119" i="8"/>
  <c r="E119" i="8"/>
  <c r="D119" i="8"/>
  <c r="C119" i="8"/>
  <c r="H118" i="8"/>
  <c r="G118" i="8"/>
  <c r="F118" i="8"/>
  <c r="E118" i="8"/>
  <c r="D118" i="8"/>
  <c r="C118" i="8"/>
  <c r="H117" i="8"/>
  <c r="G117" i="8"/>
  <c r="F117" i="8"/>
  <c r="E117" i="8"/>
  <c r="D117" i="8"/>
  <c r="C117" i="8"/>
  <c r="H116" i="8"/>
  <c r="G116" i="8"/>
  <c r="F116" i="8"/>
  <c r="E116" i="8"/>
  <c r="D116" i="8"/>
  <c r="C116" i="8"/>
  <c r="H115" i="8"/>
  <c r="G115" i="8"/>
  <c r="F115" i="8"/>
  <c r="E115" i="8"/>
  <c r="D115" i="8"/>
  <c r="C115" i="8"/>
  <c r="H114" i="8"/>
  <c r="G114" i="8"/>
  <c r="F114" i="8"/>
  <c r="E114" i="8"/>
  <c r="D114" i="8"/>
  <c r="C114" i="8"/>
  <c r="H113" i="8"/>
  <c r="G113" i="8"/>
  <c r="F113" i="8"/>
  <c r="E113" i="8"/>
  <c r="D113" i="8"/>
  <c r="C113" i="8"/>
  <c r="H112" i="8"/>
  <c r="G112" i="8"/>
  <c r="F112" i="8"/>
  <c r="E112" i="8"/>
  <c r="D112" i="8"/>
  <c r="C112" i="8"/>
  <c r="H111" i="8"/>
  <c r="G111" i="8"/>
  <c r="F111" i="8"/>
  <c r="E111" i="8"/>
  <c r="D111" i="8"/>
  <c r="C111" i="8"/>
  <c r="H110" i="8"/>
  <c r="G110" i="8"/>
  <c r="F110" i="8"/>
  <c r="E110" i="8"/>
  <c r="D110" i="8"/>
  <c r="C110" i="8"/>
  <c r="H109" i="8"/>
  <c r="G109" i="8"/>
  <c r="F109" i="8"/>
  <c r="E109" i="8"/>
  <c r="D109" i="8"/>
  <c r="C109" i="8"/>
  <c r="H108" i="8"/>
  <c r="G108" i="8"/>
  <c r="F108" i="8"/>
  <c r="E108" i="8"/>
  <c r="D108" i="8"/>
  <c r="C108" i="8"/>
  <c r="H107" i="8"/>
  <c r="G107" i="8"/>
  <c r="F107" i="8"/>
  <c r="E107" i="8"/>
  <c r="D107" i="8"/>
  <c r="C107" i="8"/>
  <c r="H106" i="8"/>
  <c r="G106" i="8"/>
  <c r="F106" i="8"/>
  <c r="E106" i="8"/>
  <c r="D106" i="8"/>
  <c r="C106" i="8"/>
  <c r="H105" i="8"/>
  <c r="G105" i="8"/>
  <c r="F105" i="8"/>
  <c r="E105" i="8"/>
  <c r="D105" i="8"/>
  <c r="C105" i="8"/>
  <c r="H104" i="8"/>
  <c r="G104" i="8"/>
  <c r="F104" i="8"/>
  <c r="E104" i="8"/>
  <c r="D104" i="8"/>
  <c r="C104" i="8"/>
  <c r="H103" i="8"/>
  <c r="G103" i="8"/>
  <c r="F103" i="8"/>
  <c r="E103" i="8"/>
  <c r="D103" i="8"/>
  <c r="C103" i="8"/>
  <c r="H102" i="8"/>
  <c r="G102" i="8"/>
  <c r="F102" i="8"/>
  <c r="E102" i="8"/>
  <c r="D102" i="8"/>
  <c r="C102" i="8"/>
  <c r="I95" i="8"/>
  <c r="H95" i="8"/>
  <c r="G95" i="8"/>
  <c r="F95" i="8"/>
  <c r="E95" i="8"/>
  <c r="D95" i="8"/>
  <c r="C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H46" i="7"/>
  <c r="G46" i="7"/>
  <c r="F46" i="7"/>
  <c r="E46" i="7"/>
  <c r="D46" i="7"/>
  <c r="C46" i="7"/>
  <c r="H45" i="7"/>
  <c r="G45" i="7"/>
  <c r="F45" i="7"/>
  <c r="E45" i="7"/>
  <c r="D45" i="7"/>
  <c r="C45" i="7"/>
  <c r="H44" i="7"/>
  <c r="G44" i="7"/>
  <c r="F44" i="7"/>
  <c r="E44" i="7"/>
  <c r="D44" i="7"/>
  <c r="C44" i="7"/>
  <c r="H43" i="7"/>
  <c r="G43" i="7"/>
  <c r="F43" i="7"/>
  <c r="E43" i="7"/>
  <c r="D43" i="7"/>
  <c r="C43" i="7"/>
  <c r="H42" i="7"/>
  <c r="G42" i="7"/>
  <c r="F42" i="7"/>
  <c r="E42" i="7"/>
  <c r="D42" i="7"/>
  <c r="C42" i="7"/>
  <c r="H41" i="7"/>
  <c r="G41" i="7"/>
  <c r="F41" i="7"/>
  <c r="E41" i="7"/>
  <c r="D41" i="7"/>
  <c r="C41" i="7"/>
  <c r="H40" i="7"/>
  <c r="G40" i="7"/>
  <c r="F40" i="7"/>
  <c r="E40" i="7"/>
  <c r="D40" i="7"/>
  <c r="C40" i="7"/>
  <c r="H39" i="7"/>
  <c r="G39" i="7"/>
  <c r="F39" i="7"/>
  <c r="E39" i="7"/>
  <c r="D39" i="7"/>
  <c r="C39" i="7"/>
  <c r="H38" i="7"/>
  <c r="G38" i="7"/>
  <c r="F38" i="7"/>
  <c r="E38" i="7"/>
  <c r="D38" i="7"/>
  <c r="C38" i="7"/>
  <c r="H37" i="7"/>
  <c r="G37" i="7"/>
  <c r="F37" i="7"/>
  <c r="E37" i="7"/>
  <c r="D37" i="7"/>
  <c r="C37" i="7"/>
  <c r="H36" i="7"/>
  <c r="G36" i="7"/>
  <c r="F36" i="7"/>
  <c r="E36" i="7"/>
  <c r="D36" i="7"/>
  <c r="C36" i="7"/>
  <c r="H35" i="7"/>
  <c r="G35" i="7"/>
  <c r="F35" i="7"/>
  <c r="E35" i="7"/>
  <c r="D35" i="7"/>
  <c r="C35" i="7"/>
  <c r="H34" i="7"/>
  <c r="G34" i="7"/>
  <c r="F34" i="7"/>
  <c r="E34" i="7"/>
  <c r="D34" i="7"/>
  <c r="C34" i="7"/>
  <c r="H33" i="7"/>
  <c r="G33" i="7"/>
  <c r="F33" i="7"/>
  <c r="E33" i="7"/>
  <c r="D33" i="7"/>
  <c r="C33" i="7"/>
  <c r="H32" i="7"/>
  <c r="G32" i="7"/>
  <c r="F32" i="7"/>
  <c r="E32" i="7"/>
  <c r="D32" i="7"/>
  <c r="C32" i="7"/>
  <c r="H31" i="7"/>
  <c r="G31" i="7"/>
  <c r="F31" i="7"/>
  <c r="E31" i="7"/>
  <c r="D31" i="7"/>
  <c r="C31" i="7"/>
  <c r="H30" i="7"/>
  <c r="G30" i="7"/>
  <c r="F30" i="7"/>
  <c r="E30" i="7"/>
  <c r="D30" i="7"/>
  <c r="C30" i="7"/>
  <c r="I23" i="7"/>
  <c r="H23" i="7"/>
  <c r="G23" i="7"/>
  <c r="F23" i="7"/>
  <c r="E23" i="7"/>
  <c r="D23" i="7"/>
  <c r="C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H48" i="6"/>
  <c r="G48" i="6"/>
  <c r="F48" i="6"/>
  <c r="E48" i="6"/>
  <c r="D48" i="6"/>
  <c r="C48" i="6"/>
  <c r="H47" i="6"/>
  <c r="G47" i="6"/>
  <c r="F47" i="6"/>
  <c r="E47" i="6"/>
  <c r="D47" i="6"/>
  <c r="C47" i="6"/>
  <c r="H46" i="6"/>
  <c r="G46" i="6"/>
  <c r="F46" i="6"/>
  <c r="E46" i="6"/>
  <c r="D46" i="6"/>
  <c r="C46" i="6"/>
  <c r="H45" i="6"/>
  <c r="G45" i="6"/>
  <c r="F45" i="6"/>
  <c r="E45" i="6"/>
  <c r="D45" i="6"/>
  <c r="C45" i="6"/>
  <c r="H44" i="6"/>
  <c r="G44" i="6"/>
  <c r="F44" i="6"/>
  <c r="E44" i="6"/>
  <c r="D44" i="6"/>
  <c r="C44" i="6"/>
  <c r="H43" i="6"/>
  <c r="G43" i="6"/>
  <c r="F43" i="6"/>
  <c r="E43" i="6"/>
  <c r="D43" i="6"/>
  <c r="C43" i="6"/>
  <c r="H42" i="6"/>
  <c r="G42" i="6"/>
  <c r="F42" i="6"/>
  <c r="E42" i="6"/>
  <c r="D42" i="6"/>
  <c r="C42" i="6"/>
  <c r="H41" i="6"/>
  <c r="G41" i="6"/>
  <c r="F41" i="6"/>
  <c r="E41" i="6"/>
  <c r="D41" i="6"/>
  <c r="C41" i="6"/>
  <c r="H40" i="6"/>
  <c r="G40" i="6"/>
  <c r="F40" i="6"/>
  <c r="E40" i="6"/>
  <c r="D40" i="6"/>
  <c r="C40" i="6"/>
  <c r="H39" i="6"/>
  <c r="G39" i="6"/>
  <c r="F39" i="6"/>
  <c r="E39" i="6"/>
  <c r="D39" i="6"/>
  <c r="C39" i="6"/>
  <c r="H38" i="6"/>
  <c r="G38" i="6"/>
  <c r="F38" i="6"/>
  <c r="E38" i="6"/>
  <c r="D38" i="6"/>
  <c r="C38" i="6"/>
  <c r="H37" i="6"/>
  <c r="G37" i="6"/>
  <c r="F37" i="6"/>
  <c r="E37" i="6"/>
  <c r="D37" i="6"/>
  <c r="C37" i="6"/>
  <c r="H36" i="6"/>
  <c r="G36" i="6"/>
  <c r="F36" i="6"/>
  <c r="E36" i="6"/>
  <c r="D36" i="6"/>
  <c r="C36" i="6"/>
  <c r="H35" i="6"/>
  <c r="G35" i="6"/>
  <c r="F35" i="6"/>
  <c r="E35" i="6"/>
  <c r="D35" i="6"/>
  <c r="C35" i="6"/>
  <c r="H34" i="6"/>
  <c r="G34" i="6"/>
  <c r="F34" i="6"/>
  <c r="E34" i="6"/>
  <c r="D34" i="6"/>
  <c r="C34" i="6"/>
  <c r="H33" i="6"/>
  <c r="G33" i="6"/>
  <c r="F33" i="6"/>
  <c r="E33" i="6"/>
  <c r="D33" i="6"/>
  <c r="C33" i="6"/>
  <c r="H32" i="6"/>
  <c r="G32" i="6"/>
  <c r="F32" i="6"/>
  <c r="E32" i="6"/>
  <c r="D32" i="6"/>
  <c r="C32" i="6"/>
  <c r="H31" i="6"/>
  <c r="G31" i="6"/>
  <c r="F31" i="6"/>
  <c r="E31" i="6"/>
  <c r="D31" i="6"/>
  <c r="C31" i="6"/>
  <c r="I24" i="6"/>
  <c r="H24" i="6"/>
  <c r="G24" i="6"/>
  <c r="F24" i="6"/>
  <c r="E24" i="6"/>
  <c r="D24" i="6"/>
  <c r="C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9" i="6"/>
  <c r="I8" i="6"/>
  <c r="I7" i="6"/>
  <c r="I6" i="6"/>
  <c r="H52" i="5"/>
  <c r="G52" i="5"/>
  <c r="F52" i="5"/>
  <c r="E52" i="5"/>
  <c r="D52" i="5"/>
  <c r="C52" i="5"/>
  <c r="H51" i="5"/>
  <c r="G51" i="5"/>
  <c r="F51" i="5"/>
  <c r="E51" i="5"/>
  <c r="D51" i="5"/>
  <c r="C51" i="5"/>
  <c r="H50" i="5"/>
  <c r="G50" i="5"/>
  <c r="F50" i="5"/>
  <c r="E50" i="5"/>
  <c r="D50" i="5"/>
  <c r="C50" i="5"/>
  <c r="H49" i="5"/>
  <c r="G49" i="5"/>
  <c r="F49" i="5"/>
  <c r="E49" i="5"/>
  <c r="D49" i="5"/>
  <c r="C49" i="5"/>
  <c r="H48" i="5"/>
  <c r="G48" i="5"/>
  <c r="F48" i="5"/>
  <c r="E48" i="5"/>
  <c r="D48" i="5"/>
  <c r="C48" i="5"/>
  <c r="H47" i="5"/>
  <c r="G47" i="5"/>
  <c r="F47" i="5"/>
  <c r="E47" i="5"/>
  <c r="D47" i="5"/>
  <c r="C47" i="5"/>
  <c r="H46" i="5"/>
  <c r="G46" i="5"/>
  <c r="F46" i="5"/>
  <c r="E46" i="5"/>
  <c r="D46" i="5"/>
  <c r="C46" i="5"/>
  <c r="H45" i="5"/>
  <c r="G45" i="5"/>
  <c r="F45" i="5"/>
  <c r="E45" i="5"/>
  <c r="D45" i="5"/>
  <c r="C45" i="5"/>
  <c r="H44" i="5"/>
  <c r="G44" i="5"/>
  <c r="F44" i="5"/>
  <c r="E44" i="5"/>
  <c r="D44" i="5"/>
  <c r="C44" i="5"/>
  <c r="H43" i="5"/>
  <c r="G43" i="5"/>
  <c r="F43" i="5"/>
  <c r="E43" i="5"/>
  <c r="D43" i="5"/>
  <c r="C43" i="5"/>
  <c r="H42" i="5"/>
  <c r="G42" i="5"/>
  <c r="F42" i="5"/>
  <c r="E42" i="5"/>
  <c r="D42" i="5"/>
  <c r="C42" i="5"/>
  <c r="H41" i="5"/>
  <c r="G41" i="5"/>
  <c r="F41" i="5"/>
  <c r="E41" i="5"/>
  <c r="D41" i="5"/>
  <c r="C41" i="5"/>
  <c r="H40" i="5"/>
  <c r="G40" i="5"/>
  <c r="F40" i="5"/>
  <c r="E40" i="5"/>
  <c r="D40" i="5"/>
  <c r="C40" i="5"/>
  <c r="H39" i="5"/>
  <c r="G39" i="5"/>
  <c r="F39" i="5"/>
  <c r="E39" i="5"/>
  <c r="D39" i="5"/>
  <c r="C39" i="5"/>
  <c r="H38" i="5"/>
  <c r="G38" i="5"/>
  <c r="F38" i="5"/>
  <c r="E38" i="5"/>
  <c r="D38" i="5"/>
  <c r="C38" i="5"/>
  <c r="H37" i="5"/>
  <c r="G37" i="5"/>
  <c r="F37" i="5"/>
  <c r="E37" i="5"/>
  <c r="D37" i="5"/>
  <c r="C37" i="5"/>
  <c r="H36" i="5"/>
  <c r="G36" i="5"/>
  <c r="F36" i="5"/>
  <c r="E36" i="5"/>
  <c r="D36" i="5"/>
  <c r="C36" i="5"/>
  <c r="H35" i="5"/>
  <c r="G35" i="5"/>
  <c r="F35" i="5"/>
  <c r="E35" i="5"/>
  <c r="D35" i="5"/>
  <c r="C35" i="5"/>
  <c r="H34" i="5"/>
  <c r="G34" i="5"/>
  <c r="F34" i="5"/>
  <c r="E34" i="5"/>
  <c r="D34" i="5"/>
  <c r="C34" i="5"/>
  <c r="H33" i="5"/>
  <c r="G33" i="5"/>
  <c r="F33" i="5"/>
  <c r="E33" i="5"/>
  <c r="D33" i="5"/>
  <c r="C33" i="5"/>
  <c r="I26" i="5"/>
  <c r="H26" i="5"/>
  <c r="G26" i="5"/>
  <c r="F26" i="5"/>
  <c r="E26" i="5"/>
  <c r="D26" i="5"/>
  <c r="C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H46" i="4"/>
  <c r="G46" i="4"/>
  <c r="F46" i="4"/>
  <c r="E46" i="4"/>
  <c r="D46" i="4"/>
  <c r="C46" i="4"/>
  <c r="H45" i="4"/>
  <c r="G45" i="4"/>
  <c r="F45" i="4"/>
  <c r="E45" i="4"/>
  <c r="D45" i="4"/>
  <c r="C45" i="4"/>
  <c r="H44" i="4"/>
  <c r="G44" i="4"/>
  <c r="F44" i="4"/>
  <c r="E44" i="4"/>
  <c r="D44" i="4"/>
  <c r="C44" i="4"/>
  <c r="H43" i="4"/>
  <c r="G43" i="4"/>
  <c r="F43" i="4"/>
  <c r="E43" i="4"/>
  <c r="D43" i="4"/>
  <c r="C43" i="4"/>
  <c r="H42" i="4"/>
  <c r="G42" i="4"/>
  <c r="F42" i="4"/>
  <c r="E42" i="4"/>
  <c r="D42" i="4"/>
  <c r="C42" i="4"/>
  <c r="H41" i="4"/>
  <c r="G41" i="4"/>
  <c r="F41" i="4"/>
  <c r="E41" i="4"/>
  <c r="D41" i="4"/>
  <c r="C41" i="4"/>
  <c r="H40" i="4"/>
  <c r="G40" i="4"/>
  <c r="F40" i="4"/>
  <c r="E40" i="4"/>
  <c r="D40" i="4"/>
  <c r="C40" i="4"/>
  <c r="H39" i="4"/>
  <c r="G39" i="4"/>
  <c r="F39" i="4"/>
  <c r="E39" i="4"/>
  <c r="D39" i="4"/>
  <c r="C39" i="4"/>
  <c r="H38" i="4"/>
  <c r="G38" i="4"/>
  <c r="F38" i="4"/>
  <c r="E38" i="4"/>
  <c r="D38" i="4"/>
  <c r="C38" i="4"/>
  <c r="H37" i="4"/>
  <c r="G37" i="4"/>
  <c r="F37" i="4"/>
  <c r="E37" i="4"/>
  <c r="D37" i="4"/>
  <c r="C37" i="4"/>
  <c r="H36" i="4"/>
  <c r="G36" i="4"/>
  <c r="F36" i="4"/>
  <c r="E36" i="4"/>
  <c r="D36" i="4"/>
  <c r="C36" i="4"/>
  <c r="H35" i="4"/>
  <c r="G35" i="4"/>
  <c r="F35" i="4"/>
  <c r="E35" i="4"/>
  <c r="D35" i="4"/>
  <c r="C35" i="4"/>
  <c r="H34" i="4"/>
  <c r="G34" i="4"/>
  <c r="F34" i="4"/>
  <c r="E34" i="4"/>
  <c r="D34" i="4"/>
  <c r="C34" i="4"/>
  <c r="H33" i="4"/>
  <c r="G33" i="4"/>
  <c r="F33" i="4"/>
  <c r="E33" i="4"/>
  <c r="D33" i="4"/>
  <c r="C33" i="4"/>
  <c r="H32" i="4"/>
  <c r="G32" i="4"/>
  <c r="F32" i="4"/>
  <c r="E32" i="4"/>
  <c r="D32" i="4"/>
  <c r="C32" i="4"/>
  <c r="H31" i="4"/>
  <c r="G31" i="4"/>
  <c r="F31" i="4"/>
  <c r="E31" i="4"/>
  <c r="D31" i="4"/>
  <c r="C31" i="4"/>
  <c r="H30" i="4"/>
  <c r="G30" i="4"/>
  <c r="F30" i="4"/>
  <c r="E30" i="4"/>
  <c r="D30" i="4"/>
  <c r="C30" i="4"/>
  <c r="I23" i="4"/>
  <c r="H23" i="4"/>
  <c r="G23" i="4"/>
  <c r="F23" i="4"/>
  <c r="E23" i="4"/>
  <c r="D23" i="4"/>
  <c r="C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I6" i="4"/>
  <c r="H46" i="3"/>
  <c r="G46" i="3"/>
  <c r="F46" i="3"/>
  <c r="E46" i="3"/>
  <c r="D46" i="3"/>
  <c r="C46" i="3"/>
  <c r="H45" i="3"/>
  <c r="G45" i="3"/>
  <c r="F45" i="3"/>
  <c r="E45" i="3"/>
  <c r="D45" i="3"/>
  <c r="C45" i="3"/>
  <c r="H44" i="3"/>
  <c r="G44" i="3"/>
  <c r="F44" i="3"/>
  <c r="E44" i="3"/>
  <c r="D44" i="3"/>
  <c r="C44" i="3"/>
  <c r="H43" i="3"/>
  <c r="G43" i="3"/>
  <c r="F43" i="3"/>
  <c r="E43" i="3"/>
  <c r="D43" i="3"/>
  <c r="C43" i="3"/>
  <c r="H42" i="3"/>
  <c r="G42" i="3"/>
  <c r="F42" i="3"/>
  <c r="E42" i="3"/>
  <c r="D42" i="3"/>
  <c r="C42" i="3"/>
  <c r="H41" i="3"/>
  <c r="G41" i="3"/>
  <c r="F41" i="3"/>
  <c r="E41" i="3"/>
  <c r="D41" i="3"/>
  <c r="C41" i="3"/>
  <c r="H40" i="3"/>
  <c r="G40" i="3"/>
  <c r="F40" i="3"/>
  <c r="E40" i="3"/>
  <c r="D40" i="3"/>
  <c r="C40" i="3"/>
  <c r="H39" i="3"/>
  <c r="G39" i="3"/>
  <c r="F39" i="3"/>
  <c r="E39" i="3"/>
  <c r="D39" i="3"/>
  <c r="C39" i="3"/>
  <c r="H38" i="3"/>
  <c r="G38" i="3"/>
  <c r="F38" i="3"/>
  <c r="E38" i="3"/>
  <c r="D38" i="3"/>
  <c r="C38" i="3"/>
  <c r="H37" i="3"/>
  <c r="G37" i="3"/>
  <c r="F37" i="3"/>
  <c r="E37" i="3"/>
  <c r="D37" i="3"/>
  <c r="C37" i="3"/>
  <c r="H36" i="3"/>
  <c r="G36" i="3"/>
  <c r="F36" i="3"/>
  <c r="E36" i="3"/>
  <c r="D36" i="3"/>
  <c r="C36" i="3"/>
  <c r="H35" i="3"/>
  <c r="G35" i="3"/>
  <c r="F35" i="3"/>
  <c r="E35" i="3"/>
  <c r="D35" i="3"/>
  <c r="C35" i="3"/>
  <c r="H34" i="3"/>
  <c r="G34" i="3"/>
  <c r="F34" i="3"/>
  <c r="E34" i="3"/>
  <c r="D34" i="3"/>
  <c r="C34" i="3"/>
  <c r="H33" i="3"/>
  <c r="G33" i="3"/>
  <c r="F33" i="3"/>
  <c r="E33" i="3"/>
  <c r="D33" i="3"/>
  <c r="C33" i="3"/>
  <c r="H32" i="3"/>
  <c r="G32" i="3"/>
  <c r="F32" i="3"/>
  <c r="E32" i="3"/>
  <c r="D32" i="3"/>
  <c r="C32" i="3"/>
  <c r="H31" i="3"/>
  <c r="G31" i="3"/>
  <c r="F31" i="3"/>
  <c r="E31" i="3"/>
  <c r="D31" i="3"/>
  <c r="C31" i="3"/>
  <c r="H30" i="3"/>
  <c r="G30" i="3"/>
  <c r="F30" i="3"/>
  <c r="E30" i="3"/>
  <c r="D30" i="3"/>
  <c r="C30" i="3"/>
  <c r="I23" i="3"/>
  <c r="H23" i="3"/>
  <c r="G23" i="3"/>
  <c r="F23" i="3"/>
  <c r="E23" i="3"/>
  <c r="D23" i="3"/>
  <c r="C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H86" i="2"/>
  <c r="G86" i="2"/>
  <c r="F86" i="2"/>
  <c r="E86" i="2"/>
  <c r="D86" i="2"/>
  <c r="C86" i="2"/>
  <c r="H85" i="2"/>
  <c r="G85" i="2"/>
  <c r="F85" i="2"/>
  <c r="E85" i="2"/>
  <c r="D85" i="2"/>
  <c r="C85" i="2"/>
  <c r="H84" i="2"/>
  <c r="G84" i="2"/>
  <c r="F84" i="2"/>
  <c r="E84" i="2"/>
  <c r="D84" i="2"/>
  <c r="C84" i="2"/>
  <c r="H83" i="2"/>
  <c r="G83" i="2"/>
  <c r="F83" i="2"/>
  <c r="E83" i="2"/>
  <c r="D83" i="2"/>
  <c r="C83" i="2"/>
  <c r="H82" i="2"/>
  <c r="G82" i="2"/>
  <c r="F82" i="2"/>
  <c r="E82" i="2"/>
  <c r="D82" i="2"/>
  <c r="C82" i="2"/>
  <c r="H81" i="2"/>
  <c r="G81" i="2"/>
  <c r="F81" i="2"/>
  <c r="E81" i="2"/>
  <c r="D81" i="2"/>
  <c r="C81" i="2"/>
  <c r="H80" i="2"/>
  <c r="G80" i="2"/>
  <c r="F80" i="2"/>
  <c r="E80" i="2"/>
  <c r="D80" i="2"/>
  <c r="C80" i="2"/>
  <c r="H79" i="2"/>
  <c r="G79" i="2"/>
  <c r="F79" i="2"/>
  <c r="E79" i="2"/>
  <c r="D79" i="2"/>
  <c r="C79" i="2"/>
  <c r="H78" i="2"/>
  <c r="G78" i="2"/>
  <c r="F78" i="2"/>
  <c r="E78" i="2"/>
  <c r="D78" i="2"/>
  <c r="C78" i="2"/>
  <c r="H77" i="2"/>
  <c r="G77" i="2"/>
  <c r="F77" i="2"/>
  <c r="E77" i="2"/>
  <c r="D77" i="2"/>
  <c r="C77" i="2"/>
  <c r="H76" i="2"/>
  <c r="G76" i="2"/>
  <c r="F76" i="2"/>
  <c r="E76" i="2"/>
  <c r="D76" i="2"/>
  <c r="C76" i="2"/>
  <c r="H75" i="2"/>
  <c r="G75" i="2"/>
  <c r="F75" i="2"/>
  <c r="E75" i="2"/>
  <c r="D75" i="2"/>
  <c r="C75" i="2"/>
  <c r="H74" i="2"/>
  <c r="G74" i="2"/>
  <c r="F74" i="2"/>
  <c r="E74" i="2"/>
  <c r="D74" i="2"/>
  <c r="C74" i="2"/>
  <c r="H73" i="2"/>
  <c r="G73" i="2"/>
  <c r="F73" i="2"/>
  <c r="E73" i="2"/>
  <c r="D73" i="2"/>
  <c r="C73" i="2"/>
  <c r="H72" i="2"/>
  <c r="G72" i="2"/>
  <c r="F72" i="2"/>
  <c r="E72" i="2"/>
  <c r="D72" i="2"/>
  <c r="C72" i="2"/>
  <c r="H71" i="2"/>
  <c r="G71" i="2"/>
  <c r="F71" i="2"/>
  <c r="E71" i="2"/>
  <c r="D71" i="2"/>
  <c r="C71" i="2"/>
  <c r="H70" i="2"/>
  <c r="G70" i="2"/>
  <c r="F70" i="2"/>
  <c r="E70" i="2"/>
  <c r="D70" i="2"/>
  <c r="C70" i="2"/>
  <c r="H69" i="2"/>
  <c r="G69" i="2"/>
  <c r="F69" i="2"/>
  <c r="E69" i="2"/>
  <c r="D69" i="2"/>
  <c r="C69" i="2"/>
  <c r="H68" i="2"/>
  <c r="G68" i="2"/>
  <c r="F68" i="2"/>
  <c r="E68" i="2"/>
  <c r="D68" i="2"/>
  <c r="C68" i="2"/>
  <c r="H67" i="2"/>
  <c r="G67" i="2"/>
  <c r="F67" i="2"/>
  <c r="E67" i="2"/>
  <c r="D67" i="2"/>
  <c r="C67" i="2"/>
  <c r="H66" i="2"/>
  <c r="G66" i="2"/>
  <c r="F66" i="2"/>
  <c r="E66" i="2"/>
  <c r="D66" i="2"/>
  <c r="C66" i="2"/>
  <c r="H65" i="2"/>
  <c r="G65" i="2"/>
  <c r="F65" i="2"/>
  <c r="E65" i="2"/>
  <c r="D65" i="2"/>
  <c r="C65" i="2"/>
  <c r="H64" i="2"/>
  <c r="G64" i="2"/>
  <c r="F64" i="2"/>
  <c r="E64" i="2"/>
  <c r="D64" i="2"/>
  <c r="C64" i="2"/>
  <c r="H63" i="2"/>
  <c r="G63" i="2"/>
  <c r="F63" i="2"/>
  <c r="E63" i="2"/>
  <c r="D63" i="2"/>
  <c r="C63" i="2"/>
  <c r="H62" i="2"/>
  <c r="G62" i="2"/>
  <c r="F62" i="2"/>
  <c r="E62" i="2"/>
  <c r="D62" i="2"/>
  <c r="C62" i="2"/>
  <c r="H61" i="2"/>
  <c r="G61" i="2"/>
  <c r="F61" i="2"/>
  <c r="E61" i="2"/>
  <c r="D61" i="2"/>
  <c r="C61" i="2"/>
  <c r="H60" i="2"/>
  <c r="G60" i="2"/>
  <c r="F60" i="2"/>
  <c r="E60" i="2"/>
  <c r="D60" i="2"/>
  <c r="C60" i="2"/>
  <c r="H59" i="2"/>
  <c r="G59" i="2"/>
  <c r="F59" i="2"/>
  <c r="E59" i="2"/>
  <c r="D59" i="2"/>
  <c r="C59" i="2"/>
  <c r="H58" i="2"/>
  <c r="G58" i="2"/>
  <c r="F58" i="2"/>
  <c r="E58" i="2"/>
  <c r="D58" i="2"/>
  <c r="C58" i="2"/>
  <c r="H57" i="2"/>
  <c r="G57" i="2"/>
  <c r="F57" i="2"/>
  <c r="E57" i="2"/>
  <c r="D57" i="2"/>
  <c r="C57" i="2"/>
  <c r="H56" i="2"/>
  <c r="G56" i="2"/>
  <c r="F56" i="2"/>
  <c r="E56" i="2"/>
  <c r="D56" i="2"/>
  <c r="C56" i="2"/>
  <c r="H55" i="2"/>
  <c r="G55" i="2"/>
  <c r="F55" i="2"/>
  <c r="E55" i="2"/>
  <c r="D55" i="2"/>
  <c r="C55" i="2"/>
  <c r="H54" i="2"/>
  <c r="G54" i="2"/>
  <c r="F54" i="2"/>
  <c r="E54" i="2"/>
  <c r="D54" i="2"/>
  <c r="C54" i="2"/>
  <c r="H53" i="2"/>
  <c r="G53" i="2"/>
  <c r="F53" i="2"/>
  <c r="E53" i="2"/>
  <c r="D53" i="2"/>
  <c r="C53" i="2"/>
  <c r="H52" i="2"/>
  <c r="G52" i="2"/>
  <c r="F52" i="2"/>
  <c r="E52" i="2"/>
  <c r="D52" i="2"/>
  <c r="C52" i="2"/>
  <c r="H51" i="2"/>
  <c r="G51" i="2"/>
  <c r="F51" i="2"/>
  <c r="E51" i="2"/>
  <c r="D51" i="2"/>
  <c r="C51" i="2"/>
  <c r="H50" i="2"/>
  <c r="G50" i="2"/>
  <c r="F50" i="2"/>
  <c r="E50" i="2"/>
  <c r="D50" i="2"/>
  <c r="C50" i="2"/>
  <c r="I43" i="2"/>
  <c r="H43" i="2"/>
  <c r="G43" i="2"/>
  <c r="F43" i="2"/>
  <c r="E43" i="2"/>
  <c r="D43" i="2"/>
  <c r="C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<sst xmlns="http://schemas.openxmlformats.org/spreadsheetml/2006/main" count="643" uniqueCount="103">
  <si>
    <t xml:space="preserve"> 1 Whisky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</si>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</sst>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8381447" xfId="16" xr:uid="{80FE779C-FD5F-4424-A19A-32BA4BCDC45A}"/>
    <cellStyle name="style1723688381458" xfId="17" xr:uid="{98AA21ED-5C46-4ECA-9613-9D2AC536CEBF}"/>
    <cellStyle name="style1723688381465" xfId="21" xr:uid="{C718F2B3-53FD-47C1-9F9D-B096FAB43089}"/>
    <cellStyle name="style1723688381476" xfId="22" xr:uid="{48D98207-F7A9-4C92-9237-A3BEACF8584D}"/>
    <cellStyle name="style1723688381484" xfId="26" xr:uid="{6DC2A641-ED3A-42D1-BF71-B3A7ED4124CE}"/>
    <cellStyle name="style1723688381495" xfId="27" xr:uid="{EED5E63B-8CCD-4E37-8970-5DBD64C34ECC}"/>
    <cellStyle name="style1723688381558" xfId="1" xr:uid="{E21FE2B3-70AC-4246-85B8-FE9145D82014}"/>
    <cellStyle name="style1723688381564" xfId="2" xr:uid="{983C29BB-3FF3-4517-A153-EEE8447A9772}"/>
    <cellStyle name="style1723688381572" xfId="6" xr:uid="{F76D1DEE-FF97-4965-9BCD-9B28F8FC0DF3}"/>
    <cellStyle name="style1723688381578" xfId="7" xr:uid="{4B5E63D3-0121-4FC4-A437-DBDFB76CDAE1}"/>
    <cellStyle name="style1723688381584" xfId="11" xr:uid="{8C659016-CBDA-4E70-8543-ADC87847058A}"/>
    <cellStyle name="style1723688381592" xfId="12" xr:uid="{04BABB75-DD73-4560-B1A9-6EF70D03E199}"/>
    <cellStyle name="style1723688381599" xfId="3" xr:uid="{1A70B95F-0321-4DBD-A7D4-1278A22CC821}"/>
    <cellStyle name="style1723688381610" xfId="4" xr:uid="{D69AC762-157B-45EA-8B3D-005F9069A8DF}"/>
    <cellStyle name="style1723688381659" xfId="5" xr:uid="{CCF34E4A-44B7-4576-8AC9-367ABC82F52E}"/>
    <cellStyle name="style1723688381667" xfId="8" xr:uid="{EBF324F6-C897-4FAF-ACD6-04E5F872F35C}"/>
    <cellStyle name="style1723688381678" xfId="9" xr:uid="{345DB42A-FBF8-49E0-AC55-8042B8871F9D}"/>
    <cellStyle name="style1723688381686" xfId="10" xr:uid="{BD4FF726-C66C-4829-895C-10ADFF8A501C}"/>
    <cellStyle name="style1723688381696" xfId="13" xr:uid="{E81A1F59-79DF-468D-8E1E-053B9FC9D595}"/>
    <cellStyle name="style1723688381705" xfId="14" xr:uid="{A48E1631-5FCE-49FF-9163-BDB9420AB443}"/>
    <cellStyle name="style1723688381713" xfId="15" xr:uid="{C11F4347-884C-48D9-B579-FAB285FAB470}"/>
    <cellStyle name="style1723688381724" xfId="18" xr:uid="{6AE85B9E-881A-4760-A85B-75D8A8EFA798}"/>
    <cellStyle name="style1723688381733" xfId="19" xr:uid="{554FD4DC-E965-4853-9488-69B6A32D15A1}"/>
    <cellStyle name="style1723688381743" xfId="20" xr:uid="{5AE290DD-28C3-4371-BE95-02007B1DD47E}"/>
    <cellStyle name="style1723688381751" xfId="23" xr:uid="{32DA9E01-C5A8-407F-AF43-F5551C6DB7C6}"/>
    <cellStyle name="style1723688381761" xfId="24" xr:uid="{DF5EA754-C783-4624-8C78-F9B0206B521C}"/>
    <cellStyle name="style1723688381770" xfId="25" xr:uid="{F3F819F0-5C84-40A1-899C-B5210FE642BC}"/>
    <cellStyle name="style1723688381783" xfId="28" xr:uid="{9CF43967-844E-4DE5-A09C-41E12896C4DC}"/>
    <cellStyle name="style1723688381794" xfId="29" xr:uid="{8E621F7E-4E48-430E-8DD1-7985CE4699FD}"/>
    <cellStyle name="style1723688381802" xfId="30" xr:uid="{560C6D4B-A7D1-48F5-A0F6-E8B2E6873D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89E45-D79A-4E09-9887-B9DCBB18BB5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0E2AD-5B88-46C2-8A23-D39B24AE1568}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0.293015332197615</v>
      </c>
      <c r="D6" s="19">
        <v>0.36941176470588233</v>
      </c>
      <c r="E6" s="19">
        <v>0.31439894319682959</v>
      </c>
      <c r="F6" s="19">
        <v>0.26773455377574373</v>
      </c>
      <c r="G6" s="19">
        <v>0.29763779527559053</v>
      </c>
      <c r="H6" s="20">
        <v>0.29090909090909089</v>
      </c>
      <c r="I6" s="31">
        <f>AVERAGE(C6:H6)</f>
        <v>0.30551791334345868</v>
      </c>
    </row>
    <row r="7" spans="1:9" ht="24" x14ac:dyDescent="0.25">
      <c r="A7" s="21"/>
      <c r="B7" s="22" t="s">
        <v>11</v>
      </c>
      <c r="C7" s="23">
        <v>0.16013628620102216</v>
      </c>
      <c r="D7" s="24">
        <v>0.20470588235294118</v>
      </c>
      <c r="E7" s="24">
        <v>0.2047556142668428</v>
      </c>
      <c r="F7" s="24">
        <v>0.16475972540045766</v>
      </c>
      <c r="G7" s="24">
        <v>0.16535433070866146</v>
      </c>
      <c r="H7" s="25">
        <v>0.16818181818181815</v>
      </c>
      <c r="I7" s="31">
        <f>AVERAGE(C7:H7)</f>
        <v>0.17798227618529058</v>
      </c>
    </row>
    <row r="8" spans="1:9" ht="24" x14ac:dyDescent="0.25">
      <c r="A8" s="21"/>
      <c r="B8" s="22" t="s">
        <v>12</v>
      </c>
      <c r="C8" s="23">
        <v>0.2776831345826235</v>
      </c>
      <c r="D8" s="24">
        <v>0.24</v>
      </c>
      <c r="E8" s="24">
        <v>0.27873183619550856</v>
      </c>
      <c r="F8" s="24">
        <v>0.28375286041189929</v>
      </c>
      <c r="G8" s="24">
        <v>0.23149606299212599</v>
      </c>
      <c r="H8" s="25">
        <v>0.26666666666666666</v>
      </c>
      <c r="I8" s="31">
        <f>AVERAGE(C8:H8)</f>
        <v>0.26305509347480399</v>
      </c>
    </row>
    <row r="9" spans="1:9" ht="24" x14ac:dyDescent="0.25">
      <c r="A9" s="21"/>
      <c r="B9" s="22" t="s">
        <v>13</v>
      </c>
      <c r="C9" s="23">
        <v>0.21635434412265758</v>
      </c>
      <c r="D9" s="24">
        <v>0.22823529411764706</v>
      </c>
      <c r="E9" s="24">
        <v>0.23117569352708059</v>
      </c>
      <c r="F9" s="24">
        <v>0.17162471395881007</v>
      </c>
      <c r="G9" s="24">
        <v>0.20472440944881889</v>
      </c>
      <c r="H9" s="25">
        <v>0.21060606060606057</v>
      </c>
      <c r="I9" s="31">
        <f>AVERAGE(C9:H9)</f>
        <v>0.21045341929684577</v>
      </c>
    </row>
    <row r="10" spans="1:9" ht="24" x14ac:dyDescent="0.25">
      <c r="A10" s="21"/>
      <c r="B10" s="22" t="s">
        <v>14</v>
      </c>
      <c r="C10" s="23">
        <v>0.17035775127768316</v>
      </c>
      <c r="D10" s="24">
        <v>0.29882352941176471</v>
      </c>
      <c r="E10" s="24">
        <v>0.19550858652575959</v>
      </c>
      <c r="F10" s="24">
        <v>0.13272311212814644</v>
      </c>
      <c r="G10" s="24">
        <v>0.15590551181102363</v>
      </c>
      <c r="H10" s="25">
        <v>0.17575757575757575</v>
      </c>
      <c r="I10" s="31">
        <f>AVERAGE(C10:H10)</f>
        <v>0.18817934448532556</v>
      </c>
    </row>
    <row r="11" spans="1:9" ht="24" x14ac:dyDescent="0.25">
      <c r="A11" s="21"/>
      <c r="B11" s="22" t="s">
        <v>15</v>
      </c>
      <c r="C11" s="23">
        <v>0.27086882453151617</v>
      </c>
      <c r="D11" s="24">
        <v>0.14117647058823529</v>
      </c>
      <c r="E11" s="24">
        <v>0.19418758256274768</v>
      </c>
      <c r="F11" s="24">
        <v>0.2608695652173913</v>
      </c>
      <c r="G11" s="24">
        <v>0.21732283464566929</v>
      </c>
      <c r="H11" s="25">
        <v>0.25757575757575757</v>
      </c>
      <c r="I11" s="31">
        <f>AVERAGE(C11:H11)</f>
        <v>0.22366683918688621</v>
      </c>
    </row>
    <row r="12" spans="1:9" ht="24" x14ac:dyDescent="0.25">
      <c r="A12" s="21"/>
      <c r="B12" s="22" t="s">
        <v>16</v>
      </c>
      <c r="C12" s="23">
        <v>0.23339011925042588</v>
      </c>
      <c r="D12" s="24">
        <v>0.23529411764705879</v>
      </c>
      <c r="E12" s="24">
        <v>0.20211360634081901</v>
      </c>
      <c r="F12" s="24">
        <v>0.25400457665903892</v>
      </c>
      <c r="G12" s="24">
        <v>0.1889763779527559</v>
      </c>
      <c r="H12" s="25">
        <v>0.23939393939393938</v>
      </c>
      <c r="I12" s="31">
        <f>AVERAGE(C12:H12)</f>
        <v>0.22552878954067293</v>
      </c>
    </row>
    <row r="13" spans="1:9" ht="24" x14ac:dyDescent="0.25">
      <c r="A13" s="21"/>
      <c r="B13" s="22" t="s">
        <v>17</v>
      </c>
      <c r="C13" s="23">
        <v>0.10562180579216354</v>
      </c>
      <c r="D13" s="24">
        <v>0.13176470588235295</v>
      </c>
      <c r="E13" s="24">
        <v>0.11228533685601057</v>
      </c>
      <c r="F13" s="24">
        <v>0.12128146453089245</v>
      </c>
      <c r="G13" s="24">
        <v>0.13543307086614173</v>
      </c>
      <c r="H13" s="25">
        <v>0.12272727272727274</v>
      </c>
      <c r="I13" s="31">
        <f>AVERAGE(C13:H13)</f>
        <v>0.12151894277580566</v>
      </c>
    </row>
    <row r="14" spans="1:9" ht="24" x14ac:dyDescent="0.25">
      <c r="A14" s="21"/>
      <c r="B14" s="22" t="s">
        <v>18</v>
      </c>
      <c r="C14" s="23">
        <v>0.35945485519591147</v>
      </c>
      <c r="D14" s="24">
        <v>0.44</v>
      </c>
      <c r="E14" s="24">
        <v>0.40158520475561427</v>
      </c>
      <c r="F14" s="24">
        <v>0.31578947368421051</v>
      </c>
      <c r="G14" s="24">
        <v>0.28661417322834648</v>
      </c>
      <c r="H14" s="25">
        <v>0.37272727272727274</v>
      </c>
      <c r="I14" s="31">
        <f>AVERAGE(C14:H14)</f>
        <v>0.36269516326522594</v>
      </c>
    </row>
    <row r="15" spans="1:9" ht="24" x14ac:dyDescent="0.25">
      <c r="A15" s="21"/>
      <c r="B15" s="22" t="s">
        <v>19</v>
      </c>
      <c r="C15" s="23">
        <v>0.40885860306643951</v>
      </c>
      <c r="D15" s="24">
        <v>0.35294117647058826</v>
      </c>
      <c r="E15" s="24">
        <v>0.39630118890356669</v>
      </c>
      <c r="F15" s="24">
        <v>0.42562929061784899</v>
      </c>
      <c r="G15" s="24">
        <v>0.39842519685039368</v>
      </c>
      <c r="H15" s="25">
        <v>0.39393939393939392</v>
      </c>
      <c r="I15" s="31">
        <f>AVERAGE(C15:H15)</f>
        <v>0.39601580830803851</v>
      </c>
    </row>
    <row r="16" spans="1:9" ht="24" x14ac:dyDescent="0.25">
      <c r="A16" s="21"/>
      <c r="B16" s="22" t="s">
        <v>20</v>
      </c>
      <c r="C16" s="23">
        <v>0.26235093696763201</v>
      </c>
      <c r="D16" s="24">
        <v>0.23294117647058823</v>
      </c>
      <c r="E16" s="24">
        <v>0.2523117569352708</v>
      </c>
      <c r="F16" s="24">
        <v>0.26773455377574373</v>
      </c>
      <c r="G16" s="24">
        <v>0.24094488188976379</v>
      </c>
      <c r="H16" s="25">
        <v>0.29242424242424242</v>
      </c>
      <c r="I16" s="31">
        <f>AVERAGE(C16:H16)</f>
        <v>0.25811792474387346</v>
      </c>
    </row>
    <row r="17" spans="1:9" ht="24" x14ac:dyDescent="0.25">
      <c r="A17" s="21"/>
      <c r="B17" s="22" t="s">
        <v>21</v>
      </c>
      <c r="C17" s="23">
        <v>0.28620102214650767</v>
      </c>
      <c r="D17" s="24">
        <v>0.17647058823529413</v>
      </c>
      <c r="E17" s="24">
        <v>0.20871862615587847</v>
      </c>
      <c r="F17" s="24">
        <v>0.2791762013729977</v>
      </c>
      <c r="G17" s="24">
        <v>0.28346456692913385</v>
      </c>
      <c r="H17" s="25">
        <v>0.24696969696969698</v>
      </c>
      <c r="I17" s="31">
        <f>AVERAGE(C17:H17)</f>
        <v>0.24683345030158479</v>
      </c>
    </row>
    <row r="18" spans="1:9" ht="24" x14ac:dyDescent="0.25">
      <c r="A18" s="21"/>
      <c r="B18" s="22" t="s">
        <v>22</v>
      </c>
      <c r="C18" s="23">
        <v>0.12606473594548551</v>
      </c>
      <c r="D18" s="24">
        <v>0.11294117647058824</v>
      </c>
      <c r="E18" s="24">
        <v>0.14795244385733158</v>
      </c>
      <c r="F18" s="24">
        <v>9.8398169336384442E-2</v>
      </c>
      <c r="G18" s="24">
        <v>0.10866141732283464</v>
      </c>
      <c r="H18" s="25">
        <v>0.13333333333333333</v>
      </c>
      <c r="I18" s="31">
        <f>AVERAGE(C18:H18)</f>
        <v>0.12122521271099296</v>
      </c>
    </row>
    <row r="19" spans="1:9" ht="24" x14ac:dyDescent="0.25">
      <c r="A19" s="21"/>
      <c r="B19" s="22" t="s">
        <v>23</v>
      </c>
      <c r="C19" s="23">
        <v>0.15332197614991483</v>
      </c>
      <c r="D19" s="24">
        <v>0.10823529411764704</v>
      </c>
      <c r="E19" s="24">
        <v>0.12021136063408192</v>
      </c>
      <c r="F19" s="24">
        <v>0.18306636155606404</v>
      </c>
      <c r="G19" s="24">
        <v>0.18425196850393705</v>
      </c>
      <c r="H19" s="25">
        <v>0.16515151515151516</v>
      </c>
      <c r="I19" s="31">
        <f>AVERAGE(C19:H19)</f>
        <v>0.15237307935219332</v>
      </c>
    </row>
    <row r="20" spans="1:9" ht="24" x14ac:dyDescent="0.25">
      <c r="A20" s="21"/>
      <c r="B20" s="22" t="s">
        <v>24</v>
      </c>
      <c r="C20" s="23">
        <v>0.10902896081771721</v>
      </c>
      <c r="D20" s="24">
        <v>0.11294117647058824</v>
      </c>
      <c r="E20" s="24">
        <v>0.12285336856010569</v>
      </c>
      <c r="F20" s="24">
        <v>0.11212814645308924</v>
      </c>
      <c r="G20" s="24">
        <v>0.11181102362204724</v>
      </c>
      <c r="H20" s="25">
        <v>0.10909090909090909</v>
      </c>
      <c r="I20" s="31">
        <f>AVERAGE(C20:H20)</f>
        <v>0.11297559750240944</v>
      </c>
    </row>
    <row r="21" spans="1:9" ht="24" x14ac:dyDescent="0.25">
      <c r="A21" s="21"/>
      <c r="B21" s="22" t="s">
        <v>25</v>
      </c>
      <c r="C21" s="23">
        <v>0.1465076660988075</v>
      </c>
      <c r="D21" s="24">
        <v>0.17411764705882352</v>
      </c>
      <c r="E21" s="24">
        <v>0.14927344782034346</v>
      </c>
      <c r="F21" s="24">
        <v>0.11212814645308924</v>
      </c>
      <c r="G21" s="24">
        <v>0.12598425196850394</v>
      </c>
      <c r="H21" s="25">
        <v>0.15757575757575756</v>
      </c>
      <c r="I21" s="31">
        <f>AVERAGE(C21:H21)</f>
        <v>0.14426448616255419</v>
      </c>
    </row>
    <row r="22" spans="1:9" ht="24" x14ac:dyDescent="0.25">
      <c r="A22" s="21"/>
      <c r="B22" s="22" t="s">
        <v>26</v>
      </c>
      <c r="C22" s="23">
        <v>0.19761499148211242</v>
      </c>
      <c r="D22" s="24">
        <v>0.11529411764705882</v>
      </c>
      <c r="E22" s="24">
        <v>0.1809775429326288</v>
      </c>
      <c r="F22" s="24">
        <v>0.15789473684210525</v>
      </c>
      <c r="G22" s="24">
        <v>0.20944881889763781</v>
      </c>
      <c r="H22" s="25">
        <v>0.1803030303030303</v>
      </c>
      <c r="I22" s="31">
        <f>AVERAGE(C22:H22)</f>
        <v>0.17358887301742887</v>
      </c>
    </row>
    <row r="23" spans="1:9" x14ac:dyDescent="0.25">
      <c r="A23" s="21" t="s">
        <v>27</v>
      </c>
      <c r="B23" s="22" t="s">
        <v>28</v>
      </c>
      <c r="C23" s="23">
        <v>0.18909710391822826</v>
      </c>
      <c r="D23" s="24">
        <v>0.22117647058823528</v>
      </c>
      <c r="E23" s="24">
        <v>0.22324966974900926</v>
      </c>
      <c r="F23" s="24">
        <v>0.16475972540045766</v>
      </c>
      <c r="G23" s="24">
        <v>0.16377952755905512</v>
      </c>
      <c r="H23" s="25">
        <v>0.19242424242424241</v>
      </c>
      <c r="I23" s="31">
        <f>AVERAGE(C23:H23)</f>
        <v>0.192414456606538</v>
      </c>
    </row>
    <row r="24" spans="1:9" ht="24" x14ac:dyDescent="0.25">
      <c r="A24" s="21"/>
      <c r="B24" s="22" t="s">
        <v>29</v>
      </c>
      <c r="C24" s="23">
        <v>0.1686541737649063</v>
      </c>
      <c r="D24" s="24">
        <v>0.20235294117647057</v>
      </c>
      <c r="E24" s="24">
        <v>0.19682959048877147</v>
      </c>
      <c r="F24" s="24">
        <v>0.17391304347826086</v>
      </c>
      <c r="G24" s="24">
        <v>0.14173228346456693</v>
      </c>
      <c r="H24" s="25">
        <v>0.1803030303030303</v>
      </c>
      <c r="I24" s="31">
        <f>AVERAGE(C24:H24)</f>
        <v>0.17729751044600106</v>
      </c>
    </row>
    <row r="25" spans="1:9" x14ac:dyDescent="0.25">
      <c r="A25" s="21"/>
      <c r="B25" s="22" t="s">
        <v>30</v>
      </c>
      <c r="C25" s="23">
        <v>0.23679727427597952</v>
      </c>
      <c r="D25" s="24">
        <v>0.32941176470588229</v>
      </c>
      <c r="E25" s="24">
        <v>0.28797886393659183</v>
      </c>
      <c r="F25" s="24">
        <v>0.18764302059496568</v>
      </c>
      <c r="G25" s="24">
        <v>0.2</v>
      </c>
      <c r="H25" s="25">
        <v>0.24545454545454548</v>
      </c>
      <c r="I25" s="31">
        <f>AVERAGE(C25:H25)</f>
        <v>0.24788091149466082</v>
      </c>
    </row>
    <row r="26" spans="1:9" x14ac:dyDescent="0.25">
      <c r="A26" s="21"/>
      <c r="B26" s="22" t="s">
        <v>31</v>
      </c>
      <c r="C26" s="23">
        <v>0.11925042589437819</v>
      </c>
      <c r="D26" s="24">
        <v>0.19294117647058823</v>
      </c>
      <c r="E26" s="24">
        <v>0.12813738441215325</v>
      </c>
      <c r="F26" s="24">
        <v>0.16018306636155608</v>
      </c>
      <c r="G26" s="24">
        <v>0.12125984251968504</v>
      </c>
      <c r="H26" s="25">
        <v>0.10606060606060605</v>
      </c>
      <c r="I26" s="31">
        <f>AVERAGE(C26:H26)</f>
        <v>0.1379720836198278</v>
      </c>
    </row>
    <row r="27" spans="1:9" x14ac:dyDescent="0.25">
      <c r="A27" s="21"/>
      <c r="B27" s="22" t="s">
        <v>32</v>
      </c>
      <c r="C27" s="23">
        <v>0.33049403747870526</v>
      </c>
      <c r="D27" s="24">
        <v>0.32470588235294118</v>
      </c>
      <c r="E27" s="24">
        <v>0.31571994715984147</v>
      </c>
      <c r="F27" s="24">
        <v>0.32494279176201374</v>
      </c>
      <c r="G27" s="24">
        <v>0.25826771653543307</v>
      </c>
      <c r="H27" s="25">
        <v>0.3196969696969697</v>
      </c>
      <c r="I27" s="31">
        <f>AVERAGE(C27:H27)</f>
        <v>0.31230455749765079</v>
      </c>
    </row>
    <row r="28" spans="1:9" x14ac:dyDescent="0.25">
      <c r="A28" s="21"/>
      <c r="B28" s="22" t="s">
        <v>33</v>
      </c>
      <c r="C28" s="23">
        <v>0.17717206132879046</v>
      </c>
      <c r="D28" s="24">
        <v>0.2541176470588235</v>
      </c>
      <c r="E28" s="24">
        <v>0.25891677675033026</v>
      </c>
      <c r="F28" s="24">
        <v>0.1807780320366133</v>
      </c>
      <c r="G28" s="24">
        <v>0.19055118110236222</v>
      </c>
      <c r="H28" s="25">
        <v>0.20454545454545456</v>
      </c>
      <c r="I28" s="31">
        <f>AVERAGE(C28:H28)</f>
        <v>0.21101352547039567</v>
      </c>
    </row>
    <row r="29" spans="1:9" x14ac:dyDescent="0.25">
      <c r="A29" s="21"/>
      <c r="B29" s="22" t="s">
        <v>34</v>
      </c>
      <c r="C29" s="23">
        <v>0.15502555366269166</v>
      </c>
      <c r="D29" s="24">
        <v>0.15529411764705883</v>
      </c>
      <c r="E29" s="24">
        <v>0.15852047556142668</v>
      </c>
      <c r="F29" s="24">
        <v>0.11441647597254007</v>
      </c>
      <c r="G29" s="24">
        <v>0.1622047244094488</v>
      </c>
      <c r="H29" s="25">
        <v>0.15909090909090909</v>
      </c>
      <c r="I29" s="31">
        <f>AVERAGE(C29:H29)</f>
        <v>0.15075870939067917</v>
      </c>
    </row>
    <row r="30" spans="1:9" ht="24" x14ac:dyDescent="0.25">
      <c r="A30" s="21"/>
      <c r="B30" s="22" t="s">
        <v>35</v>
      </c>
      <c r="C30" s="23">
        <v>0.14821124361158433</v>
      </c>
      <c r="D30" s="24">
        <v>0.15058823529411763</v>
      </c>
      <c r="E30" s="24">
        <v>0.1453104359313078</v>
      </c>
      <c r="F30" s="24">
        <v>0.10755148741418764</v>
      </c>
      <c r="G30" s="24">
        <v>0.11968503937007874</v>
      </c>
      <c r="H30" s="25">
        <v>0.11818181818181818</v>
      </c>
      <c r="I30" s="31">
        <f>AVERAGE(C30:H30)</f>
        <v>0.13158804330051574</v>
      </c>
    </row>
    <row r="31" spans="1:9" x14ac:dyDescent="0.25">
      <c r="A31" s="21"/>
      <c r="B31" s="22" t="s">
        <v>36</v>
      </c>
      <c r="C31" s="23">
        <v>5.9625212947189095E-2</v>
      </c>
      <c r="D31" s="24">
        <v>4.9411764705882349E-2</v>
      </c>
      <c r="E31" s="24">
        <v>5.6803170409511231E-2</v>
      </c>
      <c r="F31" s="24">
        <v>6.1784897025171627E-2</v>
      </c>
      <c r="G31" s="24">
        <v>5.1968503937007873E-2</v>
      </c>
      <c r="H31" s="25">
        <v>4.8484848484848485E-2</v>
      </c>
      <c r="I31" s="31">
        <f>AVERAGE(C31:H31)</f>
        <v>5.4679732918268442E-2</v>
      </c>
    </row>
    <row r="32" spans="1:9" x14ac:dyDescent="0.25">
      <c r="A32" s="21"/>
      <c r="B32" s="22" t="s">
        <v>37</v>
      </c>
      <c r="C32" s="23">
        <v>0.33901192504258942</v>
      </c>
      <c r="D32" s="24">
        <v>0.24941176470588236</v>
      </c>
      <c r="E32" s="24">
        <v>0.29458388375165123</v>
      </c>
      <c r="F32" s="24">
        <v>0.31350114416475972</v>
      </c>
      <c r="G32" s="24">
        <v>0.33228346456692909</v>
      </c>
      <c r="H32" s="25">
        <v>0.33787878787878789</v>
      </c>
      <c r="I32" s="31">
        <f>AVERAGE(C32:H32)</f>
        <v>0.3111118283517666</v>
      </c>
    </row>
    <row r="33" spans="1:9" x14ac:dyDescent="0.25">
      <c r="A33" s="21"/>
      <c r="B33" s="22" t="s">
        <v>38</v>
      </c>
      <c r="C33" s="23">
        <v>0.20783645655877345</v>
      </c>
      <c r="D33" s="24">
        <v>0.17882352941176471</v>
      </c>
      <c r="E33" s="24">
        <v>0.17965653896961689</v>
      </c>
      <c r="F33" s="24">
        <v>0.20594965675057211</v>
      </c>
      <c r="G33" s="24">
        <v>0.2015748031496063</v>
      </c>
      <c r="H33" s="25">
        <v>0.20151515151515154</v>
      </c>
      <c r="I33" s="31">
        <f>AVERAGE(C33:H33)</f>
        <v>0.19589268939258084</v>
      </c>
    </row>
    <row r="34" spans="1:9" x14ac:dyDescent="0.25">
      <c r="A34" s="21"/>
      <c r="B34" s="22" t="s">
        <v>39</v>
      </c>
      <c r="C34" s="23">
        <v>6.9846678023850084E-2</v>
      </c>
      <c r="D34" s="24">
        <v>0.14588235294117646</v>
      </c>
      <c r="E34" s="24">
        <v>0.11096433289299867</v>
      </c>
      <c r="F34" s="24">
        <v>0.10297482837528606</v>
      </c>
      <c r="G34" s="24">
        <v>0.10236220472440945</v>
      </c>
      <c r="H34" s="25">
        <v>9.696969696969697E-2</v>
      </c>
      <c r="I34" s="31">
        <f>AVERAGE(C34:H34)</f>
        <v>0.10483334898790293</v>
      </c>
    </row>
    <row r="35" spans="1:9" ht="24" x14ac:dyDescent="0.25">
      <c r="A35" s="21"/>
      <c r="B35" s="22" t="s">
        <v>40</v>
      </c>
      <c r="C35" s="23">
        <v>0.26405451448040884</v>
      </c>
      <c r="D35" s="24">
        <v>0.21882352941176472</v>
      </c>
      <c r="E35" s="24">
        <v>0.22324966974900926</v>
      </c>
      <c r="F35" s="24">
        <v>0.29519450800915331</v>
      </c>
      <c r="G35" s="24">
        <v>0.30078740157480316</v>
      </c>
      <c r="H35" s="25">
        <v>0.30454545454545456</v>
      </c>
      <c r="I35" s="31">
        <f>AVERAGE(C35:H35)</f>
        <v>0.26777584629509898</v>
      </c>
    </row>
    <row r="36" spans="1:9" x14ac:dyDescent="0.25">
      <c r="A36" s="21"/>
      <c r="B36" s="22" t="s">
        <v>41</v>
      </c>
      <c r="C36" s="23">
        <v>0.23168654173764908</v>
      </c>
      <c r="D36" s="24">
        <v>0.15058823529411763</v>
      </c>
      <c r="E36" s="24">
        <v>0.17305151915455746</v>
      </c>
      <c r="F36" s="24">
        <v>0.19450800915331809</v>
      </c>
      <c r="G36" s="24">
        <v>0.20314960629921258</v>
      </c>
      <c r="H36" s="25">
        <v>0.21515151515151515</v>
      </c>
      <c r="I36" s="31">
        <f>AVERAGE(C36:H36)</f>
        <v>0.19468923779839498</v>
      </c>
    </row>
    <row r="37" spans="1:9" ht="24" x14ac:dyDescent="0.25">
      <c r="A37" s="21"/>
      <c r="B37" s="22" t="s">
        <v>42</v>
      </c>
      <c r="C37" s="23">
        <v>0.20442930153321975</v>
      </c>
      <c r="D37" s="24">
        <v>0.15058823529411763</v>
      </c>
      <c r="E37" s="24">
        <v>0.17173051519154559</v>
      </c>
      <c r="F37" s="24">
        <v>0.17848970251716248</v>
      </c>
      <c r="G37" s="24">
        <v>0.1858267716535433</v>
      </c>
      <c r="H37" s="25">
        <v>0.20606060606060606</v>
      </c>
      <c r="I37" s="31">
        <f>AVERAGE(C37:H37)</f>
        <v>0.18285418870836581</v>
      </c>
    </row>
    <row r="38" spans="1:9" x14ac:dyDescent="0.25">
      <c r="A38" s="21"/>
      <c r="B38" s="22" t="s">
        <v>43</v>
      </c>
      <c r="C38" s="23">
        <v>0.24872231686541738</v>
      </c>
      <c r="D38" s="24">
        <v>0.14588235294117646</v>
      </c>
      <c r="E38" s="24">
        <v>0.19550858652575959</v>
      </c>
      <c r="F38" s="24">
        <v>0.25629290617848971</v>
      </c>
      <c r="G38" s="24">
        <v>0.22047244094488189</v>
      </c>
      <c r="H38" s="25">
        <v>0.23333333333333331</v>
      </c>
      <c r="I38" s="31">
        <f>AVERAGE(C38:H38)</f>
        <v>0.21670198946484309</v>
      </c>
    </row>
    <row r="39" spans="1:9" ht="24" x14ac:dyDescent="0.25">
      <c r="A39" s="21"/>
      <c r="B39" s="22" t="s">
        <v>44</v>
      </c>
      <c r="C39" s="23">
        <v>0.17887563884156729</v>
      </c>
      <c r="D39" s="24">
        <v>0.18823529411764706</v>
      </c>
      <c r="E39" s="24">
        <v>0.16908850726552183</v>
      </c>
      <c r="F39" s="24">
        <v>0.14187643020594964</v>
      </c>
      <c r="G39" s="24">
        <v>0.17165354330708663</v>
      </c>
      <c r="H39" s="25">
        <v>0.15303030303030302</v>
      </c>
      <c r="I39" s="31">
        <f>AVERAGE(C39:H39)</f>
        <v>0.16712661946134591</v>
      </c>
    </row>
    <row r="40" spans="1:9" x14ac:dyDescent="0.25">
      <c r="A40" s="21"/>
      <c r="B40" s="22" t="s">
        <v>45</v>
      </c>
      <c r="C40" s="23">
        <v>0.13458262350936967</v>
      </c>
      <c r="D40" s="24">
        <v>0.15529411764705883</v>
      </c>
      <c r="E40" s="24">
        <v>0.14398943196829592</v>
      </c>
      <c r="F40" s="24">
        <v>0.12356979405034325</v>
      </c>
      <c r="G40" s="24">
        <v>0.12440944881889764</v>
      </c>
      <c r="H40" s="25">
        <v>0.12575757575757576</v>
      </c>
      <c r="I40" s="31">
        <f>AVERAGE(C40:H40)</f>
        <v>0.13460049862525683</v>
      </c>
    </row>
    <row r="41" spans="1:9" x14ac:dyDescent="0.25">
      <c r="A41" s="21"/>
      <c r="B41" s="22" t="s">
        <v>46</v>
      </c>
      <c r="C41" s="23">
        <v>5.6218057921635436E-2</v>
      </c>
      <c r="D41" s="24">
        <v>5.1764705882352942E-2</v>
      </c>
      <c r="E41" s="24">
        <v>6.8692206076618231E-2</v>
      </c>
      <c r="F41" s="24">
        <v>5.9496567505720827E-2</v>
      </c>
      <c r="G41" s="24">
        <v>6.4566929133858267E-2</v>
      </c>
      <c r="H41" s="25">
        <v>6.5151515151515155E-2</v>
      </c>
      <c r="I41" s="31">
        <f>AVERAGE(C41:H41)</f>
        <v>6.0981663611950142E-2</v>
      </c>
    </row>
    <row r="42" spans="1:9" ht="24.75" thickBot="1" x14ac:dyDescent="0.3">
      <c r="A42" s="26"/>
      <c r="B42" s="27" t="s">
        <v>47</v>
      </c>
      <c r="C42" s="28">
        <v>0.27257240204429301</v>
      </c>
      <c r="D42" s="29">
        <v>0.19058823529411764</v>
      </c>
      <c r="E42" s="29">
        <v>0.21136063408190225</v>
      </c>
      <c r="F42" s="29">
        <v>0.23569794050343248</v>
      </c>
      <c r="G42" s="29">
        <v>0.21732283464566929</v>
      </c>
      <c r="H42" s="30">
        <v>0.22878787878787879</v>
      </c>
      <c r="I42" s="31">
        <f>AVERAGE(C42:H42)</f>
        <v>0.22605498755954889</v>
      </c>
    </row>
    <row r="43" spans="1:9" ht="15.75" thickTop="1" x14ac:dyDescent="0.25">
      <c r="C43" s="32">
        <f>AVERAGE(C6:C42)</f>
        <v>0.20456742943966116</v>
      </c>
      <c r="D43" s="32">
        <f>AVERAGE(D6:D42)</f>
        <v>0.19949125596184414</v>
      </c>
      <c r="E43" s="32">
        <f>AVERAGE(E6:E42)</f>
        <v>0.20072119675818489</v>
      </c>
      <c r="F43" s="32">
        <f>AVERAGE(F6:F42)</f>
        <v>0.19438431566578024</v>
      </c>
      <c r="G43" s="32">
        <f>AVERAGE(G6:G42)</f>
        <v>0.19135986380080866</v>
      </c>
      <c r="H43" s="32">
        <f>AVERAGE(H6:H42)</f>
        <v>0.20339885339885339</v>
      </c>
      <c r="I43" s="32">
        <f>AVERAGE(I6:I42)</f>
        <v>0.19898715250418872</v>
      </c>
    </row>
    <row r="46" spans="1:9" ht="15.75" thickBot="1" x14ac:dyDescent="0.3"/>
    <row r="47" spans="1:9" ht="15.75" thickTop="1" x14ac:dyDescent="0.25">
      <c r="A47" s="1"/>
      <c r="B47" s="2"/>
      <c r="C47" s="3" t="s">
        <v>1</v>
      </c>
      <c r="D47" s="4"/>
      <c r="E47" s="4"/>
      <c r="F47" s="4"/>
      <c r="G47" s="4"/>
      <c r="H47" s="5"/>
    </row>
    <row r="48" spans="1:9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10" t="s">
        <v>7</v>
      </c>
    </row>
    <row r="49" spans="1:8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4" t="s">
        <v>8</v>
      </c>
      <c r="G49" s="14" t="s">
        <v>8</v>
      </c>
      <c r="H49" s="15" t="s">
        <v>8</v>
      </c>
    </row>
    <row r="50" spans="1:8" ht="24.75" thickTop="1" x14ac:dyDescent="0.25">
      <c r="A50" s="16" t="s">
        <v>9</v>
      </c>
      <c r="B50" s="17" t="s">
        <v>10</v>
      </c>
      <c r="C50" s="18">
        <f>C6 -($I6*C$43/$I$43)</f>
        <v>-2.1070343153334503E-2</v>
      </c>
      <c r="D50" s="19">
        <f t="shared" ref="D50:H50" si="0">D6 -($I6*D$43/$I$43)</f>
        <v>6.311986854718199E-2</v>
      </c>
      <c r="E50" s="19">
        <f t="shared" si="0"/>
        <v>6.2186389630094485E-3</v>
      </c>
      <c r="F50" s="19">
        <f t="shared" si="0"/>
        <v>-3.0716324894200731E-2</v>
      </c>
      <c r="G50" s="19">
        <f t="shared" si="0"/>
        <v>3.8305542031759066E-3</v>
      </c>
      <c r="H50" s="20">
        <f t="shared" si="0"/>
        <v>-2.1382393665832333E-2</v>
      </c>
    </row>
    <row r="51" spans="1:8" ht="24" x14ac:dyDescent="0.25">
      <c r="A51" s="21"/>
      <c r="B51" s="22" t="s">
        <v>11</v>
      </c>
      <c r="C51" s="23">
        <f t="shared" ref="C51:H51" si="1">C7 -($I7*C$43/$I$43)</f>
        <v>-2.2837218705422963E-2</v>
      </c>
      <c r="D51" s="24">
        <f t="shared" si="1"/>
        <v>2.6272715345317221E-2</v>
      </c>
      <c r="E51" s="24">
        <f t="shared" si="1"/>
        <v>2.52223377307845E-2</v>
      </c>
      <c r="F51" s="24">
        <f t="shared" si="1"/>
        <v>-9.1055846033493981E-3</v>
      </c>
      <c r="G51" s="24">
        <f t="shared" si="1"/>
        <v>-5.8057854152082644E-3</v>
      </c>
      <c r="H51" s="25">
        <f t="shared" si="1"/>
        <v>-1.3746464352121346E-2</v>
      </c>
    </row>
    <row r="52" spans="1:8" ht="24" x14ac:dyDescent="0.25">
      <c r="A52" s="21"/>
      <c r="B52" s="22" t="s">
        <v>12</v>
      </c>
      <c r="C52" s="23">
        <f t="shared" ref="C52:H52" si="2">C8 -($I8*C$43/$I$43)</f>
        <v>7.2510810759647271E-3</v>
      </c>
      <c r="D52" s="24">
        <f t="shared" si="2"/>
        <v>-2.3721503243001096E-2</v>
      </c>
      <c r="E52" s="24">
        <f t="shared" si="2"/>
        <v>1.3384387824501853E-2</v>
      </c>
      <c r="F52" s="24">
        <f t="shared" si="2"/>
        <v>2.6782580250614751E-2</v>
      </c>
      <c r="G52" s="24">
        <f t="shared" si="2"/>
        <v>-2.1475981815580136E-2</v>
      </c>
      <c r="H52" s="25">
        <f t="shared" si="2"/>
        <v>-2.2205640925002657E-3</v>
      </c>
    </row>
    <row r="53" spans="1:8" ht="24" x14ac:dyDescent="0.25">
      <c r="A53" s="21"/>
      <c r="B53" s="22" t="s">
        <v>13</v>
      </c>
      <c r="C53" s="23">
        <f t="shared" ref="C53:H53" si="3">C9 -($I9*C$43/$I$43)</f>
        <v>-9.0525172938282772E-7</v>
      </c>
      <c r="D53" s="24">
        <f t="shared" si="3"/>
        <v>1.7248723333341764E-2</v>
      </c>
      <c r="E53" s="24">
        <f t="shared" si="3"/>
        <v>1.8888308881854526E-2</v>
      </c>
      <c r="F53" s="24">
        <f t="shared" si="3"/>
        <v>-3.3960638536144255E-2</v>
      </c>
      <c r="G53" s="24">
        <f t="shared" si="3"/>
        <v>2.3377872662076749E-3</v>
      </c>
      <c r="H53" s="25">
        <f t="shared" si="3"/>
        <v>-4.5132756935303275E-3</v>
      </c>
    </row>
    <row r="54" spans="1:8" ht="24" x14ac:dyDescent="0.25">
      <c r="A54" s="21"/>
      <c r="B54" s="22" t="s">
        <v>14</v>
      </c>
      <c r="C54" s="23">
        <f t="shared" ref="C54:H54" si="4">C10 -($I10*C$43/$I$43)</f>
        <v>-2.3098782425884395E-2</v>
      </c>
      <c r="D54" s="24">
        <f t="shared" si="4"/>
        <v>0.11016746139418807</v>
      </c>
      <c r="E54" s="24">
        <f t="shared" si="4"/>
        <v>5.6893808387482869E-3</v>
      </c>
      <c r="F54" s="24">
        <f t="shared" si="4"/>
        <v>-5.1103394457222812E-2</v>
      </c>
      <c r="G54" s="24">
        <f t="shared" si="4"/>
        <v>-2.5060813289182693E-2</v>
      </c>
      <c r="H54" s="25">
        <f t="shared" si="4"/>
        <v>-1.6593852060646591E-2</v>
      </c>
    </row>
    <row r="55" spans="1:8" ht="24" x14ac:dyDescent="0.25">
      <c r="A55" s="21"/>
      <c r="B55" s="22" t="s">
        <v>15</v>
      </c>
      <c r="C55" s="23">
        <f t="shared" ref="C55:H55" si="5">C11 -($I11*C$43/$I$43)</f>
        <v>4.0929606006379321E-2</v>
      </c>
      <c r="D55" s="24">
        <f t="shared" si="5"/>
        <v>-8.3056994260549355E-2</v>
      </c>
      <c r="E55" s="24">
        <f t="shared" si="5"/>
        <v>-3.1428368375427812E-2</v>
      </c>
      <c r="F55" s="24">
        <f t="shared" si="5"/>
        <v>4.2376436765011488E-2</v>
      </c>
      <c r="G55" s="24">
        <f t="shared" si="5"/>
        <v>2.2292703379989676E-3</v>
      </c>
      <c r="H55" s="25">
        <f t="shared" si="5"/>
        <v>2.8950049526587224E-2</v>
      </c>
    </row>
    <row r="56" spans="1:8" ht="24" x14ac:dyDescent="0.25">
      <c r="A56" s="21"/>
      <c r="B56" s="22" t="s">
        <v>16</v>
      </c>
      <c r="C56" s="23">
        <f t="shared" ref="C56:H56" si="6">C12 -($I12*C$43/$I$43)</f>
        <v>1.5367349471220038E-3</v>
      </c>
      <c r="D56" s="24">
        <f t="shared" si="6"/>
        <v>9.1939854785953457E-3</v>
      </c>
      <c r="E56" s="24">
        <f t="shared" si="6"/>
        <v>-2.5380520643463439E-2</v>
      </c>
      <c r="F56" s="24">
        <f t="shared" si="6"/>
        <v>3.3692567234849286E-2</v>
      </c>
      <c r="G56" s="24">
        <f t="shared" si="6"/>
        <v>-2.7907767111614246E-2</v>
      </c>
      <c r="H56" s="25">
        <f t="shared" si="6"/>
        <v>8.8650000945111329E-3</v>
      </c>
    </row>
    <row r="57" spans="1:8" ht="24" x14ac:dyDescent="0.25">
      <c r="A57" s="21"/>
      <c r="B57" s="22" t="s">
        <v>17</v>
      </c>
      <c r="C57" s="23">
        <f t="shared" ref="C57:H57" si="7">C13 -($I13*C$43/$I$43)</f>
        <v>-1.9304941683900595E-2</v>
      </c>
      <c r="D57" s="24">
        <f t="shared" si="7"/>
        <v>9.9379134868457092E-3</v>
      </c>
      <c r="E57" s="24">
        <f t="shared" si="7"/>
        <v>-1.0292564861717937E-2</v>
      </c>
      <c r="F57" s="24">
        <f t="shared" si="7"/>
        <v>2.5734161235619335E-3</v>
      </c>
      <c r="G57" s="24">
        <f t="shared" si="7"/>
        <v>1.857201704354916E-2</v>
      </c>
      <c r="H57" s="25">
        <f t="shared" si="7"/>
        <v>-1.4858401083383821E-3</v>
      </c>
    </row>
    <row r="58" spans="1:8" ht="24" x14ac:dyDescent="0.25">
      <c r="A58" s="21"/>
      <c r="B58" s="22" t="s">
        <v>18</v>
      </c>
      <c r="C58" s="23">
        <f t="shared" ref="C58:H58" si="8">C14 -($I14*C$43/$I$43)</f>
        <v>-1.3411514746256792E-2</v>
      </c>
      <c r="D58" s="24">
        <f t="shared" si="8"/>
        <v>7.6386004118818851E-2</v>
      </c>
      <c r="E58" s="24">
        <f t="shared" si="8"/>
        <v>3.5729387870808427E-2</v>
      </c>
      <c r="F58" s="24">
        <f t="shared" si="8"/>
        <v>-3.8516069258393792E-2</v>
      </c>
      <c r="G58" s="24">
        <f t="shared" si="8"/>
        <v>-6.2178681838940875E-2</v>
      </c>
      <c r="H58" s="25">
        <f t="shared" si="8"/>
        <v>1.9908738539636817E-3</v>
      </c>
    </row>
    <row r="59" spans="1:8" ht="24" x14ac:dyDescent="0.25">
      <c r="A59" s="21"/>
      <c r="B59" s="22" t="s">
        <v>19</v>
      </c>
      <c r="C59" s="23">
        <f t="shared" ref="C59:H59" si="9">C15 -($I15*C$43/$I$43)</f>
        <v>1.7371637999535339E-3</v>
      </c>
      <c r="D59" s="24">
        <f t="shared" si="9"/>
        <v>-4.4077877201494975E-2</v>
      </c>
      <c r="E59" s="24">
        <f t="shared" si="9"/>
        <v>-3.1656408812164027E-3</v>
      </c>
      <c r="F59" s="24">
        <f t="shared" si="9"/>
        <v>3.8773853359564403E-2</v>
      </c>
      <c r="G59" s="24">
        <f t="shared" si="9"/>
        <v>1.7588895676637295E-2</v>
      </c>
      <c r="H59" s="25">
        <f t="shared" si="9"/>
        <v>-1.0856394753444298E-2</v>
      </c>
    </row>
    <row r="60" spans="1:8" ht="24" x14ac:dyDescent="0.25">
      <c r="A60" s="21"/>
      <c r="B60" s="22" t="s">
        <v>20</v>
      </c>
      <c r="C60" s="23">
        <f t="shared" ref="C60:H60" si="10">C16 -($I16*C$43/$I$43)</f>
        <v>-3.0054927950513011E-3</v>
      </c>
      <c r="D60" s="24">
        <f t="shared" si="10"/>
        <v>-2.5830650481084766E-2</v>
      </c>
      <c r="E60" s="24">
        <f t="shared" si="10"/>
        <v>-8.055498474541567E-3</v>
      </c>
      <c r="F60" s="24">
        <f t="shared" si="10"/>
        <v>1.558723908238413E-2</v>
      </c>
      <c r="G60" s="24">
        <f t="shared" si="10"/>
        <v>-7.2792386222138017E-3</v>
      </c>
      <c r="H60" s="25">
        <f t="shared" si="10"/>
        <v>2.8583641290507222E-2</v>
      </c>
    </row>
    <row r="61" spans="1:8" ht="24" x14ac:dyDescent="0.25">
      <c r="A61" s="21"/>
      <c r="B61" s="22" t="s">
        <v>21</v>
      </c>
      <c r="C61" s="23">
        <f t="shared" ref="C61:H61" si="11">C17 -($I17*C$43/$I$43)</f>
        <v>3.2445521892014384E-2</v>
      </c>
      <c r="D61" s="24">
        <f t="shared" si="11"/>
        <v>-7.0988176787347479E-2</v>
      </c>
      <c r="E61" s="24">
        <f t="shared" si="11"/>
        <v>-4.0265817919942604E-2</v>
      </c>
      <c r="F61" s="24">
        <f t="shared" si="11"/>
        <v>3.8052336256696101E-2</v>
      </c>
      <c r="G61" s="24">
        <f t="shared" si="11"/>
        <v>4.6092380650923498E-2</v>
      </c>
      <c r="H61" s="25">
        <f t="shared" si="11"/>
        <v>-5.3362440923440391E-3</v>
      </c>
    </row>
    <row r="62" spans="1:8" ht="24" x14ac:dyDescent="0.25">
      <c r="A62" s="21"/>
      <c r="B62" s="22" t="s">
        <v>22</v>
      </c>
      <c r="C62" s="23">
        <f t="shared" ref="C62:H62" si="12">C18 -($I18*C$43/$I$43)</f>
        <v>1.4399557248531841E-3</v>
      </c>
      <c r="D62" s="24">
        <f t="shared" si="12"/>
        <v>-8.591141739998906E-3</v>
      </c>
      <c r="E62" s="24">
        <f t="shared" si="12"/>
        <v>2.567083187183504E-2</v>
      </c>
      <c r="F62" s="24">
        <f t="shared" si="12"/>
        <v>-2.0022943372231136E-2</v>
      </c>
      <c r="G62" s="24">
        <f t="shared" si="12"/>
        <v>-7.917165272397747E-3</v>
      </c>
      <c r="H62" s="25">
        <f t="shared" si="12"/>
        <v>9.4204627879395236E-3</v>
      </c>
    </row>
    <row r="63" spans="1:8" ht="24" x14ac:dyDescent="0.25">
      <c r="A63" s="21"/>
      <c r="B63" s="22" t="s">
        <v>23</v>
      </c>
      <c r="C63" s="23">
        <f t="shared" ref="C63:H63" si="13">C19 -($I19*C$43/$I$43)</f>
        <v>-3.3241628927932199E-3</v>
      </c>
      <c r="D63" s="24">
        <f t="shared" si="13"/>
        <v>-4.4523799081110704E-2</v>
      </c>
      <c r="E63" s="24">
        <f t="shared" si="13"/>
        <v>-3.3489551492183661E-2</v>
      </c>
      <c r="F63" s="24">
        <f t="shared" si="13"/>
        <v>3.4217873686274325E-2</v>
      </c>
      <c r="G63" s="24">
        <f t="shared" si="13"/>
        <v>3.7719434394069135E-2</v>
      </c>
      <c r="H63" s="25">
        <f t="shared" si="13"/>
        <v>9.4002053857440981E-3</v>
      </c>
    </row>
    <row r="64" spans="1:8" ht="24" x14ac:dyDescent="0.25">
      <c r="A64" s="21"/>
      <c r="B64" s="22" t="s">
        <v>24</v>
      </c>
      <c r="C64" s="23">
        <f t="shared" ref="C64:H64" si="14">C20 -($I20*C$43/$I$43)</f>
        <v>-7.1148569093655023E-3</v>
      </c>
      <c r="D64" s="24">
        <f t="shared" si="14"/>
        <v>-3.2062739547301933E-4</v>
      </c>
      <c r="E64" s="24">
        <f t="shared" si="14"/>
        <v>8.8932618407672193E-3</v>
      </c>
      <c r="F64" s="24">
        <f t="shared" si="14"/>
        <v>1.7658244083219865E-3</v>
      </c>
      <c r="G64" s="24">
        <f t="shared" si="14"/>
        <v>3.1658438764806673E-3</v>
      </c>
      <c r="H64" s="25">
        <f t="shared" si="14"/>
        <v>-6.389445820731407E-3</v>
      </c>
    </row>
    <row r="65" spans="1:8" ht="24" x14ac:dyDescent="0.25">
      <c r="A65" s="21"/>
      <c r="B65" s="22" t="s">
        <v>25</v>
      </c>
      <c r="C65" s="23">
        <f t="shared" ref="C65:H65" si="15">C21 -($I21*C$43/$I$43)</f>
        <v>-1.8024872066228492E-3</v>
      </c>
      <c r="D65" s="24">
        <f t="shared" si="15"/>
        <v>2.9487688927972794E-2</v>
      </c>
      <c r="E65" s="24">
        <f t="shared" si="15"/>
        <v>3.7517900256628101E-3</v>
      </c>
      <c r="F65" s="24">
        <f t="shared" si="15"/>
        <v>-2.8799310745401069E-2</v>
      </c>
      <c r="G65" s="24">
        <f t="shared" si="15"/>
        <v>-1.2750495857885985E-2</v>
      </c>
      <c r="H65" s="25">
        <f t="shared" si="15"/>
        <v>1.0112814856274244E-2</v>
      </c>
    </row>
    <row r="66" spans="1:8" ht="24" x14ac:dyDescent="0.25">
      <c r="A66" s="21"/>
      <c r="B66" s="22" t="s">
        <v>26</v>
      </c>
      <c r="C66" s="23">
        <f t="shared" ref="C66:H66" si="16">C22 -($I22*C$43/$I$43)</f>
        <v>1.9158095719680329E-2</v>
      </c>
      <c r="D66" s="24">
        <f t="shared" si="16"/>
        <v>-5.8734516179032054E-2</v>
      </c>
      <c r="E66" s="24">
        <f t="shared" si="16"/>
        <v>5.8759552297269202E-3</v>
      </c>
      <c r="F66" s="24">
        <f t="shared" si="16"/>
        <v>-1.1678795237945183E-2</v>
      </c>
      <c r="G66" s="24">
        <f t="shared" si="16"/>
        <v>4.2513704344190384E-2</v>
      </c>
      <c r="H66" s="25">
        <f t="shared" si="16"/>
        <v>2.8655561233796589E-3</v>
      </c>
    </row>
    <row r="67" spans="1:8" x14ac:dyDescent="0.25">
      <c r="A67" s="21" t="s">
        <v>27</v>
      </c>
      <c r="B67" s="22" t="s">
        <v>28</v>
      </c>
      <c r="C67" s="23">
        <f t="shared" ref="C67:H67" si="17">C23 -($I23*C$43/$I$43)</f>
        <v>-8.713308863069924E-3</v>
      </c>
      <c r="D67" s="24">
        <f t="shared" si="17"/>
        <v>2.8274561441884671E-2</v>
      </c>
      <c r="E67" s="24">
        <f t="shared" si="17"/>
        <v>2.915844567951989E-2</v>
      </c>
      <c r="F67" s="24">
        <f t="shared" si="17"/>
        <v>-2.3203929543936436E-2</v>
      </c>
      <c r="G67" s="24">
        <f t="shared" si="17"/>
        <v>-2.1259575449158657E-2</v>
      </c>
      <c r="H67" s="25">
        <f t="shared" si="17"/>
        <v>-4.2561932652397105E-3</v>
      </c>
    </row>
    <row r="68" spans="1:8" ht="24" x14ac:dyDescent="0.25">
      <c r="A68" s="21"/>
      <c r="B68" s="22" t="s">
        <v>29</v>
      </c>
      <c r="C68" s="23">
        <f t="shared" ref="C68:H68" si="18">C24 -($I24*C$43/$I$43)</f>
        <v>-1.3615362240572415E-2</v>
      </c>
      <c r="D68" s="24">
        <f t="shared" si="18"/>
        <v>2.4606274657201666E-2</v>
      </c>
      <c r="E68" s="24">
        <f t="shared" si="18"/>
        <v>1.7987046982255367E-2</v>
      </c>
      <c r="F68" s="24">
        <f t="shared" si="18"/>
        <v>7.1665967369857753E-4</v>
      </c>
      <c r="G68" s="24">
        <f t="shared" si="18"/>
        <v>-2.8769314373288613E-2</v>
      </c>
      <c r="H68" s="25">
        <f t="shared" si="18"/>
        <v>-9.2530469929469339E-4</v>
      </c>
    </row>
    <row r="69" spans="1:8" x14ac:dyDescent="0.25">
      <c r="A69" s="21"/>
      <c r="B69" s="22" t="s">
        <v>30</v>
      </c>
      <c r="C69" s="23">
        <f t="shared" ref="C69:H69" si="19">C25 -($I25*C$43/$I$43)</f>
        <v>-1.8035061548090814E-2</v>
      </c>
      <c r="D69" s="24">
        <f t="shared" si="19"/>
        <v>8.0902884907747163E-2</v>
      </c>
      <c r="E69" s="24">
        <f t="shared" si="19"/>
        <v>3.7937830721290755E-2</v>
      </c>
      <c r="F69" s="24">
        <f t="shared" si="19"/>
        <v>-5.4504076547324448E-2</v>
      </c>
      <c r="G69" s="24">
        <f t="shared" si="19"/>
        <v>-3.8379497698677267E-2</v>
      </c>
      <c r="H69" s="25">
        <f t="shared" si="19"/>
        <v>-7.9220798349456945E-3</v>
      </c>
    </row>
    <row r="70" spans="1:8" x14ac:dyDescent="0.25">
      <c r="A70" s="21"/>
      <c r="B70" s="22" t="s">
        <v>31</v>
      </c>
      <c r="C70" s="23">
        <f t="shared" ref="C70:H70" si="20">C26 -($I26*C$43/$I$43)</f>
        <v>-2.2590864487160481E-2</v>
      </c>
      <c r="D70" s="24">
        <f t="shared" si="20"/>
        <v>5.4619561720044785E-2</v>
      </c>
      <c r="E70" s="24">
        <f t="shared" si="20"/>
        <v>-1.1037036623944702E-2</v>
      </c>
      <c r="F70" s="24">
        <f t="shared" si="20"/>
        <v>2.540246008669883E-2</v>
      </c>
      <c r="G70" s="24">
        <f t="shared" si="20"/>
        <v>-1.1423694068177101E-2</v>
      </c>
      <c r="H70" s="25">
        <f t="shared" si="20"/>
        <v>-3.497042662746136E-2</v>
      </c>
    </row>
    <row r="71" spans="1:8" x14ac:dyDescent="0.25">
      <c r="A71" s="21"/>
      <c r="B71" s="22" t="s">
        <v>32</v>
      </c>
      <c r="C71" s="23">
        <f t="shared" ref="C71:H71" si="21">C27 -($I27*C$43/$I$43)</f>
        <v>9.4313973756441349E-3</v>
      </c>
      <c r="D71" s="24">
        <f t="shared" si="21"/>
        <v>1.1610149117083857E-2</v>
      </c>
      <c r="E71" s="24">
        <f t="shared" si="21"/>
        <v>6.9385756019119116E-4</v>
      </c>
      <c r="F71" s="24">
        <f t="shared" si="21"/>
        <v>1.9862253021165788E-2</v>
      </c>
      <c r="G71" s="24">
        <f t="shared" si="21"/>
        <v>-4.2066032829939981E-2</v>
      </c>
      <c r="H71" s="25">
        <f t="shared" si="21"/>
        <v>4.6837575585434443E-4</v>
      </c>
    </row>
    <row r="72" spans="1:8" x14ac:dyDescent="0.25">
      <c r="A72" s="21"/>
      <c r="B72" s="22" t="s">
        <v>33</v>
      </c>
      <c r="C72" s="23">
        <f t="shared" ref="C72:H72" si="22">C28 -($I28*C$43/$I$43)</f>
        <v>-3.9759001502367192E-2</v>
      </c>
      <c r="D72" s="24">
        <f t="shared" si="22"/>
        <v>4.2569551157809471E-2</v>
      </c>
      <c r="E72" s="24">
        <f t="shared" si="22"/>
        <v>4.6064404968740119E-2</v>
      </c>
      <c r="F72" s="24">
        <f t="shared" si="22"/>
        <v>-2.5354470632990567E-2</v>
      </c>
      <c r="G72" s="24">
        <f t="shared" si="22"/>
        <v>-1.2374078071309275E-2</v>
      </c>
      <c r="H72" s="25">
        <f t="shared" si="22"/>
        <v>-1.1146405919882529E-2</v>
      </c>
    </row>
    <row r="73" spans="1:8" x14ac:dyDescent="0.25">
      <c r="A73" s="21"/>
      <c r="B73" s="22" t="s">
        <v>34</v>
      </c>
      <c r="C73" s="23">
        <f t="shared" ref="C73:H73" si="23">C29 -($I29*C$43/$I$43)</f>
        <v>3.9057009130316622E-5</v>
      </c>
      <c r="D73" s="24">
        <f t="shared" si="23"/>
        <v>4.1534841687232427E-3</v>
      </c>
      <c r="E73" s="24">
        <f t="shared" si="23"/>
        <v>6.4480015861053674E-3</v>
      </c>
      <c r="F73" s="24">
        <f t="shared" si="23"/>
        <v>-3.285498445476831E-2</v>
      </c>
      <c r="G73" s="24">
        <f t="shared" si="23"/>
        <v>1.7224680558734468E-2</v>
      </c>
      <c r="H73" s="25">
        <f t="shared" si="23"/>
        <v>4.989761132074888E-3</v>
      </c>
    </row>
    <row r="74" spans="1:8" ht="24" x14ac:dyDescent="0.25">
      <c r="A74" s="21"/>
      <c r="B74" s="22" t="s">
        <v>35</v>
      </c>
      <c r="C74" s="23">
        <f t="shared" ref="C74:H74" si="24">C30 -($I30*C$43/$I$43)</f>
        <v>1.2933023765633767E-2</v>
      </c>
      <c r="D74" s="24">
        <f t="shared" si="24"/>
        <v>1.8666833850731313E-2</v>
      </c>
      <c r="E74" s="24">
        <f t="shared" si="24"/>
        <v>1.2575687994295204E-2</v>
      </c>
      <c r="F74" s="24">
        <f t="shared" si="24"/>
        <v>-2.0992749863801327E-2</v>
      </c>
      <c r="G74" s="24">
        <f t="shared" si="24"/>
        <v>-6.8591607298324753E-3</v>
      </c>
      <c r="H74" s="25">
        <f t="shared" si="24"/>
        <v>-1.6323635017026758E-2</v>
      </c>
    </row>
    <row r="75" spans="1:8" x14ac:dyDescent="0.25">
      <c r="A75" s="21"/>
      <c r="B75" s="22" t="s">
        <v>36</v>
      </c>
      <c r="C75" s="23">
        <f t="shared" ref="C75:H75" si="25">C31 -($I31*C$43/$I$43)</f>
        <v>3.4120742356235981E-3</v>
      </c>
      <c r="D75" s="24">
        <f t="shared" si="25"/>
        <v>-5.4064909364960959E-3</v>
      </c>
      <c r="E75" s="24">
        <f t="shared" si="25"/>
        <v>1.6469390063721459E-3</v>
      </c>
      <c r="F75" s="24">
        <f t="shared" si="25"/>
        <v>8.3699788742045284E-3</v>
      </c>
      <c r="G75" s="24">
        <f t="shared" si="25"/>
        <v>-6.153242761436431E-4</v>
      </c>
      <c r="H75" s="25">
        <f t="shared" si="25"/>
        <v>-7.4071769035605681E-3</v>
      </c>
    </row>
    <row r="76" spans="1:8" x14ac:dyDescent="0.25">
      <c r="A76" s="21"/>
      <c r="B76" s="22" t="s">
        <v>37</v>
      </c>
      <c r="C76" s="23">
        <f t="shared" ref="C76:H76" si="26">C32 -($I32*C$43/$I$43)</f>
        <v>1.9175462269676036E-2</v>
      </c>
      <c r="D76" s="24">
        <f t="shared" si="26"/>
        <v>-6.2488217787575989E-2</v>
      </c>
      <c r="E76" s="24">
        <f t="shared" si="26"/>
        <v>-1.9239082839516364E-2</v>
      </c>
      <c r="F76" s="24">
        <f t="shared" si="26"/>
        <v>9.585745162229542E-3</v>
      </c>
      <c r="G76" s="24">
        <f t="shared" si="26"/>
        <v>3.3096726373057939E-2</v>
      </c>
      <c r="H76" s="25">
        <f t="shared" si="26"/>
        <v>1.9869366822128642E-2</v>
      </c>
    </row>
    <row r="77" spans="1:8" x14ac:dyDescent="0.25">
      <c r="A77" s="21"/>
      <c r="B77" s="22" t="s">
        <v>38</v>
      </c>
      <c r="C77" s="23">
        <f t="shared" ref="C77:H77" si="27">C33 -($I33*C$43/$I$43)</f>
        <v>6.4502695072315708E-3</v>
      </c>
      <c r="D77" s="24">
        <f t="shared" si="27"/>
        <v>-1.7565424090380394E-2</v>
      </c>
      <c r="E77" s="24">
        <f t="shared" si="27"/>
        <v>-1.7943228433610431E-2</v>
      </c>
      <c r="F77" s="24">
        <f t="shared" si="27"/>
        <v>1.4588225159130469E-2</v>
      </c>
      <c r="G77" s="24">
        <f t="shared" si="27"/>
        <v>1.3190789960868921E-2</v>
      </c>
      <c r="H77" s="25">
        <f t="shared" si="27"/>
        <v>1.27936789675967E-3</v>
      </c>
    </row>
    <row r="78" spans="1:8" x14ac:dyDescent="0.25">
      <c r="A78" s="21"/>
      <c r="B78" s="22" t="s">
        <v>39</v>
      </c>
      <c r="C78" s="23">
        <f t="shared" ref="C78:H78" si="28">C34 -($I34*C$43/$I$43)</f>
        <v>-3.7926554831244796E-2</v>
      </c>
      <c r="D78" s="24">
        <f t="shared" si="28"/>
        <v>4.0783424728497761E-2</v>
      </c>
      <c r="E78" s="24">
        <f t="shared" si="28"/>
        <v>5.2174291144877205E-3</v>
      </c>
      <c r="F78" s="24">
        <f t="shared" si="28"/>
        <v>5.6641383437007475E-4</v>
      </c>
      <c r="G78" s="24">
        <f t="shared" si="28"/>
        <v>1.5471765597872972E-3</v>
      </c>
      <c r="H78" s="25">
        <f t="shared" si="28"/>
        <v>-1.0187889405898057E-2</v>
      </c>
    </row>
    <row r="79" spans="1:8" ht="24" x14ac:dyDescent="0.25">
      <c r="A79" s="21"/>
      <c r="B79" s="22" t="s">
        <v>40</v>
      </c>
      <c r="C79" s="23">
        <f t="shared" ref="C79:H79" si="29">C35 -($I35*C$43/$I$43)</f>
        <v>-1.1230677820964097E-2</v>
      </c>
      <c r="D79" s="24">
        <f t="shared" si="29"/>
        <v>-4.9630685955383363E-2</v>
      </c>
      <c r="E79" s="24">
        <f t="shared" si="29"/>
        <v>-4.6859669747954608E-2</v>
      </c>
      <c r="F79" s="24">
        <f t="shared" si="29"/>
        <v>3.3612672303442226E-2</v>
      </c>
      <c r="G79" s="24">
        <f t="shared" si="29"/>
        <v>4.3275553039266335E-2</v>
      </c>
      <c r="H79" s="25">
        <f t="shared" si="29"/>
        <v>3.0832808181593341E-2</v>
      </c>
    </row>
    <row r="80" spans="1:8" x14ac:dyDescent="0.25">
      <c r="A80" s="21"/>
      <c r="B80" s="22" t="s">
        <v>41</v>
      </c>
      <c r="C80" s="23">
        <f t="shared" ref="C80:H80" si="30">C36 -($I36*C$43/$I$43)</f>
        <v>3.1537555158496905E-2</v>
      </c>
      <c r="D80" s="24">
        <f t="shared" si="30"/>
        <v>-4.45942178536472E-2</v>
      </c>
      <c r="E80" s="24">
        <f t="shared" si="30"/>
        <v>-2.3334309352687876E-2</v>
      </c>
      <c r="F80" s="24">
        <f t="shared" si="30"/>
        <v>4.3221917240409413E-3</v>
      </c>
      <c r="G80" s="24">
        <f t="shared" si="30"/>
        <v>1.5922915732846127E-2</v>
      </c>
      <c r="H80" s="25">
        <f t="shared" si="30"/>
        <v>1.6145864590951103E-2</v>
      </c>
    </row>
    <row r="81" spans="1:8" ht="24" x14ac:dyDescent="0.25">
      <c r="A81" s="21"/>
      <c r="B81" s="22" t="s">
        <v>42</v>
      </c>
      <c r="C81" s="23">
        <f t="shared" ref="C81:H81" si="31">C37 -($I37*C$43/$I$43)</f>
        <v>1.6447259096798117E-2</v>
      </c>
      <c r="D81" s="24">
        <f t="shared" si="31"/>
        <v>-3.272918648037651E-2</v>
      </c>
      <c r="E81" s="24">
        <f t="shared" si="31"/>
        <v>-1.271712943223266E-2</v>
      </c>
      <c r="F81" s="24">
        <f t="shared" si="31"/>
        <v>-1.348262093788799E-4</v>
      </c>
      <c r="G81" s="24">
        <f t="shared" si="31"/>
        <v>9.9814861349031836E-3</v>
      </c>
      <c r="H81" s="25">
        <f t="shared" si="31"/>
        <v>1.9152396890286555E-2</v>
      </c>
    </row>
    <row r="82" spans="1:8" x14ac:dyDescent="0.25">
      <c r="A82" s="21"/>
      <c r="B82" s="22" t="s">
        <v>43</v>
      </c>
      <c r="C82" s="23">
        <f t="shared" ref="C82:H82" si="32">C38 -($I38*C$43/$I$43)</f>
        <v>2.5943266150822486E-2</v>
      </c>
      <c r="D82" s="24">
        <f t="shared" si="32"/>
        <v>-7.1368617806102624E-2</v>
      </c>
      <c r="E82" s="24">
        <f t="shared" si="32"/>
        <v>-2.3081820532541653E-2</v>
      </c>
      <c r="F82" s="24">
        <f t="shared" si="32"/>
        <v>4.4603521233650439E-2</v>
      </c>
      <c r="G82" s="24">
        <f t="shared" si="32"/>
        <v>1.2076759779065221E-2</v>
      </c>
      <c r="H82" s="25">
        <f t="shared" si="32"/>
        <v>1.1826891175105714E-2</v>
      </c>
    </row>
    <row r="83" spans="1:8" ht="24" x14ac:dyDescent="0.25">
      <c r="A83" s="21"/>
      <c r="B83" s="22" t="s">
        <v>44</v>
      </c>
      <c r="C83" s="23">
        <f t="shared" ref="C83:H83" si="33">C39 -($I39*C$43/$I$43)</f>
        <v>7.0622202168231507E-3</v>
      </c>
      <c r="D83" s="24">
        <f t="shared" si="33"/>
        <v>2.0685284976734025E-2</v>
      </c>
      <c r="E83" s="24">
        <f t="shared" si="33"/>
        <v>5.0548747621678713E-4</v>
      </c>
      <c r="F83" s="24">
        <f t="shared" si="33"/>
        <v>-2.1384328816395487E-2</v>
      </c>
      <c r="G83" s="24">
        <f t="shared" si="33"/>
        <v>1.09329805213082E-2</v>
      </c>
      <c r="H83" s="25">
        <f t="shared" si="33"/>
        <v>-1.7801644374686787E-2</v>
      </c>
    </row>
    <row r="84" spans="1:8" x14ac:dyDescent="0.25">
      <c r="A84" s="21"/>
      <c r="B84" s="22" t="s">
        <v>45</v>
      </c>
      <c r="C84" s="23">
        <f t="shared" ref="C84:H84" si="34">C40 -($I40*C$43/$I$43)</f>
        <v>-3.792531160406426E-3</v>
      </c>
      <c r="D84" s="24">
        <f t="shared" si="34"/>
        <v>2.0352629285001256E-2</v>
      </c>
      <c r="E84" s="24">
        <f t="shared" si="34"/>
        <v>8.2159771079814703E-3</v>
      </c>
      <c r="F84" s="24">
        <f t="shared" si="34"/>
        <v>-7.9172164640294446E-3</v>
      </c>
      <c r="G84" s="24">
        <f t="shared" si="34"/>
        <v>-5.0317375104956125E-3</v>
      </c>
      <c r="H84" s="25">
        <f t="shared" si="34"/>
        <v>-1.1827121258051299E-2</v>
      </c>
    </row>
    <row r="85" spans="1:8" x14ac:dyDescent="0.25">
      <c r="A85" s="21"/>
      <c r="B85" s="22" t="s">
        <v>46</v>
      </c>
      <c r="C85" s="23">
        <f t="shared" ref="C85:H85" si="35">C41 -($I41*C$43/$I$43)</f>
        <v>-6.4737390665553785E-3</v>
      </c>
      <c r="D85" s="24">
        <f t="shared" si="35"/>
        <v>-9.3714454293984048E-3</v>
      </c>
      <c r="E85" s="24">
        <f t="shared" si="35"/>
        <v>7.1791267322719801E-3</v>
      </c>
      <c r="F85" s="24">
        <f t="shared" si="35"/>
        <v>-7.4509321061816403E-5</v>
      </c>
      <c r="G85" s="24">
        <f t="shared" si="35"/>
        <v>5.9227267505719133E-3</v>
      </c>
      <c r="H85" s="25">
        <f t="shared" si="35"/>
        <v>2.8178403341716507E-3</v>
      </c>
    </row>
    <row r="86" spans="1:8" ht="24.75" thickBot="1" x14ac:dyDescent="0.3">
      <c r="A86" s="26"/>
      <c r="B86" s="27" t="s">
        <v>47</v>
      </c>
      <c r="C86" s="28">
        <f t="shared" ref="C86:H86" si="36">C42 -($I42*C$43/$I$43)</f>
        <v>4.0178063338943359E-2</v>
      </c>
      <c r="D86" s="29">
        <f t="shared" si="36"/>
        <v>-3.6039427935266877E-2</v>
      </c>
      <c r="E86" s="29">
        <f t="shared" si="36"/>
        <v>-1.6664276396446936E-2</v>
      </c>
      <c r="F86" s="29">
        <f t="shared" si="36"/>
        <v>1.4871904718662898E-2</v>
      </c>
      <c r="G86" s="29">
        <f t="shared" si="36"/>
        <v>-6.7338973595842955E-5</v>
      </c>
      <c r="H86" s="30">
        <f t="shared" si="36"/>
        <v>-2.2789247522966849E-3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CF566-CE34-4A62-8992-93512E492692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48</v>
      </c>
      <c r="B6" s="17" t="s">
        <v>49</v>
      </c>
      <c r="C6" s="18">
        <v>0.21124361158432708</v>
      </c>
      <c r="D6" s="19">
        <v>0.26117647058823529</v>
      </c>
      <c r="E6" s="19">
        <v>0.22457067371202113</v>
      </c>
      <c r="F6" s="19">
        <v>0.1807780320366133</v>
      </c>
      <c r="G6" s="19">
        <v>0.2015748031496063</v>
      </c>
      <c r="H6" s="20">
        <v>0.18484848484848485</v>
      </c>
      <c r="I6" s="31">
        <f>AVERAGE(C6:H6)</f>
        <v>0.21069867931988132</v>
      </c>
    </row>
    <row r="7" spans="1:9" ht="24" x14ac:dyDescent="0.25">
      <c r="A7" s="21"/>
      <c r="B7" s="22" t="s">
        <v>50</v>
      </c>
      <c r="C7" s="23">
        <v>0.18398637137989782</v>
      </c>
      <c r="D7" s="24">
        <v>0.11529411764705882</v>
      </c>
      <c r="E7" s="24">
        <v>0.15191545574636725</v>
      </c>
      <c r="F7" s="24">
        <v>0.18535469107551489</v>
      </c>
      <c r="G7" s="24">
        <v>0.14803149606299212</v>
      </c>
      <c r="H7" s="25">
        <v>0.15454545454545454</v>
      </c>
      <c r="I7" s="31">
        <f>AVERAGE(C7:H7)</f>
        <v>0.15652126440954758</v>
      </c>
    </row>
    <row r="8" spans="1:9" ht="24" x14ac:dyDescent="0.25">
      <c r="A8" s="21"/>
      <c r="B8" s="22" t="s">
        <v>51</v>
      </c>
      <c r="C8" s="23">
        <v>0.31175468483816016</v>
      </c>
      <c r="D8" s="24">
        <v>0.26588235294117646</v>
      </c>
      <c r="E8" s="24">
        <v>0.28797886393659183</v>
      </c>
      <c r="F8" s="24">
        <v>0.2997711670480549</v>
      </c>
      <c r="G8" s="24">
        <v>0.32440944881889761</v>
      </c>
      <c r="H8" s="25">
        <v>0.31515151515151513</v>
      </c>
      <c r="I8" s="31">
        <f>AVERAGE(C8:H8)</f>
        <v>0.30082467212239933</v>
      </c>
    </row>
    <row r="9" spans="1:9" ht="24" x14ac:dyDescent="0.25">
      <c r="A9" s="21"/>
      <c r="B9" s="22" t="s">
        <v>52</v>
      </c>
      <c r="C9" s="23">
        <v>0.21635434412265758</v>
      </c>
      <c r="D9" s="24">
        <v>0.1811764705882353</v>
      </c>
      <c r="E9" s="24">
        <v>0.18890356671070013</v>
      </c>
      <c r="F9" s="24">
        <v>0.20137299771167047</v>
      </c>
      <c r="G9" s="24">
        <v>0.20314960629921258</v>
      </c>
      <c r="H9" s="25">
        <v>0.2</v>
      </c>
      <c r="I9" s="31">
        <f>AVERAGE(C9:H9)</f>
        <v>0.1984928309054127</v>
      </c>
    </row>
    <row r="10" spans="1:9" ht="24" x14ac:dyDescent="0.25">
      <c r="A10" s="21"/>
      <c r="B10" s="22" t="s">
        <v>53</v>
      </c>
      <c r="C10" s="23">
        <v>0.37308347529812608</v>
      </c>
      <c r="D10" s="24">
        <v>0.31294117647058822</v>
      </c>
      <c r="E10" s="24">
        <v>0.35270805812417438</v>
      </c>
      <c r="F10" s="24">
        <v>0.40045766590389015</v>
      </c>
      <c r="G10" s="24">
        <v>0.3606299212598425</v>
      </c>
      <c r="H10" s="25">
        <v>0.36363636363636365</v>
      </c>
      <c r="I10" s="31">
        <f>AVERAGE(C10:H10)</f>
        <v>0.36057611011549745</v>
      </c>
    </row>
    <row r="11" spans="1:9" ht="24" x14ac:dyDescent="0.25">
      <c r="A11" s="21"/>
      <c r="B11" s="22" t="s">
        <v>54</v>
      </c>
      <c r="C11" s="23">
        <v>0.17206132879045996</v>
      </c>
      <c r="D11" s="24">
        <v>0.15529411764705883</v>
      </c>
      <c r="E11" s="24">
        <v>0.22324966974900926</v>
      </c>
      <c r="F11" s="24">
        <v>0.14874141876430205</v>
      </c>
      <c r="G11" s="24">
        <v>0.14803149606299212</v>
      </c>
      <c r="H11" s="25">
        <v>0.19545454545454546</v>
      </c>
      <c r="I11" s="31">
        <f>AVERAGE(C11:H11)</f>
        <v>0.17380542941139462</v>
      </c>
    </row>
    <row r="12" spans="1:9" ht="24" x14ac:dyDescent="0.25">
      <c r="A12" s="21"/>
      <c r="B12" s="22" t="s">
        <v>55</v>
      </c>
      <c r="C12" s="23">
        <v>0.25553662691652468</v>
      </c>
      <c r="D12" s="24">
        <v>0.29411764705882354</v>
      </c>
      <c r="E12" s="24">
        <v>0.26816380449141347</v>
      </c>
      <c r="F12" s="24">
        <v>0.28375286041189929</v>
      </c>
      <c r="G12" s="24">
        <v>0.24566929133858267</v>
      </c>
      <c r="H12" s="25">
        <v>0.27272727272727271</v>
      </c>
      <c r="I12" s="31">
        <f>AVERAGE(C12:H12)</f>
        <v>0.26999458382408609</v>
      </c>
    </row>
    <row r="13" spans="1:9" ht="24" x14ac:dyDescent="0.25">
      <c r="A13" s="21"/>
      <c r="B13" s="22" t="s">
        <v>56</v>
      </c>
      <c r="C13" s="23">
        <v>0.14310051107325383</v>
      </c>
      <c r="D13" s="24">
        <v>0.11529411764705882</v>
      </c>
      <c r="E13" s="24">
        <v>0.12549537648612946</v>
      </c>
      <c r="F13" s="24">
        <v>0.11670480549199085</v>
      </c>
      <c r="G13" s="24">
        <v>0.13385826771653545</v>
      </c>
      <c r="H13" s="25">
        <v>0.13787878787878788</v>
      </c>
      <c r="I13" s="31">
        <f>AVERAGE(C13:H13)</f>
        <v>0.12872197771562602</v>
      </c>
    </row>
    <row r="14" spans="1:9" ht="24" x14ac:dyDescent="0.25">
      <c r="A14" s="21"/>
      <c r="B14" s="22" t="s">
        <v>57</v>
      </c>
      <c r="C14" s="23">
        <v>0.1362862010221465</v>
      </c>
      <c r="D14" s="24">
        <v>0.11294117647058824</v>
      </c>
      <c r="E14" s="24">
        <v>0.14002642007926025</v>
      </c>
      <c r="F14" s="24">
        <v>0.14416475972540047</v>
      </c>
      <c r="G14" s="24">
        <v>0.14803149606299212</v>
      </c>
      <c r="H14" s="25">
        <v>0.13787878787878788</v>
      </c>
      <c r="I14" s="31">
        <f>AVERAGE(C14:H14)</f>
        <v>0.13655480687319591</v>
      </c>
    </row>
    <row r="15" spans="1:9" ht="24" x14ac:dyDescent="0.25">
      <c r="A15" s="21"/>
      <c r="B15" s="22" t="s">
        <v>58</v>
      </c>
      <c r="C15" s="23">
        <v>0.12606473594548551</v>
      </c>
      <c r="D15" s="24">
        <v>0.17411764705882352</v>
      </c>
      <c r="E15" s="24">
        <v>0.1571994715984148</v>
      </c>
      <c r="F15" s="24">
        <v>0.10755148741418764</v>
      </c>
      <c r="G15" s="24">
        <v>0.11496062992125983</v>
      </c>
      <c r="H15" s="25">
        <v>0.11969696969696969</v>
      </c>
      <c r="I15" s="31">
        <f>AVERAGE(C15:H15)</f>
        <v>0.13326515693919017</v>
      </c>
    </row>
    <row r="16" spans="1:9" ht="24" x14ac:dyDescent="0.25">
      <c r="A16" s="21"/>
      <c r="B16" s="22" t="s">
        <v>59</v>
      </c>
      <c r="C16" s="23">
        <v>0.23509369676320271</v>
      </c>
      <c r="D16" s="24">
        <v>0.25647058823529412</v>
      </c>
      <c r="E16" s="24">
        <v>0.23778071334214002</v>
      </c>
      <c r="F16" s="24">
        <v>0.19908466819221968</v>
      </c>
      <c r="G16" s="24">
        <v>0.21417322834645669</v>
      </c>
      <c r="H16" s="25">
        <v>0.2121212121212121</v>
      </c>
      <c r="I16" s="31">
        <f>AVERAGE(C16:H16)</f>
        <v>0.22578735116675422</v>
      </c>
    </row>
    <row r="17" spans="1:9" ht="24" x14ac:dyDescent="0.25">
      <c r="A17" s="21"/>
      <c r="B17" s="22" t="s">
        <v>60</v>
      </c>
      <c r="C17" s="23">
        <v>0.23509369676320271</v>
      </c>
      <c r="D17" s="24">
        <v>0.17647058823529413</v>
      </c>
      <c r="E17" s="24">
        <v>0.24438573315719947</v>
      </c>
      <c r="F17" s="24">
        <v>0.20366132723112129</v>
      </c>
      <c r="G17" s="24">
        <v>0.20314960629921258</v>
      </c>
      <c r="H17" s="25">
        <v>0.21060606060606057</v>
      </c>
      <c r="I17" s="31">
        <f>AVERAGE(C17:H17)</f>
        <v>0.21222783538201515</v>
      </c>
    </row>
    <row r="18" spans="1:9" ht="24" x14ac:dyDescent="0.25">
      <c r="A18" s="21"/>
      <c r="B18" s="22" t="s">
        <v>61</v>
      </c>
      <c r="C18" s="23">
        <v>0.22146507666098811</v>
      </c>
      <c r="D18" s="24">
        <v>0.1811764705882353</v>
      </c>
      <c r="E18" s="24">
        <v>0.19550858652575959</v>
      </c>
      <c r="F18" s="24">
        <v>0.21739130434782608</v>
      </c>
      <c r="G18" s="24">
        <v>0.1858267716535433</v>
      </c>
      <c r="H18" s="25">
        <v>0.22575757575757577</v>
      </c>
      <c r="I18" s="31">
        <f>AVERAGE(C18:H18)</f>
        <v>0.20452096425565469</v>
      </c>
    </row>
    <row r="19" spans="1:9" ht="24" x14ac:dyDescent="0.25">
      <c r="A19" s="21"/>
      <c r="B19" s="22" t="s">
        <v>62</v>
      </c>
      <c r="C19" s="23">
        <v>0.2776831345826235</v>
      </c>
      <c r="D19" s="24">
        <v>0.22117647058823528</v>
      </c>
      <c r="E19" s="24">
        <v>0.2523117569352708</v>
      </c>
      <c r="F19" s="24">
        <v>0.27002288329519453</v>
      </c>
      <c r="G19" s="24">
        <v>0.30866141732283464</v>
      </c>
      <c r="H19" s="25">
        <v>0.34545454545454546</v>
      </c>
      <c r="I19" s="31">
        <f>AVERAGE(C19:H19)</f>
        <v>0.279218368029784</v>
      </c>
    </row>
    <row r="20" spans="1:9" ht="24" x14ac:dyDescent="0.25">
      <c r="A20" s="21"/>
      <c r="B20" s="22" t="s">
        <v>63</v>
      </c>
      <c r="C20" s="23">
        <v>0.19931856899488923</v>
      </c>
      <c r="D20" s="24">
        <v>0.20705882352941177</v>
      </c>
      <c r="E20" s="24">
        <v>0.18758256274768825</v>
      </c>
      <c r="F20" s="24">
        <v>0.17391304347826086</v>
      </c>
      <c r="G20" s="24">
        <v>0.17795275590551182</v>
      </c>
      <c r="H20" s="25">
        <v>0.20757575757575758</v>
      </c>
      <c r="I20" s="31">
        <f>AVERAGE(C20:H20)</f>
        <v>0.19223358537191992</v>
      </c>
    </row>
    <row r="21" spans="1:9" ht="24" x14ac:dyDescent="0.25">
      <c r="A21" s="21"/>
      <c r="B21" s="22" t="s">
        <v>64</v>
      </c>
      <c r="C21" s="23">
        <v>0.21124361158432708</v>
      </c>
      <c r="D21" s="24">
        <v>0.20470588235294118</v>
      </c>
      <c r="E21" s="24">
        <v>0.20871862615587847</v>
      </c>
      <c r="F21" s="24">
        <v>0.19221967963386727</v>
      </c>
      <c r="G21" s="24">
        <v>0.14330708661417324</v>
      </c>
      <c r="H21" s="25">
        <v>0.21666666666666667</v>
      </c>
      <c r="I21" s="31">
        <f>AVERAGE(C21:H21)</f>
        <v>0.19614359216797564</v>
      </c>
    </row>
    <row r="22" spans="1:9" ht="24.75" thickBot="1" x14ac:dyDescent="0.3">
      <c r="A22" s="26"/>
      <c r="B22" s="27" t="s">
        <v>65</v>
      </c>
      <c r="C22" s="28">
        <v>0.22657580919931855</v>
      </c>
      <c r="D22" s="29">
        <v>0.26588235294117646</v>
      </c>
      <c r="E22" s="29">
        <v>0.21532364597093792</v>
      </c>
      <c r="F22" s="29">
        <v>0.21281464530892449</v>
      </c>
      <c r="G22" s="29">
        <v>0.23779527559055119</v>
      </c>
      <c r="H22" s="30">
        <v>0.19848484848484849</v>
      </c>
      <c r="I22" s="31">
        <f>AVERAGE(C22:H22)</f>
        <v>0.22614609624929283</v>
      </c>
    </row>
    <row r="23" spans="1:9" ht="15.75" thickTop="1" x14ac:dyDescent="0.25">
      <c r="C23" s="32">
        <f>AVERAGE(C6:C22)</f>
        <v>0.21976149914821125</v>
      </c>
      <c r="D23" s="32">
        <f>AVERAGE(D6:D22)</f>
        <v>0.20595155709342561</v>
      </c>
      <c r="E23" s="32">
        <f>AVERAGE(E6:E22)</f>
        <v>0.21540135208640918</v>
      </c>
      <c r="F23" s="32">
        <f>AVERAGE(F6:F22)</f>
        <v>0.20810337865123163</v>
      </c>
      <c r="G23" s="32">
        <f>AVERAGE(G6:G22)</f>
        <v>0.20583603520148214</v>
      </c>
      <c r="H23" s="32">
        <f>AVERAGE(H6:H22)</f>
        <v>0.21755793226381459</v>
      </c>
      <c r="I23" s="32">
        <f>AVERAGE(I6:I22)</f>
        <v>0.21210195907409579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48</v>
      </c>
      <c r="B30" s="17" t="s">
        <v>49</v>
      </c>
      <c r="C30" s="18">
        <f>C6 -($I6*C$23/$I$23)</f>
        <v>-7.0639318161073161E-3</v>
      </c>
      <c r="D30" s="19">
        <f t="shared" ref="D30:H30" si="0">D6 -($I6*D$23/$I$23)</f>
        <v>5.6587501806958124E-2</v>
      </c>
      <c r="E30" s="19">
        <f t="shared" si="0"/>
        <v>1.0594430369221863E-2</v>
      </c>
      <c r="F30" s="19">
        <f t="shared" si="0"/>
        <v>-2.594852171719772E-2</v>
      </c>
      <c r="G30" s="19">
        <f t="shared" si="0"/>
        <v>-2.8994080397500566E-3</v>
      </c>
      <c r="H30" s="20">
        <f t="shared" si="0"/>
        <v>-3.1270070603124422E-2</v>
      </c>
    </row>
    <row r="31" spans="1:9" ht="24" x14ac:dyDescent="0.25">
      <c r="A31" s="21"/>
      <c r="B31" s="22" t="s">
        <v>50</v>
      </c>
      <c r="C31" s="23">
        <f t="shared" ref="C31:H31" si="1">C7 -($I7*C$23/$I$23)</f>
        <v>2.1812726848876057E-2</v>
      </c>
      <c r="D31" s="24">
        <f t="shared" si="1"/>
        <v>-3.6688439534870998E-2</v>
      </c>
      <c r="E31" s="24">
        <f t="shared" si="1"/>
        <v>-7.040605438871167E-3</v>
      </c>
      <c r="F31" s="24">
        <f t="shared" si="1"/>
        <v>3.1784190847317095E-2</v>
      </c>
      <c r="G31" s="24">
        <f t="shared" si="1"/>
        <v>-3.865811399072272E-3</v>
      </c>
      <c r="H31" s="25">
        <f t="shared" si="1"/>
        <v>-6.0020613233784659E-3</v>
      </c>
    </row>
    <row r="32" spans="1:9" ht="24" x14ac:dyDescent="0.25">
      <c r="A32" s="21"/>
      <c r="B32" s="22" t="s">
        <v>51</v>
      </c>
      <c r="C32" s="23">
        <f t="shared" ref="C32:H32" si="2">C8 -($I8*C$23/$I$23)</f>
        <v>6.6470288039965908E-5</v>
      </c>
      <c r="D32" s="24">
        <f t="shared" si="2"/>
        <v>-2.6219190609790333E-2</v>
      </c>
      <c r="E32" s="24">
        <f t="shared" si="2"/>
        <v>-1.7525344506287066E-2</v>
      </c>
      <c r="F32" s="24">
        <f t="shared" si="2"/>
        <v>4.6176902786553287E-3</v>
      </c>
      <c r="G32" s="24">
        <f t="shared" si="2"/>
        <v>3.2471750219757567E-2</v>
      </c>
      <c r="H32" s="25">
        <f t="shared" si="2"/>
        <v>6.5886243296251479E-3</v>
      </c>
    </row>
    <row r="33" spans="1:8" ht="24" x14ac:dyDescent="0.25">
      <c r="A33" s="21"/>
      <c r="B33" s="22" t="s">
        <v>52</v>
      </c>
      <c r="C33" s="23">
        <f t="shared" ref="C33:H33" si="3">C9 -($I9*C$23/$I$23)</f>
        <v>1.0693433302370048E-2</v>
      </c>
      <c r="D33" s="24">
        <f t="shared" si="3"/>
        <v>-1.1560587453603777E-2</v>
      </c>
      <c r="E33" s="24">
        <f t="shared" si="3"/>
        <v>-1.2676957783883197E-2</v>
      </c>
      <c r="F33" s="24">
        <f t="shared" si="3"/>
        <v>6.6221857447061327E-3</v>
      </c>
      <c r="G33" s="24">
        <f t="shared" si="3"/>
        <v>1.0520657901732788E-2</v>
      </c>
      <c r="H33" s="25">
        <f t="shared" si="3"/>
        <v>-3.5987317113217732E-3</v>
      </c>
    </row>
    <row r="34" spans="1:8" ht="24" x14ac:dyDescent="0.25">
      <c r="A34" s="21"/>
      <c r="B34" s="22" t="s">
        <v>53</v>
      </c>
      <c r="C34" s="23">
        <f t="shared" ref="C34:H34" si="4">C10 -($I10*C$23/$I$23)</f>
        <v>-5.1395332501180668E-4</v>
      </c>
      <c r="D34" s="24">
        <f t="shared" si="4"/>
        <v>-3.7179169674044721E-2</v>
      </c>
      <c r="E34" s="24">
        <f t="shared" si="4"/>
        <v>-1.3477063352253571E-2</v>
      </c>
      <c r="F34" s="24">
        <f t="shared" si="4"/>
        <v>4.6679194910418276E-2</v>
      </c>
      <c r="G34" s="24">
        <f t="shared" si="4"/>
        <v>1.0705963845478728E-2</v>
      </c>
      <c r="H34" s="25">
        <f t="shared" si="4"/>
        <v>-6.2149724045859611E-3</v>
      </c>
    </row>
    <row r="35" spans="1:8" ht="24" x14ac:dyDescent="0.25">
      <c r="A35" s="21"/>
      <c r="B35" s="22" t="s">
        <v>54</v>
      </c>
      <c r="C35" s="23">
        <f t="shared" ref="C35:H35" si="5">C11 -($I11*C$23/$I$23)</f>
        <v>-8.020655809236138E-3</v>
      </c>
      <c r="D35" s="24">
        <f t="shared" si="5"/>
        <v>-1.3471408964901316E-2</v>
      </c>
      <c r="E35" s="24">
        <f t="shared" si="5"/>
        <v>4.6740576393135197E-2</v>
      </c>
      <c r="F35" s="24">
        <f t="shared" si="5"/>
        <v>-2.1787402592807148E-2</v>
      </c>
      <c r="G35" s="24">
        <f t="shared" si="5"/>
        <v>-2.0639366963005418E-2</v>
      </c>
      <c r="H35" s="25">
        <f t="shared" si="5"/>
        <v>1.7178257936814989E-2</v>
      </c>
    </row>
    <row r="36" spans="1:8" ht="24" x14ac:dyDescent="0.25">
      <c r="A36" s="21"/>
      <c r="B36" s="22" t="s">
        <v>55</v>
      </c>
      <c r="C36" s="23">
        <f t="shared" ref="C36:H36" si="6">C12 -($I12*C$23/$I$23)</f>
        <v>-2.4208146597569258E-2</v>
      </c>
      <c r="D36" s="24">
        <f t="shared" si="6"/>
        <v>3.1952199893214905E-2</v>
      </c>
      <c r="E36" s="24">
        <f t="shared" si="6"/>
        <v>-6.0307322568247668E-3</v>
      </c>
      <c r="F36" s="24">
        <f t="shared" si="6"/>
        <v>1.8848258131930862E-2</v>
      </c>
      <c r="G36" s="24">
        <f t="shared" si="6"/>
        <v>-1.6349102564180151E-2</v>
      </c>
      <c r="H36" s="25">
        <f t="shared" si="6"/>
        <v>-4.2124766065713137E-3</v>
      </c>
    </row>
    <row r="37" spans="1:8" ht="24" x14ac:dyDescent="0.25">
      <c r="A37" s="21"/>
      <c r="B37" s="22" t="s">
        <v>56</v>
      </c>
      <c r="C37" s="23">
        <f t="shared" ref="C37:H37" si="7">C13 -($I13*C$23/$I$23)</f>
        <v>9.7300560355121635E-3</v>
      </c>
      <c r="D37" s="24">
        <f t="shared" si="7"/>
        <v>-9.6952594355791677E-3</v>
      </c>
      <c r="E37" s="24">
        <f t="shared" si="7"/>
        <v>-5.2289608289085021E-3</v>
      </c>
      <c r="F37" s="24">
        <f t="shared" si="7"/>
        <v>-9.5904846893335588E-3</v>
      </c>
      <c r="G37" s="24">
        <f t="shared" si="7"/>
        <v>8.9389993988769484E-3</v>
      </c>
      <c r="H37" s="25">
        <f t="shared" si="7"/>
        <v>5.8456495194325331E-3</v>
      </c>
    </row>
    <row r="38" spans="1:8" ht="24" x14ac:dyDescent="0.25">
      <c r="A38" s="21"/>
      <c r="B38" s="22" t="s">
        <v>57</v>
      </c>
      <c r="C38" s="23">
        <f t="shared" ref="C38:H38" si="8">C14 -($I14*C$23/$I$23)</f>
        <v>-5.1999465143996726E-3</v>
      </c>
      <c r="D38" s="24">
        <f t="shared" si="8"/>
        <v>-1.9653898213761928E-2</v>
      </c>
      <c r="E38" s="24">
        <f t="shared" si="8"/>
        <v>1.3474085190259277E-3</v>
      </c>
      <c r="F38" s="24">
        <f t="shared" si="8"/>
        <v>1.0184306148113581E-2</v>
      </c>
      <c r="G38" s="24">
        <f t="shared" si="8"/>
        <v>1.5510796314700204E-2</v>
      </c>
      <c r="H38" s="25">
        <f t="shared" si="8"/>
        <v>-2.1886662536778623E-3</v>
      </c>
    </row>
    <row r="39" spans="1:8" ht="24" x14ac:dyDescent="0.25">
      <c r="A39" s="21"/>
      <c r="B39" s="22" t="s">
        <v>58</v>
      </c>
      <c r="C39" s="23">
        <f t="shared" ref="C39:H39" si="9">C15 -($I15*C$23/$I$23)</f>
        <v>-1.201296404854002E-2</v>
      </c>
      <c r="D39" s="24">
        <f t="shared" si="9"/>
        <v>4.4716831065710061E-2</v>
      </c>
      <c r="E39" s="24">
        <f t="shared" si="9"/>
        <v>2.1861282757447587E-2</v>
      </c>
      <c r="F39" s="24">
        <f t="shared" si="9"/>
        <v>-2.3201333241485142E-2</v>
      </c>
      <c r="G39" s="24">
        <f t="shared" si="9"/>
        <v>-1.4367602852316363E-2</v>
      </c>
      <c r="H39" s="25">
        <f t="shared" si="9"/>
        <v>-1.6996213680815914E-2</v>
      </c>
    </row>
    <row r="40" spans="1:8" ht="24" x14ac:dyDescent="0.25">
      <c r="A40" s="21"/>
      <c r="B40" s="22" t="s">
        <v>59</v>
      </c>
      <c r="C40" s="23">
        <f t="shared" ref="C40:H40" si="10">C16 -($I16*C$23/$I$23)</f>
        <v>1.1525912792336723E-3</v>
      </c>
      <c r="D40" s="24">
        <f t="shared" si="10"/>
        <v>3.7230479620604939E-2</v>
      </c>
      <c r="E40" s="24">
        <f t="shared" si="10"/>
        <v>8.4810834017225445E-3</v>
      </c>
      <c r="F40" s="24">
        <f t="shared" si="10"/>
        <v>-2.2446103327430245E-2</v>
      </c>
      <c r="G40" s="24">
        <f t="shared" si="10"/>
        <v>-4.9439045913572954E-3</v>
      </c>
      <c r="H40" s="25">
        <f t="shared" si="10"/>
        <v>-1.94741463827732E-2</v>
      </c>
    </row>
    <row r="41" spans="1:8" ht="24" x14ac:dyDescent="0.25">
      <c r="A41" s="21"/>
      <c r="B41" s="22" t="s">
        <v>60</v>
      </c>
      <c r="C41" s="23">
        <f t="shared" ref="C41:H41" si="11">C17 -($I17*C$23/$I$23)</f>
        <v>1.5201775594108902E-2</v>
      </c>
      <c r="D41" s="24">
        <f t="shared" si="11"/>
        <v>-2.9603195082398004E-2</v>
      </c>
      <c r="E41" s="24">
        <f t="shared" si="11"/>
        <v>2.8856546669637967E-2</v>
      </c>
      <c r="F41" s="24">
        <f t="shared" si="11"/>
        <v>-4.5655546875224551E-3</v>
      </c>
      <c r="G41" s="24">
        <f t="shared" si="11"/>
        <v>-2.8085865676726884E-3</v>
      </c>
      <c r="H41" s="25">
        <f t="shared" si="11"/>
        <v>-7.0809859261534436E-3</v>
      </c>
    </row>
    <row r="42" spans="1:8" ht="24" x14ac:dyDescent="0.25">
      <c r="A42" s="21"/>
      <c r="B42" s="22" t="s">
        <v>61</v>
      </c>
      <c r="C42" s="23">
        <f t="shared" ref="C42:H42" si="12">C18 -($I18*C$23/$I$23)</f>
        <v>9.5583412952906788E-3</v>
      </c>
      <c r="D42" s="24">
        <f t="shared" si="12"/>
        <v>-1.7413920705539654E-2</v>
      </c>
      <c r="E42" s="24">
        <f t="shared" si="12"/>
        <v>-1.2193843112310421E-2</v>
      </c>
      <c r="F42" s="24">
        <f t="shared" si="12"/>
        <v>1.6726002375103299E-2</v>
      </c>
      <c r="G42" s="24">
        <f t="shared" si="12"/>
        <v>-1.2652226757129348E-2</v>
      </c>
      <c r="H42" s="25">
        <f t="shared" si="12"/>
        <v>1.597564690458575E-2</v>
      </c>
    </row>
    <row r="43" spans="1:8" ht="24" x14ac:dyDescent="0.25">
      <c r="A43" s="21"/>
      <c r="B43" s="22" t="s">
        <v>62</v>
      </c>
      <c r="C43" s="23">
        <f t="shared" ref="C43:H43" si="13">C19 -($I19*C$23/$I$23)</f>
        <v>-1.1618517395547423E-2</v>
      </c>
      <c r="D43" s="24">
        <f t="shared" si="13"/>
        <v>-4.9945295169384146E-2</v>
      </c>
      <c r="E43" s="24">
        <f t="shared" si="13"/>
        <v>-3.1250046376340046E-2</v>
      </c>
      <c r="F43" s="24">
        <f t="shared" si="13"/>
        <v>-3.9316149194222327E-3</v>
      </c>
      <c r="G43" s="24">
        <f t="shared" si="13"/>
        <v>3.7691728586478845E-2</v>
      </c>
      <c r="H43" s="25">
        <f t="shared" si="13"/>
        <v>5.9053745274215641E-2</v>
      </c>
    </row>
    <row r="44" spans="1:8" ht="24" x14ac:dyDescent="0.25">
      <c r="A44" s="21"/>
      <c r="B44" s="22" t="s">
        <v>63</v>
      </c>
      <c r="C44" s="23">
        <f t="shared" ref="C44:H44" si="14">C20 -($I20*C$23/$I$23)</f>
        <v>1.4294095078096203E-4</v>
      </c>
      <c r="D44" s="24">
        <f t="shared" si="14"/>
        <v>2.0399509274005939E-2</v>
      </c>
      <c r="E44" s="24">
        <f t="shared" si="14"/>
        <v>-7.6413493099295182E-3</v>
      </c>
      <c r="F44" s="24">
        <f t="shared" si="14"/>
        <v>-1.4696523263936639E-2</v>
      </c>
      <c r="G44" s="24">
        <f t="shared" si="14"/>
        <v>-8.6018578201384754E-3</v>
      </c>
      <c r="H44" s="25">
        <f t="shared" si="14"/>
        <v>1.0397280169218009E-2</v>
      </c>
    </row>
    <row r="45" spans="1:8" ht="24" x14ac:dyDescent="0.25">
      <c r="A45" s="21"/>
      <c r="B45" s="22" t="s">
        <v>64</v>
      </c>
      <c r="C45" s="23">
        <f t="shared" ref="C45:H45" si="15">C21 -($I21*C$23/$I$23)</f>
        <v>8.0167764748436399E-3</v>
      </c>
      <c r="D45" s="24">
        <f t="shared" si="15"/>
        <v>1.42499412704713E-2</v>
      </c>
      <c r="E45" s="24">
        <f t="shared" si="15"/>
        <v>9.5238844358942754E-3</v>
      </c>
      <c r="F45" s="24">
        <f t="shared" si="15"/>
        <v>-2.261818241381941E-4</v>
      </c>
      <c r="G45" s="24">
        <f t="shared" si="15"/>
        <v>-4.7042024343017519E-2</v>
      </c>
      <c r="H45" s="25">
        <f t="shared" si="15"/>
        <v>1.5477603985946914E-2</v>
      </c>
    </row>
    <row r="46" spans="1:8" ht="24.75" thickBot="1" x14ac:dyDescent="0.3">
      <c r="A46" s="26"/>
      <c r="B46" s="27" t="s">
        <v>65</v>
      </c>
      <c r="C46" s="28">
        <f t="shared" ref="C46:H46" si="16">C22 -($I22*C$23/$I$23)</f>
        <v>-7.7369965626436776E-3</v>
      </c>
      <c r="D46" s="29">
        <f t="shared" si="16"/>
        <v>4.6293901912909552E-2</v>
      </c>
      <c r="E46" s="29">
        <f t="shared" si="16"/>
        <v>-1.4340309580475774E-2</v>
      </c>
      <c r="F46" s="29">
        <f t="shared" si="16"/>
        <v>-9.0681081729699353E-3</v>
      </c>
      <c r="G46" s="29">
        <f t="shared" si="16"/>
        <v>1.8329995630615742E-2</v>
      </c>
      <c r="H46" s="30">
        <f t="shared" si="16"/>
        <v>-3.3478483227435379E-2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49941-7981-40E3-A61A-1067B560FE9E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0.293015332197615</v>
      </c>
      <c r="D6" s="19">
        <v>0.36941176470588233</v>
      </c>
      <c r="E6" s="19">
        <v>0.31439894319682959</v>
      </c>
      <c r="F6" s="19">
        <v>0.26773455377574373</v>
      </c>
      <c r="G6" s="19">
        <v>0.29763779527559053</v>
      </c>
      <c r="H6" s="20">
        <v>0.29090909090909089</v>
      </c>
      <c r="I6" s="31">
        <f>AVERAGE(C6:H6)</f>
        <v>0.30551791334345868</v>
      </c>
    </row>
    <row r="7" spans="1:9" ht="24" x14ac:dyDescent="0.25">
      <c r="A7" s="21"/>
      <c r="B7" s="22" t="s">
        <v>11</v>
      </c>
      <c r="C7" s="23">
        <v>0.16013628620102216</v>
      </c>
      <c r="D7" s="24">
        <v>0.20470588235294118</v>
      </c>
      <c r="E7" s="24">
        <v>0.2047556142668428</v>
      </c>
      <c r="F7" s="24">
        <v>0.16475972540045766</v>
      </c>
      <c r="G7" s="24">
        <v>0.16535433070866146</v>
      </c>
      <c r="H7" s="25">
        <v>0.16818181818181815</v>
      </c>
      <c r="I7" s="31">
        <f>AVERAGE(C7:H7)</f>
        <v>0.17798227618529058</v>
      </c>
    </row>
    <row r="8" spans="1:9" ht="24" x14ac:dyDescent="0.25">
      <c r="A8" s="21"/>
      <c r="B8" s="22" t="s">
        <v>12</v>
      </c>
      <c r="C8" s="23">
        <v>0.2776831345826235</v>
      </c>
      <c r="D8" s="24">
        <v>0.24</v>
      </c>
      <c r="E8" s="24">
        <v>0.27873183619550856</v>
      </c>
      <c r="F8" s="24">
        <v>0.28375286041189929</v>
      </c>
      <c r="G8" s="24">
        <v>0.23149606299212599</v>
      </c>
      <c r="H8" s="25">
        <v>0.26666666666666666</v>
      </c>
      <c r="I8" s="31">
        <f>AVERAGE(C8:H8)</f>
        <v>0.26305509347480399</v>
      </c>
    </row>
    <row r="9" spans="1:9" ht="24" x14ac:dyDescent="0.25">
      <c r="A9" s="21"/>
      <c r="B9" s="22" t="s">
        <v>13</v>
      </c>
      <c r="C9" s="23">
        <v>0.21635434412265758</v>
      </c>
      <c r="D9" s="24">
        <v>0.22823529411764706</v>
      </c>
      <c r="E9" s="24">
        <v>0.23117569352708059</v>
      </c>
      <c r="F9" s="24">
        <v>0.17162471395881007</v>
      </c>
      <c r="G9" s="24">
        <v>0.20472440944881889</v>
      </c>
      <c r="H9" s="25">
        <v>0.21060606060606057</v>
      </c>
      <c r="I9" s="31">
        <f>AVERAGE(C9:H9)</f>
        <v>0.21045341929684577</v>
      </c>
    </row>
    <row r="10" spans="1:9" ht="24" x14ac:dyDescent="0.25">
      <c r="A10" s="21"/>
      <c r="B10" s="22" t="s">
        <v>14</v>
      </c>
      <c r="C10" s="23">
        <v>0.17035775127768316</v>
      </c>
      <c r="D10" s="24">
        <v>0.29882352941176471</v>
      </c>
      <c r="E10" s="24">
        <v>0.19550858652575959</v>
      </c>
      <c r="F10" s="24">
        <v>0.13272311212814644</v>
      </c>
      <c r="G10" s="24">
        <v>0.15590551181102363</v>
      </c>
      <c r="H10" s="25">
        <v>0.17575757575757575</v>
      </c>
      <c r="I10" s="31">
        <f>AVERAGE(C10:H10)</f>
        <v>0.18817934448532556</v>
      </c>
    </row>
    <row r="11" spans="1:9" ht="24" x14ac:dyDescent="0.25">
      <c r="A11" s="21"/>
      <c r="B11" s="22" t="s">
        <v>15</v>
      </c>
      <c r="C11" s="23">
        <v>0.27086882453151617</v>
      </c>
      <c r="D11" s="24">
        <v>0.14117647058823529</v>
      </c>
      <c r="E11" s="24">
        <v>0.19418758256274768</v>
      </c>
      <c r="F11" s="24">
        <v>0.2608695652173913</v>
      </c>
      <c r="G11" s="24">
        <v>0.21732283464566929</v>
      </c>
      <c r="H11" s="25">
        <v>0.25757575757575757</v>
      </c>
      <c r="I11" s="31">
        <f>AVERAGE(C11:H11)</f>
        <v>0.22366683918688621</v>
      </c>
    </row>
    <row r="12" spans="1:9" ht="24" x14ac:dyDescent="0.25">
      <c r="A12" s="21"/>
      <c r="B12" s="22" t="s">
        <v>16</v>
      </c>
      <c r="C12" s="23">
        <v>0.23339011925042588</v>
      </c>
      <c r="D12" s="24">
        <v>0.23529411764705879</v>
      </c>
      <c r="E12" s="24">
        <v>0.20211360634081901</v>
      </c>
      <c r="F12" s="24">
        <v>0.25400457665903892</v>
      </c>
      <c r="G12" s="24">
        <v>0.1889763779527559</v>
      </c>
      <c r="H12" s="25">
        <v>0.23939393939393938</v>
      </c>
      <c r="I12" s="31">
        <f>AVERAGE(C12:H12)</f>
        <v>0.22552878954067293</v>
      </c>
    </row>
    <row r="13" spans="1:9" ht="24" x14ac:dyDescent="0.25">
      <c r="A13" s="21"/>
      <c r="B13" s="22" t="s">
        <v>17</v>
      </c>
      <c r="C13" s="23">
        <v>0.10562180579216354</v>
      </c>
      <c r="D13" s="24">
        <v>0.13176470588235295</v>
      </c>
      <c r="E13" s="24">
        <v>0.11228533685601057</v>
      </c>
      <c r="F13" s="24">
        <v>0.12128146453089245</v>
      </c>
      <c r="G13" s="24">
        <v>0.13543307086614173</v>
      </c>
      <c r="H13" s="25">
        <v>0.12272727272727274</v>
      </c>
      <c r="I13" s="31">
        <f>AVERAGE(C13:H13)</f>
        <v>0.12151894277580566</v>
      </c>
    </row>
    <row r="14" spans="1:9" ht="24" x14ac:dyDescent="0.25">
      <c r="A14" s="21"/>
      <c r="B14" s="22" t="s">
        <v>18</v>
      </c>
      <c r="C14" s="23">
        <v>0.35945485519591147</v>
      </c>
      <c r="D14" s="24">
        <v>0.44</v>
      </c>
      <c r="E14" s="24">
        <v>0.40158520475561427</v>
      </c>
      <c r="F14" s="24">
        <v>0.31578947368421051</v>
      </c>
      <c r="G14" s="24">
        <v>0.28661417322834648</v>
      </c>
      <c r="H14" s="25">
        <v>0.37272727272727274</v>
      </c>
      <c r="I14" s="31">
        <f>AVERAGE(C14:H14)</f>
        <v>0.36269516326522594</v>
      </c>
    </row>
    <row r="15" spans="1:9" ht="24" x14ac:dyDescent="0.25">
      <c r="A15" s="21"/>
      <c r="B15" s="22" t="s">
        <v>19</v>
      </c>
      <c r="C15" s="23">
        <v>0.40885860306643951</v>
      </c>
      <c r="D15" s="24">
        <v>0.35294117647058826</v>
      </c>
      <c r="E15" s="24">
        <v>0.39630118890356669</v>
      </c>
      <c r="F15" s="24">
        <v>0.42562929061784899</v>
      </c>
      <c r="G15" s="24">
        <v>0.39842519685039368</v>
      </c>
      <c r="H15" s="25">
        <v>0.39393939393939392</v>
      </c>
      <c r="I15" s="31">
        <f>AVERAGE(C15:H15)</f>
        <v>0.39601580830803851</v>
      </c>
    </row>
    <row r="16" spans="1:9" ht="24" x14ac:dyDescent="0.25">
      <c r="A16" s="21"/>
      <c r="B16" s="22" t="s">
        <v>20</v>
      </c>
      <c r="C16" s="23">
        <v>0.26235093696763201</v>
      </c>
      <c r="D16" s="24">
        <v>0.23294117647058823</v>
      </c>
      <c r="E16" s="24">
        <v>0.2523117569352708</v>
      </c>
      <c r="F16" s="24">
        <v>0.26773455377574373</v>
      </c>
      <c r="G16" s="24">
        <v>0.24094488188976379</v>
      </c>
      <c r="H16" s="25">
        <v>0.29242424242424242</v>
      </c>
      <c r="I16" s="31">
        <f>AVERAGE(C16:H16)</f>
        <v>0.25811792474387346</v>
      </c>
    </row>
    <row r="17" spans="1:9" ht="24" x14ac:dyDescent="0.25">
      <c r="A17" s="21"/>
      <c r="B17" s="22" t="s">
        <v>21</v>
      </c>
      <c r="C17" s="23">
        <v>0.28620102214650767</v>
      </c>
      <c r="D17" s="24">
        <v>0.17647058823529413</v>
      </c>
      <c r="E17" s="24">
        <v>0.20871862615587847</v>
      </c>
      <c r="F17" s="24">
        <v>0.2791762013729977</v>
      </c>
      <c r="G17" s="24">
        <v>0.28346456692913385</v>
      </c>
      <c r="H17" s="25">
        <v>0.24696969696969698</v>
      </c>
      <c r="I17" s="31">
        <f>AVERAGE(C17:H17)</f>
        <v>0.24683345030158479</v>
      </c>
    </row>
    <row r="18" spans="1:9" ht="24" x14ac:dyDescent="0.25">
      <c r="A18" s="21"/>
      <c r="B18" s="22" t="s">
        <v>22</v>
      </c>
      <c r="C18" s="23">
        <v>0.12606473594548551</v>
      </c>
      <c r="D18" s="24">
        <v>0.11294117647058824</v>
      </c>
      <c r="E18" s="24">
        <v>0.14795244385733158</v>
      </c>
      <c r="F18" s="24">
        <v>9.8398169336384442E-2</v>
      </c>
      <c r="G18" s="24">
        <v>0.10866141732283464</v>
      </c>
      <c r="H18" s="25">
        <v>0.13333333333333333</v>
      </c>
      <c r="I18" s="31">
        <f>AVERAGE(C18:H18)</f>
        <v>0.12122521271099296</v>
      </c>
    </row>
    <row r="19" spans="1:9" ht="24" x14ac:dyDescent="0.25">
      <c r="A19" s="21"/>
      <c r="B19" s="22" t="s">
        <v>23</v>
      </c>
      <c r="C19" s="23">
        <v>0.15332197614991483</v>
      </c>
      <c r="D19" s="24">
        <v>0.10823529411764704</v>
      </c>
      <c r="E19" s="24">
        <v>0.12021136063408192</v>
      </c>
      <c r="F19" s="24">
        <v>0.18306636155606404</v>
      </c>
      <c r="G19" s="24">
        <v>0.18425196850393705</v>
      </c>
      <c r="H19" s="25">
        <v>0.16515151515151516</v>
      </c>
      <c r="I19" s="31">
        <f>AVERAGE(C19:H19)</f>
        <v>0.15237307935219332</v>
      </c>
    </row>
    <row r="20" spans="1:9" ht="24" x14ac:dyDescent="0.25">
      <c r="A20" s="21"/>
      <c r="B20" s="22" t="s">
        <v>24</v>
      </c>
      <c r="C20" s="23">
        <v>0.10902896081771721</v>
      </c>
      <c r="D20" s="24">
        <v>0.11294117647058824</v>
      </c>
      <c r="E20" s="24">
        <v>0.12285336856010569</v>
      </c>
      <c r="F20" s="24">
        <v>0.11212814645308924</v>
      </c>
      <c r="G20" s="24">
        <v>0.11181102362204724</v>
      </c>
      <c r="H20" s="25">
        <v>0.10909090909090909</v>
      </c>
      <c r="I20" s="31">
        <f>AVERAGE(C20:H20)</f>
        <v>0.11297559750240944</v>
      </c>
    </row>
    <row r="21" spans="1:9" ht="24" x14ac:dyDescent="0.25">
      <c r="A21" s="21"/>
      <c r="B21" s="22" t="s">
        <v>25</v>
      </c>
      <c r="C21" s="23">
        <v>0.1465076660988075</v>
      </c>
      <c r="D21" s="24">
        <v>0.17411764705882352</v>
      </c>
      <c r="E21" s="24">
        <v>0.14927344782034346</v>
      </c>
      <c r="F21" s="24">
        <v>0.11212814645308924</v>
      </c>
      <c r="G21" s="24">
        <v>0.12598425196850394</v>
      </c>
      <c r="H21" s="25">
        <v>0.15757575757575756</v>
      </c>
      <c r="I21" s="31">
        <f>AVERAGE(C21:H21)</f>
        <v>0.14426448616255419</v>
      </c>
    </row>
    <row r="22" spans="1:9" ht="24.75" thickBot="1" x14ac:dyDescent="0.3">
      <c r="A22" s="26"/>
      <c r="B22" s="27" t="s">
        <v>26</v>
      </c>
      <c r="C22" s="28">
        <v>0.19761499148211242</v>
      </c>
      <c r="D22" s="29">
        <v>0.11529411764705882</v>
      </c>
      <c r="E22" s="29">
        <v>0.1809775429326288</v>
      </c>
      <c r="F22" s="29">
        <v>0.15789473684210525</v>
      </c>
      <c r="G22" s="29">
        <v>0.20944881889763781</v>
      </c>
      <c r="H22" s="30">
        <v>0.1803030303030303</v>
      </c>
      <c r="I22" s="31">
        <f>AVERAGE(C22:H22)</f>
        <v>0.17358887301742887</v>
      </c>
    </row>
    <row r="23" spans="1:9" ht="15.75" thickTop="1" x14ac:dyDescent="0.25">
      <c r="C23" s="32">
        <f>AVERAGE(C6:C22)</f>
        <v>0.22216654975448441</v>
      </c>
      <c r="D23" s="32">
        <f>AVERAGE(D6:D22)</f>
        <v>0.21619377162629758</v>
      </c>
      <c r="E23" s="32">
        <f>AVERAGE(E6:E22)</f>
        <v>0.2184318905897894</v>
      </c>
      <c r="F23" s="32">
        <f>AVERAGE(F6:F22)</f>
        <v>0.21227621483375961</v>
      </c>
      <c r="G23" s="32">
        <f>AVERAGE(G6:G22)</f>
        <v>0.20861509958314037</v>
      </c>
      <c r="H23" s="32">
        <f>AVERAGE(H6:H22)</f>
        <v>0.22254901960784312</v>
      </c>
      <c r="I23" s="32">
        <f>AVERAGE(I6:I22)</f>
        <v>0.21670542433255241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9</v>
      </c>
      <c r="B30" s="17" t="s">
        <v>10</v>
      </c>
      <c r="C30" s="18">
        <f>C6 -($I6*C$23/$I$23)</f>
        <v>-2.0201842244426838E-2</v>
      </c>
      <c r="D30" s="19">
        <f t="shared" ref="D30:H30" si="0">D6 -($I6*D$23/$I$23)</f>
        <v>6.4615194945091048E-2</v>
      </c>
      <c r="E30" s="19">
        <f t="shared" si="0"/>
        <v>6.447005093753011E-3</v>
      </c>
      <c r="F30" s="19">
        <f t="shared" si="0"/>
        <v>-3.1538924994837791E-2</v>
      </c>
      <c r="G30" s="19">
        <f t="shared" si="0"/>
        <v>3.5258683919733858E-3</v>
      </c>
      <c r="H30" s="20">
        <f t="shared" si="0"/>
        <v>-2.2847301191552871E-2</v>
      </c>
    </row>
    <row r="31" spans="1:9" ht="24" x14ac:dyDescent="0.25">
      <c r="A31" s="21"/>
      <c r="B31" s="22" t="s">
        <v>11</v>
      </c>
      <c r="C31" s="23">
        <f t="shared" ref="C31:H31" si="1">C7 -($I7*C$23/$I$23)</f>
        <v>-2.2331265496510461E-2</v>
      </c>
      <c r="D31" s="24">
        <f t="shared" si="1"/>
        <v>2.7143831519905043E-2</v>
      </c>
      <c r="E31" s="24">
        <f t="shared" si="1"/>
        <v>2.5355374524956648E-2</v>
      </c>
      <c r="F31" s="24">
        <f t="shared" si="1"/>
        <v>-9.5847978733649142E-3</v>
      </c>
      <c r="G31" s="24">
        <f t="shared" si="1"/>
        <v>-5.9832829426223477E-3</v>
      </c>
      <c r="H31" s="25">
        <f t="shared" si="1"/>
        <v>-1.4599859732364079E-2</v>
      </c>
    </row>
    <row r="32" spans="1:9" ht="24" x14ac:dyDescent="0.25">
      <c r="A32" s="21"/>
      <c r="B32" s="22" t="s">
        <v>12</v>
      </c>
      <c r="C32" s="23">
        <f t="shared" ref="C32:H32" si="2">C8 -($I8*C$23/$I$23)</f>
        <v>7.9988722129080148E-3</v>
      </c>
      <c r="D32" s="24">
        <f t="shared" si="2"/>
        <v>-2.2434006804338547E-2</v>
      </c>
      <c r="E32" s="24">
        <f t="shared" si="2"/>
        <v>1.3581014180095274E-2</v>
      </c>
      <c r="F32" s="24">
        <f t="shared" si="2"/>
        <v>2.6074310336103357E-2</v>
      </c>
      <c r="G32" s="24">
        <f t="shared" si="2"/>
        <v>-2.1738320457754035E-2</v>
      </c>
      <c r="H32" s="25">
        <f t="shared" si="2"/>
        <v>-3.4818694670141204E-3</v>
      </c>
    </row>
    <row r="33" spans="1:8" ht="24" x14ac:dyDescent="0.25">
      <c r="A33" s="21"/>
      <c r="B33" s="22" t="s">
        <v>13</v>
      </c>
      <c r="C33" s="23">
        <f t="shared" ref="C33:H33" si="3">C9 -($I9*C$23/$I$23)</f>
        <v>5.9735422164086671E-4</v>
      </c>
      <c r="D33" s="24">
        <f t="shared" si="3"/>
        <v>1.8278766220061221E-2</v>
      </c>
      <c r="E33" s="24">
        <f t="shared" si="3"/>
        <v>1.9045616951095495E-2</v>
      </c>
      <c r="F33" s="24">
        <f t="shared" si="3"/>
        <v>-3.4527279627654922E-2</v>
      </c>
      <c r="G33" s="24">
        <f t="shared" si="3"/>
        <v>2.1279070334021266E-3</v>
      </c>
      <c r="H33" s="25">
        <f t="shared" si="3"/>
        <v>-5.5223647985445656E-3</v>
      </c>
    </row>
    <row r="34" spans="1:8" ht="24" x14ac:dyDescent="0.25">
      <c r="A34" s="21"/>
      <c r="B34" s="22" t="s">
        <v>14</v>
      </c>
      <c r="C34" s="23">
        <f t="shared" ref="C34:H34" si="4">C10 -($I10*C$23/$I$23)</f>
        <v>-2.2563841839472965E-2</v>
      </c>
      <c r="D34" s="24">
        <f t="shared" si="4"/>
        <v>0.11108848608393773</v>
      </c>
      <c r="E34" s="24">
        <f t="shared" si="4"/>
        <v>5.8300396574594016E-3</v>
      </c>
      <c r="F34" s="24">
        <f t="shared" si="4"/>
        <v>-5.1610063103972259E-2</v>
      </c>
      <c r="G34" s="24">
        <f t="shared" si="4"/>
        <v>-2.524848011237682E-2</v>
      </c>
      <c r="H34" s="25">
        <f t="shared" si="4"/>
        <v>-1.7496140685575201E-2</v>
      </c>
    </row>
    <row r="35" spans="1:8" ht="24" x14ac:dyDescent="0.25">
      <c r="A35" s="21"/>
      <c r="B35" s="22" t="s">
        <v>15</v>
      </c>
      <c r="C35" s="23">
        <f t="shared" ref="C35:H35" si="5">C11 -($I11*C$23/$I$23)</f>
        <v>4.1565427490627055E-2</v>
      </c>
      <c r="D35" s="24">
        <f t="shared" si="5"/>
        <v>-8.1962279632156854E-2</v>
      </c>
      <c r="E35" s="24">
        <f t="shared" si="5"/>
        <v>-3.126118364284769E-2</v>
      </c>
      <c r="F35" s="24">
        <f t="shared" si="5"/>
        <v>4.1774218838046689E-2</v>
      </c>
      <c r="G35" s="24">
        <f t="shared" si="5"/>
        <v>2.0062126730949204E-3</v>
      </c>
      <c r="H35" s="25">
        <f t="shared" si="5"/>
        <v>2.7877604273235906E-2</v>
      </c>
    </row>
    <row r="36" spans="1:8" ht="24" x14ac:dyDescent="0.25">
      <c r="A36" s="21"/>
      <c r="B36" s="22" t="s">
        <v>16</v>
      </c>
      <c r="C36" s="23">
        <f t="shared" ref="C36:H36" si="6">C12 -($I12*C$23/$I$23)</f>
        <v>2.1778494289452777E-3</v>
      </c>
      <c r="D36" s="24">
        <f t="shared" si="6"/>
        <v>1.0297813233891395E-2</v>
      </c>
      <c r="E36" s="24">
        <f t="shared" si="6"/>
        <v>-2.5211944154854088E-2</v>
      </c>
      <c r="F36" s="24">
        <f t="shared" si="6"/>
        <v>3.3085336048492786E-2</v>
      </c>
      <c r="G36" s="24">
        <f t="shared" si="6"/>
        <v>-2.8132681655703429E-2</v>
      </c>
      <c r="H36" s="25">
        <f t="shared" si="6"/>
        <v>7.7836270992283074E-3</v>
      </c>
    </row>
    <row r="37" spans="1:8" ht="24" x14ac:dyDescent="0.25">
      <c r="A37" s="21"/>
      <c r="B37" s="22" t="s">
        <v>17</v>
      </c>
      <c r="C37" s="23">
        <f t="shared" ref="C37:H37" si="7">C13 -($I13*C$23/$I$23)</f>
        <v>-1.8959497742184347E-2</v>
      </c>
      <c r="D37" s="24">
        <f t="shared" si="7"/>
        <v>1.0532675610578815E-2</v>
      </c>
      <c r="E37" s="24">
        <f t="shared" si="7"/>
        <v>-1.0201732836616476E-2</v>
      </c>
      <c r="F37" s="24">
        <f t="shared" si="7"/>
        <v>2.2462291070536322E-3</v>
      </c>
      <c r="G37" s="24">
        <f t="shared" si="7"/>
        <v>1.8450829067201316E-2</v>
      </c>
      <c r="H37" s="25">
        <f t="shared" si="7"/>
        <v>-2.06850320603294E-3</v>
      </c>
    </row>
    <row r="38" spans="1:8" ht="24" x14ac:dyDescent="0.25">
      <c r="A38" s="21"/>
      <c r="B38" s="22" t="s">
        <v>18</v>
      </c>
      <c r="C38" s="23">
        <f t="shared" ref="C38:H38" si="8">C14 -($I14*C$23/$I$23)</f>
        <v>-1.2380475107680478E-2</v>
      </c>
      <c r="D38" s="24">
        <f t="shared" si="8"/>
        <v>7.8161178759445338E-2</v>
      </c>
      <c r="E38" s="24">
        <f t="shared" si="8"/>
        <v>3.6000492403331086E-2</v>
      </c>
      <c r="F38" s="24">
        <f t="shared" si="8"/>
        <v>-3.949261781666813E-2</v>
      </c>
      <c r="G38" s="24">
        <f t="shared" si="8"/>
        <v>-6.2540389173313893E-2</v>
      </c>
      <c r="H38" s="25">
        <f t="shared" si="8"/>
        <v>2.5181093488574335E-4</v>
      </c>
    </row>
    <row r="39" spans="1:8" ht="24" x14ac:dyDescent="0.25">
      <c r="A39" s="21"/>
      <c r="B39" s="22" t="s">
        <v>19</v>
      </c>
      <c r="C39" s="23">
        <f t="shared" ref="C39:H39" si="9">C15 -($I15*C$23/$I$23)</f>
        <v>2.8629245964102434E-3</v>
      </c>
      <c r="D39" s="24">
        <f t="shared" si="9"/>
        <v>-4.2139618047811245E-2</v>
      </c>
      <c r="E39" s="24">
        <f t="shared" si="9"/>
        <v>-2.8696300945921238E-3</v>
      </c>
      <c r="F39" s="24">
        <f t="shared" si="9"/>
        <v>3.7707589714977952E-2</v>
      </c>
      <c r="G39" s="24">
        <f t="shared" si="9"/>
        <v>1.7193958448627089E-2</v>
      </c>
      <c r="H39" s="25">
        <f t="shared" si="9"/>
        <v>-1.2755224617611971E-2</v>
      </c>
    </row>
    <row r="40" spans="1:8" ht="24" x14ac:dyDescent="0.25">
      <c r="A40" s="21"/>
      <c r="B40" s="22" t="s">
        <v>20</v>
      </c>
      <c r="C40" s="23">
        <f t="shared" ref="C40:H40" si="10">C16 -($I16*C$23/$I$23)</f>
        <v>-2.2717366306675979E-3</v>
      </c>
      <c r="D40" s="24">
        <f t="shared" si="10"/>
        <v>-2.4567318513348008E-2</v>
      </c>
      <c r="E40" s="24">
        <f t="shared" si="10"/>
        <v>-7.8625625150612888E-3</v>
      </c>
      <c r="F40" s="24">
        <f t="shared" si="10"/>
        <v>1.4892262383483235E-2</v>
      </c>
      <c r="G40" s="24">
        <f t="shared" si="10"/>
        <v>-7.5366535424253034E-3</v>
      </c>
      <c r="H40" s="25">
        <f t="shared" si="10"/>
        <v>2.734600881801913E-2</v>
      </c>
    </row>
    <row r="41" spans="1:8" ht="24" x14ac:dyDescent="0.25">
      <c r="A41" s="21"/>
      <c r="B41" s="22" t="s">
        <v>21</v>
      </c>
      <c r="C41" s="23">
        <f t="shared" ref="C41:H41" si="11">C17 -($I17*C$23/$I$23)</f>
        <v>3.314719949117606E-2</v>
      </c>
      <c r="D41" s="24">
        <f t="shared" si="11"/>
        <v>-6.9780075533696917E-2</v>
      </c>
      <c r="E41" s="24">
        <f t="shared" si="11"/>
        <v>-4.0081316790805538E-2</v>
      </c>
      <c r="F41" s="24">
        <f t="shared" si="11"/>
        <v>3.7387742751075981E-2</v>
      </c>
      <c r="G41" s="24">
        <f t="shared" si="11"/>
        <v>4.5846219470997818E-2</v>
      </c>
      <c r="H41" s="25">
        <f t="shared" si="11"/>
        <v>-6.519769388747404E-3</v>
      </c>
    </row>
    <row r="42" spans="1:8" ht="24" x14ac:dyDescent="0.25">
      <c r="A42" s="21"/>
      <c r="B42" s="22" t="s">
        <v>22</v>
      </c>
      <c r="C42" s="23">
        <f t="shared" ref="C42:H42" si="12">C18 -($I18*C$23/$I$23)</f>
        <v>1.7845646751757094E-3</v>
      </c>
      <c r="D42" s="24">
        <f t="shared" si="12"/>
        <v>-7.997817248236283E-3</v>
      </c>
      <c r="E42" s="24">
        <f t="shared" si="12"/>
        <v>2.5761444341894216E-2</v>
      </c>
      <c r="F42" s="24">
        <f t="shared" si="12"/>
        <v>-2.034933952715548E-2</v>
      </c>
      <c r="G42" s="24">
        <f t="shared" si="12"/>
        <v>-8.038060318677806E-3</v>
      </c>
      <c r="H42" s="25">
        <f t="shared" si="12"/>
        <v>8.8392080769996301E-3</v>
      </c>
    </row>
    <row r="43" spans="1:8" ht="24" x14ac:dyDescent="0.25">
      <c r="A43" s="21"/>
      <c r="B43" s="22" t="s">
        <v>23</v>
      </c>
      <c r="C43" s="23">
        <f t="shared" ref="C43:H43" si="13">C19 -($I19*C$23/$I$23)</f>
        <v>-2.8910093782833768E-3</v>
      </c>
      <c r="D43" s="24">
        <f t="shared" si="13"/>
        <v>-4.377802451950627E-2</v>
      </c>
      <c r="E43" s="24">
        <f t="shared" si="13"/>
        <v>-3.3375656859360531E-2</v>
      </c>
      <c r="F43" s="24">
        <f t="shared" si="13"/>
        <v>3.3807612601947729E-2</v>
      </c>
      <c r="G43" s="24">
        <f t="shared" si="13"/>
        <v>3.7567476314820103E-2</v>
      </c>
      <c r="H43" s="25">
        <f t="shared" si="13"/>
        <v>8.6696018403823738E-3</v>
      </c>
    </row>
    <row r="44" spans="1:8" ht="24" x14ac:dyDescent="0.25">
      <c r="A44" s="21"/>
      <c r="B44" s="22" t="s">
        <v>24</v>
      </c>
      <c r="C44" s="23">
        <f t="shared" ref="C44:H44" si="14">C20 -($I20*C$23/$I$23)</f>
        <v>-6.7936992788964617E-3</v>
      </c>
      <c r="D44" s="24">
        <f t="shared" si="14"/>
        <v>2.3232019249701252E-4</v>
      </c>
      <c r="E44" s="24">
        <f t="shared" si="14"/>
        <v>8.9777079532315507E-3</v>
      </c>
      <c r="F44" s="24">
        <f t="shared" si="14"/>
        <v>1.4616401565444581E-3</v>
      </c>
      <c r="G44" s="24">
        <f t="shared" si="14"/>
        <v>3.0531759769313327E-3</v>
      </c>
      <c r="H44" s="25">
        <f t="shared" si="14"/>
        <v>-6.9311450003078368E-3</v>
      </c>
    </row>
    <row r="45" spans="1:8" ht="24" x14ac:dyDescent="0.25">
      <c r="A45" s="21"/>
      <c r="B45" s="22" t="s">
        <v>25</v>
      </c>
      <c r="C45" s="23">
        <f t="shared" ref="C45:H45" si="15">C21 -($I21*C$23/$I$23)</f>
        <v>-1.392384126302243E-3</v>
      </c>
      <c r="D45" s="24">
        <f t="shared" si="15"/>
        <v>3.0193776803733946E-2</v>
      </c>
      <c r="E45" s="24">
        <f t="shared" si="15"/>
        <v>3.8596237109224385E-3</v>
      </c>
      <c r="F45" s="24">
        <f t="shared" si="15"/>
        <v>-2.9187739625190723E-2</v>
      </c>
      <c r="G45" s="24">
        <f t="shared" si="15"/>
        <v>-1.289436742833866E-2</v>
      </c>
      <c r="H45" s="25">
        <f t="shared" si="15"/>
        <v>9.4210906651753246E-3</v>
      </c>
    </row>
    <row r="46" spans="1:8" ht="24.75" thickBot="1" x14ac:dyDescent="0.3">
      <c r="A46" s="26"/>
      <c r="B46" s="27" t="s">
        <v>26</v>
      </c>
      <c r="C46" s="28">
        <f t="shared" ref="C46:H46" si="16">C22 -($I22*C$23/$I$23)</f>
        <v>1.9651559727541679E-2</v>
      </c>
      <c r="D46" s="29">
        <f t="shared" si="16"/>
        <v>-5.78849030700474E-2</v>
      </c>
      <c r="E46" s="29">
        <f t="shared" si="16"/>
        <v>6.0057080773989746E-3</v>
      </c>
      <c r="F46" s="29">
        <f t="shared" si="16"/>
        <v>-1.2146179368881849E-2</v>
      </c>
      <c r="G46" s="29">
        <f t="shared" si="16"/>
        <v>4.2340588254164008E-2</v>
      </c>
      <c r="H46" s="30">
        <f t="shared" si="16"/>
        <v>2.0332263798248096E-3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444FA-A383-42E0-B1D6-32B52A0100B4}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27</v>
      </c>
      <c r="B6" s="17" t="s">
        <v>28</v>
      </c>
      <c r="C6" s="18">
        <v>0.18909710391822826</v>
      </c>
      <c r="D6" s="19">
        <v>0.22117647058823528</v>
      </c>
      <c r="E6" s="19">
        <v>0.22324966974900926</v>
      </c>
      <c r="F6" s="19">
        <v>0.16475972540045766</v>
      </c>
      <c r="G6" s="19">
        <v>0.16377952755905512</v>
      </c>
      <c r="H6" s="20">
        <v>0.19242424242424241</v>
      </c>
      <c r="I6" s="31">
        <f>AVERAGE(C6:H6)</f>
        <v>0.192414456606538</v>
      </c>
    </row>
    <row r="7" spans="1:9" ht="24" x14ac:dyDescent="0.25">
      <c r="A7" s="21"/>
      <c r="B7" s="22" t="s">
        <v>29</v>
      </c>
      <c r="C7" s="23">
        <v>0.1686541737649063</v>
      </c>
      <c r="D7" s="24">
        <v>0.20235294117647057</v>
      </c>
      <c r="E7" s="24">
        <v>0.19682959048877147</v>
      </c>
      <c r="F7" s="24">
        <v>0.17391304347826086</v>
      </c>
      <c r="G7" s="24">
        <v>0.14173228346456693</v>
      </c>
      <c r="H7" s="25">
        <v>0.1803030303030303</v>
      </c>
      <c r="I7" s="31">
        <f>AVERAGE(C7:H7)</f>
        <v>0.17729751044600106</v>
      </c>
    </row>
    <row r="8" spans="1:9" x14ac:dyDescent="0.25">
      <c r="A8" s="21"/>
      <c r="B8" s="22" t="s">
        <v>30</v>
      </c>
      <c r="C8" s="23">
        <v>0.23679727427597952</v>
      </c>
      <c r="D8" s="24">
        <v>0.32941176470588229</v>
      </c>
      <c r="E8" s="24">
        <v>0.28797886393659183</v>
      </c>
      <c r="F8" s="24">
        <v>0.18764302059496568</v>
      </c>
      <c r="G8" s="24">
        <v>0.2</v>
      </c>
      <c r="H8" s="25">
        <v>0.24545454545454548</v>
      </c>
      <c r="I8" s="31">
        <f>AVERAGE(C8:H8)</f>
        <v>0.24788091149466082</v>
      </c>
    </row>
    <row r="9" spans="1:9" x14ac:dyDescent="0.25">
      <c r="A9" s="21"/>
      <c r="B9" s="22" t="s">
        <v>31</v>
      </c>
      <c r="C9" s="23">
        <v>0.11925042589437819</v>
      </c>
      <c r="D9" s="24">
        <v>0.19294117647058823</v>
      </c>
      <c r="E9" s="24">
        <v>0.12813738441215325</v>
      </c>
      <c r="F9" s="24">
        <v>0.16018306636155608</v>
      </c>
      <c r="G9" s="24">
        <v>0.12125984251968504</v>
      </c>
      <c r="H9" s="25">
        <v>0.10606060606060605</v>
      </c>
      <c r="I9" s="31">
        <f>AVERAGE(C9:H9)</f>
        <v>0.1379720836198278</v>
      </c>
    </row>
    <row r="10" spans="1:9" x14ac:dyDescent="0.25">
      <c r="A10" s="21"/>
      <c r="B10" s="22" t="s">
        <v>32</v>
      </c>
      <c r="C10" s="23">
        <v>0.33049403747870526</v>
      </c>
      <c r="D10" s="24">
        <v>0.32470588235294118</v>
      </c>
      <c r="E10" s="24">
        <v>0.31571994715984147</v>
      </c>
      <c r="F10" s="24">
        <v>0.32494279176201374</v>
      </c>
      <c r="G10" s="24">
        <v>0.25826771653543307</v>
      </c>
      <c r="H10" s="25">
        <v>0.3196969696969697</v>
      </c>
      <c r="I10" s="31">
        <f>AVERAGE(C10:H10)</f>
        <v>0.31230455749765079</v>
      </c>
    </row>
    <row r="11" spans="1:9" x14ac:dyDescent="0.25">
      <c r="A11" s="21"/>
      <c r="B11" s="22" t="s">
        <v>33</v>
      </c>
      <c r="C11" s="23">
        <v>0.17717206132879046</v>
      </c>
      <c r="D11" s="24">
        <v>0.2541176470588235</v>
      </c>
      <c r="E11" s="24">
        <v>0.25891677675033026</v>
      </c>
      <c r="F11" s="24">
        <v>0.1807780320366133</v>
      </c>
      <c r="G11" s="24">
        <v>0.19055118110236222</v>
      </c>
      <c r="H11" s="25">
        <v>0.20454545454545456</v>
      </c>
      <c r="I11" s="31">
        <f>AVERAGE(C11:H11)</f>
        <v>0.21101352547039567</v>
      </c>
    </row>
    <row r="12" spans="1:9" x14ac:dyDescent="0.25">
      <c r="A12" s="21"/>
      <c r="B12" s="22" t="s">
        <v>34</v>
      </c>
      <c r="C12" s="23">
        <v>0.15502555366269166</v>
      </c>
      <c r="D12" s="24">
        <v>0.15529411764705883</v>
      </c>
      <c r="E12" s="24">
        <v>0.15852047556142668</v>
      </c>
      <c r="F12" s="24">
        <v>0.11441647597254007</v>
      </c>
      <c r="G12" s="24">
        <v>0.1622047244094488</v>
      </c>
      <c r="H12" s="25">
        <v>0.15909090909090909</v>
      </c>
      <c r="I12" s="31">
        <f>AVERAGE(C12:H12)</f>
        <v>0.15075870939067917</v>
      </c>
    </row>
    <row r="13" spans="1:9" ht="24" x14ac:dyDescent="0.25">
      <c r="A13" s="21"/>
      <c r="B13" s="22" t="s">
        <v>35</v>
      </c>
      <c r="C13" s="23">
        <v>0.14821124361158433</v>
      </c>
      <c r="D13" s="24">
        <v>0.15058823529411763</v>
      </c>
      <c r="E13" s="24">
        <v>0.1453104359313078</v>
      </c>
      <c r="F13" s="24">
        <v>0.10755148741418764</v>
      </c>
      <c r="G13" s="24">
        <v>0.11968503937007874</v>
      </c>
      <c r="H13" s="25">
        <v>0.11818181818181818</v>
      </c>
      <c r="I13" s="31">
        <f>AVERAGE(C13:H13)</f>
        <v>0.13158804330051574</v>
      </c>
    </row>
    <row r="14" spans="1:9" x14ac:dyDescent="0.25">
      <c r="A14" s="21"/>
      <c r="B14" s="22" t="s">
        <v>36</v>
      </c>
      <c r="C14" s="23">
        <v>5.9625212947189095E-2</v>
      </c>
      <c r="D14" s="24">
        <v>4.9411764705882349E-2</v>
      </c>
      <c r="E14" s="24">
        <v>5.6803170409511231E-2</v>
      </c>
      <c r="F14" s="24">
        <v>6.1784897025171627E-2</v>
      </c>
      <c r="G14" s="24">
        <v>5.1968503937007873E-2</v>
      </c>
      <c r="H14" s="25">
        <v>4.8484848484848485E-2</v>
      </c>
      <c r="I14" s="31">
        <f>AVERAGE(C14:H14)</f>
        <v>5.4679732918268442E-2</v>
      </c>
    </row>
    <row r="15" spans="1:9" x14ac:dyDescent="0.25">
      <c r="A15" s="21"/>
      <c r="B15" s="22" t="s">
        <v>37</v>
      </c>
      <c r="C15" s="23">
        <v>0.33901192504258942</v>
      </c>
      <c r="D15" s="24">
        <v>0.24941176470588236</v>
      </c>
      <c r="E15" s="24">
        <v>0.29458388375165123</v>
      </c>
      <c r="F15" s="24">
        <v>0.31350114416475972</v>
      </c>
      <c r="G15" s="24">
        <v>0.33228346456692909</v>
      </c>
      <c r="H15" s="25">
        <v>0.33787878787878789</v>
      </c>
      <c r="I15" s="31">
        <f>AVERAGE(C15:H15)</f>
        <v>0.3111118283517666</v>
      </c>
    </row>
    <row r="16" spans="1:9" x14ac:dyDescent="0.25">
      <c r="A16" s="21"/>
      <c r="B16" s="22" t="s">
        <v>38</v>
      </c>
      <c r="C16" s="23">
        <v>0.20783645655877345</v>
      </c>
      <c r="D16" s="24">
        <v>0.17882352941176471</v>
      </c>
      <c r="E16" s="24">
        <v>0.17965653896961689</v>
      </c>
      <c r="F16" s="24">
        <v>0.20594965675057211</v>
      </c>
      <c r="G16" s="24">
        <v>0.2015748031496063</v>
      </c>
      <c r="H16" s="25">
        <v>0.20151515151515154</v>
      </c>
      <c r="I16" s="31">
        <f>AVERAGE(C16:H16)</f>
        <v>0.19589268939258084</v>
      </c>
    </row>
    <row r="17" spans="1:9" x14ac:dyDescent="0.25">
      <c r="A17" s="21"/>
      <c r="B17" s="22" t="s">
        <v>39</v>
      </c>
      <c r="C17" s="23">
        <v>6.9846678023850084E-2</v>
      </c>
      <c r="D17" s="24">
        <v>0.14588235294117646</v>
      </c>
      <c r="E17" s="24">
        <v>0.11096433289299867</v>
      </c>
      <c r="F17" s="24">
        <v>0.10297482837528606</v>
      </c>
      <c r="G17" s="24">
        <v>0.10236220472440945</v>
      </c>
      <c r="H17" s="25">
        <v>9.696969696969697E-2</v>
      </c>
      <c r="I17" s="31">
        <f>AVERAGE(C17:H17)</f>
        <v>0.10483334898790293</v>
      </c>
    </row>
    <row r="18" spans="1:9" ht="24" x14ac:dyDescent="0.25">
      <c r="A18" s="21"/>
      <c r="B18" s="22" t="s">
        <v>40</v>
      </c>
      <c r="C18" s="23">
        <v>0.26405451448040884</v>
      </c>
      <c r="D18" s="24">
        <v>0.21882352941176472</v>
      </c>
      <c r="E18" s="24">
        <v>0.22324966974900926</v>
      </c>
      <c r="F18" s="24">
        <v>0.29519450800915331</v>
      </c>
      <c r="G18" s="24">
        <v>0.30078740157480316</v>
      </c>
      <c r="H18" s="25">
        <v>0.30454545454545456</v>
      </c>
      <c r="I18" s="31">
        <f>AVERAGE(C18:H18)</f>
        <v>0.26777584629509898</v>
      </c>
    </row>
    <row r="19" spans="1:9" x14ac:dyDescent="0.25">
      <c r="A19" s="21"/>
      <c r="B19" s="22" t="s">
        <v>41</v>
      </c>
      <c r="C19" s="23">
        <v>0.23168654173764908</v>
      </c>
      <c r="D19" s="24">
        <v>0.15058823529411763</v>
      </c>
      <c r="E19" s="24">
        <v>0.17305151915455746</v>
      </c>
      <c r="F19" s="24">
        <v>0.19450800915331809</v>
      </c>
      <c r="G19" s="24">
        <v>0.20314960629921258</v>
      </c>
      <c r="H19" s="25">
        <v>0.21515151515151515</v>
      </c>
      <c r="I19" s="31">
        <f>AVERAGE(C19:H19)</f>
        <v>0.19468923779839498</v>
      </c>
    </row>
    <row r="20" spans="1:9" ht="24" x14ac:dyDescent="0.25">
      <c r="A20" s="21"/>
      <c r="B20" s="22" t="s">
        <v>42</v>
      </c>
      <c r="C20" s="23">
        <v>0.20442930153321975</v>
      </c>
      <c r="D20" s="24">
        <v>0.15058823529411763</v>
      </c>
      <c r="E20" s="24">
        <v>0.17173051519154559</v>
      </c>
      <c r="F20" s="24">
        <v>0.17848970251716248</v>
      </c>
      <c r="G20" s="24">
        <v>0.1858267716535433</v>
      </c>
      <c r="H20" s="25">
        <v>0.20606060606060606</v>
      </c>
      <c r="I20" s="31">
        <f>AVERAGE(C20:H20)</f>
        <v>0.18285418870836581</v>
      </c>
    </row>
    <row r="21" spans="1:9" x14ac:dyDescent="0.25">
      <c r="A21" s="21"/>
      <c r="B21" s="22" t="s">
        <v>43</v>
      </c>
      <c r="C21" s="23">
        <v>0.24872231686541738</v>
      </c>
      <c r="D21" s="24">
        <v>0.14588235294117646</v>
      </c>
      <c r="E21" s="24">
        <v>0.19550858652575959</v>
      </c>
      <c r="F21" s="24">
        <v>0.25629290617848971</v>
      </c>
      <c r="G21" s="24">
        <v>0.22047244094488189</v>
      </c>
      <c r="H21" s="25">
        <v>0.23333333333333331</v>
      </c>
      <c r="I21" s="31">
        <f>AVERAGE(C21:H21)</f>
        <v>0.21670198946484309</v>
      </c>
    </row>
    <row r="22" spans="1:9" ht="24" x14ac:dyDescent="0.25">
      <c r="A22" s="21"/>
      <c r="B22" s="22" t="s">
        <v>44</v>
      </c>
      <c r="C22" s="23">
        <v>0.17887563884156729</v>
      </c>
      <c r="D22" s="24">
        <v>0.18823529411764706</v>
      </c>
      <c r="E22" s="24">
        <v>0.16908850726552183</v>
      </c>
      <c r="F22" s="24">
        <v>0.14187643020594964</v>
      </c>
      <c r="G22" s="24">
        <v>0.17165354330708663</v>
      </c>
      <c r="H22" s="25">
        <v>0.15303030303030302</v>
      </c>
      <c r="I22" s="31">
        <f>AVERAGE(C22:H22)</f>
        <v>0.16712661946134591</v>
      </c>
    </row>
    <row r="23" spans="1:9" x14ac:dyDescent="0.25">
      <c r="A23" s="21"/>
      <c r="B23" s="22" t="s">
        <v>45</v>
      </c>
      <c r="C23" s="23">
        <v>0.13458262350936967</v>
      </c>
      <c r="D23" s="24">
        <v>0.15529411764705883</v>
      </c>
      <c r="E23" s="24">
        <v>0.14398943196829592</v>
      </c>
      <c r="F23" s="24">
        <v>0.12356979405034325</v>
      </c>
      <c r="G23" s="24">
        <v>0.12440944881889764</v>
      </c>
      <c r="H23" s="25">
        <v>0.12575757575757576</v>
      </c>
      <c r="I23" s="31">
        <f>AVERAGE(C23:H23)</f>
        <v>0.13460049862525683</v>
      </c>
    </row>
    <row r="24" spans="1:9" x14ac:dyDescent="0.25">
      <c r="A24" s="21"/>
      <c r="B24" s="22" t="s">
        <v>46</v>
      </c>
      <c r="C24" s="23">
        <v>5.6218057921635436E-2</v>
      </c>
      <c r="D24" s="24">
        <v>5.1764705882352942E-2</v>
      </c>
      <c r="E24" s="24">
        <v>6.8692206076618231E-2</v>
      </c>
      <c r="F24" s="24">
        <v>5.9496567505720827E-2</v>
      </c>
      <c r="G24" s="24">
        <v>6.4566929133858267E-2</v>
      </c>
      <c r="H24" s="25">
        <v>6.5151515151515155E-2</v>
      </c>
      <c r="I24" s="31">
        <f>AVERAGE(C24:H24)</f>
        <v>6.0981663611950142E-2</v>
      </c>
    </row>
    <row r="25" spans="1:9" ht="24.75" thickBot="1" x14ac:dyDescent="0.3">
      <c r="A25" s="26"/>
      <c r="B25" s="27" t="s">
        <v>47</v>
      </c>
      <c r="C25" s="28">
        <v>0.27257240204429301</v>
      </c>
      <c r="D25" s="29">
        <v>0.19058823529411764</v>
      </c>
      <c r="E25" s="29">
        <v>0.21136063408190225</v>
      </c>
      <c r="F25" s="29">
        <v>0.23569794050343248</v>
      </c>
      <c r="G25" s="29">
        <v>0.21732283464566929</v>
      </c>
      <c r="H25" s="30">
        <v>0.22878787878787879</v>
      </c>
      <c r="I25" s="31">
        <f>AVERAGE(C25:H25)</f>
        <v>0.22605498755954889</v>
      </c>
    </row>
    <row r="26" spans="1:9" ht="15.75" thickTop="1" x14ac:dyDescent="0.25">
      <c r="C26" s="32">
        <f>AVERAGE(C6:C25)</f>
        <v>0.1896081771720613</v>
      </c>
      <c r="D26" s="32">
        <f>AVERAGE(D6:D25)</f>
        <v>0.18529411764705878</v>
      </c>
      <c r="E26" s="32">
        <f>AVERAGE(E6:E25)</f>
        <v>0.185667107001321</v>
      </c>
      <c r="F26" s="32">
        <f>AVERAGE(F6:F25)</f>
        <v>0.17917620137299772</v>
      </c>
      <c r="G26" s="32">
        <f>AVERAGE(G6:G25)</f>
        <v>0.17669291338582677</v>
      </c>
      <c r="H26" s="32">
        <f>AVERAGE(H6:H25)</f>
        <v>0.18712121212121216</v>
      </c>
      <c r="I26" s="32">
        <f>AVERAGE(I6:I25)</f>
        <v>0.1839266214500796</v>
      </c>
    </row>
    <row r="29" spans="1:9" ht="15.75" thickBot="1" x14ac:dyDescent="0.3"/>
    <row r="30" spans="1:9" ht="15.75" thickTop="1" x14ac:dyDescent="0.25">
      <c r="A30" s="1"/>
      <c r="B30" s="2"/>
      <c r="C30" s="3" t="s">
        <v>1</v>
      </c>
      <c r="D30" s="4"/>
      <c r="E30" s="4"/>
      <c r="F30" s="4"/>
      <c r="G30" s="4"/>
      <c r="H30" s="5"/>
    </row>
    <row r="31" spans="1:9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10" t="s">
        <v>7</v>
      </c>
    </row>
    <row r="32" spans="1:9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4" t="s">
        <v>8</v>
      </c>
      <c r="G32" s="14" t="s">
        <v>8</v>
      </c>
      <c r="H32" s="15" t="s">
        <v>8</v>
      </c>
    </row>
    <row r="33" spans="1:8" ht="15.75" thickTop="1" x14ac:dyDescent="0.25">
      <c r="A33" s="16" t="s">
        <v>27</v>
      </c>
      <c r="B33" s="17" t="s">
        <v>28</v>
      </c>
      <c r="C33" s="18">
        <f>C6 -($I6*C$26/$I$26)</f>
        <v>-9.2611005172317795E-3</v>
      </c>
      <c r="D33" s="19">
        <f t="shared" ref="D33:H33" si="0">D6 -($I6*D$26/$I$26)</f>
        <v>2.733141064880959E-2</v>
      </c>
      <c r="E33" s="19">
        <f t="shared" si="0"/>
        <v>2.9014407764036465E-2</v>
      </c>
      <c r="F33" s="19">
        <f t="shared" si="0"/>
        <v>-2.2685089016286797E-2</v>
      </c>
      <c r="G33" s="19">
        <f t="shared" si="0"/>
        <v>-2.1067400239200451E-2</v>
      </c>
      <c r="H33" s="20">
        <f t="shared" si="0"/>
        <v>-3.3322286401271939E-3</v>
      </c>
    </row>
    <row r="34" spans="1:8" ht="24" x14ac:dyDescent="0.25">
      <c r="A34" s="21"/>
      <c r="B34" s="22" t="s">
        <v>29</v>
      </c>
      <c r="C34" s="23">
        <f t="shared" ref="C34:H34" si="1">C7 -($I7*C$26/$I$26)</f>
        <v>-1.41201169156569E-2</v>
      </c>
      <c r="D34" s="24">
        <f t="shared" si="1"/>
        <v>2.3737222037474026E-2</v>
      </c>
      <c r="E34" s="24">
        <f t="shared" si="1"/>
        <v>1.7854325334020482E-2</v>
      </c>
      <c r="F34" s="24">
        <f t="shared" si="1"/>
        <v>1.1947377531376369E-3</v>
      </c>
      <c r="G34" s="24">
        <f t="shared" si="1"/>
        <v>-2.8592237313196878E-2</v>
      </c>
      <c r="H34" s="25">
        <f t="shared" si="1"/>
        <v>-7.3930895778451244E-5</v>
      </c>
    </row>
    <row r="35" spans="1:8" x14ac:dyDescent="0.25">
      <c r="A35" s="21"/>
      <c r="B35" s="22" t="s">
        <v>30</v>
      </c>
      <c r="C35" s="23">
        <f t="shared" ref="C35:H35" si="2">C8 -($I8*C$26/$I$26)</f>
        <v>-1.8740762652558585E-2</v>
      </c>
      <c r="D35" s="24">
        <f t="shared" si="2"/>
        <v>7.9687856253520678E-2</v>
      </c>
      <c r="E35" s="24">
        <f t="shared" si="2"/>
        <v>3.7752271640078716E-2</v>
      </c>
      <c r="F35" s="24">
        <f t="shared" si="2"/>
        <v>-5.3835672181132999E-2</v>
      </c>
      <c r="G35" s="24">
        <f t="shared" si="2"/>
        <v>-3.8131925000392253E-2</v>
      </c>
      <c r="H35" s="25">
        <f t="shared" si="2"/>
        <v>-6.731768059515808E-3</v>
      </c>
    </row>
    <row r="36" spans="1:8" x14ac:dyDescent="0.25">
      <c r="A36" s="21"/>
      <c r="B36" s="22" t="s">
        <v>31</v>
      </c>
      <c r="C36" s="23">
        <f t="shared" ref="C36:H36" si="3">C9 -($I9*C$26/$I$26)</f>
        <v>-2.2983662186705542E-2</v>
      </c>
      <c r="D36" s="24">
        <f t="shared" si="3"/>
        <v>5.3943269083913198E-2</v>
      </c>
      <c r="E36" s="24">
        <f t="shared" si="3"/>
        <v>-1.1140319982534258E-2</v>
      </c>
      <c r="F36" s="24">
        <f t="shared" si="3"/>
        <v>2.5774498185751921E-2</v>
      </c>
      <c r="G36" s="24">
        <f t="shared" si="3"/>
        <v>-1.1285893537979777E-2</v>
      </c>
      <c r="H36" s="25">
        <f t="shared" si="3"/>
        <v>-3.4307891562445597E-2</v>
      </c>
    </row>
    <row r="37" spans="1:8" x14ac:dyDescent="0.25">
      <c r="A37" s="21"/>
      <c r="B37" s="22" t="s">
        <v>32</v>
      </c>
      <c r="C37" s="23">
        <f t="shared" ref="C37:H37" si="4">C10 -($I10*C$26/$I$26)</f>
        <v>8.5422862705271663E-3</v>
      </c>
      <c r="D37" s="24">
        <f t="shared" si="4"/>
        <v>1.0079337470809357E-2</v>
      </c>
      <c r="E37" s="24">
        <f t="shared" si="4"/>
        <v>4.6007212508780704E-4</v>
      </c>
      <c r="F37" s="24">
        <f t="shared" si="4"/>
        <v>2.0704374056441266E-2</v>
      </c>
      <c r="G37" s="24">
        <f t="shared" si="4"/>
        <v>-4.17541165895155E-2</v>
      </c>
      <c r="H37" s="25">
        <f t="shared" si="4"/>
        <v>1.9680466666493479E-3</v>
      </c>
    </row>
    <row r="38" spans="1:8" x14ac:dyDescent="0.25">
      <c r="A38" s="21"/>
      <c r="B38" s="22" t="s">
        <v>33</v>
      </c>
      <c r="C38" s="23">
        <f t="shared" ref="C38:H38" si="5">C11 -($I11*C$26/$I$26)</f>
        <v>-4.0359743516281021E-2</v>
      </c>
      <c r="D38" s="24">
        <f t="shared" si="5"/>
        <v>4.1535233999905163E-2</v>
      </c>
      <c r="E38" s="24">
        <f t="shared" si="5"/>
        <v>4.5906444133137658E-2</v>
      </c>
      <c r="F38" s="24">
        <f t="shared" si="5"/>
        <v>-2.478547820473373E-2</v>
      </c>
      <c r="G38" s="24">
        <f t="shared" si="5"/>
        <v>-1.2163326918425643E-2</v>
      </c>
      <c r="H38" s="25">
        <f t="shared" si="5"/>
        <v>-1.0133129493602316E-2</v>
      </c>
    </row>
    <row r="39" spans="1:8" x14ac:dyDescent="0.25">
      <c r="A39" s="21"/>
      <c r="B39" s="22" t="s">
        <v>34</v>
      </c>
      <c r="C39" s="23">
        <f t="shared" ref="C39:H39" si="6">C12 -($I12*C$26/$I$26)</f>
        <v>-3.9014339635323747E-4</v>
      </c>
      <c r="D39" s="24">
        <f t="shared" si="6"/>
        <v>3.4145158041187507E-3</v>
      </c>
      <c r="E39" s="24">
        <f t="shared" si="6"/>
        <v>6.3351463951567544E-3</v>
      </c>
      <c r="F39" s="24">
        <f t="shared" si="6"/>
        <v>-3.2448467555219629E-2</v>
      </c>
      <c r="G39" s="24">
        <f t="shared" si="6"/>
        <v>1.7375251815910986E-2</v>
      </c>
      <c r="H39" s="25">
        <f t="shared" si="6"/>
        <v>5.7136969363863199E-3</v>
      </c>
    </row>
    <row r="40" spans="1:8" ht="24" x14ac:dyDescent="0.25">
      <c r="A40" s="21"/>
      <c r="B40" s="22" t="s">
        <v>35</v>
      </c>
      <c r="C40" s="23">
        <f t="shared" ref="C40:H40" si="7">C13 -($I13*C$26/$I$26)</f>
        <v>1.2558401020655169E-2</v>
      </c>
      <c r="D40" s="24">
        <f t="shared" si="7"/>
        <v>1.8021833627843376E-2</v>
      </c>
      <c r="E40" s="24">
        <f t="shared" si="7"/>
        <v>1.2477183610613118E-2</v>
      </c>
      <c r="F40" s="24">
        <f t="shared" si="7"/>
        <v>-2.0637926161765088E-2</v>
      </c>
      <c r="G40" s="24">
        <f t="shared" si="7"/>
        <v>-6.7277363020880332E-3</v>
      </c>
      <c r="H40" s="25">
        <f t="shared" si="7"/>
        <v>-1.5691755795258763E-2</v>
      </c>
    </row>
    <row r="41" spans="1:8" x14ac:dyDescent="0.25">
      <c r="A41" s="21"/>
      <c r="B41" s="22" t="s">
        <v>36</v>
      </c>
      <c r="C41" s="23">
        <f t="shared" ref="C41:H41" si="8">C14 -($I14*C$26/$I$26)</f>
        <v>3.2564045324594837E-3</v>
      </c>
      <c r="D41" s="24">
        <f t="shared" si="8"/>
        <v>-5.6745125517973644E-3</v>
      </c>
      <c r="E41" s="24">
        <f t="shared" si="8"/>
        <v>1.6060067662086938E-3</v>
      </c>
      <c r="F41" s="24">
        <f t="shared" si="8"/>
        <v>8.5174213376212407E-3</v>
      </c>
      <c r="G41" s="24">
        <f t="shared" si="8"/>
        <v>-5.6071253158270634E-4</v>
      </c>
      <c r="H41" s="25">
        <f t="shared" si="8"/>
        <v>-7.1446075529093822E-3</v>
      </c>
    </row>
    <row r="42" spans="1:8" x14ac:dyDescent="0.25">
      <c r="A42" s="21"/>
      <c r="B42" s="22" t="s">
        <v>37</v>
      </c>
      <c r="C42" s="23">
        <f t="shared" ref="C42:H42" si="9">C15 -($I15*C$26/$I$26)</f>
        <v>1.8289746788169303E-2</v>
      </c>
      <c r="D42" s="24">
        <f t="shared" si="9"/>
        <v>-6.4013183077710228E-2</v>
      </c>
      <c r="E42" s="24">
        <f t="shared" si="9"/>
        <v>-1.9471975419566412E-2</v>
      </c>
      <c r="F42" s="24">
        <f t="shared" si="9"/>
        <v>1.0424650034695282E-2</v>
      </c>
      <c r="G42" s="24">
        <f t="shared" si="9"/>
        <v>3.3407451367366725E-2</v>
      </c>
      <c r="H42" s="25">
        <f t="shared" si="9"/>
        <v>2.1363310307045247E-2</v>
      </c>
    </row>
    <row r="43" spans="1:8" x14ac:dyDescent="0.25">
      <c r="A43" s="21"/>
      <c r="B43" s="22" t="s">
        <v>38</v>
      </c>
      <c r="C43" s="23">
        <f t="shared" ref="C43:H43" si="10">C16 -($I16*C$26/$I$26)</f>
        <v>5.8925755467408303E-3</v>
      </c>
      <c r="D43" s="24">
        <f t="shared" si="10"/>
        <v>-1.8525624007874247E-2</v>
      </c>
      <c r="E43" s="24">
        <f t="shared" si="10"/>
        <v>-1.8089870090044008E-2</v>
      </c>
      <c r="F43" s="24">
        <f t="shared" si="10"/>
        <v>1.5116444650116995E-2</v>
      </c>
      <c r="G43" s="24">
        <f t="shared" si="10"/>
        <v>1.3386439078805434E-2</v>
      </c>
      <c r="H43" s="25">
        <f t="shared" si="10"/>
        <v>2.2200348222548572E-3</v>
      </c>
    </row>
    <row r="44" spans="1:8" x14ac:dyDescent="0.25">
      <c r="A44" s="21"/>
      <c r="B44" s="22" t="s">
        <v>39</v>
      </c>
      <c r="C44" s="23">
        <f t="shared" ref="C44:H44" si="11">C17 -($I17*C$26/$I$26)</f>
        <v>-3.8225008672324104E-2</v>
      </c>
      <c r="D44" s="24">
        <f t="shared" si="11"/>
        <v>4.0269566996691042E-2</v>
      </c>
      <c r="E44" s="24">
        <f t="shared" si="11"/>
        <v>5.138952801804833E-3</v>
      </c>
      <c r="F44" s="24">
        <f t="shared" si="11"/>
        <v>8.4909420601898822E-4</v>
      </c>
      <c r="G44" s="24">
        <f t="shared" si="11"/>
        <v>1.6518795597992575E-3</v>
      </c>
      <c r="H44" s="25">
        <f t="shared" si="11"/>
        <v>-9.6844848919900167E-3</v>
      </c>
    </row>
    <row r="45" spans="1:8" ht="24" x14ac:dyDescent="0.25">
      <c r="A45" s="21"/>
      <c r="B45" s="22" t="s">
        <v>40</v>
      </c>
      <c r="C45" s="23">
        <f t="shared" ref="C45:H45" si="12">C18 -($I18*C$26/$I$26)</f>
        <v>-1.1993018532642175E-2</v>
      </c>
      <c r="D45" s="24">
        <f t="shared" si="12"/>
        <v>-5.0943232872354444E-2</v>
      </c>
      <c r="E45" s="24">
        <f t="shared" si="12"/>
        <v>-4.7060121810639427E-2</v>
      </c>
      <c r="F45" s="24">
        <f t="shared" si="12"/>
        <v>3.4334722838697374E-2</v>
      </c>
      <c r="G45" s="24">
        <f t="shared" si="12"/>
        <v>4.3542995935143602E-2</v>
      </c>
      <c r="H45" s="25">
        <f t="shared" si="12"/>
        <v>3.2118654441794903E-2</v>
      </c>
    </row>
    <row r="46" spans="1:8" x14ac:dyDescent="0.25">
      <c r="A46" s="21"/>
      <c r="B46" s="22" t="s">
        <v>41</v>
      </c>
      <c r="C46" s="23">
        <f t="shared" ref="C46:H46" si="13">C19 -($I19*C$26/$I$26)</f>
        <v>3.0983287347740973E-2</v>
      </c>
      <c r="D46" s="24">
        <f t="shared" si="13"/>
        <v>-4.5548518857174286E-2</v>
      </c>
      <c r="E46" s="24">
        <f t="shared" si="13"/>
        <v>-2.3480050127441032E-2</v>
      </c>
      <c r="F46" s="24">
        <f t="shared" si="13"/>
        <v>4.8471661394175469E-3</v>
      </c>
      <c r="G46" s="24">
        <f t="shared" si="13"/>
        <v>1.611736289555088E-2</v>
      </c>
      <c r="H46" s="25">
        <f t="shared" si="13"/>
        <v>1.7080752601905891E-2</v>
      </c>
    </row>
    <row r="47" spans="1:8" ht="24" x14ac:dyDescent="0.25">
      <c r="A47" s="21"/>
      <c r="B47" s="22" t="s">
        <v>42</v>
      </c>
      <c r="C47" s="23">
        <f t="shared" ref="C47:H47" si="14">C20 -($I20*C$26/$I$26)</f>
        <v>1.5926684914018274E-2</v>
      </c>
      <c r="D47" s="24">
        <f t="shared" si="14"/>
        <v>-3.3625476063492671E-2</v>
      </c>
      <c r="E47" s="24">
        <f t="shared" si="14"/>
        <v>-1.2854010707389785E-2</v>
      </c>
      <c r="F47" s="24">
        <f t="shared" si="14"/>
        <v>3.5823530702466799E-4</v>
      </c>
      <c r="G47" s="24">
        <f t="shared" si="14"/>
        <v>1.0164112964126476E-2</v>
      </c>
      <c r="H47" s="25">
        <f t="shared" si="14"/>
        <v>2.0030453585712815E-2</v>
      </c>
    </row>
    <row r="48" spans="1:8" x14ac:dyDescent="0.25">
      <c r="A48" s="21"/>
      <c r="B48" s="22" t="s">
        <v>43</v>
      </c>
      <c r="C48" s="23">
        <f t="shared" ref="C48:H48" si="15">C21 -($I21*C$26/$I$26)</f>
        <v>2.5326329443660978E-2</v>
      </c>
      <c r="D48" s="24">
        <f t="shared" si="15"/>
        <v>-7.2430817896622063E-2</v>
      </c>
      <c r="E48" s="24">
        <f t="shared" si="15"/>
        <v>-2.3244039647436182E-2</v>
      </c>
      <c r="F48" s="24">
        <f t="shared" si="15"/>
        <v>4.518785245563639E-2</v>
      </c>
      <c r="G48" s="24">
        <f t="shared" si="15"/>
        <v>1.2293192322951119E-2</v>
      </c>
      <c r="H48" s="25">
        <f t="shared" si="15"/>
        <v>1.286748332180937E-2</v>
      </c>
    </row>
    <row r="49" spans="1:8" ht="24" x14ac:dyDescent="0.25">
      <c r="A49" s="21"/>
      <c r="B49" s="22" t="s">
        <v>44</v>
      </c>
      <c r="C49" s="23">
        <f t="shared" ref="C49:H49" si="16">C22 -($I22*C$26/$I$26)</f>
        <v>6.5864214180020586E-3</v>
      </c>
      <c r="D49" s="24">
        <f t="shared" si="16"/>
        <v>1.9866086635461522E-2</v>
      </c>
      <c r="E49" s="24">
        <f t="shared" si="16"/>
        <v>3.8037956949527052E-4</v>
      </c>
      <c r="F49" s="24">
        <f t="shared" si="16"/>
        <v>-2.0933676277314489E-2</v>
      </c>
      <c r="G49" s="24">
        <f t="shared" si="16"/>
        <v>1.1099899336822511E-2</v>
      </c>
      <c r="H49" s="25">
        <f t="shared" si="16"/>
        <v>-1.6999110682466956E-2</v>
      </c>
    </row>
    <row r="50" spans="1:8" x14ac:dyDescent="0.25">
      <c r="A50" s="21"/>
      <c r="B50" s="22" t="s">
        <v>45</v>
      </c>
      <c r="C50" s="23">
        <f t="shared" ref="C50:H50" si="17">C23 -($I23*C$26/$I$26)</f>
        <v>-4.175730173065384E-3</v>
      </c>
      <c r="D50" s="24">
        <f t="shared" si="17"/>
        <v>1.9692863021771312E-2</v>
      </c>
      <c r="E50" s="24">
        <f t="shared" si="17"/>
        <v>8.1152176557711952E-3</v>
      </c>
      <c r="F50" s="24">
        <f t="shared" si="17"/>
        <v>-7.5542697553450805E-3</v>
      </c>
      <c r="G50" s="24">
        <f t="shared" si="17"/>
        <v>-4.8973043730900917E-3</v>
      </c>
      <c r="H50" s="25">
        <f t="shared" si="17"/>
        <v>-1.1180776376041979E-2</v>
      </c>
    </row>
    <row r="51" spans="1:8" x14ac:dyDescent="0.25">
      <c r="A51" s="21"/>
      <c r="B51" s="22" t="s">
        <v>46</v>
      </c>
      <c r="C51" s="23">
        <f t="shared" ref="C51:H51" si="18">C24 -($I24*C$26/$I$26)</f>
        <v>-6.6473499634322059E-3</v>
      </c>
      <c r="D51" s="24">
        <f t="shared" si="18"/>
        <v>-9.6703569842420123E-3</v>
      </c>
      <c r="E51" s="24">
        <f t="shared" si="18"/>
        <v>7.1334769829533087E-3</v>
      </c>
      <c r="F51" s="24">
        <f t="shared" si="18"/>
        <v>8.9926132923197344E-5</v>
      </c>
      <c r="G51" s="24">
        <f t="shared" si="18"/>
        <v>5.983632590054612E-3</v>
      </c>
      <c r="H51" s="25">
        <f t="shared" si="18"/>
        <v>3.1106712417430654E-3</v>
      </c>
    </row>
    <row r="52" spans="1:8" ht="24.75" thickBot="1" x14ac:dyDescent="0.3">
      <c r="A52" s="26"/>
      <c r="B52" s="27" t="s">
        <v>47</v>
      </c>
      <c r="C52" s="28">
        <f t="shared" ref="C52:H52" si="19">C25 -($I25*C$26/$I$26)</f>
        <v>3.9534499244276627E-2</v>
      </c>
      <c r="D52" s="29">
        <f t="shared" si="19"/>
        <v>-3.7147473269050435E-2</v>
      </c>
      <c r="E52" s="29">
        <f t="shared" si="19"/>
        <v>-1.6833496993313463E-2</v>
      </c>
      <c r="F52" s="29">
        <f t="shared" si="19"/>
        <v>1.5481456054314696E-2</v>
      </c>
      <c r="G52" s="29">
        <f t="shared" si="19"/>
        <v>1.5843493893921701E-4</v>
      </c>
      <c r="H52" s="30">
        <f t="shared" si="19"/>
        <v>-1.1934199751666985E-3</v>
      </c>
    </row>
    <row r="53" spans="1:8" ht="15.75" thickTop="1" x14ac:dyDescent="0.25"/>
  </sheetData>
  <mergeCells count="6">
    <mergeCell ref="A3:B5"/>
    <mergeCell ref="C3:H3"/>
    <mergeCell ref="A6:A25"/>
    <mergeCell ref="A30:B32"/>
    <mergeCell ref="C30:H30"/>
    <mergeCell ref="A33:A52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FD152-C8B6-4C14-8DEB-CC7F6A19F940}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66</v>
      </c>
      <c r="B6" s="17" t="s">
        <v>67</v>
      </c>
      <c r="C6" s="18">
        <v>0.21294718909710389</v>
      </c>
      <c r="D6" s="19">
        <v>0.15764705882352942</v>
      </c>
      <c r="E6" s="19">
        <v>0.17569352708058125</v>
      </c>
      <c r="F6" s="19">
        <v>0.18535469107551489</v>
      </c>
      <c r="G6" s="19">
        <v>0.18740157480314962</v>
      </c>
      <c r="H6" s="20">
        <v>0.19545454545454546</v>
      </c>
      <c r="I6" s="31">
        <f>AVERAGE(C6:H6)</f>
        <v>0.18574976438907079</v>
      </c>
    </row>
    <row r="7" spans="1:9" ht="24" x14ac:dyDescent="0.25">
      <c r="A7" s="21"/>
      <c r="B7" s="22" t="s">
        <v>68</v>
      </c>
      <c r="C7" s="23">
        <v>0.23850085178875638</v>
      </c>
      <c r="D7" s="24">
        <v>0.1976470588235294</v>
      </c>
      <c r="E7" s="24">
        <v>0.2047556142668428</v>
      </c>
      <c r="F7" s="24">
        <v>0.19221967963386727</v>
      </c>
      <c r="G7" s="24">
        <v>0.2283464566929134</v>
      </c>
      <c r="H7" s="25">
        <v>0.22727272727272727</v>
      </c>
      <c r="I7" s="31">
        <f>AVERAGE(C7:H7)</f>
        <v>0.21479039807977277</v>
      </c>
    </row>
    <row r="8" spans="1:9" ht="24" x14ac:dyDescent="0.25">
      <c r="A8" s="21"/>
      <c r="B8" s="22" t="s">
        <v>69</v>
      </c>
      <c r="C8" s="23">
        <v>8.5178875638841578E-2</v>
      </c>
      <c r="D8" s="24">
        <v>9.6470588235294114E-2</v>
      </c>
      <c r="E8" s="24">
        <v>0.10435931307793923</v>
      </c>
      <c r="F8" s="24">
        <v>8.6956521739130432E-2</v>
      </c>
      <c r="G8" s="24">
        <v>0.11181102362204724</v>
      </c>
      <c r="H8" s="25">
        <v>9.5454545454545472E-2</v>
      </c>
      <c r="I8" s="31">
        <f>AVERAGE(C8:H8)</f>
        <v>9.6705144627966352E-2</v>
      </c>
    </row>
    <row r="9" spans="1:9" ht="24" x14ac:dyDescent="0.25">
      <c r="A9" s="21"/>
      <c r="B9" s="22" t="s">
        <v>70</v>
      </c>
      <c r="C9" s="23">
        <v>0.26405451448040884</v>
      </c>
      <c r="D9" s="24">
        <v>0.29882352941176471</v>
      </c>
      <c r="E9" s="24">
        <v>0.27344782034346105</v>
      </c>
      <c r="F9" s="24">
        <v>0.2219679633867277</v>
      </c>
      <c r="G9" s="24">
        <v>0.2125984251968504</v>
      </c>
      <c r="H9" s="25">
        <v>0.28939393939393937</v>
      </c>
      <c r="I9" s="31">
        <f>AVERAGE(C9:H9)</f>
        <v>0.26004769870219202</v>
      </c>
    </row>
    <row r="10" spans="1:9" ht="24" x14ac:dyDescent="0.25">
      <c r="A10" s="21"/>
      <c r="B10" s="22" t="s">
        <v>71</v>
      </c>
      <c r="C10" s="23">
        <v>0.30834752981260649</v>
      </c>
      <c r="D10" s="24">
        <v>0.39058823529411762</v>
      </c>
      <c r="E10" s="24">
        <v>0.35667107001321002</v>
      </c>
      <c r="F10" s="24">
        <v>0.25629290617848971</v>
      </c>
      <c r="G10" s="24">
        <v>0.25196850393700787</v>
      </c>
      <c r="H10" s="25">
        <v>0.28484848484848485</v>
      </c>
      <c r="I10" s="31">
        <f>AVERAGE(C10:H10)</f>
        <v>0.30811945501398613</v>
      </c>
    </row>
    <row r="11" spans="1:9" ht="24" x14ac:dyDescent="0.25">
      <c r="A11" s="21"/>
      <c r="B11" s="22" t="s">
        <v>72</v>
      </c>
      <c r="C11" s="23">
        <v>0.29982964224872233</v>
      </c>
      <c r="D11" s="24">
        <v>0.34352941176470586</v>
      </c>
      <c r="E11" s="24">
        <v>0.29986789960369881</v>
      </c>
      <c r="F11" s="24">
        <v>0.22883295194508013</v>
      </c>
      <c r="G11" s="24">
        <v>0.25826771653543307</v>
      </c>
      <c r="H11" s="25">
        <v>0.26212121212121214</v>
      </c>
      <c r="I11" s="31">
        <f>AVERAGE(C11:H11)</f>
        <v>0.28207480570314203</v>
      </c>
    </row>
    <row r="12" spans="1:9" ht="24" x14ac:dyDescent="0.25">
      <c r="A12" s="21"/>
      <c r="B12" s="22" t="s">
        <v>73</v>
      </c>
      <c r="C12" s="23">
        <v>0.19080068143100512</v>
      </c>
      <c r="D12" s="24">
        <v>0.20470588235294118</v>
      </c>
      <c r="E12" s="24">
        <v>0.19682959048877147</v>
      </c>
      <c r="F12" s="24">
        <v>0.17620137299771166</v>
      </c>
      <c r="G12" s="24">
        <v>0.1622047244094488</v>
      </c>
      <c r="H12" s="25">
        <v>0.15606060606060607</v>
      </c>
      <c r="I12" s="31">
        <f>AVERAGE(C12:H12)</f>
        <v>0.18113380962341405</v>
      </c>
    </row>
    <row r="13" spans="1:9" ht="24" x14ac:dyDescent="0.25">
      <c r="A13" s="21"/>
      <c r="B13" s="22" t="s">
        <v>74</v>
      </c>
      <c r="C13" s="23">
        <v>0.1465076660988075</v>
      </c>
      <c r="D13" s="24">
        <v>0.21647058823529408</v>
      </c>
      <c r="E13" s="24">
        <v>0.17833553500660501</v>
      </c>
      <c r="F13" s="24">
        <v>0.16247139588100687</v>
      </c>
      <c r="G13" s="24">
        <v>0.15118110236220472</v>
      </c>
      <c r="H13" s="25">
        <v>0.15454545454545454</v>
      </c>
      <c r="I13" s="31">
        <f>AVERAGE(C13:H13)</f>
        <v>0.16825195702156215</v>
      </c>
    </row>
    <row r="14" spans="1:9" ht="24" x14ac:dyDescent="0.25">
      <c r="A14" s="21"/>
      <c r="B14" s="22" t="s">
        <v>75</v>
      </c>
      <c r="C14" s="23">
        <v>0.11754684838160136</v>
      </c>
      <c r="D14" s="24">
        <v>0.12</v>
      </c>
      <c r="E14" s="24">
        <v>0.12549537648612946</v>
      </c>
      <c r="F14" s="24">
        <v>0.12356979405034325</v>
      </c>
      <c r="G14" s="24">
        <v>0.13070866141732285</v>
      </c>
      <c r="H14" s="25">
        <v>0.16515151515151516</v>
      </c>
      <c r="I14" s="31">
        <f>AVERAGE(C14:H14)</f>
        <v>0.130412032581152</v>
      </c>
    </row>
    <row r="15" spans="1:9" ht="24" x14ac:dyDescent="0.25">
      <c r="A15" s="21"/>
      <c r="B15" s="22" t="s">
        <v>76</v>
      </c>
      <c r="C15" s="23">
        <v>0.15672913117546849</v>
      </c>
      <c r="D15" s="24">
        <v>0.18352941176470586</v>
      </c>
      <c r="E15" s="24">
        <v>0.19550858652575959</v>
      </c>
      <c r="F15" s="24">
        <v>0.15789473684210525</v>
      </c>
      <c r="G15" s="24">
        <v>0.13700787401574804</v>
      </c>
      <c r="H15" s="25">
        <v>0.17727272727272728</v>
      </c>
      <c r="I15" s="31">
        <f>AVERAGE(C15:H15)</f>
        <v>0.16799041126608574</v>
      </c>
    </row>
    <row r="16" spans="1:9" ht="24" x14ac:dyDescent="0.25">
      <c r="A16" s="21"/>
      <c r="B16" s="22" t="s">
        <v>77</v>
      </c>
      <c r="C16" s="23">
        <v>0.15332197614991483</v>
      </c>
      <c r="D16" s="24">
        <v>0.14117647058823529</v>
      </c>
      <c r="E16" s="24">
        <v>0.12021136063408192</v>
      </c>
      <c r="F16" s="24">
        <v>0.16933638443935928</v>
      </c>
      <c r="G16" s="24">
        <v>0.17322834645669294</v>
      </c>
      <c r="H16" s="25">
        <v>0.14545454545454545</v>
      </c>
      <c r="I16" s="31">
        <f>AVERAGE(C16:H16)</f>
        <v>0.15045484728713829</v>
      </c>
    </row>
    <row r="17" spans="1:9" ht="24" x14ac:dyDescent="0.25">
      <c r="A17" s="21"/>
      <c r="B17" s="22" t="s">
        <v>78</v>
      </c>
      <c r="C17" s="23">
        <v>0.18739352640545145</v>
      </c>
      <c r="D17" s="24">
        <v>0.19058823529411764</v>
      </c>
      <c r="E17" s="24">
        <v>0.16644649933949801</v>
      </c>
      <c r="F17" s="24">
        <v>0.16247139588100687</v>
      </c>
      <c r="G17" s="24">
        <v>0.13543307086614173</v>
      </c>
      <c r="H17" s="25">
        <v>0.13333333333333333</v>
      </c>
      <c r="I17" s="31">
        <f>AVERAGE(C17:H17)</f>
        <v>0.16261101018659152</v>
      </c>
    </row>
    <row r="18" spans="1:9" ht="24" x14ac:dyDescent="0.25">
      <c r="A18" s="21"/>
      <c r="B18" s="22" t="s">
        <v>79</v>
      </c>
      <c r="C18" s="23">
        <v>0.27257240204429301</v>
      </c>
      <c r="D18" s="24">
        <v>0.21176470588235294</v>
      </c>
      <c r="E18" s="24">
        <v>0.2562747688243065</v>
      </c>
      <c r="F18" s="24">
        <v>0.2585812356979405</v>
      </c>
      <c r="G18" s="24">
        <v>0.28503937007874014</v>
      </c>
      <c r="H18" s="25">
        <v>0.3</v>
      </c>
      <c r="I18" s="31">
        <f>AVERAGE(C18:H18)</f>
        <v>0.26403874708793884</v>
      </c>
    </row>
    <row r="19" spans="1:9" ht="24" x14ac:dyDescent="0.25">
      <c r="A19" s="21"/>
      <c r="B19" s="22" t="s">
        <v>80</v>
      </c>
      <c r="C19" s="23">
        <v>0.1362862010221465</v>
      </c>
      <c r="D19" s="24">
        <v>0.1176470588235294</v>
      </c>
      <c r="E19" s="24">
        <v>0.13210039630118892</v>
      </c>
      <c r="F19" s="24">
        <v>0.13729977116704806</v>
      </c>
      <c r="G19" s="24">
        <v>0.13858267716535433</v>
      </c>
      <c r="H19" s="25">
        <v>0.13484848484848486</v>
      </c>
      <c r="I19" s="31">
        <f>AVERAGE(C19:H19)</f>
        <v>0.13279409822129201</v>
      </c>
    </row>
    <row r="20" spans="1:9" ht="24" x14ac:dyDescent="0.25">
      <c r="A20" s="21"/>
      <c r="B20" s="22" t="s">
        <v>81</v>
      </c>
      <c r="C20" s="23">
        <v>0.28109028960817717</v>
      </c>
      <c r="D20" s="24">
        <v>0.20235294117647057</v>
      </c>
      <c r="E20" s="24">
        <v>0.2628797886393659</v>
      </c>
      <c r="F20" s="24">
        <v>0.29519450800915331</v>
      </c>
      <c r="G20" s="24">
        <v>0.26929133858267718</v>
      </c>
      <c r="H20" s="25">
        <v>0.2818181818181818</v>
      </c>
      <c r="I20" s="31">
        <f>AVERAGE(C20:H20)</f>
        <v>0.265437841305671</v>
      </c>
    </row>
    <row r="21" spans="1:9" ht="24" x14ac:dyDescent="0.25">
      <c r="A21" s="21"/>
      <c r="B21" s="22" t="s">
        <v>82</v>
      </c>
      <c r="C21" s="23">
        <v>0.18909710391822826</v>
      </c>
      <c r="D21" s="24">
        <v>0.15529411764705883</v>
      </c>
      <c r="E21" s="24">
        <v>0.16248348745046232</v>
      </c>
      <c r="F21" s="24">
        <v>0.23569794050343248</v>
      </c>
      <c r="G21" s="24">
        <v>0.1952755905511811</v>
      </c>
      <c r="H21" s="25">
        <v>0.19090909090909094</v>
      </c>
      <c r="I21" s="31">
        <f>AVERAGE(C21:H21)</f>
        <v>0.18812622182990901</v>
      </c>
    </row>
    <row r="22" spans="1:9" ht="24" x14ac:dyDescent="0.25">
      <c r="A22" s="21"/>
      <c r="B22" s="22" t="s">
        <v>83</v>
      </c>
      <c r="C22" s="23">
        <v>0.293015332197615</v>
      </c>
      <c r="D22" s="24">
        <v>0.16705882352941179</v>
      </c>
      <c r="E22" s="24">
        <v>0.2562747688243065</v>
      </c>
      <c r="F22" s="24">
        <v>0.20137299771167047</v>
      </c>
      <c r="G22" s="24">
        <v>0.23464566929133859</v>
      </c>
      <c r="H22" s="25">
        <v>0.25</v>
      </c>
      <c r="I22" s="31">
        <f>AVERAGE(C22:H22)</f>
        <v>0.23372793192572372</v>
      </c>
    </row>
    <row r="23" spans="1:9" ht="24.75" thickBot="1" x14ac:dyDescent="0.3">
      <c r="A23" s="26"/>
      <c r="B23" s="27" t="s">
        <v>84</v>
      </c>
      <c r="C23" s="28">
        <v>0.20783645655877345</v>
      </c>
      <c r="D23" s="29">
        <v>0.21882352941176472</v>
      </c>
      <c r="E23" s="29">
        <v>0.21928665785997359</v>
      </c>
      <c r="F23" s="29">
        <v>0.23340961098398169</v>
      </c>
      <c r="G23" s="29">
        <v>0.25669291338582678</v>
      </c>
      <c r="H23" s="30">
        <v>0.2878787878787879</v>
      </c>
      <c r="I23" s="31">
        <f>AVERAGE(C23:H23)</f>
        <v>0.23732132601318467</v>
      </c>
    </row>
    <row r="24" spans="1:9" ht="15.75" thickTop="1" x14ac:dyDescent="0.25">
      <c r="C24" s="32">
        <f>AVERAGE(C6:C23)</f>
        <v>0.20783645655877342</v>
      </c>
      <c r="D24" s="32">
        <f>AVERAGE(D6:D23)</f>
        <v>0.20078431372549019</v>
      </c>
      <c r="E24" s="32">
        <f>AVERAGE(E6:E23)</f>
        <v>0.20482900337589896</v>
      </c>
      <c r="F24" s="32">
        <f>AVERAGE(F6:F23)</f>
        <v>0.19361810322908724</v>
      </c>
      <c r="G24" s="32">
        <f>AVERAGE(G6:G23)</f>
        <v>0.19553805774278218</v>
      </c>
      <c r="H24" s="32">
        <f>AVERAGE(H6:H23)</f>
        <v>0.20732323232323233</v>
      </c>
      <c r="I24" s="32">
        <f>AVERAGE(I6:I23)</f>
        <v>0.20165486115921072</v>
      </c>
    </row>
    <row r="27" spans="1:9" ht="15.75" thickBot="1" x14ac:dyDescent="0.3"/>
    <row r="28" spans="1:9" ht="15.75" thickTop="1" x14ac:dyDescent="0.25">
      <c r="A28" s="1"/>
      <c r="B28" s="2"/>
      <c r="C28" s="3" t="s">
        <v>1</v>
      </c>
      <c r="D28" s="4"/>
      <c r="E28" s="4"/>
      <c r="F28" s="4"/>
      <c r="G28" s="4"/>
      <c r="H28" s="5"/>
    </row>
    <row r="29" spans="1: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10" t="s">
        <v>7</v>
      </c>
    </row>
    <row r="30" spans="1:9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4" t="s">
        <v>8</v>
      </c>
      <c r="G30" s="14" t="s">
        <v>8</v>
      </c>
      <c r="H30" s="15" t="s">
        <v>8</v>
      </c>
    </row>
    <row r="31" spans="1:9" ht="24.75" thickTop="1" x14ac:dyDescent="0.25">
      <c r="A31" s="16" t="s">
        <v>66</v>
      </c>
      <c r="B31" s="17" t="s">
        <v>67</v>
      </c>
      <c r="C31" s="18">
        <f>C6 -($I6*C$24/$I$24)</f>
        <v>2.1503389451869442E-2</v>
      </c>
      <c r="D31" s="19">
        <f t="shared" ref="D31:H31" si="0">D6 -($I6*D$24/$I$24)</f>
        <v>-2.7300820702595124E-2</v>
      </c>
      <c r="E31" s="19">
        <f t="shared" si="0"/>
        <v>-1.2980025832594333E-2</v>
      </c>
      <c r="F31" s="19">
        <f t="shared" si="0"/>
        <v>7.0078024881527201E-3</v>
      </c>
      <c r="G31" s="19">
        <f t="shared" si="0"/>
        <v>7.2861640164887109E-3</v>
      </c>
      <c r="H31" s="20">
        <f t="shared" si="0"/>
        <v>4.4834905786783896E-3</v>
      </c>
    </row>
    <row r="32" spans="1:9" ht="24" x14ac:dyDescent="0.25">
      <c r="A32" s="21"/>
      <c r="B32" s="22" t="s">
        <v>68</v>
      </c>
      <c r="C32" s="23">
        <f t="shared" ref="C32:H32" si="1">C7 -($I7*C$24/$I$24)</f>
        <v>1.7126197177761787E-2</v>
      </c>
      <c r="D32" s="24">
        <f t="shared" si="1"/>
        <v>-1.6216085488289178E-2</v>
      </c>
      <c r="E32" s="24">
        <f t="shared" si="1"/>
        <v>-1.3415685549516443E-2</v>
      </c>
      <c r="F32" s="24">
        <f t="shared" si="1"/>
        <v>-1.4010456495566953E-2</v>
      </c>
      <c r="G32" s="24">
        <f t="shared" si="1"/>
        <v>2.007130269522156E-2</v>
      </c>
      <c r="H32" s="25">
        <f t="shared" si="1"/>
        <v>6.4447276603891435E-3</v>
      </c>
    </row>
    <row r="33" spans="1:8" ht="24" x14ac:dyDescent="0.25">
      <c r="A33" s="21"/>
      <c r="B33" s="22" t="s">
        <v>69</v>
      </c>
      <c r="C33" s="23">
        <f t="shared" ref="C33:H33" si="2">C8 -($I8*C$24/$I$24)</f>
        <v>-1.4490700759873479E-2</v>
      </c>
      <c r="D33" s="24">
        <f t="shared" si="2"/>
        <v>1.8292134626995971E-4</v>
      </c>
      <c r="E33" s="24">
        <f t="shared" si="2"/>
        <v>6.1319840584336122E-3</v>
      </c>
      <c r="F33" s="24">
        <f t="shared" si="2"/>
        <v>-5.8945336122132597E-3</v>
      </c>
      <c r="G33" s="24">
        <f t="shared" si="2"/>
        <v>1.8039239269385832E-2</v>
      </c>
      <c r="H33" s="25">
        <f t="shared" si="2"/>
        <v>-3.9689103020026928E-3</v>
      </c>
    </row>
    <row r="34" spans="1:8" ht="24" x14ac:dyDescent="0.25">
      <c r="A34" s="21"/>
      <c r="B34" s="22" t="s">
        <v>70</v>
      </c>
      <c r="C34" s="23">
        <f t="shared" ref="C34:H34" si="3">C9 -($I9*C$24/$I$24)</f>
        <v>-3.9647731471559311E-3</v>
      </c>
      <c r="D34" s="24">
        <f t="shared" si="3"/>
        <v>3.9898461006946884E-2</v>
      </c>
      <c r="E34" s="24">
        <f t="shared" si="3"/>
        <v>9.3068487389532106E-3</v>
      </c>
      <c r="F34" s="24">
        <f t="shared" si="3"/>
        <v>-2.7715787762991745E-2</v>
      </c>
      <c r="G34" s="24">
        <f t="shared" si="3"/>
        <v>-3.9561238261797027E-2</v>
      </c>
      <c r="H34" s="25">
        <f t="shared" si="3"/>
        <v>2.203648942604447E-2</v>
      </c>
    </row>
    <row r="35" spans="1:8" ht="24" x14ac:dyDescent="0.25">
      <c r="A35" s="21"/>
      <c r="B35" s="22" t="s">
        <v>71</v>
      </c>
      <c r="C35" s="23">
        <f t="shared" ref="C35:H35" si="4">C10 -($I10*C$24/$I$24)</f>
        <v>-9.2171217846965803E-3</v>
      </c>
      <c r="D35" s="24">
        <f t="shared" si="4"/>
        <v>8.3798937159563325E-2</v>
      </c>
      <c r="E35" s="24">
        <f t="shared" si="4"/>
        <v>4.3701670076890964E-2</v>
      </c>
      <c r="F35" s="24">
        <f t="shared" si="4"/>
        <v>-3.9546748292756728E-2</v>
      </c>
      <c r="G35" s="24">
        <f t="shared" si="4"/>
        <v>-4.6804753696645163E-2</v>
      </c>
      <c r="H35" s="25">
        <f t="shared" si="4"/>
        <v>-3.1931983462356095E-2</v>
      </c>
    </row>
    <row r="36" spans="1:8" ht="24" x14ac:dyDescent="0.25">
      <c r="A36" s="21"/>
      <c r="B36" s="22" t="s">
        <v>72</v>
      </c>
      <c r="C36" s="23">
        <f t="shared" ref="C36:H36" si="5">C11 -($I11*C$24/$I$24)</f>
        <v>9.1080213324800097E-3</v>
      </c>
      <c r="D36" s="24">
        <f t="shared" si="5"/>
        <v>6.2672327751041035E-2</v>
      </c>
      <c r="E36" s="24">
        <f t="shared" si="5"/>
        <v>1.3353103989579229E-2</v>
      </c>
      <c r="F36" s="24">
        <f t="shared" si="5"/>
        <v>-4.2000037326803408E-2</v>
      </c>
      <c r="G36" s="24">
        <f t="shared" si="5"/>
        <v>-1.5250904976090773E-2</v>
      </c>
      <c r="H36" s="25">
        <f t="shared" si="5"/>
        <v>-2.7882510770205926E-2</v>
      </c>
    </row>
    <row r="37" spans="1:8" ht="24" x14ac:dyDescent="0.25">
      <c r="A37" s="21"/>
      <c r="B37" s="22" t="s">
        <v>73</v>
      </c>
      <c r="C37" s="23">
        <f t="shared" ref="C37:H37" si="6">C12 -($I12*C$24/$I$24)</f>
        <v>4.114335569005978E-3</v>
      </c>
      <c r="D37" s="24">
        <f t="shared" si="6"/>
        <v>2.4354030437966356E-2</v>
      </c>
      <c r="E37" s="24">
        <f t="shared" si="6"/>
        <v>1.2844649637029026E-2</v>
      </c>
      <c r="F37" s="24">
        <f t="shared" si="6"/>
        <v>2.2864747981840017E-3</v>
      </c>
      <c r="G37" s="24">
        <f t="shared" si="6"/>
        <v>-1.3434747516544415E-2</v>
      </c>
      <c r="H37" s="25">
        <f t="shared" si="6"/>
        <v>-3.0164742925640947E-2</v>
      </c>
    </row>
    <row r="38" spans="1:8" ht="24" x14ac:dyDescent="0.25">
      <c r="A38" s="21"/>
      <c r="B38" s="22" t="s">
        <v>74</v>
      </c>
      <c r="C38" s="23">
        <f t="shared" ref="C38:H38" si="7">C13 -($I13*C$24/$I$24)</f>
        <v>-2.6901942553432451E-2</v>
      </c>
      <c r="D38" s="24">
        <f t="shared" si="7"/>
        <v>4.8944977747416241E-2</v>
      </c>
      <c r="E38" s="24">
        <f t="shared" si="7"/>
        <v>7.4352131662998866E-3</v>
      </c>
      <c r="F38" s="24">
        <f t="shared" si="7"/>
        <v>9.249566043615931E-4</v>
      </c>
      <c r="G38" s="24">
        <f t="shared" si="7"/>
        <v>-1.1967262612956248E-2</v>
      </c>
      <c r="H38" s="25">
        <f t="shared" si="7"/>
        <v>-1.8435942351689105E-2</v>
      </c>
    </row>
    <row r="39" spans="1:8" ht="24" x14ac:dyDescent="0.25">
      <c r="A39" s="21"/>
      <c r="B39" s="22" t="s">
        <v>75</v>
      </c>
      <c r="C39" s="23">
        <f t="shared" ref="C39:H39" si="8">C14 -($I14*C$24/$I$24)</f>
        <v>-1.6862878160495101E-2</v>
      </c>
      <c r="D39" s="24">
        <f t="shared" si="8"/>
        <v>-9.8490416389194479E-3</v>
      </c>
      <c r="E39" s="24">
        <f t="shared" si="8"/>
        <v>-6.9694027325218344E-3</v>
      </c>
      <c r="F39" s="24">
        <f t="shared" si="8"/>
        <v>-1.6447940903168839E-3</v>
      </c>
      <c r="G39" s="24">
        <f t="shared" si="8"/>
        <v>4.2524212323976629E-3</v>
      </c>
      <c r="H39" s="25">
        <f t="shared" si="8"/>
        <v>3.1073695389855688E-2</v>
      </c>
    </row>
    <row r="40" spans="1:8" ht="24" x14ac:dyDescent="0.25">
      <c r="A40" s="21"/>
      <c r="B40" s="22" t="s">
        <v>76</v>
      </c>
      <c r="C40" s="23">
        <f t="shared" ref="C40:H40" si="9">C15 -($I15*C$24/$I$24)</f>
        <v>-1.6410914210437472E-2</v>
      </c>
      <c r="D40" s="24">
        <f t="shared" si="9"/>
        <v>1.6264217934870678E-2</v>
      </c>
      <c r="E40" s="24">
        <f t="shared" si="9"/>
        <v>2.4873927293950299E-2</v>
      </c>
      <c r="F40" s="24">
        <f t="shared" si="9"/>
        <v>-3.4005803302085968E-3</v>
      </c>
      <c r="G40" s="24">
        <f t="shared" si="9"/>
        <v>-2.5886878679784592E-2</v>
      </c>
      <c r="H40" s="25">
        <f t="shared" si="9"/>
        <v>4.5602279916097388E-3</v>
      </c>
    </row>
    <row r="41" spans="1:8" ht="24" x14ac:dyDescent="0.25">
      <c r="A41" s="21"/>
      <c r="B41" s="22" t="s">
        <v>77</v>
      </c>
      <c r="C41" s="23">
        <f t="shared" ref="C41:H41" si="10">C16 -($I16*C$24/$I$24)</f>
        <v>-1.7449642277926336E-3</v>
      </c>
      <c r="D41" s="24">
        <f t="shared" si="10"/>
        <v>-8.6288605878422076E-3</v>
      </c>
      <c r="E41" s="24">
        <f t="shared" si="10"/>
        <v>-3.2611716606622626E-2</v>
      </c>
      <c r="F41" s="24">
        <f t="shared" si="10"/>
        <v>2.4877768436255165E-2</v>
      </c>
      <c r="G41" s="24">
        <f t="shared" si="10"/>
        <v>2.7337250911584815E-2</v>
      </c>
      <c r="H41" s="25">
        <f t="shared" si="10"/>
        <v>-9.2294779255825132E-3</v>
      </c>
    </row>
    <row r="42" spans="1:8" ht="24" x14ac:dyDescent="0.25">
      <c r="A42" s="21"/>
      <c r="B42" s="22" t="s">
        <v>78</v>
      </c>
      <c r="C42" s="23">
        <f t="shared" ref="C42:H42" si="11">C17 -($I17*C$24/$I$24)</f>
        <v>1.9797784054659567E-2</v>
      </c>
      <c r="D42" s="24">
        <f t="shared" si="11"/>
        <v>2.8679219578667953E-2</v>
      </c>
      <c r="E42" s="24">
        <f t="shared" si="11"/>
        <v>1.2759154864721844E-3</v>
      </c>
      <c r="F42" s="24">
        <f t="shared" si="11"/>
        <v>6.3410890016898647E-3</v>
      </c>
      <c r="G42" s="24">
        <f t="shared" si="11"/>
        <v>-2.2245454296580564E-2</v>
      </c>
      <c r="H42" s="25">
        <f t="shared" si="11"/>
        <v>-3.3848553824909117E-2</v>
      </c>
    </row>
    <row r="43" spans="1:8" ht="24" x14ac:dyDescent="0.25">
      <c r="A43" s="21"/>
      <c r="B43" s="22" t="s">
        <v>79</v>
      </c>
      <c r="C43" s="23">
        <f t="shared" ref="C43:H43" si="12">C18 -($I18*C$24/$I$24)</f>
        <v>4.3972310208328924E-4</v>
      </c>
      <c r="D43" s="24">
        <f t="shared" si="12"/>
        <v>-5.1134181485077063E-2</v>
      </c>
      <c r="E43" s="24">
        <f t="shared" si="12"/>
        <v>-1.1920072141833493E-2</v>
      </c>
      <c r="F43" s="24">
        <f t="shared" si="12"/>
        <v>5.0654955056473883E-3</v>
      </c>
      <c r="G43" s="24">
        <f t="shared" si="12"/>
        <v>2.9009718833930387E-2</v>
      </c>
      <c r="H43" s="25">
        <f t="shared" si="12"/>
        <v>2.8539316185249408E-2</v>
      </c>
    </row>
    <row r="44" spans="1:8" ht="24" x14ac:dyDescent="0.25">
      <c r="A44" s="21"/>
      <c r="B44" s="22" t="s">
        <v>80</v>
      </c>
      <c r="C44" s="23">
        <f t="shared" ref="C44:H44" si="13">C19 -($I19*C$24/$I$24)</f>
        <v>-5.7861179503970739E-4</v>
      </c>
      <c r="D44" s="24">
        <f t="shared" si="13"/>
        <v>-1.4573765038021255E-2</v>
      </c>
      <c r="E44" s="24">
        <f t="shared" si="13"/>
        <v>-2.7839433894543408E-3</v>
      </c>
      <c r="F44" s="24">
        <f t="shared" si="13"/>
        <v>9.7980522904372591E-3</v>
      </c>
      <c r="G44" s="24">
        <f t="shared" si="13"/>
        <v>9.8166266142855341E-3</v>
      </c>
      <c r="H44" s="25">
        <f t="shared" si="13"/>
        <v>-1.6783586822075036E-3</v>
      </c>
    </row>
    <row r="45" spans="1:8" ht="24" x14ac:dyDescent="0.25">
      <c r="A45" s="21"/>
      <c r="B45" s="22" t="s">
        <v>81</v>
      </c>
      <c r="C45" s="23">
        <f t="shared" ref="C45:H45" si="14">C20 -($I20*C$24/$I$24)</f>
        <v>7.5156281472532616E-3</v>
      </c>
      <c r="D45" s="24">
        <f t="shared" si="14"/>
        <v>-6.1939000495377428E-2</v>
      </c>
      <c r="E45" s="24">
        <f t="shared" si="14"/>
        <v>-6.736168944542098E-3</v>
      </c>
      <c r="F45" s="24">
        <f t="shared" si="14"/>
        <v>4.0335433135420484E-2</v>
      </c>
      <c r="G45" s="24">
        <f t="shared" si="14"/>
        <v>1.1905031890228568E-2</v>
      </c>
      <c r="H45" s="25">
        <f t="shared" si="14"/>
        <v>8.9190762670171564E-3</v>
      </c>
    </row>
    <row r="46" spans="1:8" ht="24" x14ac:dyDescent="0.25">
      <c r="A46" s="21"/>
      <c r="B46" s="22" t="s">
        <v>82</v>
      </c>
      <c r="C46" s="23">
        <f t="shared" ref="C46:H46" si="15">C21 -($I21*C$24/$I$24)</f>
        <v>-4.7960018871814891E-3</v>
      </c>
      <c r="D46" s="24">
        <f t="shared" si="15"/>
        <v>-3.2019960113086027E-2</v>
      </c>
      <c r="E46" s="24">
        <f t="shared" si="15"/>
        <v>-2.8603929459712657E-2</v>
      </c>
      <c r="F46" s="24">
        <f t="shared" si="15"/>
        <v>5.5069305870104834E-2</v>
      </c>
      <c r="G46" s="24">
        <f t="shared" si="15"/>
        <v>1.2855807483987819E-2</v>
      </c>
      <c r="H46" s="25">
        <f t="shared" si="15"/>
        <v>-2.5052218941126192E-3</v>
      </c>
    </row>
    <row r="47" spans="1:8" ht="24" x14ac:dyDescent="0.25">
      <c r="A47" s="21"/>
      <c r="B47" s="22" t="s">
        <v>83</v>
      </c>
      <c r="C47" s="23">
        <f t="shared" ref="C47:H47" si="16">C22 -($I22*C$24/$I$24)</f>
        <v>5.2122626259324095E-2</v>
      </c>
      <c r="D47" s="24">
        <f t="shared" si="16"/>
        <v>-6.5660100975627439E-2</v>
      </c>
      <c r="E47" s="24">
        <f t="shared" si="16"/>
        <v>1.886784948573314E-2</v>
      </c>
      <c r="F47" s="24">
        <f t="shared" si="16"/>
        <v>-2.3039935311485876E-2</v>
      </c>
      <c r="G47" s="24">
        <f t="shared" si="16"/>
        <v>8.0074142734742615E-3</v>
      </c>
      <c r="H47" s="25">
        <f t="shared" si="16"/>
        <v>9.7021462685818738E-3</v>
      </c>
    </row>
    <row r="48" spans="1:8" ht="24.75" thickBot="1" x14ac:dyDescent="0.3">
      <c r="A48" s="26"/>
      <c r="B48" s="27" t="s">
        <v>84</v>
      </c>
      <c r="C48" s="28">
        <f t="shared" ref="C48:H48" si="17">C23 -($I23*C$24/$I$24)</f>
        <v>-3.6759796568332753E-2</v>
      </c>
      <c r="D48" s="29">
        <f t="shared" si="17"/>
        <v>-1.7473276437907415E-2</v>
      </c>
      <c r="E48" s="29">
        <f t="shared" si="17"/>
        <v>-2.177021727654288E-2</v>
      </c>
      <c r="F48" s="29">
        <f t="shared" si="17"/>
        <v>5.5464950920895151E-3</v>
      </c>
      <c r="G48" s="29">
        <f t="shared" si="17"/>
        <v>2.6570262819412965E-2</v>
      </c>
      <c r="H48" s="30">
        <f t="shared" si="17"/>
        <v>4.3886532371280623E-2</v>
      </c>
    </row>
    <row r="49" ht="15.75" thickTop="1" x14ac:dyDescent="0.25"/>
  </sheetData>
  <mergeCells count="6">
    <mergeCell ref="A3:B5"/>
    <mergeCell ref="C3:H3"/>
    <mergeCell ref="A6:A23"/>
    <mergeCell ref="A28:B30"/>
    <mergeCell ref="C28:H28"/>
    <mergeCell ref="A31:A4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1469F-258B-4625-9934-C322C2AC82C8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85</v>
      </c>
      <c r="B6" s="17" t="s">
        <v>86</v>
      </c>
      <c r="C6" s="18">
        <v>0.16006884681583478</v>
      </c>
      <c r="D6" s="19">
        <v>0.12529550827423167</v>
      </c>
      <c r="E6" s="19">
        <v>0.16005291005291006</v>
      </c>
      <c r="F6" s="19">
        <v>0.17701149425287357</v>
      </c>
      <c r="G6" s="19">
        <v>0.2091917591125198</v>
      </c>
      <c r="H6" s="20">
        <v>0.1456752655538695</v>
      </c>
      <c r="I6" s="31">
        <f>AVERAGE(C6:H6)</f>
        <v>0.1628826306770399</v>
      </c>
    </row>
    <row r="7" spans="1:9" x14ac:dyDescent="0.25">
      <c r="A7" s="21"/>
      <c r="B7" s="22" t="s">
        <v>87</v>
      </c>
      <c r="C7" s="23">
        <v>0.20826161790017209</v>
      </c>
      <c r="D7" s="24">
        <v>0.16312056737588654</v>
      </c>
      <c r="E7" s="24">
        <v>0.18121693121693125</v>
      </c>
      <c r="F7" s="24">
        <v>0.21839080459770116</v>
      </c>
      <c r="G7" s="24">
        <v>0.2171156893819334</v>
      </c>
      <c r="H7" s="25">
        <v>0.2109256449165402</v>
      </c>
      <c r="I7" s="31">
        <f>AVERAGE(C7:H7)</f>
        <v>0.19983854256486078</v>
      </c>
    </row>
    <row r="8" spans="1:9" x14ac:dyDescent="0.25">
      <c r="A8" s="21"/>
      <c r="B8" s="22" t="s">
        <v>88</v>
      </c>
      <c r="C8" s="23">
        <v>0.18760757314974183</v>
      </c>
      <c r="D8" s="24">
        <v>0.19621749408983452</v>
      </c>
      <c r="E8" s="24">
        <v>0.17592592592592593</v>
      </c>
      <c r="F8" s="24">
        <v>0.14022988505747128</v>
      </c>
      <c r="G8" s="24">
        <v>0.16798732171156894</v>
      </c>
      <c r="H8" s="25">
        <v>0.16084977238239756</v>
      </c>
      <c r="I8" s="31">
        <f>AVERAGE(C8:H8)</f>
        <v>0.17146966205282332</v>
      </c>
    </row>
    <row r="9" spans="1:9" x14ac:dyDescent="0.25">
      <c r="A9" s="21"/>
      <c r="B9" s="22" t="s">
        <v>89</v>
      </c>
      <c r="C9" s="23">
        <v>0.32702237521514632</v>
      </c>
      <c r="D9" s="24">
        <v>0.37825059101654845</v>
      </c>
      <c r="E9" s="24">
        <v>0.3875661375661375</v>
      </c>
      <c r="F9" s="24">
        <v>0.30574712643678159</v>
      </c>
      <c r="G9" s="24">
        <v>0.29318541996830427</v>
      </c>
      <c r="H9" s="25">
        <v>0.37632776934749623</v>
      </c>
      <c r="I9" s="31">
        <f>AVERAGE(C9:H9)</f>
        <v>0.34468323659173578</v>
      </c>
    </row>
    <row r="10" spans="1:9" x14ac:dyDescent="0.25">
      <c r="A10" s="21"/>
      <c r="B10" s="22" t="s">
        <v>90</v>
      </c>
      <c r="C10" s="23">
        <v>0.27194492254733221</v>
      </c>
      <c r="D10" s="24">
        <v>0.37352245862884159</v>
      </c>
      <c r="E10" s="24">
        <v>0.28306878306878308</v>
      </c>
      <c r="F10" s="24">
        <v>0.24827586206896551</v>
      </c>
      <c r="G10" s="24">
        <v>0.25356576862123614</v>
      </c>
      <c r="H10" s="25">
        <v>0.25189681335356601</v>
      </c>
      <c r="I10" s="31">
        <f>AVERAGE(C10:H10)</f>
        <v>0.28037910138145411</v>
      </c>
    </row>
    <row r="11" spans="1:9" ht="24" x14ac:dyDescent="0.25">
      <c r="A11" s="21"/>
      <c r="B11" s="22" t="s">
        <v>91</v>
      </c>
      <c r="C11" s="23">
        <v>0.1944922547332186</v>
      </c>
      <c r="D11" s="24">
        <v>0.21749408983451538</v>
      </c>
      <c r="E11" s="24">
        <v>0.22089947089947087</v>
      </c>
      <c r="F11" s="24">
        <v>0.17471264367816089</v>
      </c>
      <c r="G11" s="24">
        <v>0.17432646592709986</v>
      </c>
      <c r="H11" s="25">
        <v>0.2291350531107739</v>
      </c>
      <c r="I11" s="31">
        <f>AVERAGE(C11:H11)</f>
        <v>0.20184332969720656</v>
      </c>
    </row>
    <row r="12" spans="1:9" ht="24" x14ac:dyDescent="0.25">
      <c r="A12" s="21"/>
      <c r="B12" s="22" t="s">
        <v>92</v>
      </c>
      <c r="C12" s="23">
        <v>0.14629948364888123</v>
      </c>
      <c r="D12" s="24">
        <v>0.16548463356973994</v>
      </c>
      <c r="E12" s="24">
        <v>0.16137566137566137</v>
      </c>
      <c r="F12" s="24">
        <v>0.13563218390804599</v>
      </c>
      <c r="G12" s="24">
        <v>0.16164817749603805</v>
      </c>
      <c r="H12" s="25">
        <v>0.16388467374810317</v>
      </c>
      <c r="I12" s="31">
        <f>AVERAGE(C12:H12)</f>
        <v>0.15572080229107832</v>
      </c>
    </row>
    <row r="13" spans="1:9" x14ac:dyDescent="0.25">
      <c r="A13" s="21"/>
      <c r="B13" s="22" t="s">
        <v>93</v>
      </c>
      <c r="C13" s="23">
        <v>0.153184165232358</v>
      </c>
      <c r="D13" s="24">
        <v>0.26004728132387706</v>
      </c>
      <c r="E13" s="24">
        <v>0.19708994708994709</v>
      </c>
      <c r="F13" s="24">
        <v>0.16551724137931034</v>
      </c>
      <c r="G13" s="24">
        <v>0.1473851030110935</v>
      </c>
      <c r="H13" s="25">
        <v>0.18968133535660095</v>
      </c>
      <c r="I13" s="31">
        <f>AVERAGE(C13:H13)</f>
        <v>0.18548417889886451</v>
      </c>
    </row>
    <row r="14" spans="1:9" x14ac:dyDescent="0.25">
      <c r="A14" s="21"/>
      <c r="B14" s="22" t="s">
        <v>94</v>
      </c>
      <c r="C14" s="23">
        <v>0.16179001721170397</v>
      </c>
      <c r="D14" s="24">
        <v>0.19385342789598109</v>
      </c>
      <c r="E14" s="24">
        <v>0.16402116402116401</v>
      </c>
      <c r="F14" s="24">
        <v>0.1793103448275862</v>
      </c>
      <c r="G14" s="24">
        <v>0.16481774960380349</v>
      </c>
      <c r="H14" s="25">
        <v>0.16843702579666162</v>
      </c>
      <c r="I14" s="31">
        <f>AVERAGE(C14:H14)</f>
        <v>0.17203828822615005</v>
      </c>
    </row>
    <row r="15" spans="1:9" x14ac:dyDescent="0.25">
      <c r="A15" s="21"/>
      <c r="B15" s="22" t="s">
        <v>95</v>
      </c>
      <c r="C15" s="23">
        <v>0.21858864027538727</v>
      </c>
      <c r="D15" s="24">
        <v>0.18912529550827423</v>
      </c>
      <c r="E15" s="24">
        <v>0.18915343915343916</v>
      </c>
      <c r="F15" s="24">
        <v>0.20919540229885059</v>
      </c>
      <c r="G15" s="24">
        <v>0.17115689381933438</v>
      </c>
      <c r="H15" s="25">
        <v>0.22003034901365706</v>
      </c>
      <c r="I15" s="31">
        <f>AVERAGE(C15:H15)</f>
        <v>0.19954167001149045</v>
      </c>
    </row>
    <row r="16" spans="1:9" x14ac:dyDescent="0.25">
      <c r="A16" s="21"/>
      <c r="B16" s="22" t="s">
        <v>96</v>
      </c>
      <c r="C16" s="23">
        <v>0.25301204819277107</v>
      </c>
      <c r="D16" s="24">
        <v>0.15130023640661938</v>
      </c>
      <c r="E16" s="24">
        <v>0.19973544973544974</v>
      </c>
      <c r="F16" s="24">
        <v>0.17011494252873566</v>
      </c>
      <c r="G16" s="24">
        <v>0.23454833597464345</v>
      </c>
      <c r="H16" s="25">
        <v>0.19726858877086495</v>
      </c>
      <c r="I16" s="31">
        <f>AVERAGE(C16:H16)</f>
        <v>0.2009966002681807</v>
      </c>
    </row>
    <row r="17" spans="1:9" ht="24" x14ac:dyDescent="0.25">
      <c r="A17" s="21"/>
      <c r="B17" s="22" t="s">
        <v>97</v>
      </c>
      <c r="C17" s="23">
        <v>0.19965576592082615</v>
      </c>
      <c r="D17" s="24">
        <v>0.16548463356973994</v>
      </c>
      <c r="E17" s="24">
        <v>0.16269841269841268</v>
      </c>
      <c r="F17" s="24">
        <v>0.18620689655172418</v>
      </c>
      <c r="G17" s="24">
        <v>0.16164817749603805</v>
      </c>
      <c r="H17" s="25">
        <v>0.17450682852807284</v>
      </c>
      <c r="I17" s="31">
        <f>AVERAGE(C17:H17)</f>
        <v>0.17503345246080229</v>
      </c>
    </row>
    <row r="18" spans="1:9" ht="24" x14ac:dyDescent="0.25">
      <c r="A18" s="21"/>
      <c r="B18" s="22" t="s">
        <v>98</v>
      </c>
      <c r="C18" s="23">
        <v>0.24268502581755594</v>
      </c>
      <c r="D18" s="24">
        <v>0.1773049645390071</v>
      </c>
      <c r="E18" s="24">
        <v>0.19708994708994709</v>
      </c>
      <c r="F18" s="24">
        <v>0.19770114942528735</v>
      </c>
      <c r="G18" s="24">
        <v>0.2091917591125198</v>
      </c>
      <c r="H18" s="25">
        <v>0.20485584218512898</v>
      </c>
      <c r="I18" s="31">
        <f>AVERAGE(C18:H18)</f>
        <v>0.2048047813615744</v>
      </c>
    </row>
    <row r="19" spans="1:9" x14ac:dyDescent="0.25">
      <c r="A19" s="21"/>
      <c r="B19" s="22" t="s">
        <v>99</v>
      </c>
      <c r="C19" s="23">
        <v>0.12220309810671257</v>
      </c>
      <c r="D19" s="24">
        <v>0.1182033096926714</v>
      </c>
      <c r="E19" s="24">
        <v>0.1111111111111111</v>
      </c>
      <c r="F19" s="24">
        <v>0.11494252873563218</v>
      </c>
      <c r="G19" s="24">
        <v>0.12044374009508717</v>
      </c>
      <c r="H19" s="25">
        <v>0.11229135053110774</v>
      </c>
      <c r="I19" s="31">
        <f>AVERAGE(C19:H19)</f>
        <v>0.11653252304538703</v>
      </c>
    </row>
    <row r="20" spans="1:9" x14ac:dyDescent="0.25">
      <c r="A20" s="21"/>
      <c r="B20" s="22" t="s">
        <v>100</v>
      </c>
      <c r="C20" s="23">
        <v>0.3098106712564544</v>
      </c>
      <c r="D20" s="24">
        <v>0.27186761229314421</v>
      </c>
      <c r="E20" s="24">
        <v>0.28835978835978837</v>
      </c>
      <c r="F20" s="24">
        <v>0.2620689655172414</v>
      </c>
      <c r="G20" s="24">
        <v>0.31695721077654515</v>
      </c>
      <c r="H20" s="25">
        <v>0.29893778452200304</v>
      </c>
      <c r="I20" s="31">
        <f>AVERAGE(C20:H20)</f>
        <v>0.29133367212086275</v>
      </c>
    </row>
    <row r="21" spans="1:9" x14ac:dyDescent="0.25">
      <c r="A21" s="21"/>
      <c r="B21" s="22" t="s">
        <v>101</v>
      </c>
      <c r="C21" s="23">
        <v>0.1549053356282272</v>
      </c>
      <c r="D21" s="24">
        <v>0.12293144208037825</v>
      </c>
      <c r="E21" s="24">
        <v>0.13492063492063491</v>
      </c>
      <c r="F21" s="24">
        <v>0.14942528735632185</v>
      </c>
      <c r="G21" s="24">
        <v>0.14263074484944532</v>
      </c>
      <c r="H21" s="25">
        <v>0.13201820940819423</v>
      </c>
      <c r="I21" s="31">
        <f>AVERAGE(C21:H21)</f>
        <v>0.13947194237386698</v>
      </c>
    </row>
    <row r="22" spans="1:9" ht="15.75" thickBot="1" x14ac:dyDescent="0.3">
      <c r="A22" s="26"/>
      <c r="B22" s="27" t="s">
        <v>102</v>
      </c>
      <c r="C22" s="28">
        <v>0.2908777969018933</v>
      </c>
      <c r="D22" s="29">
        <v>0.2293144208037825</v>
      </c>
      <c r="E22" s="29">
        <v>0.26851851851851855</v>
      </c>
      <c r="F22" s="29">
        <v>0.32413793103448268</v>
      </c>
      <c r="G22" s="29">
        <v>0.2900158478605388</v>
      </c>
      <c r="H22" s="30">
        <v>0.30804248861911987</v>
      </c>
      <c r="I22" s="31">
        <f>AVERAGE(C22:H22)</f>
        <v>0.28515116728972262</v>
      </c>
    </row>
    <row r="23" spans="1:9" ht="15.75" thickTop="1" x14ac:dyDescent="0.25">
      <c r="C23" s="32">
        <f>AVERAGE(C6:C22)</f>
        <v>0.21190644932671865</v>
      </c>
      <c r="D23" s="32">
        <f>AVERAGE(D6:D22)</f>
        <v>0.20581282158253372</v>
      </c>
      <c r="E23" s="32">
        <f>AVERAGE(E6:E22)</f>
        <v>0.20487083722377838</v>
      </c>
      <c r="F23" s="32">
        <f>AVERAGE(F6:F22)</f>
        <v>0.19756592292089248</v>
      </c>
      <c r="G23" s="32">
        <f>AVERAGE(G6:G22)</f>
        <v>0.20210683322457351</v>
      </c>
      <c r="H23" s="32">
        <f>AVERAGE(H6:H22)</f>
        <v>0.20851557618495042</v>
      </c>
      <c r="I23" s="32">
        <f>AVERAGE(I6:I22)</f>
        <v>0.20512974007724119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15.75" thickTop="1" x14ac:dyDescent="0.25">
      <c r="A30" s="16" t="s">
        <v>85</v>
      </c>
      <c r="B30" s="17" t="s">
        <v>86</v>
      </c>
      <c r="C30" s="18">
        <f>C6 -($I6*C$23/$I$23)</f>
        <v>-8.1948087163659644E-3</v>
      </c>
      <c r="D30" s="19">
        <f t="shared" ref="D30:H30" si="0">D6 -($I6*D$23/$I$23)</f>
        <v>-3.8129521142781203E-2</v>
      </c>
      <c r="E30" s="19">
        <f t="shared" si="0"/>
        <v>-2.6241396203907641E-3</v>
      </c>
      <c r="F30" s="19">
        <f t="shared" si="0"/>
        <v>2.0134889010869544E-2</v>
      </c>
      <c r="G30" s="19">
        <f t="shared" si="0"/>
        <v>4.8709458198822664E-2</v>
      </c>
      <c r="H30" s="20">
        <f t="shared" si="0"/>
        <v>-1.9895877730154277E-2</v>
      </c>
    </row>
    <row r="31" spans="1:9" x14ac:dyDescent="0.25">
      <c r="A31" s="21"/>
      <c r="B31" s="22" t="s">
        <v>87</v>
      </c>
      <c r="C31" s="23">
        <f t="shared" ref="C31:H31" si="1">C7 -($I7*C$23/$I$23)</f>
        <v>1.8211672000431056E-3</v>
      </c>
      <c r="D31" s="24">
        <f t="shared" si="1"/>
        <v>-3.7383437020200028E-2</v>
      </c>
      <c r="E31" s="24">
        <f t="shared" si="1"/>
        <v>-1.8369386736898419E-2</v>
      </c>
      <c r="F31" s="24">
        <f t="shared" si="1"/>
        <v>2.5920975102835253E-2</v>
      </c>
      <c r="G31" s="24">
        <f t="shared" si="1"/>
        <v>2.0222079616767946E-2</v>
      </c>
      <c r="H31" s="25">
        <f t="shared" si="1"/>
        <v>7.7886018374521138E-3</v>
      </c>
    </row>
    <row r="32" spans="1:9" x14ac:dyDescent="0.25">
      <c r="A32" s="21"/>
      <c r="B32" s="22" t="s">
        <v>88</v>
      </c>
      <c r="C32" s="23">
        <f t="shared" ref="C32:H32" si="2">C8 -($I8*C$23/$I$23)</f>
        <v>1.0473203266641945E-2</v>
      </c>
      <c r="D32" s="24">
        <f t="shared" si="2"/>
        <v>2.4176838504708476E-2</v>
      </c>
      <c r="E32" s="24">
        <f t="shared" si="2"/>
        <v>4.672682929505928E-3</v>
      </c>
      <c r="F32" s="24">
        <f t="shared" si="2"/>
        <v>-2.4917119095331841E-2</v>
      </c>
      <c r="G32" s="24">
        <f t="shared" si="2"/>
        <v>-9.554672693687094E-4</v>
      </c>
      <c r="H32" s="25">
        <f t="shared" si="2"/>
        <v>-1.3450138336155715E-2</v>
      </c>
    </row>
    <row r="33" spans="1:8" x14ac:dyDescent="0.25">
      <c r="A33" s="21"/>
      <c r="B33" s="22" t="s">
        <v>89</v>
      </c>
      <c r="C33" s="23">
        <f t="shared" ref="C33:H33" si="3">C9 -($I9*C$23/$I$23)</f>
        <v>-2.9047889296926588E-2</v>
      </c>
      <c r="D33" s="24">
        <f t="shared" si="3"/>
        <v>3.2419560136127235E-2</v>
      </c>
      <c r="E33" s="24">
        <f t="shared" si="3"/>
        <v>4.3317940152342416E-2</v>
      </c>
      <c r="F33" s="24">
        <f t="shared" si="3"/>
        <v>-2.6226490489582088E-2</v>
      </c>
      <c r="G33" s="24">
        <f t="shared" si="3"/>
        <v>-4.6418371207566922E-2</v>
      </c>
      <c r="H33" s="25">
        <f t="shared" si="3"/>
        <v>2.5955250705605559E-2</v>
      </c>
    </row>
    <row r="34" spans="1:8" x14ac:dyDescent="0.25">
      <c r="A34" s="21"/>
      <c r="B34" s="22" t="s">
        <v>90</v>
      </c>
      <c r="C34" s="23">
        <f t="shared" ref="C34:H34" si="4">C10 -($I10*C$23/$I$23)</f>
        <v>-1.7696841815006192E-2</v>
      </c>
      <c r="D34" s="24">
        <f t="shared" si="4"/>
        <v>9.2209695563069571E-2</v>
      </c>
      <c r="E34" s="24">
        <f t="shared" si="4"/>
        <v>3.0435599176219519E-3</v>
      </c>
      <c r="F34" s="24">
        <f t="shared" si="4"/>
        <v>-2.1764727419907259E-2</v>
      </c>
      <c r="G34" s="24">
        <f t="shared" si="4"/>
        <v>-2.2681509131953936E-2</v>
      </c>
      <c r="H34" s="25">
        <f t="shared" si="4"/>
        <v>-3.3110177113824302E-2</v>
      </c>
    </row>
    <row r="35" spans="1:8" ht="24" x14ac:dyDescent="0.25">
      <c r="A35" s="21"/>
      <c r="B35" s="22" t="s">
        <v>91</v>
      </c>
      <c r="C35" s="23">
        <f t="shared" ref="C35:H35" si="5">C11 -($I11*C$23/$I$23)</f>
        <v>-1.4019213668738095E-2</v>
      </c>
      <c r="D35" s="24">
        <f t="shared" si="5"/>
        <v>1.4978622370104E-2</v>
      </c>
      <c r="E35" s="24">
        <f t="shared" si="5"/>
        <v>1.9310896139268369E-2</v>
      </c>
      <c r="F35" s="24">
        <f t="shared" si="5"/>
        <v>-1.9688049766089816E-2</v>
      </c>
      <c r="G35" s="24">
        <f t="shared" si="5"/>
        <v>-2.4542387303275515E-2</v>
      </c>
      <c r="H35" s="25">
        <f t="shared" si="5"/>
        <v>2.3960132228731224E-2</v>
      </c>
    </row>
    <row r="36" spans="1:8" ht="24" x14ac:dyDescent="0.25">
      <c r="A36" s="21"/>
      <c r="B36" s="22" t="s">
        <v>92</v>
      </c>
      <c r="C36" s="23">
        <f t="shared" ref="C36:H36" si="6">C12 -($I12*C$23/$I$23)</f>
        <v>-1.4565743828055755E-2</v>
      </c>
      <c r="D36" s="24">
        <f t="shared" si="6"/>
        <v>9.2452814087388147E-3</v>
      </c>
      <c r="E36" s="24">
        <f t="shared" si="6"/>
        <v>5.8514008441616361E-3</v>
      </c>
      <c r="F36" s="24">
        <f t="shared" si="6"/>
        <v>-1.4346673428945578E-2</v>
      </c>
      <c r="G36" s="24">
        <f t="shared" si="6"/>
        <v>8.2221642500360514E-3</v>
      </c>
      <c r="H36" s="25">
        <f t="shared" si="6"/>
        <v>5.5935707540646085E-3</v>
      </c>
    </row>
    <row r="37" spans="1:8" x14ac:dyDescent="0.25">
      <c r="A37" s="21"/>
      <c r="B37" s="22" t="s">
        <v>93</v>
      </c>
      <c r="C37" s="23">
        <f t="shared" ref="C37:H37" si="7">C13 -($I13*C$23/$I$23)</f>
        <v>-3.8427708023757473E-2</v>
      </c>
      <c r="D37" s="24">
        <f t="shared" si="7"/>
        <v>7.3945440587765171E-2</v>
      </c>
      <c r="E37" s="24">
        <f t="shared" si="7"/>
        <v>1.1839875557333013E-2</v>
      </c>
      <c r="F37" s="24">
        <f t="shared" si="7"/>
        <v>-1.3127517676979422E-2</v>
      </c>
      <c r="G37" s="24">
        <f t="shared" si="7"/>
        <v>-3.5365677038614929E-2</v>
      </c>
      <c r="H37" s="25">
        <f t="shared" si="7"/>
        <v>1.1355865942535015E-3</v>
      </c>
    </row>
    <row r="38" spans="1:8" x14ac:dyDescent="0.25">
      <c r="A38" s="21"/>
      <c r="B38" s="22" t="s">
        <v>94</v>
      </c>
      <c r="C38" s="23">
        <f t="shared" ref="C38:H38" si="8">C14 -($I14*C$23/$I$23)</f>
        <v>-1.593176409861527E-2</v>
      </c>
      <c r="D38" s="24">
        <f t="shared" si="8"/>
        <v>2.1242252613837997E-2</v>
      </c>
      <c r="E38" s="24">
        <f t="shared" si="8"/>
        <v>-7.7999874616262732E-3</v>
      </c>
      <c r="F38" s="24">
        <f t="shared" si="8"/>
        <v>1.3615681643537936E-2</v>
      </c>
      <c r="G38" s="24">
        <f t="shared" si="8"/>
        <v>-4.6852859563790705E-3</v>
      </c>
      <c r="H38" s="25">
        <f t="shared" si="8"/>
        <v>-6.4408967407552919E-3</v>
      </c>
    </row>
    <row r="39" spans="1:8" x14ac:dyDescent="0.25">
      <c r="A39" s="21"/>
      <c r="B39" s="22" t="s">
        <v>95</v>
      </c>
      <c r="C39" s="23">
        <f t="shared" ref="C39:H39" si="9">C15 -($I15*C$23/$I$23)</f>
        <v>1.2454869672759383E-2</v>
      </c>
      <c r="D39" s="24">
        <f t="shared" si="9"/>
        <v>-1.1080847749605105E-2</v>
      </c>
      <c r="E39" s="24">
        <f t="shared" si="9"/>
        <v>-1.013638094232841E-2</v>
      </c>
      <c r="F39" s="24">
        <f t="shared" si="9"/>
        <v>1.7011498676919562E-2</v>
      </c>
      <c r="G39" s="24">
        <f t="shared" si="9"/>
        <v>-2.5444218272844349E-2</v>
      </c>
      <c r="H39" s="25">
        <f t="shared" si="9"/>
        <v>1.7195078615098863E-2</v>
      </c>
    </row>
    <row r="40" spans="1:8" x14ac:dyDescent="0.25">
      <c r="A40" s="21"/>
      <c r="B40" s="22" t="s">
        <v>96</v>
      </c>
      <c r="C40" s="23">
        <f t="shared" ref="C40:H40" si="10">C16 -($I16*C$23/$I$23)</f>
        <v>4.5375281951396979E-2</v>
      </c>
      <c r="D40" s="24">
        <f t="shared" si="10"/>
        <v>-5.0365682021951741E-2</v>
      </c>
      <c r="E40" s="24">
        <f t="shared" si="10"/>
        <v>-1.0074642884732588E-3</v>
      </c>
      <c r="F40" s="24">
        <f t="shared" si="10"/>
        <v>-2.3470243222448312E-2</v>
      </c>
      <c r="G40" s="24">
        <f t="shared" si="10"/>
        <v>3.6513734293721734E-2</v>
      </c>
      <c r="H40" s="25">
        <f t="shared" si="10"/>
        <v>-7.0456267122453176E-3</v>
      </c>
    </row>
    <row r="41" spans="1:8" ht="24" x14ac:dyDescent="0.25">
      <c r="A41" s="21"/>
      <c r="B41" s="22" t="s">
        <v>97</v>
      </c>
      <c r="C41" s="23">
        <f t="shared" ref="C41:H41" si="11">C17 -($I17*C$23/$I$23)</f>
        <v>1.8839871500060112E-2</v>
      </c>
      <c r="D41" s="24">
        <f t="shared" si="11"/>
        <v>-1.0131679836230284E-2</v>
      </c>
      <c r="E41" s="24">
        <f t="shared" si="11"/>
        <v>-1.2114122696553681E-2</v>
      </c>
      <c r="F41" s="24">
        <f t="shared" si="11"/>
        <v>1.7627510820394876E-2</v>
      </c>
      <c r="G41" s="24">
        <f t="shared" si="11"/>
        <v>-1.0805883879441314E-2</v>
      </c>
      <c r="H41" s="25">
        <f t="shared" si="11"/>
        <v>-3.4156959082296268E-3</v>
      </c>
    </row>
    <row r="42" spans="1:8" ht="24" x14ac:dyDescent="0.25">
      <c r="A42" s="21"/>
      <c r="B42" s="22" t="s">
        <v>98</v>
      </c>
      <c r="C42" s="23">
        <f t="shared" ref="C42:H42" si="12">C18 -($I18*C$23/$I$23)</f>
        <v>3.1114270611001388E-2</v>
      </c>
      <c r="D42" s="24">
        <f t="shared" si="12"/>
        <v>-2.8181816216174937E-2</v>
      </c>
      <c r="E42" s="24">
        <f t="shared" si="12"/>
        <v>-7.4563415621968221E-3</v>
      </c>
      <c r="F42" s="24">
        <f t="shared" si="12"/>
        <v>4.482029092190698E-4</v>
      </c>
      <c r="G42" s="24">
        <f t="shared" si="12"/>
        <v>7.4050958297958158E-3</v>
      </c>
      <c r="H42" s="25">
        <f t="shared" si="12"/>
        <v>-3.3294115716446804E-3</v>
      </c>
    </row>
    <row r="43" spans="1:8" x14ac:dyDescent="0.25">
      <c r="A43" s="21"/>
      <c r="B43" s="22" t="s">
        <v>99</v>
      </c>
      <c r="C43" s="23">
        <f t="shared" ref="C43:H43" si="13">C19 -($I19*C$23/$I$23)</f>
        <v>1.8207821132661534E-3</v>
      </c>
      <c r="D43" s="24">
        <f t="shared" si="13"/>
        <v>1.2827336461573441E-3</v>
      </c>
      <c r="E43" s="24">
        <f t="shared" si="13"/>
        <v>-5.2743313465156427E-3</v>
      </c>
      <c r="F43" s="24">
        <f t="shared" si="13"/>
        <v>2.706948185036015E-3</v>
      </c>
      <c r="G43" s="24">
        <f t="shared" si="13"/>
        <v>5.6285056414953072E-3</v>
      </c>
      <c r="H43" s="25">
        <f t="shared" si="13"/>
        <v>-6.1646382394391769E-3</v>
      </c>
    </row>
    <row r="44" spans="1:8" x14ac:dyDescent="0.25">
      <c r="A44" s="21"/>
      <c r="B44" s="22" t="s">
        <v>100</v>
      </c>
      <c r="C44" s="23">
        <f t="shared" ref="C44:H44" si="14">C20 -($I20*C$23/$I$23)</f>
        <v>8.8524386510793751E-3</v>
      </c>
      <c r="D44" s="24">
        <f t="shared" si="14"/>
        <v>-2.0436200204339616E-2</v>
      </c>
      <c r="E44" s="24">
        <f t="shared" si="14"/>
        <v>-2.6061793073297035E-3</v>
      </c>
      <c r="F44" s="24">
        <f t="shared" si="14"/>
        <v>-1.8522263179376275E-2</v>
      </c>
      <c r="G44" s="24">
        <f t="shared" si="14"/>
        <v>2.9916794979876926E-2</v>
      </c>
      <c r="H44" s="25">
        <f t="shared" si="14"/>
        <v>2.7954090600893489E-3</v>
      </c>
    </row>
    <row r="45" spans="1:8" x14ac:dyDescent="0.25">
      <c r="A45" s="21"/>
      <c r="B45" s="22" t="s">
        <v>101</v>
      </c>
      <c r="C45" s="23">
        <f t="shared" ref="C45:H45" si="15">C21 -($I21*C$23/$I$23)</f>
        <v>1.0825768823248122E-2</v>
      </c>
      <c r="D45" s="24">
        <f t="shared" si="15"/>
        <v>-1.7004941501803719E-2</v>
      </c>
      <c r="E45" s="24">
        <f t="shared" si="15"/>
        <v>-4.3752740616575525E-3</v>
      </c>
      <c r="F45" s="24">
        <f t="shared" si="15"/>
        <v>1.5096140318516305E-2</v>
      </c>
      <c r="G45" s="24">
        <f t="shared" si="15"/>
        <v>5.2141392112368401E-3</v>
      </c>
      <c r="H45" s="25">
        <f t="shared" si="15"/>
        <v>-9.7558327895401475E-3</v>
      </c>
    </row>
    <row r="46" spans="1:8" ht="15.75" thickBot="1" x14ac:dyDescent="0.3">
      <c r="A46" s="26"/>
      <c r="B46" s="27" t="s">
        <v>102</v>
      </c>
      <c r="C46" s="28">
        <f t="shared" ref="C46:H46" si="16">C22 -($I22*C$23/$I$23)</f>
        <v>-3.6936843420317667E-3</v>
      </c>
      <c r="D46" s="29">
        <f t="shared" si="16"/>
        <v>-5.678629913742228E-2</v>
      </c>
      <c r="E46" s="29">
        <f t="shared" si="16"/>
        <v>-1.6272747516262898E-2</v>
      </c>
      <c r="F46" s="29">
        <f t="shared" si="16"/>
        <v>4.9501237611332127E-2</v>
      </c>
      <c r="G46" s="29">
        <f t="shared" si="16"/>
        <v>9.0668280376910992E-3</v>
      </c>
      <c r="H46" s="30">
        <f t="shared" si="16"/>
        <v>1.8184665346693663E-2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440BD-11FB-46EA-9454-9EC64F43ED5F}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48</v>
      </c>
      <c r="B6" s="17" t="s">
        <v>49</v>
      </c>
      <c r="C6" s="18">
        <v>0.21124361158432708</v>
      </c>
      <c r="D6" s="19">
        <v>0.26117647058823529</v>
      </c>
      <c r="E6" s="19">
        <v>0.22457067371202113</v>
      </c>
      <c r="F6" s="19">
        <v>0.1807780320366133</v>
      </c>
      <c r="G6" s="19">
        <v>0.2015748031496063</v>
      </c>
      <c r="H6" s="20">
        <v>0.18484848484848485</v>
      </c>
      <c r="I6" s="31">
        <f>AVERAGE(C6:H6)</f>
        <v>0.21069867931988132</v>
      </c>
    </row>
    <row r="7" spans="1:9" ht="24" x14ac:dyDescent="0.25">
      <c r="A7" s="21"/>
      <c r="B7" s="22" t="s">
        <v>50</v>
      </c>
      <c r="C7" s="23">
        <v>0.18398637137989782</v>
      </c>
      <c r="D7" s="24">
        <v>0.11529411764705882</v>
      </c>
      <c r="E7" s="24">
        <v>0.15191545574636725</v>
      </c>
      <c r="F7" s="24">
        <v>0.18535469107551489</v>
      </c>
      <c r="G7" s="24">
        <v>0.14803149606299212</v>
      </c>
      <c r="H7" s="25">
        <v>0.15454545454545454</v>
      </c>
      <c r="I7" s="31">
        <f>AVERAGE(C7:H7)</f>
        <v>0.15652126440954758</v>
      </c>
    </row>
    <row r="8" spans="1:9" ht="24" x14ac:dyDescent="0.25">
      <c r="A8" s="21"/>
      <c r="B8" s="22" t="s">
        <v>51</v>
      </c>
      <c r="C8" s="23">
        <v>0.31175468483816016</v>
      </c>
      <c r="D8" s="24">
        <v>0.26588235294117646</v>
      </c>
      <c r="E8" s="24">
        <v>0.28797886393659183</v>
      </c>
      <c r="F8" s="24">
        <v>0.2997711670480549</v>
      </c>
      <c r="G8" s="24">
        <v>0.32440944881889761</v>
      </c>
      <c r="H8" s="25">
        <v>0.31515151515151513</v>
      </c>
      <c r="I8" s="31">
        <f>AVERAGE(C8:H8)</f>
        <v>0.30082467212239933</v>
      </c>
    </row>
    <row r="9" spans="1:9" ht="24" x14ac:dyDescent="0.25">
      <c r="A9" s="21"/>
      <c r="B9" s="22" t="s">
        <v>52</v>
      </c>
      <c r="C9" s="23">
        <v>0.21635434412265758</v>
      </c>
      <c r="D9" s="24">
        <v>0.1811764705882353</v>
      </c>
      <c r="E9" s="24">
        <v>0.18890356671070013</v>
      </c>
      <c r="F9" s="24">
        <v>0.20137299771167047</v>
      </c>
      <c r="G9" s="24">
        <v>0.20314960629921258</v>
      </c>
      <c r="H9" s="25">
        <v>0.2</v>
      </c>
      <c r="I9" s="31">
        <f>AVERAGE(C9:H9)</f>
        <v>0.1984928309054127</v>
      </c>
    </row>
    <row r="10" spans="1:9" ht="24" x14ac:dyDescent="0.25">
      <c r="A10" s="21"/>
      <c r="B10" s="22" t="s">
        <v>53</v>
      </c>
      <c r="C10" s="23">
        <v>0.37308347529812608</v>
      </c>
      <c r="D10" s="24">
        <v>0.31294117647058822</v>
      </c>
      <c r="E10" s="24">
        <v>0.35270805812417438</v>
      </c>
      <c r="F10" s="24">
        <v>0.40045766590389015</v>
      </c>
      <c r="G10" s="24">
        <v>0.3606299212598425</v>
      </c>
      <c r="H10" s="25">
        <v>0.36363636363636365</v>
      </c>
      <c r="I10" s="31">
        <f>AVERAGE(C10:H10)</f>
        <v>0.36057611011549745</v>
      </c>
    </row>
    <row r="11" spans="1:9" ht="24" x14ac:dyDescent="0.25">
      <c r="A11" s="21"/>
      <c r="B11" s="22" t="s">
        <v>54</v>
      </c>
      <c r="C11" s="23">
        <v>0.17206132879045996</v>
      </c>
      <c r="D11" s="24">
        <v>0.15529411764705883</v>
      </c>
      <c r="E11" s="24">
        <v>0.22324966974900926</v>
      </c>
      <c r="F11" s="24">
        <v>0.14874141876430205</v>
      </c>
      <c r="G11" s="24">
        <v>0.14803149606299212</v>
      </c>
      <c r="H11" s="25">
        <v>0.19545454545454546</v>
      </c>
      <c r="I11" s="31">
        <f>AVERAGE(C11:H11)</f>
        <v>0.17380542941139462</v>
      </c>
    </row>
    <row r="12" spans="1:9" ht="24" x14ac:dyDescent="0.25">
      <c r="A12" s="21"/>
      <c r="B12" s="22" t="s">
        <v>55</v>
      </c>
      <c r="C12" s="23">
        <v>0.25553662691652468</v>
      </c>
      <c r="D12" s="24">
        <v>0.29411764705882354</v>
      </c>
      <c r="E12" s="24">
        <v>0.26816380449141347</v>
      </c>
      <c r="F12" s="24">
        <v>0.28375286041189929</v>
      </c>
      <c r="G12" s="24">
        <v>0.24566929133858267</v>
      </c>
      <c r="H12" s="25">
        <v>0.27272727272727271</v>
      </c>
      <c r="I12" s="31">
        <f>AVERAGE(C12:H12)</f>
        <v>0.26999458382408609</v>
      </c>
    </row>
    <row r="13" spans="1:9" ht="24" x14ac:dyDescent="0.25">
      <c r="A13" s="21"/>
      <c r="B13" s="22" t="s">
        <v>56</v>
      </c>
      <c r="C13" s="23">
        <v>0.14310051107325383</v>
      </c>
      <c r="D13" s="24">
        <v>0.11529411764705882</v>
      </c>
      <c r="E13" s="24">
        <v>0.12549537648612946</v>
      </c>
      <c r="F13" s="24">
        <v>0.11670480549199085</v>
      </c>
      <c r="G13" s="24">
        <v>0.13385826771653545</v>
      </c>
      <c r="H13" s="25">
        <v>0.13787878787878788</v>
      </c>
      <c r="I13" s="31">
        <f>AVERAGE(C13:H13)</f>
        <v>0.12872197771562602</v>
      </c>
    </row>
    <row r="14" spans="1:9" ht="24" x14ac:dyDescent="0.25">
      <c r="A14" s="21"/>
      <c r="B14" s="22" t="s">
        <v>57</v>
      </c>
      <c r="C14" s="23">
        <v>0.1362862010221465</v>
      </c>
      <c r="D14" s="24">
        <v>0.11294117647058824</v>
      </c>
      <c r="E14" s="24">
        <v>0.14002642007926025</v>
      </c>
      <c r="F14" s="24">
        <v>0.14416475972540047</v>
      </c>
      <c r="G14" s="24">
        <v>0.14803149606299212</v>
      </c>
      <c r="H14" s="25">
        <v>0.13787878787878788</v>
      </c>
      <c r="I14" s="31">
        <f>AVERAGE(C14:H14)</f>
        <v>0.13655480687319591</v>
      </c>
    </row>
    <row r="15" spans="1:9" ht="24" x14ac:dyDescent="0.25">
      <c r="A15" s="21"/>
      <c r="B15" s="22" t="s">
        <v>58</v>
      </c>
      <c r="C15" s="23">
        <v>0.12606473594548551</v>
      </c>
      <c r="D15" s="24">
        <v>0.17411764705882352</v>
      </c>
      <c r="E15" s="24">
        <v>0.1571994715984148</v>
      </c>
      <c r="F15" s="24">
        <v>0.10755148741418764</v>
      </c>
      <c r="G15" s="24">
        <v>0.11496062992125983</v>
      </c>
      <c r="H15" s="25">
        <v>0.11969696969696969</v>
      </c>
      <c r="I15" s="31">
        <f>AVERAGE(C15:H15)</f>
        <v>0.13326515693919017</v>
      </c>
    </row>
    <row r="16" spans="1:9" ht="24" x14ac:dyDescent="0.25">
      <c r="A16" s="21"/>
      <c r="B16" s="22" t="s">
        <v>59</v>
      </c>
      <c r="C16" s="23">
        <v>0.23509369676320271</v>
      </c>
      <c r="D16" s="24">
        <v>0.25647058823529412</v>
      </c>
      <c r="E16" s="24">
        <v>0.23778071334214002</v>
      </c>
      <c r="F16" s="24">
        <v>0.19908466819221968</v>
      </c>
      <c r="G16" s="24">
        <v>0.21417322834645669</v>
      </c>
      <c r="H16" s="25">
        <v>0.2121212121212121</v>
      </c>
      <c r="I16" s="31">
        <f>AVERAGE(C16:H16)</f>
        <v>0.22578735116675422</v>
      </c>
    </row>
    <row r="17" spans="1:9" ht="24" x14ac:dyDescent="0.25">
      <c r="A17" s="21"/>
      <c r="B17" s="22" t="s">
        <v>60</v>
      </c>
      <c r="C17" s="23">
        <v>0.23509369676320271</v>
      </c>
      <c r="D17" s="24">
        <v>0.17647058823529413</v>
      </c>
      <c r="E17" s="24">
        <v>0.24438573315719947</v>
      </c>
      <c r="F17" s="24">
        <v>0.20366132723112129</v>
      </c>
      <c r="G17" s="24">
        <v>0.20314960629921258</v>
      </c>
      <c r="H17" s="25">
        <v>0.21060606060606057</v>
      </c>
      <c r="I17" s="31">
        <f>AVERAGE(C17:H17)</f>
        <v>0.21222783538201515</v>
      </c>
    </row>
    <row r="18" spans="1:9" ht="24" x14ac:dyDescent="0.25">
      <c r="A18" s="21"/>
      <c r="B18" s="22" t="s">
        <v>61</v>
      </c>
      <c r="C18" s="23">
        <v>0.22146507666098811</v>
      </c>
      <c r="D18" s="24">
        <v>0.1811764705882353</v>
      </c>
      <c r="E18" s="24">
        <v>0.19550858652575959</v>
      </c>
      <c r="F18" s="24">
        <v>0.21739130434782608</v>
      </c>
      <c r="G18" s="24">
        <v>0.1858267716535433</v>
      </c>
      <c r="H18" s="25">
        <v>0.22575757575757577</v>
      </c>
      <c r="I18" s="31">
        <f>AVERAGE(C18:H18)</f>
        <v>0.20452096425565469</v>
      </c>
    </row>
    <row r="19" spans="1:9" ht="24" x14ac:dyDescent="0.25">
      <c r="A19" s="21"/>
      <c r="B19" s="22" t="s">
        <v>62</v>
      </c>
      <c r="C19" s="23">
        <v>0.2776831345826235</v>
      </c>
      <c r="D19" s="24">
        <v>0.22117647058823528</v>
      </c>
      <c r="E19" s="24">
        <v>0.2523117569352708</v>
      </c>
      <c r="F19" s="24">
        <v>0.27002288329519453</v>
      </c>
      <c r="G19" s="24">
        <v>0.30866141732283464</v>
      </c>
      <c r="H19" s="25">
        <v>0.34545454545454546</v>
      </c>
      <c r="I19" s="31">
        <f>AVERAGE(C19:H19)</f>
        <v>0.279218368029784</v>
      </c>
    </row>
    <row r="20" spans="1:9" ht="24" x14ac:dyDescent="0.25">
      <c r="A20" s="21"/>
      <c r="B20" s="22" t="s">
        <v>63</v>
      </c>
      <c r="C20" s="23">
        <v>0.19931856899488923</v>
      </c>
      <c r="D20" s="24">
        <v>0.20705882352941177</v>
      </c>
      <c r="E20" s="24">
        <v>0.18758256274768825</v>
      </c>
      <c r="F20" s="24">
        <v>0.17391304347826086</v>
      </c>
      <c r="G20" s="24">
        <v>0.17795275590551182</v>
      </c>
      <c r="H20" s="25">
        <v>0.20757575757575758</v>
      </c>
      <c r="I20" s="31">
        <f>AVERAGE(C20:H20)</f>
        <v>0.19223358537191992</v>
      </c>
    </row>
    <row r="21" spans="1:9" ht="24" x14ac:dyDescent="0.25">
      <c r="A21" s="21"/>
      <c r="B21" s="22" t="s">
        <v>64</v>
      </c>
      <c r="C21" s="23">
        <v>0.21124361158432708</v>
      </c>
      <c r="D21" s="24">
        <v>0.20470588235294118</v>
      </c>
      <c r="E21" s="24">
        <v>0.20871862615587847</v>
      </c>
      <c r="F21" s="24">
        <v>0.19221967963386727</v>
      </c>
      <c r="G21" s="24">
        <v>0.14330708661417324</v>
      </c>
      <c r="H21" s="25">
        <v>0.21666666666666667</v>
      </c>
      <c r="I21" s="31">
        <f>AVERAGE(C21:H21)</f>
        <v>0.19614359216797564</v>
      </c>
    </row>
    <row r="22" spans="1:9" ht="24" x14ac:dyDescent="0.25">
      <c r="A22" s="21"/>
      <c r="B22" s="22" t="s">
        <v>65</v>
      </c>
      <c r="C22" s="23">
        <v>0.22657580919931855</v>
      </c>
      <c r="D22" s="24">
        <v>0.26588235294117646</v>
      </c>
      <c r="E22" s="24">
        <v>0.21532364597093792</v>
      </c>
      <c r="F22" s="24">
        <v>0.21281464530892449</v>
      </c>
      <c r="G22" s="24">
        <v>0.23779527559055119</v>
      </c>
      <c r="H22" s="25">
        <v>0.19848484848484849</v>
      </c>
      <c r="I22" s="31">
        <f>AVERAGE(C22:H22)</f>
        <v>0.22614609624929283</v>
      </c>
    </row>
    <row r="23" spans="1:9" ht="24" x14ac:dyDescent="0.25">
      <c r="A23" s="21" t="s">
        <v>9</v>
      </c>
      <c r="B23" s="22" t="s">
        <v>10</v>
      </c>
      <c r="C23" s="23">
        <v>0.293015332197615</v>
      </c>
      <c r="D23" s="24">
        <v>0.36941176470588233</v>
      </c>
      <c r="E23" s="24">
        <v>0.31439894319682959</v>
      </c>
      <c r="F23" s="24">
        <v>0.26773455377574373</v>
      </c>
      <c r="G23" s="24">
        <v>0.29763779527559053</v>
      </c>
      <c r="H23" s="25">
        <v>0.29090909090909089</v>
      </c>
      <c r="I23" s="31">
        <f>AVERAGE(C23:H23)</f>
        <v>0.30551791334345868</v>
      </c>
    </row>
    <row r="24" spans="1:9" ht="24" x14ac:dyDescent="0.25">
      <c r="A24" s="21"/>
      <c r="B24" s="22" t="s">
        <v>11</v>
      </c>
      <c r="C24" s="23">
        <v>0.16013628620102216</v>
      </c>
      <c r="D24" s="24">
        <v>0.20470588235294118</v>
      </c>
      <c r="E24" s="24">
        <v>0.2047556142668428</v>
      </c>
      <c r="F24" s="24">
        <v>0.16475972540045766</v>
      </c>
      <c r="G24" s="24">
        <v>0.16535433070866146</v>
      </c>
      <c r="H24" s="25">
        <v>0.16818181818181815</v>
      </c>
      <c r="I24" s="31">
        <f>AVERAGE(C24:H24)</f>
        <v>0.17798227618529058</v>
      </c>
    </row>
    <row r="25" spans="1:9" ht="24" x14ac:dyDescent="0.25">
      <c r="A25" s="21"/>
      <c r="B25" s="22" t="s">
        <v>12</v>
      </c>
      <c r="C25" s="23">
        <v>0.2776831345826235</v>
      </c>
      <c r="D25" s="24">
        <v>0.24</v>
      </c>
      <c r="E25" s="24">
        <v>0.27873183619550856</v>
      </c>
      <c r="F25" s="24">
        <v>0.28375286041189929</v>
      </c>
      <c r="G25" s="24">
        <v>0.23149606299212599</v>
      </c>
      <c r="H25" s="25">
        <v>0.26666666666666666</v>
      </c>
      <c r="I25" s="31">
        <f>AVERAGE(C25:H25)</f>
        <v>0.26305509347480399</v>
      </c>
    </row>
    <row r="26" spans="1:9" ht="24" x14ac:dyDescent="0.25">
      <c r="A26" s="21"/>
      <c r="B26" s="22" t="s">
        <v>13</v>
      </c>
      <c r="C26" s="23">
        <v>0.21635434412265758</v>
      </c>
      <c r="D26" s="24">
        <v>0.22823529411764706</v>
      </c>
      <c r="E26" s="24">
        <v>0.23117569352708059</v>
      </c>
      <c r="F26" s="24">
        <v>0.17162471395881007</v>
      </c>
      <c r="G26" s="24">
        <v>0.20472440944881889</v>
      </c>
      <c r="H26" s="25">
        <v>0.21060606060606057</v>
      </c>
      <c r="I26" s="31">
        <f>AVERAGE(C26:H26)</f>
        <v>0.21045341929684577</v>
      </c>
    </row>
    <row r="27" spans="1:9" ht="24" x14ac:dyDescent="0.25">
      <c r="A27" s="21"/>
      <c r="B27" s="22" t="s">
        <v>14</v>
      </c>
      <c r="C27" s="23">
        <v>0.17035775127768316</v>
      </c>
      <c r="D27" s="24">
        <v>0.29882352941176471</v>
      </c>
      <c r="E27" s="24">
        <v>0.19550858652575959</v>
      </c>
      <c r="F27" s="24">
        <v>0.13272311212814644</v>
      </c>
      <c r="G27" s="24">
        <v>0.15590551181102363</v>
      </c>
      <c r="H27" s="25">
        <v>0.17575757575757575</v>
      </c>
      <c r="I27" s="31">
        <f>AVERAGE(C27:H27)</f>
        <v>0.18817934448532556</v>
      </c>
    </row>
    <row r="28" spans="1:9" ht="24" x14ac:dyDescent="0.25">
      <c r="A28" s="21"/>
      <c r="B28" s="22" t="s">
        <v>15</v>
      </c>
      <c r="C28" s="23">
        <v>0.27086882453151617</v>
      </c>
      <c r="D28" s="24">
        <v>0.14117647058823529</v>
      </c>
      <c r="E28" s="24">
        <v>0.19418758256274768</v>
      </c>
      <c r="F28" s="24">
        <v>0.2608695652173913</v>
      </c>
      <c r="G28" s="24">
        <v>0.21732283464566929</v>
      </c>
      <c r="H28" s="25">
        <v>0.25757575757575757</v>
      </c>
      <c r="I28" s="31">
        <f>AVERAGE(C28:H28)</f>
        <v>0.22366683918688621</v>
      </c>
    </row>
    <row r="29" spans="1:9" ht="24" x14ac:dyDescent="0.25">
      <c r="A29" s="21"/>
      <c r="B29" s="22" t="s">
        <v>16</v>
      </c>
      <c r="C29" s="23">
        <v>0.23339011925042588</v>
      </c>
      <c r="D29" s="24">
        <v>0.23529411764705879</v>
      </c>
      <c r="E29" s="24">
        <v>0.20211360634081901</v>
      </c>
      <c r="F29" s="24">
        <v>0.25400457665903892</v>
      </c>
      <c r="G29" s="24">
        <v>0.1889763779527559</v>
      </c>
      <c r="H29" s="25">
        <v>0.23939393939393938</v>
      </c>
      <c r="I29" s="31">
        <f>AVERAGE(C29:H29)</f>
        <v>0.22552878954067293</v>
      </c>
    </row>
    <row r="30" spans="1:9" ht="24" x14ac:dyDescent="0.25">
      <c r="A30" s="21"/>
      <c r="B30" s="22" t="s">
        <v>17</v>
      </c>
      <c r="C30" s="23">
        <v>0.10562180579216354</v>
      </c>
      <c r="D30" s="24">
        <v>0.13176470588235295</v>
      </c>
      <c r="E30" s="24">
        <v>0.11228533685601057</v>
      </c>
      <c r="F30" s="24">
        <v>0.12128146453089245</v>
      </c>
      <c r="G30" s="24">
        <v>0.13543307086614173</v>
      </c>
      <c r="H30" s="25">
        <v>0.12272727272727274</v>
      </c>
      <c r="I30" s="31">
        <f>AVERAGE(C30:H30)</f>
        <v>0.12151894277580566</v>
      </c>
    </row>
    <row r="31" spans="1:9" ht="24" x14ac:dyDescent="0.25">
      <c r="A31" s="21"/>
      <c r="B31" s="22" t="s">
        <v>18</v>
      </c>
      <c r="C31" s="23">
        <v>0.35945485519591147</v>
      </c>
      <c r="D31" s="24">
        <v>0.44</v>
      </c>
      <c r="E31" s="24">
        <v>0.40158520475561427</v>
      </c>
      <c r="F31" s="24">
        <v>0.31578947368421051</v>
      </c>
      <c r="G31" s="24">
        <v>0.28661417322834648</v>
      </c>
      <c r="H31" s="25">
        <v>0.37272727272727274</v>
      </c>
      <c r="I31" s="31">
        <f>AVERAGE(C31:H31)</f>
        <v>0.36269516326522594</v>
      </c>
    </row>
    <row r="32" spans="1:9" ht="24" x14ac:dyDescent="0.25">
      <c r="A32" s="21"/>
      <c r="B32" s="22" t="s">
        <v>19</v>
      </c>
      <c r="C32" s="23">
        <v>0.40885860306643951</v>
      </c>
      <c r="D32" s="24">
        <v>0.35294117647058826</v>
      </c>
      <c r="E32" s="24">
        <v>0.39630118890356669</v>
      </c>
      <c r="F32" s="24">
        <v>0.42562929061784899</v>
      </c>
      <c r="G32" s="24">
        <v>0.39842519685039368</v>
      </c>
      <c r="H32" s="25">
        <v>0.39393939393939392</v>
      </c>
      <c r="I32" s="31">
        <f>AVERAGE(C32:H32)</f>
        <v>0.39601580830803851</v>
      </c>
    </row>
    <row r="33" spans="1:9" ht="24" x14ac:dyDescent="0.25">
      <c r="A33" s="21"/>
      <c r="B33" s="22" t="s">
        <v>20</v>
      </c>
      <c r="C33" s="23">
        <v>0.26235093696763201</v>
      </c>
      <c r="D33" s="24">
        <v>0.23294117647058823</v>
      </c>
      <c r="E33" s="24">
        <v>0.2523117569352708</v>
      </c>
      <c r="F33" s="24">
        <v>0.26773455377574373</v>
      </c>
      <c r="G33" s="24">
        <v>0.24094488188976379</v>
      </c>
      <c r="H33" s="25">
        <v>0.29242424242424242</v>
      </c>
      <c r="I33" s="31">
        <f>AVERAGE(C33:H33)</f>
        <v>0.25811792474387346</v>
      </c>
    </row>
    <row r="34" spans="1:9" ht="24" x14ac:dyDescent="0.25">
      <c r="A34" s="21"/>
      <c r="B34" s="22" t="s">
        <v>21</v>
      </c>
      <c r="C34" s="23">
        <v>0.28620102214650767</v>
      </c>
      <c r="D34" s="24">
        <v>0.17647058823529413</v>
      </c>
      <c r="E34" s="24">
        <v>0.20871862615587847</v>
      </c>
      <c r="F34" s="24">
        <v>0.2791762013729977</v>
      </c>
      <c r="G34" s="24">
        <v>0.28346456692913385</v>
      </c>
      <c r="H34" s="25">
        <v>0.24696969696969698</v>
      </c>
      <c r="I34" s="31">
        <f>AVERAGE(C34:H34)</f>
        <v>0.24683345030158479</v>
      </c>
    </row>
    <row r="35" spans="1:9" ht="24" x14ac:dyDescent="0.25">
      <c r="A35" s="21"/>
      <c r="B35" s="22" t="s">
        <v>22</v>
      </c>
      <c r="C35" s="23">
        <v>0.12606473594548551</v>
      </c>
      <c r="D35" s="24">
        <v>0.11294117647058824</v>
      </c>
      <c r="E35" s="24">
        <v>0.14795244385733158</v>
      </c>
      <c r="F35" s="24">
        <v>9.8398169336384442E-2</v>
      </c>
      <c r="G35" s="24">
        <v>0.10866141732283464</v>
      </c>
      <c r="H35" s="25">
        <v>0.13333333333333333</v>
      </c>
      <c r="I35" s="31">
        <f>AVERAGE(C35:H35)</f>
        <v>0.12122521271099296</v>
      </c>
    </row>
    <row r="36" spans="1:9" ht="24" x14ac:dyDescent="0.25">
      <c r="A36" s="21"/>
      <c r="B36" s="22" t="s">
        <v>23</v>
      </c>
      <c r="C36" s="23">
        <v>0.15332197614991483</v>
      </c>
      <c r="D36" s="24">
        <v>0.10823529411764704</v>
      </c>
      <c r="E36" s="24">
        <v>0.12021136063408192</v>
      </c>
      <c r="F36" s="24">
        <v>0.18306636155606404</v>
      </c>
      <c r="G36" s="24">
        <v>0.18425196850393705</v>
      </c>
      <c r="H36" s="25">
        <v>0.16515151515151516</v>
      </c>
      <c r="I36" s="31">
        <f>AVERAGE(C36:H36)</f>
        <v>0.15237307935219332</v>
      </c>
    </row>
    <row r="37" spans="1:9" ht="24" x14ac:dyDescent="0.25">
      <c r="A37" s="21"/>
      <c r="B37" s="22" t="s">
        <v>24</v>
      </c>
      <c r="C37" s="23">
        <v>0.10902896081771721</v>
      </c>
      <c r="D37" s="24">
        <v>0.11294117647058824</v>
      </c>
      <c r="E37" s="24">
        <v>0.12285336856010569</v>
      </c>
      <c r="F37" s="24">
        <v>0.11212814645308924</v>
      </c>
      <c r="G37" s="24">
        <v>0.11181102362204724</v>
      </c>
      <c r="H37" s="25">
        <v>0.10909090909090909</v>
      </c>
      <c r="I37" s="31">
        <f>AVERAGE(C37:H37)</f>
        <v>0.11297559750240944</v>
      </c>
    </row>
    <row r="38" spans="1:9" ht="24" x14ac:dyDescent="0.25">
      <c r="A38" s="21"/>
      <c r="B38" s="22" t="s">
        <v>25</v>
      </c>
      <c r="C38" s="23">
        <v>0.1465076660988075</v>
      </c>
      <c r="D38" s="24">
        <v>0.17411764705882352</v>
      </c>
      <c r="E38" s="24">
        <v>0.14927344782034346</v>
      </c>
      <c r="F38" s="24">
        <v>0.11212814645308924</v>
      </c>
      <c r="G38" s="24">
        <v>0.12598425196850394</v>
      </c>
      <c r="H38" s="25">
        <v>0.15757575757575756</v>
      </c>
      <c r="I38" s="31">
        <f>AVERAGE(C38:H38)</f>
        <v>0.14426448616255419</v>
      </c>
    </row>
    <row r="39" spans="1:9" ht="24" x14ac:dyDescent="0.25">
      <c r="A39" s="21"/>
      <c r="B39" s="22" t="s">
        <v>26</v>
      </c>
      <c r="C39" s="23">
        <v>0.19761499148211242</v>
      </c>
      <c r="D39" s="24">
        <v>0.11529411764705882</v>
      </c>
      <c r="E39" s="24">
        <v>0.1809775429326288</v>
      </c>
      <c r="F39" s="24">
        <v>0.15789473684210525</v>
      </c>
      <c r="G39" s="24">
        <v>0.20944881889763781</v>
      </c>
      <c r="H39" s="25">
        <v>0.1803030303030303</v>
      </c>
      <c r="I39" s="31">
        <f>AVERAGE(C39:H39)</f>
        <v>0.17358887301742887</v>
      </c>
    </row>
    <row r="40" spans="1:9" x14ac:dyDescent="0.25">
      <c r="A40" s="21" t="s">
        <v>27</v>
      </c>
      <c r="B40" s="22" t="s">
        <v>28</v>
      </c>
      <c r="C40" s="23">
        <v>0.18909710391822826</v>
      </c>
      <c r="D40" s="24">
        <v>0.22117647058823528</v>
      </c>
      <c r="E40" s="24">
        <v>0.22324966974900926</v>
      </c>
      <c r="F40" s="24">
        <v>0.16475972540045766</v>
      </c>
      <c r="G40" s="24">
        <v>0.16377952755905512</v>
      </c>
      <c r="H40" s="25">
        <v>0.19242424242424241</v>
      </c>
      <c r="I40" s="31">
        <f>AVERAGE(C40:H40)</f>
        <v>0.192414456606538</v>
      </c>
    </row>
    <row r="41" spans="1:9" ht="24" x14ac:dyDescent="0.25">
      <c r="A41" s="21"/>
      <c r="B41" s="22" t="s">
        <v>29</v>
      </c>
      <c r="C41" s="23">
        <v>0.1686541737649063</v>
      </c>
      <c r="D41" s="24">
        <v>0.20235294117647057</v>
      </c>
      <c r="E41" s="24">
        <v>0.19682959048877147</v>
      </c>
      <c r="F41" s="24">
        <v>0.17391304347826086</v>
      </c>
      <c r="G41" s="24">
        <v>0.14173228346456693</v>
      </c>
      <c r="H41" s="25">
        <v>0.1803030303030303</v>
      </c>
      <c r="I41" s="31">
        <f>AVERAGE(C41:H41)</f>
        <v>0.17729751044600106</v>
      </c>
    </row>
    <row r="42" spans="1:9" x14ac:dyDescent="0.25">
      <c r="A42" s="21"/>
      <c r="B42" s="22" t="s">
        <v>30</v>
      </c>
      <c r="C42" s="23">
        <v>0.23679727427597952</v>
      </c>
      <c r="D42" s="24">
        <v>0.32941176470588229</v>
      </c>
      <c r="E42" s="24">
        <v>0.28797886393659183</v>
      </c>
      <c r="F42" s="24">
        <v>0.18764302059496568</v>
      </c>
      <c r="G42" s="24">
        <v>0.2</v>
      </c>
      <c r="H42" s="25">
        <v>0.24545454545454548</v>
      </c>
      <c r="I42" s="31">
        <f>AVERAGE(C42:H42)</f>
        <v>0.24788091149466082</v>
      </c>
    </row>
    <row r="43" spans="1:9" x14ac:dyDescent="0.25">
      <c r="A43" s="21"/>
      <c r="B43" s="22" t="s">
        <v>31</v>
      </c>
      <c r="C43" s="23">
        <v>0.11925042589437819</v>
      </c>
      <c r="D43" s="24">
        <v>0.19294117647058823</v>
      </c>
      <c r="E43" s="24">
        <v>0.12813738441215325</v>
      </c>
      <c r="F43" s="24">
        <v>0.16018306636155608</v>
      </c>
      <c r="G43" s="24">
        <v>0.12125984251968504</v>
      </c>
      <c r="H43" s="25">
        <v>0.10606060606060605</v>
      </c>
      <c r="I43" s="31">
        <f>AVERAGE(C43:H43)</f>
        <v>0.1379720836198278</v>
      </c>
    </row>
    <row r="44" spans="1:9" x14ac:dyDescent="0.25">
      <c r="A44" s="21"/>
      <c r="B44" s="22" t="s">
        <v>32</v>
      </c>
      <c r="C44" s="23">
        <v>0.33049403747870526</v>
      </c>
      <c r="D44" s="24">
        <v>0.32470588235294118</v>
      </c>
      <c r="E44" s="24">
        <v>0.31571994715984147</v>
      </c>
      <c r="F44" s="24">
        <v>0.32494279176201374</v>
      </c>
      <c r="G44" s="24">
        <v>0.25826771653543307</v>
      </c>
      <c r="H44" s="25">
        <v>0.3196969696969697</v>
      </c>
      <c r="I44" s="31">
        <f>AVERAGE(C44:H44)</f>
        <v>0.31230455749765079</v>
      </c>
    </row>
    <row r="45" spans="1:9" x14ac:dyDescent="0.25">
      <c r="A45" s="21"/>
      <c r="B45" s="22" t="s">
        <v>33</v>
      </c>
      <c r="C45" s="23">
        <v>0.17717206132879046</v>
      </c>
      <c r="D45" s="24">
        <v>0.2541176470588235</v>
      </c>
      <c r="E45" s="24">
        <v>0.25891677675033026</v>
      </c>
      <c r="F45" s="24">
        <v>0.1807780320366133</v>
      </c>
      <c r="G45" s="24">
        <v>0.19055118110236222</v>
      </c>
      <c r="H45" s="25">
        <v>0.20454545454545456</v>
      </c>
      <c r="I45" s="31">
        <f>AVERAGE(C45:H45)</f>
        <v>0.21101352547039567</v>
      </c>
    </row>
    <row r="46" spans="1:9" x14ac:dyDescent="0.25">
      <c r="A46" s="21"/>
      <c r="B46" s="22" t="s">
        <v>34</v>
      </c>
      <c r="C46" s="23">
        <v>0.15502555366269166</v>
      </c>
      <c r="D46" s="24">
        <v>0.15529411764705883</v>
      </c>
      <c r="E46" s="24">
        <v>0.15852047556142668</v>
      </c>
      <c r="F46" s="24">
        <v>0.11441647597254007</v>
      </c>
      <c r="G46" s="24">
        <v>0.1622047244094488</v>
      </c>
      <c r="H46" s="25">
        <v>0.15909090909090909</v>
      </c>
      <c r="I46" s="31">
        <f>AVERAGE(C46:H46)</f>
        <v>0.15075870939067917</v>
      </c>
    </row>
    <row r="47" spans="1:9" ht="24" x14ac:dyDescent="0.25">
      <c r="A47" s="21"/>
      <c r="B47" s="22" t="s">
        <v>35</v>
      </c>
      <c r="C47" s="23">
        <v>0.14821124361158433</v>
      </c>
      <c r="D47" s="24">
        <v>0.15058823529411763</v>
      </c>
      <c r="E47" s="24">
        <v>0.1453104359313078</v>
      </c>
      <c r="F47" s="24">
        <v>0.10755148741418764</v>
      </c>
      <c r="G47" s="24">
        <v>0.11968503937007874</v>
      </c>
      <c r="H47" s="25">
        <v>0.11818181818181818</v>
      </c>
      <c r="I47" s="31">
        <f>AVERAGE(C47:H47)</f>
        <v>0.13158804330051574</v>
      </c>
    </row>
    <row r="48" spans="1:9" x14ac:dyDescent="0.25">
      <c r="A48" s="21"/>
      <c r="B48" s="22" t="s">
        <v>36</v>
      </c>
      <c r="C48" s="23">
        <v>5.9625212947189095E-2</v>
      </c>
      <c r="D48" s="24">
        <v>4.9411764705882349E-2</v>
      </c>
      <c r="E48" s="24">
        <v>5.6803170409511231E-2</v>
      </c>
      <c r="F48" s="24">
        <v>6.1784897025171627E-2</v>
      </c>
      <c r="G48" s="24">
        <v>5.1968503937007873E-2</v>
      </c>
      <c r="H48" s="25">
        <v>4.8484848484848485E-2</v>
      </c>
      <c r="I48" s="31">
        <f>AVERAGE(C48:H48)</f>
        <v>5.4679732918268442E-2</v>
      </c>
    </row>
    <row r="49" spans="1:9" x14ac:dyDescent="0.25">
      <c r="A49" s="21"/>
      <c r="B49" s="22" t="s">
        <v>37</v>
      </c>
      <c r="C49" s="23">
        <v>0.33901192504258942</v>
      </c>
      <c r="D49" s="24">
        <v>0.24941176470588236</v>
      </c>
      <c r="E49" s="24">
        <v>0.29458388375165123</v>
      </c>
      <c r="F49" s="24">
        <v>0.31350114416475972</v>
      </c>
      <c r="G49" s="24">
        <v>0.33228346456692909</v>
      </c>
      <c r="H49" s="25">
        <v>0.33787878787878789</v>
      </c>
      <c r="I49" s="31">
        <f>AVERAGE(C49:H49)</f>
        <v>0.3111118283517666</v>
      </c>
    </row>
    <row r="50" spans="1:9" x14ac:dyDescent="0.25">
      <c r="A50" s="21"/>
      <c r="B50" s="22" t="s">
        <v>38</v>
      </c>
      <c r="C50" s="23">
        <v>0.20783645655877345</v>
      </c>
      <c r="D50" s="24">
        <v>0.17882352941176471</v>
      </c>
      <c r="E50" s="24">
        <v>0.17965653896961689</v>
      </c>
      <c r="F50" s="24">
        <v>0.20594965675057211</v>
      </c>
      <c r="G50" s="24">
        <v>0.2015748031496063</v>
      </c>
      <c r="H50" s="25">
        <v>0.20151515151515154</v>
      </c>
      <c r="I50" s="31">
        <f>AVERAGE(C50:H50)</f>
        <v>0.19589268939258084</v>
      </c>
    </row>
    <row r="51" spans="1:9" x14ac:dyDescent="0.25">
      <c r="A51" s="21"/>
      <c r="B51" s="22" t="s">
        <v>39</v>
      </c>
      <c r="C51" s="23">
        <v>6.9846678023850084E-2</v>
      </c>
      <c r="D51" s="24">
        <v>0.14588235294117646</v>
      </c>
      <c r="E51" s="24">
        <v>0.11096433289299867</v>
      </c>
      <c r="F51" s="24">
        <v>0.10297482837528606</v>
      </c>
      <c r="G51" s="24">
        <v>0.10236220472440945</v>
      </c>
      <c r="H51" s="25">
        <v>9.696969696969697E-2</v>
      </c>
      <c r="I51" s="31">
        <f>AVERAGE(C51:H51)</f>
        <v>0.10483334898790293</v>
      </c>
    </row>
    <row r="52" spans="1:9" ht="24" x14ac:dyDescent="0.25">
      <c r="A52" s="21"/>
      <c r="B52" s="22" t="s">
        <v>40</v>
      </c>
      <c r="C52" s="23">
        <v>0.26405451448040884</v>
      </c>
      <c r="D52" s="24">
        <v>0.21882352941176472</v>
      </c>
      <c r="E52" s="24">
        <v>0.22324966974900926</v>
      </c>
      <c r="F52" s="24">
        <v>0.29519450800915331</v>
      </c>
      <c r="G52" s="24">
        <v>0.30078740157480316</v>
      </c>
      <c r="H52" s="25">
        <v>0.30454545454545456</v>
      </c>
      <c r="I52" s="31">
        <f>AVERAGE(C52:H52)</f>
        <v>0.26777584629509898</v>
      </c>
    </row>
    <row r="53" spans="1:9" x14ac:dyDescent="0.25">
      <c r="A53" s="21"/>
      <c r="B53" s="22" t="s">
        <v>41</v>
      </c>
      <c r="C53" s="23">
        <v>0.23168654173764908</v>
      </c>
      <c r="D53" s="24">
        <v>0.15058823529411763</v>
      </c>
      <c r="E53" s="24">
        <v>0.17305151915455746</v>
      </c>
      <c r="F53" s="24">
        <v>0.19450800915331809</v>
      </c>
      <c r="G53" s="24">
        <v>0.20314960629921258</v>
      </c>
      <c r="H53" s="25">
        <v>0.21515151515151515</v>
      </c>
      <c r="I53" s="31">
        <f>AVERAGE(C53:H53)</f>
        <v>0.19468923779839498</v>
      </c>
    </row>
    <row r="54" spans="1:9" ht="24" x14ac:dyDescent="0.25">
      <c r="A54" s="21"/>
      <c r="B54" s="22" t="s">
        <v>42</v>
      </c>
      <c r="C54" s="23">
        <v>0.20442930153321975</v>
      </c>
      <c r="D54" s="24">
        <v>0.15058823529411763</v>
      </c>
      <c r="E54" s="24">
        <v>0.17173051519154559</v>
      </c>
      <c r="F54" s="24">
        <v>0.17848970251716248</v>
      </c>
      <c r="G54" s="24">
        <v>0.1858267716535433</v>
      </c>
      <c r="H54" s="25">
        <v>0.20606060606060606</v>
      </c>
      <c r="I54" s="31">
        <f>AVERAGE(C54:H54)</f>
        <v>0.18285418870836581</v>
      </c>
    </row>
    <row r="55" spans="1:9" x14ac:dyDescent="0.25">
      <c r="A55" s="21"/>
      <c r="B55" s="22" t="s">
        <v>43</v>
      </c>
      <c r="C55" s="23">
        <v>0.24872231686541738</v>
      </c>
      <c r="D55" s="24">
        <v>0.14588235294117646</v>
      </c>
      <c r="E55" s="24">
        <v>0.19550858652575959</v>
      </c>
      <c r="F55" s="24">
        <v>0.25629290617848971</v>
      </c>
      <c r="G55" s="24">
        <v>0.22047244094488189</v>
      </c>
      <c r="H55" s="25">
        <v>0.23333333333333331</v>
      </c>
      <c r="I55" s="31">
        <f>AVERAGE(C55:H55)</f>
        <v>0.21670198946484309</v>
      </c>
    </row>
    <row r="56" spans="1:9" ht="24" x14ac:dyDescent="0.25">
      <c r="A56" s="21"/>
      <c r="B56" s="22" t="s">
        <v>44</v>
      </c>
      <c r="C56" s="23">
        <v>0.17887563884156729</v>
      </c>
      <c r="D56" s="24">
        <v>0.18823529411764706</v>
      </c>
      <c r="E56" s="24">
        <v>0.16908850726552183</v>
      </c>
      <c r="F56" s="24">
        <v>0.14187643020594964</v>
      </c>
      <c r="G56" s="24">
        <v>0.17165354330708663</v>
      </c>
      <c r="H56" s="25">
        <v>0.15303030303030302</v>
      </c>
      <c r="I56" s="31">
        <f>AVERAGE(C56:H56)</f>
        <v>0.16712661946134591</v>
      </c>
    </row>
    <row r="57" spans="1:9" x14ac:dyDescent="0.25">
      <c r="A57" s="21"/>
      <c r="B57" s="22" t="s">
        <v>45</v>
      </c>
      <c r="C57" s="23">
        <v>0.13458262350936967</v>
      </c>
      <c r="D57" s="24">
        <v>0.15529411764705883</v>
      </c>
      <c r="E57" s="24">
        <v>0.14398943196829592</v>
      </c>
      <c r="F57" s="24">
        <v>0.12356979405034325</v>
      </c>
      <c r="G57" s="24">
        <v>0.12440944881889764</v>
      </c>
      <c r="H57" s="25">
        <v>0.12575757575757576</v>
      </c>
      <c r="I57" s="31">
        <f>AVERAGE(C57:H57)</f>
        <v>0.13460049862525683</v>
      </c>
    </row>
    <row r="58" spans="1:9" x14ac:dyDescent="0.25">
      <c r="A58" s="21"/>
      <c r="B58" s="22" t="s">
        <v>46</v>
      </c>
      <c r="C58" s="23">
        <v>5.6218057921635436E-2</v>
      </c>
      <c r="D58" s="24">
        <v>5.1764705882352942E-2</v>
      </c>
      <c r="E58" s="24">
        <v>6.8692206076618231E-2</v>
      </c>
      <c r="F58" s="24">
        <v>5.9496567505720827E-2</v>
      </c>
      <c r="G58" s="24">
        <v>6.4566929133858267E-2</v>
      </c>
      <c r="H58" s="25">
        <v>6.5151515151515155E-2</v>
      </c>
      <c r="I58" s="31">
        <f>AVERAGE(C58:H58)</f>
        <v>6.0981663611950142E-2</v>
      </c>
    </row>
    <row r="59" spans="1:9" ht="24" x14ac:dyDescent="0.25">
      <c r="A59" s="21"/>
      <c r="B59" s="22" t="s">
        <v>47</v>
      </c>
      <c r="C59" s="23">
        <v>0.27257240204429301</v>
      </c>
      <c r="D59" s="24">
        <v>0.19058823529411764</v>
      </c>
      <c r="E59" s="24">
        <v>0.21136063408190225</v>
      </c>
      <c r="F59" s="24">
        <v>0.23569794050343248</v>
      </c>
      <c r="G59" s="24">
        <v>0.21732283464566929</v>
      </c>
      <c r="H59" s="25">
        <v>0.22878787878787879</v>
      </c>
      <c r="I59" s="31">
        <f>AVERAGE(C59:H59)</f>
        <v>0.22605498755954889</v>
      </c>
    </row>
    <row r="60" spans="1:9" ht="24" x14ac:dyDescent="0.25">
      <c r="A60" s="21" t="s">
        <v>66</v>
      </c>
      <c r="B60" s="22" t="s">
        <v>67</v>
      </c>
      <c r="C60" s="23">
        <v>0.21294718909710389</v>
      </c>
      <c r="D60" s="24">
        <v>0.15764705882352942</v>
      </c>
      <c r="E60" s="24">
        <v>0.17569352708058125</v>
      </c>
      <c r="F60" s="24">
        <v>0.18535469107551489</v>
      </c>
      <c r="G60" s="24">
        <v>0.18740157480314962</v>
      </c>
      <c r="H60" s="25">
        <v>0.19545454545454546</v>
      </c>
      <c r="I60" s="31">
        <f>AVERAGE(C60:H60)</f>
        <v>0.18574976438907079</v>
      </c>
    </row>
    <row r="61" spans="1:9" ht="24" x14ac:dyDescent="0.25">
      <c r="A61" s="21"/>
      <c r="B61" s="22" t="s">
        <v>68</v>
      </c>
      <c r="C61" s="23">
        <v>0.23850085178875638</v>
      </c>
      <c r="D61" s="24">
        <v>0.1976470588235294</v>
      </c>
      <c r="E61" s="24">
        <v>0.2047556142668428</v>
      </c>
      <c r="F61" s="24">
        <v>0.19221967963386727</v>
      </c>
      <c r="G61" s="24">
        <v>0.2283464566929134</v>
      </c>
      <c r="H61" s="25">
        <v>0.22727272727272727</v>
      </c>
      <c r="I61" s="31">
        <f>AVERAGE(C61:H61)</f>
        <v>0.21479039807977277</v>
      </c>
    </row>
    <row r="62" spans="1:9" ht="24" x14ac:dyDescent="0.25">
      <c r="A62" s="21"/>
      <c r="B62" s="22" t="s">
        <v>69</v>
      </c>
      <c r="C62" s="23">
        <v>8.5178875638841578E-2</v>
      </c>
      <c r="D62" s="24">
        <v>9.6470588235294114E-2</v>
      </c>
      <c r="E62" s="24">
        <v>0.10435931307793923</v>
      </c>
      <c r="F62" s="24">
        <v>8.6956521739130432E-2</v>
      </c>
      <c r="G62" s="24">
        <v>0.11181102362204724</v>
      </c>
      <c r="H62" s="25">
        <v>9.5454545454545472E-2</v>
      </c>
      <c r="I62" s="31">
        <f>AVERAGE(C62:H62)</f>
        <v>9.6705144627966352E-2</v>
      </c>
    </row>
    <row r="63" spans="1:9" ht="24" x14ac:dyDescent="0.25">
      <c r="A63" s="21"/>
      <c r="B63" s="22" t="s">
        <v>70</v>
      </c>
      <c r="C63" s="23">
        <v>0.26405451448040884</v>
      </c>
      <c r="D63" s="24">
        <v>0.29882352941176471</v>
      </c>
      <c r="E63" s="24">
        <v>0.27344782034346105</v>
      </c>
      <c r="F63" s="24">
        <v>0.2219679633867277</v>
      </c>
      <c r="G63" s="24">
        <v>0.2125984251968504</v>
      </c>
      <c r="H63" s="25">
        <v>0.28939393939393937</v>
      </c>
      <c r="I63" s="31">
        <f>AVERAGE(C63:H63)</f>
        <v>0.26004769870219202</v>
      </c>
    </row>
    <row r="64" spans="1:9" ht="24" x14ac:dyDescent="0.25">
      <c r="A64" s="21"/>
      <c r="B64" s="22" t="s">
        <v>71</v>
      </c>
      <c r="C64" s="23">
        <v>0.30834752981260649</v>
      </c>
      <c r="D64" s="24">
        <v>0.39058823529411762</v>
      </c>
      <c r="E64" s="24">
        <v>0.35667107001321002</v>
      </c>
      <c r="F64" s="24">
        <v>0.25629290617848971</v>
      </c>
      <c r="G64" s="24">
        <v>0.25196850393700787</v>
      </c>
      <c r="H64" s="25">
        <v>0.28484848484848485</v>
      </c>
      <c r="I64" s="31">
        <f>AVERAGE(C64:H64)</f>
        <v>0.30811945501398613</v>
      </c>
    </row>
    <row r="65" spans="1:9" ht="24" x14ac:dyDescent="0.25">
      <c r="A65" s="21"/>
      <c r="B65" s="22" t="s">
        <v>72</v>
      </c>
      <c r="C65" s="23">
        <v>0.29982964224872233</v>
      </c>
      <c r="D65" s="24">
        <v>0.34352941176470586</v>
      </c>
      <c r="E65" s="24">
        <v>0.29986789960369881</v>
      </c>
      <c r="F65" s="24">
        <v>0.22883295194508013</v>
      </c>
      <c r="G65" s="24">
        <v>0.25826771653543307</v>
      </c>
      <c r="H65" s="25">
        <v>0.26212121212121214</v>
      </c>
      <c r="I65" s="31">
        <f>AVERAGE(C65:H65)</f>
        <v>0.28207480570314203</v>
      </c>
    </row>
    <row r="66" spans="1:9" ht="24" x14ac:dyDescent="0.25">
      <c r="A66" s="21"/>
      <c r="B66" s="22" t="s">
        <v>73</v>
      </c>
      <c r="C66" s="23">
        <v>0.19080068143100512</v>
      </c>
      <c r="D66" s="24">
        <v>0.20470588235294118</v>
      </c>
      <c r="E66" s="24">
        <v>0.19682959048877147</v>
      </c>
      <c r="F66" s="24">
        <v>0.17620137299771166</v>
      </c>
      <c r="G66" s="24">
        <v>0.1622047244094488</v>
      </c>
      <c r="H66" s="25">
        <v>0.15606060606060607</v>
      </c>
      <c r="I66" s="31">
        <f>AVERAGE(C66:H66)</f>
        <v>0.18113380962341405</v>
      </c>
    </row>
    <row r="67" spans="1:9" ht="24" x14ac:dyDescent="0.25">
      <c r="A67" s="21"/>
      <c r="B67" s="22" t="s">
        <v>74</v>
      </c>
      <c r="C67" s="23">
        <v>0.1465076660988075</v>
      </c>
      <c r="D67" s="24">
        <v>0.21647058823529408</v>
      </c>
      <c r="E67" s="24">
        <v>0.17833553500660501</v>
      </c>
      <c r="F67" s="24">
        <v>0.16247139588100687</v>
      </c>
      <c r="G67" s="24">
        <v>0.15118110236220472</v>
      </c>
      <c r="H67" s="25">
        <v>0.15454545454545454</v>
      </c>
      <c r="I67" s="31">
        <f>AVERAGE(C67:H67)</f>
        <v>0.16825195702156215</v>
      </c>
    </row>
    <row r="68" spans="1:9" ht="24" x14ac:dyDescent="0.25">
      <c r="A68" s="21"/>
      <c r="B68" s="22" t="s">
        <v>75</v>
      </c>
      <c r="C68" s="23">
        <v>0.11754684838160136</v>
      </c>
      <c r="D68" s="24">
        <v>0.12</v>
      </c>
      <c r="E68" s="24">
        <v>0.12549537648612946</v>
      </c>
      <c r="F68" s="24">
        <v>0.12356979405034325</v>
      </c>
      <c r="G68" s="24">
        <v>0.13070866141732285</v>
      </c>
      <c r="H68" s="25">
        <v>0.16515151515151516</v>
      </c>
      <c r="I68" s="31">
        <f>AVERAGE(C68:H68)</f>
        <v>0.130412032581152</v>
      </c>
    </row>
    <row r="69" spans="1:9" ht="24" x14ac:dyDescent="0.25">
      <c r="A69" s="21"/>
      <c r="B69" s="22" t="s">
        <v>76</v>
      </c>
      <c r="C69" s="23">
        <v>0.15672913117546849</v>
      </c>
      <c r="D69" s="24">
        <v>0.18352941176470586</v>
      </c>
      <c r="E69" s="24">
        <v>0.19550858652575959</v>
      </c>
      <c r="F69" s="24">
        <v>0.15789473684210525</v>
      </c>
      <c r="G69" s="24">
        <v>0.13700787401574804</v>
      </c>
      <c r="H69" s="25">
        <v>0.17727272727272728</v>
      </c>
      <c r="I69" s="31">
        <f>AVERAGE(C69:H69)</f>
        <v>0.16799041126608574</v>
      </c>
    </row>
    <row r="70" spans="1:9" ht="24" x14ac:dyDescent="0.25">
      <c r="A70" s="21"/>
      <c r="B70" s="22" t="s">
        <v>77</v>
      </c>
      <c r="C70" s="23">
        <v>0.15332197614991483</v>
      </c>
      <c r="D70" s="24">
        <v>0.14117647058823529</v>
      </c>
      <c r="E70" s="24">
        <v>0.12021136063408192</v>
      </c>
      <c r="F70" s="24">
        <v>0.16933638443935928</v>
      </c>
      <c r="G70" s="24">
        <v>0.17322834645669294</v>
      </c>
      <c r="H70" s="25">
        <v>0.14545454545454545</v>
      </c>
      <c r="I70" s="31">
        <f>AVERAGE(C70:H70)</f>
        <v>0.15045484728713829</v>
      </c>
    </row>
    <row r="71" spans="1:9" ht="24" x14ac:dyDescent="0.25">
      <c r="A71" s="21"/>
      <c r="B71" s="22" t="s">
        <v>78</v>
      </c>
      <c r="C71" s="23">
        <v>0.18739352640545145</v>
      </c>
      <c r="D71" s="24">
        <v>0.19058823529411764</v>
      </c>
      <c r="E71" s="24">
        <v>0.16644649933949801</v>
      </c>
      <c r="F71" s="24">
        <v>0.16247139588100687</v>
      </c>
      <c r="G71" s="24">
        <v>0.13543307086614173</v>
      </c>
      <c r="H71" s="25">
        <v>0.13333333333333333</v>
      </c>
      <c r="I71" s="31">
        <f>AVERAGE(C71:H71)</f>
        <v>0.16261101018659152</v>
      </c>
    </row>
    <row r="72" spans="1:9" ht="24" x14ac:dyDescent="0.25">
      <c r="A72" s="21"/>
      <c r="B72" s="22" t="s">
        <v>79</v>
      </c>
      <c r="C72" s="23">
        <v>0.27257240204429301</v>
      </c>
      <c r="D72" s="24">
        <v>0.21176470588235294</v>
      </c>
      <c r="E72" s="24">
        <v>0.2562747688243065</v>
      </c>
      <c r="F72" s="24">
        <v>0.2585812356979405</v>
      </c>
      <c r="G72" s="24">
        <v>0.28503937007874014</v>
      </c>
      <c r="H72" s="25">
        <v>0.3</v>
      </c>
      <c r="I72" s="31">
        <f>AVERAGE(C72:H72)</f>
        <v>0.26403874708793884</v>
      </c>
    </row>
    <row r="73" spans="1:9" ht="24" x14ac:dyDescent="0.25">
      <c r="A73" s="21"/>
      <c r="B73" s="22" t="s">
        <v>80</v>
      </c>
      <c r="C73" s="23">
        <v>0.1362862010221465</v>
      </c>
      <c r="D73" s="24">
        <v>0.1176470588235294</v>
      </c>
      <c r="E73" s="24">
        <v>0.13210039630118892</v>
      </c>
      <c r="F73" s="24">
        <v>0.13729977116704806</v>
      </c>
      <c r="G73" s="24">
        <v>0.13858267716535433</v>
      </c>
      <c r="H73" s="25">
        <v>0.13484848484848486</v>
      </c>
      <c r="I73" s="31">
        <f>AVERAGE(C73:H73)</f>
        <v>0.13279409822129201</v>
      </c>
    </row>
    <row r="74" spans="1:9" ht="24" x14ac:dyDescent="0.25">
      <c r="A74" s="21"/>
      <c r="B74" s="22" t="s">
        <v>81</v>
      </c>
      <c r="C74" s="23">
        <v>0.28109028960817717</v>
      </c>
      <c r="D74" s="24">
        <v>0.20235294117647057</v>
      </c>
      <c r="E74" s="24">
        <v>0.2628797886393659</v>
      </c>
      <c r="F74" s="24">
        <v>0.29519450800915331</v>
      </c>
      <c r="G74" s="24">
        <v>0.26929133858267718</v>
      </c>
      <c r="H74" s="25">
        <v>0.2818181818181818</v>
      </c>
      <c r="I74" s="31">
        <f>AVERAGE(C74:H74)</f>
        <v>0.265437841305671</v>
      </c>
    </row>
    <row r="75" spans="1:9" ht="24" x14ac:dyDescent="0.25">
      <c r="A75" s="21"/>
      <c r="B75" s="22" t="s">
        <v>82</v>
      </c>
      <c r="C75" s="23">
        <v>0.18909710391822826</v>
      </c>
      <c r="D75" s="24">
        <v>0.15529411764705883</v>
      </c>
      <c r="E75" s="24">
        <v>0.16248348745046232</v>
      </c>
      <c r="F75" s="24">
        <v>0.23569794050343248</v>
      </c>
      <c r="G75" s="24">
        <v>0.1952755905511811</v>
      </c>
      <c r="H75" s="25">
        <v>0.19090909090909094</v>
      </c>
      <c r="I75" s="31">
        <f>AVERAGE(C75:H75)</f>
        <v>0.18812622182990901</v>
      </c>
    </row>
    <row r="76" spans="1:9" ht="24" x14ac:dyDescent="0.25">
      <c r="A76" s="21"/>
      <c r="B76" s="22" t="s">
        <v>83</v>
      </c>
      <c r="C76" s="23">
        <v>0.293015332197615</v>
      </c>
      <c r="D76" s="24">
        <v>0.16705882352941179</v>
      </c>
      <c r="E76" s="24">
        <v>0.2562747688243065</v>
      </c>
      <c r="F76" s="24">
        <v>0.20137299771167047</v>
      </c>
      <c r="G76" s="24">
        <v>0.23464566929133859</v>
      </c>
      <c r="H76" s="25">
        <v>0.25</v>
      </c>
      <c r="I76" s="31">
        <f>AVERAGE(C76:H76)</f>
        <v>0.23372793192572372</v>
      </c>
    </row>
    <row r="77" spans="1:9" ht="24" x14ac:dyDescent="0.25">
      <c r="A77" s="21"/>
      <c r="B77" s="22" t="s">
        <v>84</v>
      </c>
      <c r="C77" s="23">
        <v>0.20783645655877345</v>
      </c>
      <c r="D77" s="24">
        <v>0.21882352941176472</v>
      </c>
      <c r="E77" s="24">
        <v>0.21928665785997359</v>
      </c>
      <c r="F77" s="24">
        <v>0.23340961098398169</v>
      </c>
      <c r="G77" s="24">
        <v>0.25669291338582678</v>
      </c>
      <c r="H77" s="25">
        <v>0.2878787878787879</v>
      </c>
      <c r="I77" s="31">
        <f>AVERAGE(C77:H77)</f>
        <v>0.23732132601318467</v>
      </c>
    </row>
    <row r="78" spans="1:9" x14ac:dyDescent="0.25">
      <c r="A78" s="21" t="s">
        <v>85</v>
      </c>
      <c r="B78" s="22" t="s">
        <v>86</v>
      </c>
      <c r="C78" s="23">
        <v>0.16006884681583478</v>
      </c>
      <c r="D78" s="24">
        <v>0.12529550827423167</v>
      </c>
      <c r="E78" s="24">
        <v>0.16005291005291006</v>
      </c>
      <c r="F78" s="24">
        <v>0.17701149425287357</v>
      </c>
      <c r="G78" s="24">
        <v>0.2091917591125198</v>
      </c>
      <c r="H78" s="25">
        <v>0.1456752655538695</v>
      </c>
      <c r="I78" s="31">
        <f>AVERAGE(C78:H78)</f>
        <v>0.1628826306770399</v>
      </c>
    </row>
    <row r="79" spans="1:9" x14ac:dyDescent="0.25">
      <c r="A79" s="21"/>
      <c r="B79" s="22" t="s">
        <v>87</v>
      </c>
      <c r="C79" s="23">
        <v>0.20826161790017209</v>
      </c>
      <c r="D79" s="24">
        <v>0.16312056737588654</v>
      </c>
      <c r="E79" s="24">
        <v>0.18121693121693125</v>
      </c>
      <c r="F79" s="24">
        <v>0.21839080459770116</v>
      </c>
      <c r="G79" s="24">
        <v>0.2171156893819334</v>
      </c>
      <c r="H79" s="25">
        <v>0.2109256449165402</v>
      </c>
      <c r="I79" s="31">
        <f>AVERAGE(C79:H79)</f>
        <v>0.19983854256486078</v>
      </c>
    </row>
    <row r="80" spans="1:9" x14ac:dyDescent="0.25">
      <c r="A80" s="21"/>
      <c r="B80" s="22" t="s">
        <v>88</v>
      </c>
      <c r="C80" s="23">
        <v>0.18760757314974183</v>
      </c>
      <c r="D80" s="24">
        <v>0.19621749408983452</v>
      </c>
      <c r="E80" s="24">
        <v>0.17592592592592593</v>
      </c>
      <c r="F80" s="24">
        <v>0.14022988505747128</v>
      </c>
      <c r="G80" s="24">
        <v>0.16798732171156894</v>
      </c>
      <c r="H80" s="25">
        <v>0.16084977238239756</v>
      </c>
      <c r="I80" s="31">
        <f>AVERAGE(C80:H80)</f>
        <v>0.17146966205282332</v>
      </c>
    </row>
    <row r="81" spans="1:9" x14ac:dyDescent="0.25">
      <c r="A81" s="21"/>
      <c r="B81" s="22" t="s">
        <v>89</v>
      </c>
      <c r="C81" s="23">
        <v>0.32702237521514632</v>
      </c>
      <c r="D81" s="24">
        <v>0.37825059101654845</v>
      </c>
      <c r="E81" s="24">
        <v>0.3875661375661375</v>
      </c>
      <c r="F81" s="24">
        <v>0.30574712643678159</v>
      </c>
      <c r="G81" s="24">
        <v>0.29318541996830427</v>
      </c>
      <c r="H81" s="25">
        <v>0.37632776934749623</v>
      </c>
      <c r="I81" s="31">
        <f>AVERAGE(C81:H81)</f>
        <v>0.34468323659173578</v>
      </c>
    </row>
    <row r="82" spans="1:9" x14ac:dyDescent="0.25">
      <c r="A82" s="21"/>
      <c r="B82" s="22" t="s">
        <v>90</v>
      </c>
      <c r="C82" s="23">
        <v>0.27194492254733221</v>
      </c>
      <c r="D82" s="24">
        <v>0.37352245862884159</v>
      </c>
      <c r="E82" s="24">
        <v>0.28306878306878308</v>
      </c>
      <c r="F82" s="24">
        <v>0.24827586206896551</v>
      </c>
      <c r="G82" s="24">
        <v>0.25356576862123614</v>
      </c>
      <c r="H82" s="25">
        <v>0.25189681335356601</v>
      </c>
      <c r="I82" s="31">
        <f>AVERAGE(C82:H82)</f>
        <v>0.28037910138145411</v>
      </c>
    </row>
    <row r="83" spans="1:9" ht="24" x14ac:dyDescent="0.25">
      <c r="A83" s="21"/>
      <c r="B83" s="22" t="s">
        <v>91</v>
      </c>
      <c r="C83" s="23">
        <v>0.1944922547332186</v>
      </c>
      <c r="D83" s="24">
        <v>0.21749408983451538</v>
      </c>
      <c r="E83" s="24">
        <v>0.22089947089947087</v>
      </c>
      <c r="F83" s="24">
        <v>0.17471264367816089</v>
      </c>
      <c r="G83" s="24">
        <v>0.17432646592709986</v>
      </c>
      <c r="H83" s="25">
        <v>0.2291350531107739</v>
      </c>
      <c r="I83" s="31">
        <f>AVERAGE(C83:H83)</f>
        <v>0.20184332969720656</v>
      </c>
    </row>
    <row r="84" spans="1:9" ht="24" x14ac:dyDescent="0.25">
      <c r="A84" s="21"/>
      <c r="B84" s="22" t="s">
        <v>92</v>
      </c>
      <c r="C84" s="23">
        <v>0.14629948364888123</v>
      </c>
      <c r="D84" s="24">
        <v>0.16548463356973994</v>
      </c>
      <c r="E84" s="24">
        <v>0.16137566137566137</v>
      </c>
      <c r="F84" s="24">
        <v>0.13563218390804599</v>
      </c>
      <c r="G84" s="24">
        <v>0.16164817749603805</v>
      </c>
      <c r="H84" s="25">
        <v>0.16388467374810317</v>
      </c>
      <c r="I84" s="31">
        <f>AVERAGE(C84:H84)</f>
        <v>0.15572080229107832</v>
      </c>
    </row>
    <row r="85" spans="1:9" x14ac:dyDescent="0.25">
      <c r="A85" s="21"/>
      <c r="B85" s="22" t="s">
        <v>93</v>
      </c>
      <c r="C85" s="23">
        <v>0.153184165232358</v>
      </c>
      <c r="D85" s="24">
        <v>0.26004728132387706</v>
      </c>
      <c r="E85" s="24">
        <v>0.19708994708994709</v>
      </c>
      <c r="F85" s="24">
        <v>0.16551724137931034</v>
      </c>
      <c r="G85" s="24">
        <v>0.1473851030110935</v>
      </c>
      <c r="H85" s="25">
        <v>0.18968133535660095</v>
      </c>
      <c r="I85" s="31">
        <f>AVERAGE(C85:H85)</f>
        <v>0.18548417889886451</v>
      </c>
    </row>
    <row r="86" spans="1:9" x14ac:dyDescent="0.25">
      <c r="A86" s="21"/>
      <c r="B86" s="22" t="s">
        <v>94</v>
      </c>
      <c r="C86" s="23">
        <v>0.16179001721170397</v>
      </c>
      <c r="D86" s="24">
        <v>0.19385342789598109</v>
      </c>
      <c r="E86" s="24">
        <v>0.16402116402116401</v>
      </c>
      <c r="F86" s="24">
        <v>0.1793103448275862</v>
      </c>
      <c r="G86" s="24">
        <v>0.16481774960380349</v>
      </c>
      <c r="H86" s="25">
        <v>0.16843702579666162</v>
      </c>
      <c r="I86" s="31">
        <f>AVERAGE(C86:H86)</f>
        <v>0.17203828822615005</v>
      </c>
    </row>
    <row r="87" spans="1:9" x14ac:dyDescent="0.25">
      <c r="A87" s="21"/>
      <c r="B87" s="22" t="s">
        <v>95</v>
      </c>
      <c r="C87" s="23">
        <v>0.21858864027538727</v>
      </c>
      <c r="D87" s="24">
        <v>0.18912529550827423</v>
      </c>
      <c r="E87" s="24">
        <v>0.18915343915343916</v>
      </c>
      <c r="F87" s="24">
        <v>0.20919540229885059</v>
      </c>
      <c r="G87" s="24">
        <v>0.17115689381933438</v>
      </c>
      <c r="H87" s="25">
        <v>0.22003034901365706</v>
      </c>
      <c r="I87" s="31">
        <f>AVERAGE(C87:H87)</f>
        <v>0.19954167001149045</v>
      </c>
    </row>
    <row r="88" spans="1:9" x14ac:dyDescent="0.25">
      <c r="A88" s="21"/>
      <c r="B88" s="22" t="s">
        <v>96</v>
      </c>
      <c r="C88" s="23">
        <v>0.25301204819277107</v>
      </c>
      <c r="D88" s="24">
        <v>0.15130023640661938</v>
      </c>
      <c r="E88" s="24">
        <v>0.19973544973544974</v>
      </c>
      <c r="F88" s="24">
        <v>0.17011494252873566</v>
      </c>
      <c r="G88" s="24">
        <v>0.23454833597464345</v>
      </c>
      <c r="H88" s="25">
        <v>0.19726858877086495</v>
      </c>
      <c r="I88" s="31">
        <f>AVERAGE(C88:H88)</f>
        <v>0.2009966002681807</v>
      </c>
    </row>
    <row r="89" spans="1:9" ht="24" x14ac:dyDescent="0.25">
      <c r="A89" s="21"/>
      <c r="B89" s="22" t="s">
        <v>97</v>
      </c>
      <c r="C89" s="23">
        <v>0.19965576592082615</v>
      </c>
      <c r="D89" s="24">
        <v>0.16548463356973994</v>
      </c>
      <c r="E89" s="24">
        <v>0.16269841269841268</v>
      </c>
      <c r="F89" s="24">
        <v>0.18620689655172418</v>
      </c>
      <c r="G89" s="24">
        <v>0.16164817749603805</v>
      </c>
      <c r="H89" s="25">
        <v>0.17450682852807284</v>
      </c>
      <c r="I89" s="31">
        <f>AVERAGE(C89:H89)</f>
        <v>0.17503345246080229</v>
      </c>
    </row>
    <row r="90" spans="1:9" ht="24" x14ac:dyDescent="0.25">
      <c r="A90" s="21"/>
      <c r="B90" s="22" t="s">
        <v>98</v>
      </c>
      <c r="C90" s="23">
        <v>0.24268502581755594</v>
      </c>
      <c r="D90" s="24">
        <v>0.1773049645390071</v>
      </c>
      <c r="E90" s="24">
        <v>0.19708994708994709</v>
      </c>
      <c r="F90" s="24">
        <v>0.19770114942528735</v>
      </c>
      <c r="G90" s="24">
        <v>0.2091917591125198</v>
      </c>
      <c r="H90" s="25">
        <v>0.20485584218512898</v>
      </c>
      <c r="I90" s="31">
        <f>AVERAGE(C90:H90)</f>
        <v>0.2048047813615744</v>
      </c>
    </row>
    <row r="91" spans="1:9" x14ac:dyDescent="0.25">
      <c r="A91" s="21"/>
      <c r="B91" s="22" t="s">
        <v>99</v>
      </c>
      <c r="C91" s="23">
        <v>0.12220309810671257</v>
      </c>
      <c r="D91" s="24">
        <v>0.1182033096926714</v>
      </c>
      <c r="E91" s="24">
        <v>0.1111111111111111</v>
      </c>
      <c r="F91" s="24">
        <v>0.11494252873563218</v>
      </c>
      <c r="G91" s="24">
        <v>0.12044374009508717</v>
      </c>
      <c r="H91" s="25">
        <v>0.11229135053110774</v>
      </c>
      <c r="I91" s="31">
        <f>AVERAGE(C91:H91)</f>
        <v>0.11653252304538703</v>
      </c>
    </row>
    <row r="92" spans="1:9" x14ac:dyDescent="0.25">
      <c r="A92" s="21"/>
      <c r="B92" s="22" t="s">
        <v>100</v>
      </c>
      <c r="C92" s="23">
        <v>0.3098106712564544</v>
      </c>
      <c r="D92" s="24">
        <v>0.27186761229314421</v>
      </c>
      <c r="E92" s="24">
        <v>0.28835978835978837</v>
      </c>
      <c r="F92" s="24">
        <v>0.2620689655172414</v>
      </c>
      <c r="G92" s="24">
        <v>0.31695721077654515</v>
      </c>
      <c r="H92" s="25">
        <v>0.29893778452200304</v>
      </c>
      <c r="I92" s="31">
        <f>AVERAGE(C92:H92)</f>
        <v>0.29133367212086275</v>
      </c>
    </row>
    <row r="93" spans="1:9" x14ac:dyDescent="0.25">
      <c r="A93" s="21"/>
      <c r="B93" s="22" t="s">
        <v>101</v>
      </c>
      <c r="C93" s="23">
        <v>0.1549053356282272</v>
      </c>
      <c r="D93" s="24">
        <v>0.12293144208037825</v>
      </c>
      <c r="E93" s="24">
        <v>0.13492063492063491</v>
      </c>
      <c r="F93" s="24">
        <v>0.14942528735632185</v>
      </c>
      <c r="G93" s="24">
        <v>0.14263074484944532</v>
      </c>
      <c r="H93" s="25">
        <v>0.13201820940819423</v>
      </c>
      <c r="I93" s="31">
        <f>AVERAGE(C93:H93)</f>
        <v>0.13947194237386698</v>
      </c>
    </row>
    <row r="94" spans="1:9" ht="15.75" thickBot="1" x14ac:dyDescent="0.3">
      <c r="A94" s="26"/>
      <c r="B94" s="27" t="s">
        <v>102</v>
      </c>
      <c r="C94" s="28">
        <v>0.2908777969018933</v>
      </c>
      <c r="D94" s="29">
        <v>0.2293144208037825</v>
      </c>
      <c r="E94" s="29">
        <v>0.26851851851851855</v>
      </c>
      <c r="F94" s="29">
        <v>0.32413793103448268</v>
      </c>
      <c r="G94" s="29">
        <v>0.2900158478605388</v>
      </c>
      <c r="H94" s="30">
        <v>0.30804248861911987</v>
      </c>
      <c r="I94" s="31">
        <f>AVERAGE(C94:H94)</f>
        <v>0.28515116728972262</v>
      </c>
    </row>
    <row r="95" spans="1:9" ht="15.75" thickTop="1" x14ac:dyDescent="0.25">
      <c r="C95" s="32">
        <f>AVERAGE(C6:C94)</f>
        <v>0.20953265428538423</v>
      </c>
      <c r="D95" s="32">
        <f>AVERAGE(D6:D94)</f>
        <v>0.20219425342852101</v>
      </c>
      <c r="E95" s="32">
        <f>AVERAGE(E6:E94)</f>
        <v>0.20514869167519334</v>
      </c>
      <c r="F95" s="32">
        <f>AVERAGE(F6:F94)</f>
        <v>0.19745756926386002</v>
      </c>
      <c r="G95" s="32">
        <f>AVERAGE(G6:G94)</f>
        <v>0.19702279509261744</v>
      </c>
      <c r="H95" s="32">
        <f>AVERAGE(H6:H94)</f>
        <v>0.20787444271016586</v>
      </c>
      <c r="I95" s="32">
        <f>AVERAGE(I6:I94)</f>
        <v>0.20320506774262359</v>
      </c>
    </row>
    <row r="98" spans="1:8" ht="15.75" thickBot="1" x14ac:dyDescent="0.3"/>
    <row r="99" spans="1:8" ht="15.75" thickTop="1" x14ac:dyDescent="0.25">
      <c r="A99" s="1"/>
      <c r="B99" s="2"/>
      <c r="C99" s="3" t="s">
        <v>1</v>
      </c>
      <c r="D99" s="4"/>
      <c r="E99" s="4"/>
      <c r="F99" s="4"/>
      <c r="G99" s="4"/>
      <c r="H99" s="5"/>
    </row>
    <row r="100" spans="1:8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10" t="s">
        <v>7</v>
      </c>
    </row>
    <row r="101" spans="1:8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4" t="s">
        <v>8</v>
      </c>
      <c r="G101" s="14" t="s">
        <v>8</v>
      </c>
      <c r="H101" s="15" t="s">
        <v>8</v>
      </c>
    </row>
    <row r="102" spans="1:8" ht="24.75" thickTop="1" x14ac:dyDescent="0.25">
      <c r="A102" s="16" t="s">
        <v>48</v>
      </c>
      <c r="B102" s="17" t="s">
        <v>49</v>
      </c>
      <c r="C102" s="18">
        <f>C6 -($I6*C$95/$I$95)</f>
        <v>-6.0159972569112097E-3</v>
      </c>
      <c r="D102" s="19">
        <f t="shared" ref="D102:H102" si="0">D6 -($I6*D$95/$I$95)</f>
        <v>5.1525881472919144E-2</v>
      </c>
      <c r="E102" s="19">
        <f t="shared" si="0"/>
        <v>1.1856695264828437E-2</v>
      </c>
      <c r="F102" s="19">
        <f t="shared" si="0"/>
        <v>-2.3961197785668215E-2</v>
      </c>
      <c r="G102" s="19">
        <f t="shared" si="0"/>
        <v>-2.7136192951779659E-3</v>
      </c>
      <c r="H102" s="20">
        <f t="shared" si="0"/>
        <v>-3.0691762399990524E-2</v>
      </c>
    </row>
    <row r="103" spans="1:8" ht="24" x14ac:dyDescent="0.25">
      <c r="A103" s="21"/>
      <c r="B103" s="22" t="s">
        <v>50</v>
      </c>
      <c r="C103" s="23">
        <f t="shared" ref="C103:H103" si="1">C7 -($I7*C$95/$I$95)</f>
        <v>2.2591203689610401E-2</v>
      </c>
      <c r="D103" s="24">
        <f t="shared" si="1"/>
        <v>-4.0448554297821487E-2</v>
      </c>
      <c r="E103" s="24">
        <f t="shared" si="1"/>
        <v>-6.1029094926133565E-3</v>
      </c>
      <c r="F103" s="24">
        <f t="shared" si="1"/>
        <v>3.3260509804599714E-2</v>
      </c>
      <c r="G103" s="24">
        <f t="shared" si="1"/>
        <v>-3.7277949230916929E-3</v>
      </c>
      <c r="H103" s="25">
        <f t="shared" si="1"/>
        <v>-5.5724547806838831E-3</v>
      </c>
    </row>
    <row r="104" spans="1:8" ht="24" x14ac:dyDescent="0.25">
      <c r="A104" s="21"/>
      <c r="B104" s="22" t="s">
        <v>51</v>
      </c>
      <c r="C104" s="23">
        <f t="shared" ref="C104:H104" si="2">C8 -($I8*C$95/$I$95)</f>
        <v>1.5626570282392116E-3</v>
      </c>
      <c r="D104" s="24">
        <f t="shared" si="2"/>
        <v>-3.3445910218619257E-2</v>
      </c>
      <c r="E104" s="24">
        <f t="shared" si="2"/>
        <v>-1.5723148001884846E-2</v>
      </c>
      <c r="F104" s="24">
        <f t="shared" si="2"/>
        <v>7.4550885577196468E-3</v>
      </c>
      <c r="G104" s="24">
        <f t="shared" si="2"/>
        <v>3.2737009775965276E-2</v>
      </c>
      <c r="H104" s="25">
        <f t="shared" si="2"/>
        <v>7.414302858579469E-3</v>
      </c>
    </row>
    <row r="105" spans="1:8" ht="24" x14ac:dyDescent="0.25">
      <c r="A105" s="21"/>
      <c r="B105" s="22" t="s">
        <v>52</v>
      </c>
      <c r="C105" s="23">
        <f t="shared" ref="C105:H105" si="3">C9 -($I9*C$95/$I$95)</f>
        <v>1.1680660644894897E-2</v>
      </c>
      <c r="D105" s="24">
        <f t="shared" si="3"/>
        <v>-1.6328986345874374E-2</v>
      </c>
      <c r="E105" s="24">
        <f t="shared" si="3"/>
        <v>-1.1487816336531786E-2</v>
      </c>
      <c r="F105" s="24">
        <f t="shared" si="3"/>
        <v>8.4943833036499605E-3</v>
      </c>
      <c r="G105" s="24">
        <f t="shared" si="3"/>
        <v>1.0695683839149761E-2</v>
      </c>
      <c r="H105" s="25">
        <f t="shared" si="3"/>
        <v>-3.0539251052889016E-3</v>
      </c>
    </row>
    <row r="106" spans="1:8" ht="24" x14ac:dyDescent="0.25">
      <c r="A106" s="21"/>
      <c r="B106" s="22" t="s">
        <v>53</v>
      </c>
      <c r="C106" s="23">
        <f t="shared" ref="C106:H106" si="4">C10 -($I10*C$95/$I$95)</f>
        <v>1.2794141902960354E-3</v>
      </c>
      <c r="D106" s="24">
        <f t="shared" si="4"/>
        <v>-4.5841299768170474E-2</v>
      </c>
      <c r="E106" s="24">
        <f t="shared" si="4"/>
        <v>-1.131690474346525E-2</v>
      </c>
      <c r="F106" s="24">
        <f t="shared" si="4"/>
        <v>5.008017271950288E-2</v>
      </c>
      <c r="G106" s="24">
        <f t="shared" si="4"/>
        <v>1.1023910702275819E-2</v>
      </c>
      <c r="H106" s="25">
        <f t="shared" si="4"/>
        <v>-5.2252931004393988E-3</v>
      </c>
    </row>
    <row r="107" spans="1:8" ht="24" x14ac:dyDescent="0.25">
      <c r="A107" s="21"/>
      <c r="B107" s="22" t="s">
        <v>54</v>
      </c>
      <c r="C107" s="23">
        <f t="shared" ref="C107:H107" si="5">C11 -($I11*C$95/$I$95)</f>
        <v>-7.1562141494969922E-3</v>
      </c>
      <c r="D107" s="24">
        <f t="shared" si="5"/>
        <v>-1.7646741712666114E-2</v>
      </c>
      <c r="E107" s="24">
        <f t="shared" si="5"/>
        <v>4.7781819237751044E-2</v>
      </c>
      <c r="F107" s="24">
        <f t="shared" si="5"/>
        <v>-2.0148058243739664E-2</v>
      </c>
      <c r="G107" s="24">
        <f t="shared" si="5"/>
        <v>-2.0486109749270592E-2</v>
      </c>
      <c r="H107" s="25">
        <f t="shared" si="5"/>
        <v>1.7655304617421957E-2</v>
      </c>
    </row>
    <row r="108" spans="1:8" ht="24" x14ac:dyDescent="0.25">
      <c r="A108" s="21"/>
      <c r="B108" s="22" t="s">
        <v>55</v>
      </c>
      <c r="C108" s="23">
        <f t="shared" ref="C108:H108" si="6">C12 -($I12*C$95/$I$95)</f>
        <v>-2.2865296912424893E-2</v>
      </c>
      <c r="D108" s="24">
        <f t="shared" si="6"/>
        <v>2.5466112367770022E-2</v>
      </c>
      <c r="E108" s="24">
        <f t="shared" si="6"/>
        <v>-4.4132342911747391E-3</v>
      </c>
      <c r="F108" s="24">
        <f t="shared" si="6"/>
        <v>2.139486497137072E-2</v>
      </c>
      <c r="G108" s="24">
        <f t="shared" si="6"/>
        <v>-1.6111028196880484E-2</v>
      </c>
      <c r="H108" s="25">
        <f t="shared" si="6"/>
        <v>-3.471417938661292E-3</v>
      </c>
    </row>
    <row r="109" spans="1:8" ht="24" x14ac:dyDescent="0.25">
      <c r="A109" s="21"/>
      <c r="B109" s="22" t="s">
        <v>56</v>
      </c>
      <c r="C109" s="23">
        <f t="shared" ref="C109:H109" si="7">C13 -($I13*C$95/$I$95)</f>
        <v>1.037026986794673E-2</v>
      </c>
      <c r="D109" s="24">
        <f t="shared" si="7"/>
        <v>-1.2787551147830284E-2</v>
      </c>
      <c r="E109" s="24">
        <f t="shared" si="7"/>
        <v>-4.4578063333608198E-3</v>
      </c>
      <c r="F109" s="24">
        <f t="shared" si="7"/>
        <v>-8.3763704497293451E-3</v>
      </c>
      <c r="G109" s="24">
        <f t="shared" si="7"/>
        <v>9.0525031698347053E-3</v>
      </c>
      <c r="H109" s="25">
        <f t="shared" si="7"/>
        <v>6.1989548931389582E-3</v>
      </c>
    </row>
    <row r="110" spans="1:8" ht="24" x14ac:dyDescent="0.25">
      <c r="A110" s="21"/>
      <c r="B110" s="22" t="s">
        <v>57</v>
      </c>
      <c r="C110" s="23">
        <f t="shared" ref="C110:H110" si="8">C14 -($I14*C$95/$I$95)</f>
        <v>-4.5207751887478276E-3</v>
      </c>
      <c r="D110" s="24">
        <f t="shared" si="8"/>
        <v>-2.293435820245876E-2</v>
      </c>
      <c r="E110" s="24">
        <f t="shared" si="8"/>
        <v>2.1654883456236063E-3</v>
      </c>
      <c r="F110" s="24">
        <f t="shared" si="8"/>
        <v>1.1472300152349763E-2</v>
      </c>
      <c r="G110" s="24">
        <f t="shared" si="8"/>
        <v>1.5631206875488524E-2</v>
      </c>
      <c r="H110" s="25">
        <f t="shared" si="8"/>
        <v>-1.8138619822555546E-3</v>
      </c>
    </row>
    <row r="111" spans="1:8" ht="24" x14ac:dyDescent="0.25">
      <c r="A111" s="21"/>
      <c r="B111" s="22" t="s">
        <v>58</v>
      </c>
      <c r="C111" s="23">
        <f t="shared" ref="C111:H111" si="9">C15 -($I15*C$95/$I$95)</f>
        <v>-1.1350154182127647E-2</v>
      </c>
      <c r="D111" s="24">
        <f t="shared" si="9"/>
        <v>4.151539843044319E-2</v>
      </c>
      <c r="E111" s="24">
        <f t="shared" si="9"/>
        <v>2.2659654773612231E-2</v>
      </c>
      <c r="F111" s="24">
        <f t="shared" si="9"/>
        <v>-2.1944367433824788E-2</v>
      </c>
      <c r="G111" s="24">
        <f t="shared" si="9"/>
        <v>-1.4250093021296706E-2</v>
      </c>
      <c r="H111" s="25">
        <f t="shared" si="9"/>
        <v>-1.6630438566806544E-2</v>
      </c>
    </row>
    <row r="112" spans="1:8" ht="24" x14ac:dyDescent="0.25">
      <c r="A112" s="21"/>
      <c r="B112" s="22" t="s">
        <v>59</v>
      </c>
      <c r="C112" s="23">
        <f t="shared" ref="C112:H112" si="10">C16 -($I16*C$95/$I$95)</f>
        <v>2.2755711150862223E-3</v>
      </c>
      <c r="D112" s="24">
        <f t="shared" si="10"/>
        <v>3.1806383695924867E-2</v>
      </c>
      <c r="E112" s="24">
        <f t="shared" si="10"/>
        <v>9.8337423180943073E-3</v>
      </c>
      <c r="F112" s="24">
        <f t="shared" si="10"/>
        <v>-2.0316462041311378E-2</v>
      </c>
      <c r="G112" s="24">
        <f t="shared" si="10"/>
        <v>-4.744811039138791E-3</v>
      </c>
      <c r="H112" s="25">
        <f t="shared" si="10"/>
        <v>-1.8854424048655616E-2</v>
      </c>
    </row>
    <row r="113" spans="1:8" ht="24" x14ac:dyDescent="0.25">
      <c r="A113" s="21"/>
      <c r="B113" s="22" t="s">
        <v>60</v>
      </c>
      <c r="C113" s="23">
        <f t="shared" ref="C113:H113" si="11">C17 -($I17*C$95/$I$95)</f>
        <v>1.6257315590078952E-2</v>
      </c>
      <c r="D113" s="24">
        <f t="shared" si="11"/>
        <v>-3.4701550375778017E-2</v>
      </c>
      <c r="E113" s="24">
        <f t="shared" si="11"/>
        <v>3.012797251501112E-2</v>
      </c>
      <c r="F113" s="24">
        <f t="shared" si="11"/>
        <v>-2.5638076544949318E-3</v>
      </c>
      <c r="G113" s="24">
        <f t="shared" si="11"/>
        <v>-2.6214494521190346E-3</v>
      </c>
      <c r="H113" s="25">
        <f t="shared" si="11"/>
        <v>-6.4984806226985603E-3</v>
      </c>
    </row>
    <row r="114" spans="1:8" ht="24" x14ac:dyDescent="0.25">
      <c r="A114" s="21"/>
      <c r="B114" s="22" t="s">
        <v>61</v>
      </c>
      <c r="C114" s="23">
        <f t="shared" ref="C114:H114" si="12">C18 -($I18*C$95/$I$95)</f>
        <v>1.057555026506421E-2</v>
      </c>
      <c r="D114" s="24">
        <f t="shared" si="12"/>
        <v>-2.232713361582106E-2</v>
      </c>
      <c r="E114" s="24">
        <f t="shared" si="12"/>
        <v>-1.0968588001889962E-2</v>
      </c>
      <c r="F114" s="24">
        <f t="shared" si="12"/>
        <v>1.8655057688011484E-2</v>
      </c>
      <c r="G114" s="24">
        <f t="shared" si="12"/>
        <v>-1.2471885364813085E-2</v>
      </c>
      <c r="H114" s="25">
        <f t="shared" si="12"/>
        <v>1.6536999029448024E-2</v>
      </c>
    </row>
    <row r="115" spans="1:8" ht="24" x14ac:dyDescent="0.25">
      <c r="A115" s="21"/>
      <c r="B115" s="22" t="s">
        <v>62</v>
      </c>
      <c r="C115" s="23">
        <f t="shared" ref="C115:H115" si="13">C19 -($I19*C$95/$I$95)</f>
        <v>-1.0229792139341443E-2</v>
      </c>
      <c r="D115" s="24">
        <f t="shared" si="13"/>
        <v>-5.6652965923746496E-2</v>
      </c>
      <c r="E115" s="24">
        <f t="shared" si="13"/>
        <v>-2.9577290071885587E-2</v>
      </c>
      <c r="F115" s="24">
        <f t="shared" si="13"/>
        <v>-1.2980087349915848E-3</v>
      </c>
      <c r="G115" s="24">
        <f t="shared" si="13"/>
        <v>3.7937936252446069E-2</v>
      </c>
      <c r="H115" s="25">
        <f t="shared" si="13"/>
        <v>5.9820120617518735E-2</v>
      </c>
    </row>
    <row r="116" spans="1:8" ht="24" x14ac:dyDescent="0.25">
      <c r="A116" s="21"/>
      <c r="B116" s="22" t="s">
        <v>63</v>
      </c>
      <c r="C116" s="23">
        <f t="shared" ref="C116:H116" si="14">C20 -($I20*C$95/$I$95)</f>
        <v>1.0990372025452277E-3</v>
      </c>
      <c r="D116" s="24">
        <f t="shared" si="14"/>
        <v>1.5781476414262613E-2</v>
      </c>
      <c r="E116" s="24">
        <f t="shared" si="14"/>
        <v>-6.4897060848517762E-3</v>
      </c>
      <c r="F116" s="24">
        <f t="shared" si="14"/>
        <v>-1.2883363324413061E-2</v>
      </c>
      <c r="G116" s="24">
        <f t="shared" si="14"/>
        <v>-8.4323511264746409E-3</v>
      </c>
      <c r="H116" s="25">
        <f t="shared" si="14"/>
        <v>1.0924906918931249E-2</v>
      </c>
    </row>
    <row r="117" spans="1:8" ht="24" x14ac:dyDescent="0.25">
      <c r="A117" s="21"/>
      <c r="B117" s="22" t="s">
        <v>64</v>
      </c>
      <c r="C117" s="23">
        <f t="shared" ref="C117:H117" si="15">C21 -($I21*C$95/$I$95)</f>
        <v>8.9923196033586394E-3</v>
      </c>
      <c r="D117" s="24">
        <f t="shared" si="15"/>
        <v>9.5379782068509555E-3</v>
      </c>
      <c r="E117" s="24">
        <f t="shared" si="15"/>
        <v>1.0698951938410167E-2</v>
      </c>
      <c r="F117" s="24">
        <f t="shared" si="15"/>
        <v>1.6238575590692694E-3</v>
      </c>
      <c r="G117" s="24">
        <f t="shared" si="15"/>
        <v>-4.6869069904658472E-2</v>
      </c>
      <c r="H117" s="25">
        <f t="shared" si="15"/>
        <v>1.6015962596969219E-2</v>
      </c>
    </row>
    <row r="118" spans="1:8" ht="24" x14ac:dyDescent="0.25">
      <c r="A118" s="21"/>
      <c r="B118" s="22" t="s">
        <v>65</v>
      </c>
      <c r="C118" s="23">
        <f t="shared" ref="C118:H118" si="16">C22 -($I22*C$95/$I$95)</f>
        <v>-6.612232466105844E-3</v>
      </c>
      <c r="D118" s="24">
        <f t="shared" si="16"/>
        <v>4.0861187844962621E-2</v>
      </c>
      <c r="E118" s="24">
        <f t="shared" si="16"/>
        <v>-1.298550147491298E-2</v>
      </c>
      <c r="F118" s="24">
        <f t="shared" si="16"/>
        <v>-6.935083179415602E-3</v>
      </c>
      <c r="G118" s="24">
        <f t="shared" si="16"/>
        <v>1.8529405515137376E-2</v>
      </c>
      <c r="H118" s="25">
        <f t="shared" si="16"/>
        <v>-3.285777623966582E-2</v>
      </c>
    </row>
    <row r="119" spans="1:8" ht="24" x14ac:dyDescent="0.25">
      <c r="A119" s="21" t="s">
        <v>9</v>
      </c>
      <c r="B119" s="22" t="s">
        <v>10</v>
      </c>
      <c r="C119" s="23">
        <f t="shared" ref="C119:H119" si="17">C23 -($I23*C$95/$I$95)</f>
        <v>-2.2016079300785973E-2</v>
      </c>
      <c r="D119" s="24">
        <f t="shared" si="17"/>
        <v>6.5413606176872807E-2</v>
      </c>
      <c r="E119" s="24">
        <f t="shared" si="17"/>
        <v>5.9587999365696698E-3</v>
      </c>
      <c r="F119" s="24">
        <f t="shared" si="17"/>
        <v>-2.914202123061882E-2</v>
      </c>
      <c r="G119" s="24">
        <f t="shared" si="17"/>
        <v>1.4149012972125008E-3</v>
      </c>
      <c r="H119" s="25">
        <f t="shared" si="17"/>
        <v>-2.162920687925074E-2</v>
      </c>
    </row>
    <row r="120" spans="1:8" ht="24" x14ac:dyDescent="0.25">
      <c r="A120" s="21"/>
      <c r="B120" s="22" t="s">
        <v>11</v>
      </c>
      <c r="C120" s="23">
        <f t="shared" ref="C120:H120" si="18">C24 -($I24*C$95/$I$95)</f>
        <v>-2.3388166014377959E-2</v>
      </c>
      <c r="D120" s="24">
        <f t="shared" si="18"/>
        <v>2.7608953341435233E-2</v>
      </c>
      <c r="E120" s="24">
        <f t="shared" si="18"/>
        <v>2.5070966111158638E-2</v>
      </c>
      <c r="F120" s="24">
        <f t="shared" si="18"/>
        <v>-8.1884594947599088E-3</v>
      </c>
      <c r="G120" s="24">
        <f t="shared" si="18"/>
        <v>-7.213046279135521E-3</v>
      </c>
      <c r="H120" s="25">
        <f t="shared" si="18"/>
        <v>-1.3890247664320871E-2</v>
      </c>
    </row>
    <row r="121" spans="1:8" ht="24" x14ac:dyDescent="0.25">
      <c r="A121" s="21"/>
      <c r="B121" s="22" t="s">
        <v>12</v>
      </c>
      <c r="C121" s="23">
        <f t="shared" ref="C121:H121" si="19">C25 -($I25*C$95/$I$95)</f>
        <v>6.436789344433147E-3</v>
      </c>
      <c r="D121" s="24">
        <f t="shared" si="19"/>
        <v>-2.1746563836071264E-2</v>
      </c>
      <c r="E121" s="24">
        <f t="shared" si="19"/>
        <v>1.3160662876133045E-2</v>
      </c>
      <c r="F121" s="24">
        <f t="shared" si="19"/>
        <v>2.8138077193000932E-2</v>
      </c>
      <c r="G121" s="24">
        <f t="shared" si="19"/>
        <v>-2.3555891939431084E-2</v>
      </c>
      <c r="H121" s="25">
        <f t="shared" si="19"/>
        <v>-2.4330736380652751E-3</v>
      </c>
    </row>
    <row r="122" spans="1:8" ht="24" x14ac:dyDescent="0.25">
      <c r="A122" s="21"/>
      <c r="B122" s="22" t="s">
        <v>13</v>
      </c>
      <c r="C122" s="23">
        <f t="shared" ref="C122:H122" si="20">C26 -($I26*C$95/$I$95)</f>
        <v>-6.5236756307360255E-4</v>
      </c>
      <c r="D122" s="24">
        <f t="shared" si="20"/>
        <v>1.8828745014740161E-2</v>
      </c>
      <c r="E122" s="24">
        <f t="shared" si="20"/>
        <v>1.8709320975768884E-2</v>
      </c>
      <c r="F122" s="24">
        <f t="shared" si="20"/>
        <v>-3.2876192830861184E-2</v>
      </c>
      <c r="G122" s="24">
        <f t="shared" si="20"/>
        <v>6.7378528239325775E-4</v>
      </c>
      <c r="H122" s="25">
        <f t="shared" si="20"/>
        <v>-4.6832908789677663E-3</v>
      </c>
    </row>
    <row r="123" spans="1:8" ht="24" x14ac:dyDescent="0.25">
      <c r="A123" s="21"/>
      <c r="B123" s="22" t="s">
        <v>14</v>
      </c>
      <c r="C123" s="23">
        <f t="shared" ref="C123:H123" si="21">C27 -($I27*C$95/$I$95)</f>
        <v>-2.3681294941552938E-2</v>
      </c>
      <c r="D123" s="24">
        <f t="shared" si="21"/>
        <v>0.11158025594640569</v>
      </c>
      <c r="E123" s="24">
        <f t="shared" si="21"/>
        <v>5.5293367446654085E-3</v>
      </c>
      <c r="F123" s="24">
        <f t="shared" si="21"/>
        <v>-5.0133724861775392E-2</v>
      </c>
      <c r="G123" s="24">
        <f t="shared" si="21"/>
        <v>-2.6548699794342323E-2</v>
      </c>
      <c r="H123" s="25">
        <f t="shared" si="21"/>
        <v>-1.6745873093400837E-2</v>
      </c>
    </row>
    <row r="124" spans="1:8" ht="24" x14ac:dyDescent="0.25">
      <c r="A124" s="21"/>
      <c r="B124" s="22" t="s">
        <v>15</v>
      </c>
      <c r="C124" s="23">
        <f t="shared" ref="C124:H124" si="22">C28 -($I28*C$95/$I$95)</f>
        <v>4.0237241318199918E-2</v>
      </c>
      <c r="D124" s="24">
        <f t="shared" si="22"/>
        <v>-8.1377770152402829E-2</v>
      </c>
      <c r="E124" s="24">
        <f t="shared" si="22"/>
        <v>-3.1618594123912297E-2</v>
      </c>
      <c r="F124" s="24">
        <f t="shared" si="22"/>
        <v>4.352896991928798E-2</v>
      </c>
      <c r="G124" s="24">
        <f t="shared" si="22"/>
        <v>4.6079318346289866E-4</v>
      </c>
      <c r="H124" s="25">
        <f t="shared" si="22"/>
        <v>2.8769359855363968E-2</v>
      </c>
    </row>
    <row r="125" spans="1:8" ht="24" x14ac:dyDescent="0.25">
      <c r="A125" s="21"/>
      <c r="B125" s="22" t="s">
        <v>16</v>
      </c>
      <c r="C125" s="23">
        <f t="shared" ref="C125:H125" si="23">C29 -($I29*C$95/$I$95)</f>
        <v>8.386065584280733E-4</v>
      </c>
      <c r="D125" s="24">
        <f t="shared" si="23"/>
        <v>1.0887188556237826E-2</v>
      </c>
      <c r="E125" s="24">
        <f t="shared" si="23"/>
        <v>-2.557232995659689E-2</v>
      </c>
      <c r="F125" s="24">
        <f t="shared" si="23"/>
        <v>3.4854694835589811E-2</v>
      </c>
      <c r="G125" s="24">
        <f t="shared" si="23"/>
        <v>-2.9690966236897182E-2</v>
      </c>
      <c r="H125" s="25">
        <f t="shared" si="23"/>
        <v>8.682806243238278E-3</v>
      </c>
    </row>
    <row r="126" spans="1:8" ht="24" x14ac:dyDescent="0.25">
      <c r="A126" s="21"/>
      <c r="B126" s="22" t="s">
        <v>17</v>
      </c>
      <c r="C126" s="23">
        <f t="shared" ref="C126:H126" si="24">C30 -($I30*C$95/$I$95)</f>
        <v>-1.9681105737672372E-2</v>
      </c>
      <c r="D126" s="24">
        <f t="shared" si="24"/>
        <v>1.0850241568413091E-2</v>
      </c>
      <c r="E126" s="24">
        <f t="shared" si="24"/>
        <v>-1.0395915147923096E-2</v>
      </c>
      <c r="F126" s="24">
        <f t="shared" si="24"/>
        <v>3.1995912460382608E-3</v>
      </c>
      <c r="G126" s="24">
        <f t="shared" si="24"/>
        <v>1.7611197482975752E-2</v>
      </c>
      <c r="H126" s="25">
        <f t="shared" si="24"/>
        <v>-1.584009411831816E-3</v>
      </c>
    </row>
    <row r="127" spans="1:8" ht="24" x14ac:dyDescent="0.25">
      <c r="A127" s="21"/>
      <c r="B127" s="22" t="s">
        <v>18</v>
      </c>
      <c r="C127" s="23">
        <f t="shared" ref="C127:H127" si="25">C31 -($I31*C$95/$I$95)</f>
        <v>-1.4534244090182891E-2</v>
      </c>
      <c r="D127" s="24">
        <f t="shared" si="25"/>
        <v>7.910901153590949E-2</v>
      </c>
      <c r="E127" s="24">
        <f t="shared" si="25"/>
        <v>3.5420920334205075E-2</v>
      </c>
      <c r="F127" s="24">
        <f t="shared" si="25"/>
        <v>-3.6647136867349384E-2</v>
      </c>
      <c r="G127" s="24">
        <f t="shared" si="25"/>
        <v>-6.5046420805642768E-2</v>
      </c>
      <c r="H127" s="25">
        <f t="shared" si="25"/>
        <v>1.6978698930595337E-3</v>
      </c>
    </row>
    <row r="128" spans="1:8" ht="24" x14ac:dyDescent="0.25">
      <c r="A128" s="21"/>
      <c r="B128" s="22" t="s">
        <v>19</v>
      </c>
      <c r="C128" s="23">
        <f t="shared" ref="C128:H128" si="26">C32 -($I32*C$95/$I$95)</f>
        <v>5.1128980526538026E-4</v>
      </c>
      <c r="D128" s="24">
        <f t="shared" si="26"/>
        <v>-4.1104708291273384E-2</v>
      </c>
      <c r="E128" s="24">
        <f t="shared" si="26"/>
        <v>-3.5024471946643043E-3</v>
      </c>
      <c r="F128" s="24">
        <f t="shared" si="26"/>
        <v>4.0814483746938246E-2</v>
      </c>
      <c r="G128" s="24">
        <f t="shared" si="26"/>
        <v>1.4457698793031715E-2</v>
      </c>
      <c r="H128" s="25">
        <f t="shared" si="26"/>
        <v>-1.1176316859298374E-2</v>
      </c>
    </row>
    <row r="129" spans="1:8" ht="24" x14ac:dyDescent="0.25">
      <c r="A129" s="21"/>
      <c r="B129" s="22" t="s">
        <v>20</v>
      </c>
      <c r="C129" s="23">
        <f t="shared" ref="C129:H129" si="27">C33 -($I33*C$95/$I$95)</f>
        <v>-3.8045014327576787E-3</v>
      </c>
      <c r="D129" s="24">
        <f t="shared" si="27"/>
        <v>-2.3892777868629672E-2</v>
      </c>
      <c r="E129" s="24">
        <f t="shared" si="27"/>
        <v>-8.2750244248798732E-3</v>
      </c>
      <c r="F129" s="24">
        <f t="shared" si="27"/>
        <v>1.6917295281424827E-2</v>
      </c>
      <c r="G129" s="24">
        <f t="shared" si="27"/>
        <v>-9.3201118010241835E-3</v>
      </c>
      <c r="H129" s="25">
        <f t="shared" si="27"/>
        <v>2.8375120245866192E-2</v>
      </c>
    </row>
    <row r="130" spans="1:8" ht="24" x14ac:dyDescent="0.25">
      <c r="A130" s="21"/>
      <c r="B130" s="22" t="s">
        <v>21</v>
      </c>
      <c r="C130" s="23">
        <f t="shared" ref="C130:H130" si="28">C34 -($I34*C$95/$I$95)</f>
        <v>3.1681444546120874E-2</v>
      </c>
      <c r="D130" s="24">
        <f t="shared" si="28"/>
        <v>-6.9135024652903998E-2</v>
      </c>
      <c r="E130" s="24">
        <f t="shared" si="28"/>
        <v>-4.0475746570990401E-2</v>
      </c>
      <c r="F130" s="24">
        <f t="shared" si="28"/>
        <v>3.9324244672316572E-2</v>
      </c>
      <c r="G130" s="24">
        <f t="shared" si="28"/>
        <v>4.4140730958816293E-2</v>
      </c>
      <c r="H130" s="25">
        <f t="shared" si="28"/>
        <v>-5.5356489533598119E-3</v>
      </c>
    </row>
    <row r="131" spans="1:8" ht="24" x14ac:dyDescent="0.25">
      <c r="A131" s="21"/>
      <c r="B131" s="22" t="s">
        <v>22</v>
      </c>
      <c r="C131" s="23">
        <f t="shared" ref="C131:H131" si="29">C35 -($I35*C$95/$I$95)</f>
        <v>1.0647009177335853E-3</v>
      </c>
      <c r="D131" s="24">
        <f t="shared" si="29"/>
        <v>-7.6810188964002712E-3</v>
      </c>
      <c r="E131" s="24">
        <f t="shared" si="29"/>
        <v>2.556773139924387E-2</v>
      </c>
      <c r="F131" s="24">
        <f t="shared" si="29"/>
        <v>-1.9398281811797966E-2</v>
      </c>
      <c r="G131" s="24">
        <f t="shared" si="29"/>
        <v>-8.8756623836035858E-3</v>
      </c>
      <c r="H131" s="25">
        <f t="shared" si="29"/>
        <v>9.3225307748241587E-3</v>
      </c>
    </row>
    <row r="132" spans="1:8" ht="24" x14ac:dyDescent="0.25">
      <c r="A132" s="21"/>
      <c r="B132" s="22" t="s">
        <v>23</v>
      </c>
      <c r="C132" s="23">
        <f t="shared" ref="C132:H132" si="30">C36 -($I36*C$95/$I$95)</f>
        <v>-3.7958364763970298E-3</v>
      </c>
      <c r="D132" s="24">
        <f t="shared" si="30"/>
        <v>-4.3379827318417108E-2</v>
      </c>
      <c r="E132" s="24">
        <f t="shared" si="30"/>
        <v>-3.3619142821743414E-2</v>
      </c>
      <c r="F132" s="24">
        <f t="shared" si="30"/>
        <v>3.5003037130310249E-2</v>
      </c>
      <c r="G132" s="24">
        <f t="shared" si="30"/>
        <v>3.6514658975503322E-2</v>
      </c>
      <c r="H132" s="25">
        <f t="shared" si="30"/>
        <v>9.2771105107437857E-3</v>
      </c>
    </row>
    <row r="133" spans="1:8" ht="24" x14ac:dyDescent="0.25">
      <c r="A133" s="21"/>
      <c r="B133" s="22" t="s">
        <v>24</v>
      </c>
      <c r="C133" s="23">
        <f t="shared" ref="C133:H133" si="31">C37 -($I37*C$95/$I$95)</f>
        <v>-7.4645748855348554E-3</v>
      </c>
      <c r="D133" s="24">
        <f t="shared" si="31"/>
        <v>5.2755979064710024E-4</v>
      </c>
      <c r="E133" s="24">
        <f t="shared" si="31"/>
        <v>8.7971775590135748E-3</v>
      </c>
      <c r="F133" s="24">
        <f t="shared" si="31"/>
        <v>2.3479765155323268E-3</v>
      </c>
      <c r="G133" s="24">
        <f t="shared" si="31"/>
        <v>2.272574387228693E-3</v>
      </c>
      <c r="H133" s="25">
        <f t="shared" si="31"/>
        <v>-6.4807133668869921E-3</v>
      </c>
    </row>
    <row r="134" spans="1:8" ht="24" x14ac:dyDescent="0.25">
      <c r="A134" s="21"/>
      <c r="B134" s="22" t="s">
        <v>25</v>
      </c>
      <c r="C134" s="23">
        <f t="shared" ref="C134:H134" si="32">C38 -($I38*C$95/$I$95)</f>
        <v>-2.2490604954501503E-3</v>
      </c>
      <c r="D134" s="24">
        <f t="shared" si="32"/>
        <v>3.0570783784564931E-2</v>
      </c>
      <c r="E134" s="24">
        <f t="shared" si="32"/>
        <v>3.6290949495408342E-3</v>
      </c>
      <c r="F134" s="24">
        <f t="shared" si="32"/>
        <v>-2.80559300820383E-2</v>
      </c>
      <c r="G134" s="24">
        <f t="shared" si="32"/>
        <v>-1.3891158679951388E-2</v>
      </c>
      <c r="H134" s="25">
        <f t="shared" si="32"/>
        <v>9.9962705233339333E-3</v>
      </c>
    </row>
    <row r="135" spans="1:8" ht="24" x14ac:dyDescent="0.25">
      <c r="A135" s="21"/>
      <c r="B135" s="22" t="s">
        <v>26</v>
      </c>
      <c r="C135" s="23">
        <f t="shared" ref="C135:H135" si="33">C39 -($I39*C$95/$I$95)</f>
        <v>1.8620748268555948E-2</v>
      </c>
      <c r="D135" s="24">
        <f t="shared" si="33"/>
        <v>-5.7431262547261941E-2</v>
      </c>
      <c r="E135" s="24">
        <f t="shared" si="33"/>
        <v>5.7283201425662178E-3</v>
      </c>
      <c r="F135" s="24">
        <f t="shared" si="33"/>
        <v>-1.0784308902405254E-2</v>
      </c>
      <c r="G135" s="24">
        <f t="shared" si="33"/>
        <v>4.1141181008460315E-2</v>
      </c>
      <c r="H135" s="25">
        <f t="shared" si="33"/>
        <v>2.7253220300846315E-3</v>
      </c>
    </row>
    <row r="136" spans="1:8" x14ac:dyDescent="0.25">
      <c r="A136" s="21" t="s">
        <v>27</v>
      </c>
      <c r="B136" s="22" t="s">
        <v>28</v>
      </c>
      <c r="C136" s="23">
        <f t="shared" ref="C136:H136" si="34">C40 -($I40*C$95/$I$95)</f>
        <v>-9.3089312438122129E-3</v>
      </c>
      <c r="D136" s="24">
        <f t="shared" si="34"/>
        <v>2.9719151956349082E-2</v>
      </c>
      <c r="E136" s="24">
        <f t="shared" si="34"/>
        <v>2.899479967745594E-2</v>
      </c>
      <c r="F136" s="24">
        <f t="shared" si="34"/>
        <v>-2.2212436833585092E-2</v>
      </c>
      <c r="G136" s="24">
        <f t="shared" si="34"/>
        <v>-2.278094791522553E-2</v>
      </c>
      <c r="H136" s="25">
        <f t="shared" si="34"/>
        <v>-4.4116356411825486E-3</v>
      </c>
    </row>
    <row r="137" spans="1:8" ht="24" x14ac:dyDescent="0.25">
      <c r="A137" s="21"/>
      <c r="B137" s="22" t="s">
        <v>29</v>
      </c>
      <c r="C137" s="23">
        <f t="shared" ref="C137:H137" si="35">C41 -($I41*C$95/$I$95)</f>
        <v>-1.4164189844973613E-2</v>
      </c>
      <c r="D137" s="24">
        <f t="shared" si="35"/>
        <v>2.5937371635804396E-2</v>
      </c>
      <c r="E137" s="24">
        <f t="shared" si="35"/>
        <v>1.7836257747017664E-2</v>
      </c>
      <c r="F137" s="24">
        <f t="shared" si="35"/>
        <v>1.6302562519958097E-3</v>
      </c>
      <c r="G137" s="24">
        <f t="shared" si="35"/>
        <v>-3.01711609676239E-2</v>
      </c>
      <c r="H137" s="25">
        <f t="shared" si="35"/>
        <v>-1.068534822220607E-3</v>
      </c>
    </row>
    <row r="138" spans="1:8" x14ac:dyDescent="0.25">
      <c r="A138" s="21"/>
      <c r="B138" s="22" t="s">
        <v>30</v>
      </c>
      <c r="C138" s="23">
        <f t="shared" ref="C138:H138" si="36">C42 -($I42*C$95/$I$95)</f>
        <v>-1.8802381328781315E-2</v>
      </c>
      <c r="D138" s="24">
        <f t="shared" si="36"/>
        <v>8.2763901069304174E-2</v>
      </c>
      <c r="E138" s="24">
        <f t="shared" si="36"/>
        <v>3.7727011218071149E-2</v>
      </c>
      <c r="F138" s="24">
        <f t="shared" si="36"/>
        <v>-5.3226770667523626E-2</v>
      </c>
      <c r="G138" s="24">
        <f t="shared" si="36"/>
        <v>-4.0339429401640203E-2</v>
      </c>
      <c r="H138" s="25">
        <f t="shared" si="36"/>
        <v>-8.1223308894307067E-3</v>
      </c>
    </row>
    <row r="139" spans="1:8" x14ac:dyDescent="0.25">
      <c r="A139" s="21"/>
      <c r="B139" s="22" t="s">
        <v>31</v>
      </c>
      <c r="C139" s="23">
        <f t="shared" ref="C139:H139" si="37">C43 -($I43*C$95/$I$95)</f>
        <v>-2.3017959531737422E-2</v>
      </c>
      <c r="D139" s="24">
        <f t="shared" si="37"/>
        <v>5.565541508976149E-2</v>
      </c>
      <c r="E139" s="24">
        <f t="shared" si="37"/>
        <v>-1.1154380093240185E-2</v>
      </c>
      <c r="F139" s="24">
        <f t="shared" si="37"/>
        <v>2.6113416620597851E-2</v>
      </c>
      <c r="G139" s="24">
        <f t="shared" si="37"/>
        <v>-1.2514604454054792E-2</v>
      </c>
      <c r="H139" s="25">
        <f t="shared" si="37"/>
        <v>-3.5081887631327136E-2</v>
      </c>
    </row>
    <row r="140" spans="1:8" x14ac:dyDescent="0.25">
      <c r="A140" s="21"/>
      <c r="B140" s="22" t="s">
        <v>32</v>
      </c>
      <c r="C140" s="23">
        <f t="shared" ref="C140:H140" si="38">C44 -($I44*C$95/$I$95)</f>
        <v>8.464653050222759E-3</v>
      </c>
      <c r="D140" s="24">
        <f t="shared" si="38"/>
        <v>1.3954838852677176E-2</v>
      </c>
      <c r="E140" s="24">
        <f t="shared" si="38"/>
        <v>4.2824658083867595E-4</v>
      </c>
      <c r="F140" s="24">
        <f t="shared" si="38"/>
        <v>2.1471527592471118E-2</v>
      </c>
      <c r="G140" s="24">
        <f t="shared" si="38"/>
        <v>-4.4535346015568744E-2</v>
      </c>
      <c r="H140" s="25">
        <f t="shared" si="38"/>
        <v>2.1607993935818248E-4</v>
      </c>
    </row>
    <row r="141" spans="1:8" x14ac:dyDescent="0.25">
      <c r="A141" s="21"/>
      <c r="B141" s="22" t="s">
        <v>33</v>
      </c>
      <c r="C141" s="23">
        <f t="shared" ref="C141:H141" si="39">C45 -($I45*C$95/$I$95)</f>
        <v>-4.0412197632357066E-2</v>
      </c>
      <c r="D141" s="24">
        <f t="shared" si="39"/>
        <v>4.4153777949778428E-2</v>
      </c>
      <c r="E141" s="24">
        <f t="shared" si="39"/>
        <v>4.5884940699611632E-2</v>
      </c>
      <c r="F141" s="24">
        <f t="shared" si="39"/>
        <v>-2.4267138755857925E-2</v>
      </c>
      <c r="G141" s="24">
        <f t="shared" si="39"/>
        <v>-1.4042508673043241E-2</v>
      </c>
      <c r="H141" s="25">
        <f t="shared" si="39"/>
        <v>-1.1316873588131965E-2</v>
      </c>
    </row>
    <row r="142" spans="1:8" x14ac:dyDescent="0.25">
      <c r="A142" s="21"/>
      <c r="B142" s="22" t="s">
        <v>34</v>
      </c>
      <c r="C142" s="23">
        <f t="shared" ref="C142:H142" si="40">C46 -($I46*C$95/$I$95)</f>
        <v>-4.2761926347703594E-4</v>
      </c>
      <c r="D142" s="24">
        <f t="shared" si="40"/>
        <v>5.2853357218734798E-3</v>
      </c>
      <c r="E142" s="24">
        <f t="shared" si="40"/>
        <v>6.3197832572791102E-3</v>
      </c>
      <c r="F142" s="24">
        <f t="shared" si="40"/>
        <v>-3.2078139699862535E-2</v>
      </c>
      <c r="G142" s="24">
        <f t="shared" si="40"/>
        <v>1.6032669555342105E-2</v>
      </c>
      <c r="H142" s="25">
        <f t="shared" si="40"/>
        <v>4.8679704288446535E-3</v>
      </c>
    </row>
    <row r="143" spans="1:8" ht="24" x14ac:dyDescent="0.25">
      <c r="A143" s="21"/>
      <c r="B143" s="22" t="s">
        <v>35</v>
      </c>
      <c r="C143" s="23">
        <f t="shared" ref="C143:H143" si="41">C47 -($I47*C$95/$I$95)</f>
        <v>1.2525690631678355E-2</v>
      </c>
      <c r="D143" s="24">
        <f t="shared" si="41"/>
        <v>1.9654757744399898E-2</v>
      </c>
      <c r="E143" s="24">
        <f t="shared" si="41"/>
        <v>1.2463774068567801E-2</v>
      </c>
      <c r="F143" s="24">
        <f t="shared" si="41"/>
        <v>-2.0314689659787374E-2</v>
      </c>
      <c r="G143" s="24">
        <f t="shared" si="41"/>
        <v>-7.8995941227889555E-3</v>
      </c>
      <c r="H143" s="25">
        <f t="shared" si="41"/>
        <v>-1.6429938662070057E-2</v>
      </c>
    </row>
    <row r="144" spans="1:8" x14ac:dyDescent="0.25">
      <c r="A144" s="21"/>
      <c r="B144" s="22" t="s">
        <v>36</v>
      </c>
      <c r="C144" s="23">
        <f t="shared" ref="C144:H144" si="42">C48 -($I48*C$95/$I$95)</f>
        <v>3.2428121475585187E-3</v>
      </c>
      <c r="D144" s="24">
        <f t="shared" si="42"/>
        <v>-4.9959717639751836E-3</v>
      </c>
      <c r="E144" s="24">
        <f t="shared" si="42"/>
        <v>1.6004346020575821E-3</v>
      </c>
      <c r="F144" s="24">
        <f t="shared" si="42"/>
        <v>8.6517381429651111E-3</v>
      </c>
      <c r="G144" s="24">
        <f t="shared" si="42"/>
        <v>-1.0476631013071475E-3</v>
      </c>
      <c r="H144" s="25">
        <f t="shared" si="42"/>
        <v>-7.4513500272989711E-3</v>
      </c>
    </row>
    <row r="145" spans="1:8" x14ac:dyDescent="0.25">
      <c r="A145" s="21"/>
      <c r="B145" s="22" t="s">
        <v>37</v>
      </c>
      <c r="C145" s="23">
        <f t="shared" ref="C145:H145" si="43">C49 -($I49*C$95/$I$95)</f>
        <v>1.8212410058589423E-2</v>
      </c>
      <c r="D145" s="24">
        <f t="shared" si="43"/>
        <v>-6.0152482707681948E-2</v>
      </c>
      <c r="E145" s="24">
        <f t="shared" si="43"/>
        <v>-1.9503679418185538E-2</v>
      </c>
      <c r="F145" s="24">
        <f t="shared" si="43"/>
        <v>1.118887371792654E-2</v>
      </c>
      <c r="G145" s="24">
        <f t="shared" si="43"/>
        <v>3.0636843795264046E-2</v>
      </c>
      <c r="H145" s="25">
        <f t="shared" si="43"/>
        <v>1.9618034554087005E-2</v>
      </c>
    </row>
    <row r="146" spans="1:8" x14ac:dyDescent="0.25">
      <c r="A146" s="21"/>
      <c r="B146" s="22" t="s">
        <v>38</v>
      </c>
      <c r="C146" s="23">
        <f t="shared" ref="C146:H146" si="44">C50 -($I50*C$95/$I$95)</f>
        <v>5.8438801948910157E-3</v>
      </c>
      <c r="D146" s="24">
        <f t="shared" si="44"/>
        <v>-1.6094720038615146E-2</v>
      </c>
      <c r="E146" s="24">
        <f t="shared" si="44"/>
        <v>-1.8109832627588446E-2</v>
      </c>
      <c r="F146" s="24">
        <f t="shared" si="44"/>
        <v>1.5597640859849021E-2</v>
      </c>
      <c r="G146" s="24">
        <f t="shared" si="44"/>
        <v>1.1641915987459062E-2</v>
      </c>
      <c r="H146" s="25">
        <f t="shared" si="44"/>
        <v>1.1211156240041042E-3</v>
      </c>
    </row>
    <row r="147" spans="1:8" x14ac:dyDescent="0.25">
      <c r="A147" s="21"/>
      <c r="B147" s="22" t="s">
        <v>39</v>
      </c>
      <c r="C147" s="23">
        <f t="shared" ref="C147:H147" si="45">C51 -($I51*C$95/$I$95)</f>
        <v>-3.825106833197954E-2</v>
      </c>
      <c r="D147" s="24">
        <f t="shared" si="45"/>
        <v>4.1570482334346681E-2</v>
      </c>
      <c r="E147" s="24">
        <f t="shared" si="45"/>
        <v>5.1282697095895585E-3</v>
      </c>
      <c r="F147" s="24">
        <f t="shared" si="45"/>
        <v>1.106609738338829E-3</v>
      </c>
      <c r="G147" s="24">
        <f t="shared" si="45"/>
        <v>7.1828577118136783E-4</v>
      </c>
      <c r="H147" s="25">
        <f t="shared" si="45"/>
        <v>-1.027257922147698E-2</v>
      </c>
    </row>
    <row r="148" spans="1:8" ht="24" x14ac:dyDescent="0.25">
      <c r="A148" s="21"/>
      <c r="B148" s="22" t="s">
        <v>40</v>
      </c>
      <c r="C148" s="23">
        <f t="shared" ref="C148:H148" si="46">C52 -($I52*C$95/$I$95)</f>
        <v>-1.2059582727011242E-2</v>
      </c>
      <c r="D148" s="24">
        <f t="shared" si="46"/>
        <v>-4.7620304540271802E-2</v>
      </c>
      <c r="E148" s="24">
        <f t="shared" si="46"/>
        <v>-4.7087409635426264E-2</v>
      </c>
      <c r="F148" s="24">
        <f t="shared" si="46"/>
        <v>3.4992494819339082E-2</v>
      </c>
      <c r="G148" s="24">
        <f t="shared" si="46"/>
        <v>4.1158317116270271E-2</v>
      </c>
      <c r="H148" s="25">
        <f t="shared" si="46"/>
        <v>3.06164849670994E-2</v>
      </c>
    </row>
    <row r="149" spans="1:8" x14ac:dyDescent="0.25">
      <c r="A149" s="21"/>
      <c r="B149" s="22" t="s">
        <v>41</v>
      </c>
      <c r="C149" s="23">
        <f t="shared" ref="C149:H149" si="47">C53 -($I53*C$95/$I$95)</f>
        <v>3.0934891152020999E-2</v>
      </c>
      <c r="D149" s="24">
        <f t="shared" si="47"/>
        <v>-4.3132548958534106E-2</v>
      </c>
      <c r="E149" s="24">
        <f t="shared" si="47"/>
        <v>-2.3499890026679238E-2</v>
      </c>
      <c r="F149" s="24">
        <f t="shared" si="47"/>
        <v>5.3254061574330158E-3</v>
      </c>
      <c r="G149" s="24">
        <f t="shared" si="47"/>
        <v>1.4383557146959297E-2</v>
      </c>
      <c r="H149" s="25">
        <f t="shared" si="47"/>
        <v>1.598858452879981E-2</v>
      </c>
    </row>
    <row r="150" spans="1:8" ht="24" x14ac:dyDescent="0.25">
      <c r="A150" s="21"/>
      <c r="B150" s="22" t="s">
        <v>42</v>
      </c>
      <c r="C150" s="23">
        <f t="shared" ref="C150:H150" si="48">C54 -($I54*C$95/$I$95)</f>
        <v>1.5881230695772686E-2</v>
      </c>
      <c r="D150" s="24">
        <f t="shared" si="48"/>
        <v>-3.1356371613984552E-2</v>
      </c>
      <c r="E150" s="24">
        <f t="shared" si="48"/>
        <v>-1.2872644550329826E-2</v>
      </c>
      <c r="F150" s="24">
        <f t="shared" si="48"/>
        <v>8.0740338375551168E-4</v>
      </c>
      <c r="G150" s="24">
        <f t="shared" si="48"/>
        <v>8.5357042902741154E-3</v>
      </c>
      <c r="H150" s="25">
        <f t="shared" si="48"/>
        <v>1.9004677794511676E-2</v>
      </c>
    </row>
    <row r="151" spans="1:8" x14ac:dyDescent="0.25">
      <c r="A151" s="21"/>
      <c r="B151" s="22" t="s">
        <v>43</v>
      </c>
      <c r="C151" s="23">
        <f t="shared" ref="C151:H151" si="49">C55 -($I55*C$95/$I$95)</f>
        <v>2.5272461279125275E-2</v>
      </c>
      <c r="D151" s="24">
        <f t="shared" si="49"/>
        <v>-6.9741683718262171E-2</v>
      </c>
      <c r="E151" s="24">
        <f t="shared" si="49"/>
        <v>-2.32661227665871E-2</v>
      </c>
      <c r="F151" s="24">
        <f t="shared" si="49"/>
        <v>4.5720165204495039E-2</v>
      </c>
      <c r="G151" s="24">
        <f t="shared" si="49"/>
        <v>1.0363351930569281E-2</v>
      </c>
      <c r="H151" s="25">
        <f t="shared" si="49"/>
        <v>1.1651828070659037E-2</v>
      </c>
    </row>
    <row r="152" spans="1:8" ht="24" x14ac:dyDescent="0.25">
      <c r="A152" s="21"/>
      <c r="B152" s="22" t="s">
        <v>44</v>
      </c>
      <c r="C152" s="23">
        <f t="shared" ref="C152:H152" si="50">C56 -($I56*C$95/$I$95)</f>
        <v>6.5448767867890556E-3</v>
      </c>
      <c r="D152" s="24">
        <f t="shared" si="50"/>
        <v>2.1940021930735631E-2</v>
      </c>
      <c r="E152" s="24">
        <f t="shared" si="50"/>
        <v>3.6334845196855925E-4</v>
      </c>
      <c r="F152" s="24">
        <f t="shared" si="50"/>
        <v>-2.0523141835832842E-2</v>
      </c>
      <c r="G152" s="24">
        <f t="shared" si="50"/>
        <v>9.6115525907901622E-3</v>
      </c>
      <c r="H152" s="25">
        <f t="shared" si="50"/>
        <v>-1.7936657924450844E-2</v>
      </c>
    </row>
    <row r="153" spans="1:8" x14ac:dyDescent="0.25">
      <c r="A153" s="21"/>
      <c r="B153" s="22" t="s">
        <v>45</v>
      </c>
      <c r="C153" s="23">
        <f t="shared" ref="C153:H153" si="51">C57 -($I57*C$95/$I$95)</f>
        <v>-4.2091894035248822E-3</v>
      </c>
      <c r="D153" s="24">
        <f t="shared" si="51"/>
        <v>2.1363169797317505E-2</v>
      </c>
      <c r="E153" s="24">
        <f t="shared" si="51"/>
        <v>8.1015011280353433E-3</v>
      </c>
      <c r="F153" s="24">
        <f t="shared" si="51"/>
        <v>-7.223633374950536E-3</v>
      </c>
      <c r="G153" s="24">
        <f t="shared" si="51"/>
        <v>-6.0959896261569696E-3</v>
      </c>
      <c r="H153" s="25">
        <f t="shared" si="51"/>
        <v>-1.1935858520720655E-2</v>
      </c>
    </row>
    <row r="154" spans="1:8" x14ac:dyDescent="0.25">
      <c r="A154" s="21"/>
      <c r="B154" s="22" t="s">
        <v>46</v>
      </c>
      <c r="C154" s="23">
        <f t="shared" ref="C154:H154" si="52">C58 -($I58*C$95/$I$95)</f>
        <v>-6.6625088934319926E-3</v>
      </c>
      <c r="D154" s="24">
        <f t="shared" si="52"/>
        <v>-8.9136132354784708E-3</v>
      </c>
      <c r="E154" s="24">
        <f t="shared" si="52"/>
        <v>7.127262617561976E-3</v>
      </c>
      <c r="F154" s="24">
        <f t="shared" si="52"/>
        <v>2.3972317478430233E-4</v>
      </c>
      <c r="G154" s="24">
        <f t="shared" si="52"/>
        <v>5.4405601525397973E-3</v>
      </c>
      <c r="H154" s="25">
        <f t="shared" si="52"/>
        <v>2.7685761840242837E-3</v>
      </c>
    </row>
    <row r="155" spans="1:8" ht="24" x14ac:dyDescent="0.25">
      <c r="A155" s="21"/>
      <c r="B155" s="22" t="s">
        <v>47</v>
      </c>
      <c r="C155" s="23">
        <f t="shared" ref="C155:H155" si="53">C59 -($I59*C$95/$I$95)</f>
        <v>3.947830609490105E-2</v>
      </c>
      <c r="D155" s="24">
        <f t="shared" si="53"/>
        <v>-3.4342274319394545E-2</v>
      </c>
      <c r="E155" s="24">
        <f t="shared" si="53"/>
        <v>-1.6856533234177073E-2</v>
      </c>
      <c r="F155" s="24">
        <f t="shared" si="53"/>
        <v>1.6036743765877437E-2</v>
      </c>
      <c r="G155" s="24">
        <f t="shared" si="53"/>
        <v>-1.8546986135913046E-3</v>
      </c>
      <c r="H155" s="25">
        <f t="shared" si="53"/>
        <v>-2.4615436936158419E-3</v>
      </c>
    </row>
    <row r="156" spans="1:8" ht="24" x14ac:dyDescent="0.25">
      <c r="A156" s="21" t="s">
        <v>66</v>
      </c>
      <c r="B156" s="22" t="s">
        <v>67</v>
      </c>
      <c r="C156" s="23">
        <f t="shared" ref="C156:H156" si="54">C60 -($I60*C$95/$I$95)</f>
        <v>2.1413377476701634E-2</v>
      </c>
      <c r="D156" s="24">
        <f t="shared" si="54"/>
        <v>-2.7178720141499357E-2</v>
      </c>
      <c r="E156" s="24">
        <f t="shared" si="54"/>
        <v>-1.18329040597E-2</v>
      </c>
      <c r="F156" s="24">
        <f t="shared" si="54"/>
        <v>4.8587153843179243E-3</v>
      </c>
      <c r="G156" s="24">
        <f t="shared" si="54"/>
        <v>7.3030262074867403E-3</v>
      </c>
      <c r="H156" s="25">
        <f t="shared" si="54"/>
        <v>5.4365051326925595E-3</v>
      </c>
    </row>
    <row r="157" spans="1:8" ht="24" x14ac:dyDescent="0.25">
      <c r="A157" s="21"/>
      <c r="B157" s="22" t="s">
        <v>68</v>
      </c>
      <c r="C157" s="23">
        <f t="shared" ref="C157:H157" si="55">C61 -($I61*C$95/$I$95)</f>
        <v>1.702211248057886E-2</v>
      </c>
      <c r="D157" s="24">
        <f t="shared" si="55"/>
        <v>-1.6074895386596288E-2</v>
      </c>
      <c r="E157" s="24">
        <f t="shared" si="55"/>
        <v>-1.2089219574949406E-2</v>
      </c>
      <c r="F157" s="24">
        <f t="shared" si="55"/>
        <v>-1.6495537841747898E-2</v>
      </c>
      <c r="G157" s="24">
        <f t="shared" si="55"/>
        <v>2.0090801167959194E-2</v>
      </c>
      <c r="H157" s="25">
        <f t="shared" si="55"/>
        <v>7.5467391547550666E-3</v>
      </c>
    </row>
    <row r="158" spans="1:8" ht="24" x14ac:dyDescent="0.25">
      <c r="A158" s="21"/>
      <c r="B158" s="22" t="s">
        <v>69</v>
      </c>
      <c r="C158" s="23">
        <f t="shared" ref="C158:H158" si="56">C62 -($I62*C$95/$I$95)</f>
        <v>-1.4537562843954591E-2</v>
      </c>
      <c r="D158" s="24">
        <f t="shared" si="56"/>
        <v>2.4648940762797555E-4</v>
      </c>
      <c r="E158" s="24">
        <f t="shared" si="56"/>
        <v>6.7291992275536894E-3</v>
      </c>
      <c r="F158" s="24">
        <f t="shared" si="56"/>
        <v>-7.0133925237062938E-3</v>
      </c>
      <c r="G158" s="24">
        <f t="shared" si="56"/>
        <v>1.8048018072549174E-2</v>
      </c>
      <c r="H158" s="25">
        <f t="shared" si="56"/>
        <v>-3.4727513400701349E-3</v>
      </c>
    </row>
    <row r="159" spans="1:8" ht="24" x14ac:dyDescent="0.25">
      <c r="A159" s="21"/>
      <c r="B159" s="22" t="s">
        <v>70</v>
      </c>
      <c r="C159" s="23">
        <f t="shared" ref="C159:H159" si="57">C63 -($I63*C$95/$I$95)</f>
        <v>-4.0907889570548361E-3</v>
      </c>
      <c r="D159" s="24">
        <f t="shared" si="57"/>
        <v>4.0069400496574981E-2</v>
      </c>
      <c r="E159" s="24">
        <f t="shared" si="57"/>
        <v>1.0912807046106254E-2</v>
      </c>
      <c r="F159" s="24">
        <f t="shared" si="57"/>
        <v>-3.0724486899170456E-2</v>
      </c>
      <c r="G159" s="24">
        <f t="shared" si="57"/>
        <v>-3.9537631373365523E-2</v>
      </c>
      <c r="H159" s="25">
        <f t="shared" si="57"/>
        <v>2.337069968690908E-2</v>
      </c>
    </row>
    <row r="160" spans="1:8" ht="24" x14ac:dyDescent="0.25">
      <c r="A160" s="21"/>
      <c r="B160" s="22" t="s">
        <v>71</v>
      </c>
      <c r="C160" s="23">
        <f t="shared" ref="C160:H160" si="58">C64 -($I64*C$95/$I$95)</f>
        <v>-9.3664325567702211E-3</v>
      </c>
      <c r="D160" s="24">
        <f t="shared" si="58"/>
        <v>8.4001476088565286E-2</v>
      </c>
      <c r="E160" s="24">
        <f t="shared" si="58"/>
        <v>4.5604501752943838E-2</v>
      </c>
      <c r="F160" s="24">
        <f t="shared" si="58"/>
        <v>-4.3111627900486282E-2</v>
      </c>
      <c r="G160" s="24">
        <f t="shared" si="58"/>
        <v>-4.677678289884768E-2</v>
      </c>
      <c r="H160" s="25">
        <f t="shared" si="58"/>
        <v>-3.0351134485405662E-2</v>
      </c>
    </row>
    <row r="161" spans="1:8" ht="24" x14ac:dyDescent="0.25">
      <c r="A161" s="21"/>
      <c r="B161" s="22" t="s">
        <v>72</v>
      </c>
      <c r="C161" s="23">
        <f t="shared" ref="C161:H161" si="59">C65 -($I65*C$95/$I$95)</f>
        <v>8.9713314664663923E-3</v>
      </c>
      <c r="D161" s="24">
        <f t="shared" si="59"/>
        <v>6.2857746516769286E-2</v>
      </c>
      <c r="E161" s="24">
        <f t="shared" si="59"/>
        <v>1.5095093554256422E-2</v>
      </c>
      <c r="F161" s="24">
        <f t="shared" si="59"/>
        <v>-4.5263585623874614E-2</v>
      </c>
      <c r="G161" s="24">
        <f t="shared" si="59"/>
        <v>-1.5225298487355043E-2</v>
      </c>
      <c r="H161" s="25">
        <f t="shared" si="59"/>
        <v>-2.6435287426262721E-2</v>
      </c>
    </row>
    <row r="162" spans="1:8" ht="24" x14ac:dyDescent="0.25">
      <c r="A162" s="21"/>
      <c r="B162" s="22" t="s">
        <v>73</v>
      </c>
      <c r="C162" s="23">
        <f t="shared" ref="C162:H162" si="60">C66 -($I66*C$95/$I$95)</f>
        <v>4.0265604268543975E-3</v>
      </c>
      <c r="D162" s="24">
        <f t="shared" si="60"/>
        <v>2.4473096752053863E-2</v>
      </c>
      <c r="E162" s="24">
        <f t="shared" si="60"/>
        <v>1.3963264982301243E-2</v>
      </c>
      <c r="F162" s="24">
        <f t="shared" si="60"/>
        <v>1.9079335486985038E-4</v>
      </c>
      <c r="G162" s="24">
        <f t="shared" si="60"/>
        <v>-1.3418304357630501E-2</v>
      </c>
      <c r="H162" s="25">
        <f t="shared" si="60"/>
        <v>-2.9235411158449215E-2</v>
      </c>
    </row>
    <row r="163" spans="1:8" ht="24" x14ac:dyDescent="0.25">
      <c r="A163" s="21"/>
      <c r="B163" s="22" t="s">
        <v>74</v>
      </c>
      <c r="C163" s="23">
        <f t="shared" ref="C163:H163" si="61">C67 -($I67*C$95/$I$95)</f>
        <v>-2.6983475313525962E-2</v>
      </c>
      <c r="D163" s="24">
        <f t="shared" si="61"/>
        <v>4.9055576317623611E-2</v>
      </c>
      <c r="E163" s="24">
        <f t="shared" si="61"/>
        <v>8.4742749592787436E-3</v>
      </c>
      <c r="F163" s="24">
        <f t="shared" si="61"/>
        <v>-1.0216844167953709E-3</v>
      </c>
      <c r="G163" s="24">
        <f t="shared" si="61"/>
        <v>-1.1951988856650747E-2</v>
      </c>
      <c r="H163" s="25">
        <f t="shared" si="61"/>
        <v>-1.7572702689930775E-2</v>
      </c>
    </row>
    <row r="164" spans="1:8" ht="24" x14ac:dyDescent="0.25">
      <c r="A164" s="21"/>
      <c r="B164" s="22" t="s">
        <v>75</v>
      </c>
      <c r="C164" s="23">
        <f t="shared" ref="C164:H164" si="62">C68 -($I68*C$95/$I$95)</f>
        <v>-1.6926074174104508E-2</v>
      </c>
      <c r="D164" s="24">
        <f t="shared" si="62"/>
        <v>-9.7633167261360065E-3</v>
      </c>
      <c r="E164" s="24">
        <f t="shared" si="62"/>
        <v>-6.1640263030373899E-3</v>
      </c>
      <c r="F164" s="24">
        <f t="shared" si="62"/>
        <v>-3.1536348596542668E-3</v>
      </c>
      <c r="G164" s="24">
        <f t="shared" si="62"/>
        <v>4.2642599155263139E-3</v>
      </c>
      <c r="H164" s="25">
        <f t="shared" si="62"/>
        <v>3.1742792147405718E-2</v>
      </c>
    </row>
    <row r="165" spans="1:8" ht="24" x14ac:dyDescent="0.25">
      <c r="A165" s="21"/>
      <c r="B165" s="22" t="s">
        <v>76</v>
      </c>
      <c r="C165" s="23">
        <f t="shared" ref="C165:H165" si="63">C69 -($I69*C$95/$I$95)</f>
        <v>-1.6492320228781776E-2</v>
      </c>
      <c r="D165" s="24">
        <f t="shared" si="63"/>
        <v>1.6374644580857356E-2</v>
      </c>
      <c r="E165" s="24">
        <f t="shared" si="63"/>
        <v>2.5911373877178068E-2</v>
      </c>
      <c r="F165" s="24">
        <f t="shared" si="63"/>
        <v>-5.3441953200163428E-3</v>
      </c>
      <c r="G165" s="24">
        <f t="shared" si="63"/>
        <v>-2.5871628666359725E-2</v>
      </c>
      <c r="H165" s="25">
        <f t="shared" si="63"/>
        <v>5.4221257571221704E-3</v>
      </c>
    </row>
    <row r="166" spans="1:8" ht="24" x14ac:dyDescent="0.25">
      <c r="A166" s="21"/>
      <c r="B166" s="22" t="s">
        <v>77</v>
      </c>
      <c r="C166" s="23">
        <f t="shared" ref="C166:H166" si="64">C70 -($I70*C$95/$I$95)</f>
        <v>-1.8178727346885859E-3</v>
      </c>
      <c r="D166" s="24">
        <f t="shared" si="64"/>
        <v>-8.5299607516364506E-3</v>
      </c>
      <c r="E166" s="24">
        <f t="shared" si="64"/>
        <v>-3.1682563174163597E-2</v>
      </c>
      <c r="F166" s="24">
        <f t="shared" si="64"/>
        <v>2.3137036365462549E-2</v>
      </c>
      <c r="G166" s="24">
        <f t="shared" si="64"/>
        <v>2.7350909062807127E-2</v>
      </c>
      <c r="H166" s="25">
        <f t="shared" si="64"/>
        <v>-8.4575487677813477E-3</v>
      </c>
    </row>
    <row r="167" spans="1:8" ht="24" x14ac:dyDescent="0.25">
      <c r="A167" s="21"/>
      <c r="B167" s="22" t="s">
        <v>78</v>
      </c>
      <c r="C167" s="23">
        <f t="shared" ref="C167:H167" si="65">C71 -($I71*C$95/$I$95)</f>
        <v>1.9718984825712688E-2</v>
      </c>
      <c r="D167" s="24">
        <f t="shared" si="65"/>
        <v>2.8786110134623344E-2</v>
      </c>
      <c r="E167" s="24">
        <f t="shared" si="65"/>
        <v>2.2801408803018453E-3</v>
      </c>
      <c r="F167" s="24">
        <f t="shared" si="65"/>
        <v>4.4597125914265789E-3</v>
      </c>
      <c r="G167" s="24">
        <f t="shared" si="65"/>
        <v>-2.2230692620186676E-2</v>
      </c>
      <c r="H167" s="25">
        <f t="shared" si="65"/>
        <v>-3.301425581187814E-2</v>
      </c>
    </row>
    <row r="168" spans="1:8" ht="24" x14ac:dyDescent="0.25">
      <c r="A168" s="21"/>
      <c r="B168" s="22" t="s">
        <v>79</v>
      </c>
      <c r="C168" s="23">
        <f t="shared" ref="C168:H168" si="66">C72 -($I72*C$95/$I$95)</f>
        <v>3.1177328085807421E-4</v>
      </c>
      <c r="D168" s="24">
        <f t="shared" si="66"/>
        <v>-5.0960618523764573E-2</v>
      </c>
      <c r="E168" s="24">
        <f t="shared" si="66"/>
        <v>-1.0289466597495411E-2</v>
      </c>
      <c r="F168" s="24">
        <f t="shared" si="66"/>
        <v>2.0106207490321881E-3</v>
      </c>
      <c r="G168" s="24">
        <f t="shared" si="66"/>
        <v>2.9033688026025573E-2</v>
      </c>
      <c r="H168" s="25">
        <f t="shared" si="66"/>
        <v>2.9894003065343677E-2</v>
      </c>
    </row>
    <row r="169" spans="1:8" ht="24" x14ac:dyDescent="0.25">
      <c r="A169" s="21"/>
      <c r="B169" s="22" t="s">
        <v>80</v>
      </c>
      <c r="C169" s="23">
        <f t="shared" ref="C169:H169" si="67">C73 -($I73*C$95/$I$95)</f>
        <v>-6.429621273851549E-4</v>
      </c>
      <c r="D169" s="24">
        <f t="shared" si="67"/>
        <v>-1.4486474300634031E-2</v>
      </c>
      <c r="E169" s="24">
        <f t="shared" si="67"/>
        <v>-1.9638562045121155E-3</v>
      </c>
      <c r="F169" s="24">
        <f t="shared" si="67"/>
        <v>8.2616515047276018E-3</v>
      </c>
      <c r="G169" s="24">
        <f t="shared" si="67"/>
        <v>9.8286815391193938E-3</v>
      </c>
      <c r="H169" s="25">
        <f t="shared" si="67"/>
        <v>-9.9704041131595811E-4</v>
      </c>
    </row>
    <row r="170" spans="1:8" ht="24" x14ac:dyDescent="0.25">
      <c r="A170" s="21"/>
      <c r="B170" s="22" t="s">
        <v>81</v>
      </c>
      <c r="C170" s="23">
        <f t="shared" ref="C170:H170" si="68">C74 -($I74*C$95/$I$95)</f>
        <v>7.3870003427509157E-3</v>
      </c>
      <c r="D170" s="24">
        <f t="shared" si="68"/>
        <v>-6.1764517854895673E-2</v>
      </c>
      <c r="E170" s="24">
        <f t="shared" si="68"/>
        <v>-5.0969231123157988E-3</v>
      </c>
      <c r="F170" s="24">
        <f t="shared" si="68"/>
        <v>3.7264371142443131E-2</v>
      </c>
      <c r="G170" s="24">
        <f t="shared" si="68"/>
        <v>1.1929128090796715E-2</v>
      </c>
      <c r="H170" s="25">
        <f t="shared" si="68"/>
        <v>1.0280941391220211E-2</v>
      </c>
    </row>
    <row r="171" spans="1:8" ht="24" x14ac:dyDescent="0.25">
      <c r="A171" s="21"/>
      <c r="B171" s="22" t="s">
        <v>82</v>
      </c>
      <c r="C171" s="23">
        <f t="shared" ref="C171:H171" si="69">C75 -($I75*C$95/$I$95)</f>
        <v>-4.8871654634231876E-3</v>
      </c>
      <c r="D171" s="24">
        <f t="shared" si="69"/>
        <v>-3.1896297413874508E-2</v>
      </c>
      <c r="E171" s="24">
        <f t="shared" si="69"/>
        <v>-2.7442131565523081E-2</v>
      </c>
      <c r="F171" s="24">
        <f t="shared" si="69"/>
        <v>5.2892723635626304E-2</v>
      </c>
      <c r="G171" s="24">
        <f t="shared" si="69"/>
        <v>1.2872885407583939E-2</v>
      </c>
      <c r="H171" s="25">
        <f t="shared" si="69"/>
        <v>-1.5400146003899384E-3</v>
      </c>
    </row>
    <row r="172" spans="1:8" ht="24" x14ac:dyDescent="0.25">
      <c r="A172" s="21"/>
      <c r="B172" s="22" t="s">
        <v>83</v>
      </c>
      <c r="C172" s="23">
        <f t="shared" ref="C172:H172" si="70">C76 -($I76*C$95/$I$95)</f>
        <v>5.2009364673912595E-2</v>
      </c>
      <c r="D172" s="24">
        <f t="shared" si="70"/>
        <v>-6.5506462494708012E-2</v>
      </c>
      <c r="E172" s="24">
        <f t="shared" si="70"/>
        <v>2.031126665790231E-2</v>
      </c>
      <c r="F172" s="24">
        <f t="shared" si="70"/>
        <v>-2.5744120083722982E-2</v>
      </c>
      <c r="G172" s="24">
        <f t="shared" si="70"/>
        <v>8.0286318779361487E-3</v>
      </c>
      <c r="H172" s="25">
        <f t="shared" si="70"/>
        <v>1.0901319368679496E-2</v>
      </c>
    </row>
    <row r="173" spans="1:8" ht="24" x14ac:dyDescent="0.25">
      <c r="A173" s="21"/>
      <c r="B173" s="22" t="s">
        <v>84</v>
      </c>
      <c r="C173" s="23">
        <f t="shared" ref="C173:H173" si="71">C77 -($I77*C$95/$I$95)</f>
        <v>-3.6874799466851321E-2</v>
      </c>
      <c r="D173" s="24">
        <f t="shared" si="71"/>
        <v>-1.731727587897533E-2</v>
      </c>
      <c r="E173" s="24">
        <f t="shared" si="71"/>
        <v>-2.0304608632907423E-2</v>
      </c>
      <c r="F173" s="24">
        <f t="shared" si="71"/>
        <v>2.8007354790026417E-3</v>
      </c>
      <c r="G173" s="24">
        <f t="shared" si="71"/>
        <v>2.6591806628850911E-2</v>
      </c>
      <c r="H173" s="25">
        <f t="shared" si="71"/>
        <v>4.510414187088016E-2</v>
      </c>
    </row>
    <row r="174" spans="1:8" x14ac:dyDescent="0.25">
      <c r="A174" s="21" t="s">
        <v>85</v>
      </c>
      <c r="B174" s="22" t="s">
        <v>86</v>
      </c>
      <c r="C174" s="23">
        <f t="shared" ref="C174:H174" si="72">C78 -($I78*C$95/$I$95)</f>
        <v>-7.885773223335113E-3</v>
      </c>
      <c r="D174" s="24">
        <f t="shared" si="72"/>
        <v>-3.6776886238739842E-2</v>
      </c>
      <c r="E174" s="24">
        <f t="shared" si="72"/>
        <v>-4.3876669032294757E-3</v>
      </c>
      <c r="F174" s="24">
        <f t="shared" si="72"/>
        <v>1.8735873048742246E-2</v>
      </c>
      <c r="G174" s="24">
        <f t="shared" si="72"/>
        <v>5.1264638866308082E-2</v>
      </c>
      <c r="H174" s="25">
        <f t="shared" si="72"/>
        <v>-2.0950185549746175E-2</v>
      </c>
    </row>
    <row r="175" spans="1:8" x14ac:dyDescent="0.25">
      <c r="A175" s="21"/>
      <c r="B175" s="22" t="s">
        <v>87</v>
      </c>
      <c r="C175" s="23">
        <f t="shared" ref="C175:H175" si="73">C79 -($I79*C$95/$I$95)</f>
        <v>2.2003187539650915E-3</v>
      </c>
      <c r="D175" s="24">
        <f t="shared" si="73"/>
        <v>-3.5723907169027985E-2</v>
      </c>
      <c r="E175" s="24">
        <f t="shared" si="73"/>
        <v>-2.0533035006274902E-2</v>
      </c>
      <c r="F175" s="24">
        <f t="shared" si="73"/>
        <v>2.4204540945709979E-2</v>
      </c>
      <c r="G175" s="24">
        <f t="shared" si="73"/>
        <v>2.3356996940105179E-2</v>
      </c>
      <c r="H175" s="25">
        <f t="shared" si="73"/>
        <v>6.4950855355222215E-3</v>
      </c>
    </row>
    <row r="176" spans="1:8" x14ac:dyDescent="0.25">
      <c r="A176" s="21"/>
      <c r="B176" s="22" t="s">
        <v>88</v>
      </c>
      <c r="C176" s="23">
        <f t="shared" ref="C176:H176" si="74">C80 -($I80*C$95/$I$95)</f>
        <v>1.0798530843511678E-2</v>
      </c>
      <c r="D176" s="24">
        <f t="shared" si="74"/>
        <v>2.5600783150695278E-2</v>
      </c>
      <c r="E176" s="24">
        <f t="shared" si="74"/>
        <v>2.81618401398398E-3</v>
      </c>
      <c r="F176" s="24">
        <f t="shared" si="74"/>
        <v>-2.6389889968661595E-2</v>
      </c>
      <c r="G176" s="24">
        <f t="shared" si="74"/>
        <v>1.7344203123609847E-3</v>
      </c>
      <c r="H176" s="25">
        <f t="shared" si="74"/>
        <v>-1.4560028351890575E-2</v>
      </c>
    </row>
    <row r="177" spans="1:8" x14ac:dyDescent="0.25">
      <c r="A177" s="21"/>
      <c r="B177" s="22" t="s">
        <v>89</v>
      </c>
      <c r="C177" s="23">
        <f t="shared" ref="C177:H177" si="75">C81 -($I81*C$95/$I$95)</f>
        <v>-2.8393925436465572E-2</v>
      </c>
      <c r="D177" s="24">
        <f t="shared" si="75"/>
        <v>3.5281931493429008E-2</v>
      </c>
      <c r="E177" s="24">
        <f t="shared" si="75"/>
        <v>3.9586061012497675E-2</v>
      </c>
      <c r="F177" s="24">
        <f t="shared" si="75"/>
        <v>-2.9187010883101883E-2</v>
      </c>
      <c r="G177" s="24">
        <f t="shared" si="75"/>
        <v>-4.1011238851681842E-2</v>
      </c>
      <c r="H177" s="25">
        <f t="shared" si="75"/>
        <v>2.3724182665321669E-2</v>
      </c>
    </row>
    <row r="178" spans="1:8" x14ac:dyDescent="0.25">
      <c r="A178" s="21"/>
      <c r="B178" s="22" t="s">
        <v>90</v>
      </c>
      <c r="C178" s="23">
        <f t="shared" ref="C178:H178" si="76">C82 -($I82*C$95/$I$95)</f>
        <v>-1.7164881510394192E-2</v>
      </c>
      <c r="D178" s="24">
        <f t="shared" si="76"/>
        <v>9.453806266590864E-2</v>
      </c>
      <c r="E178" s="24">
        <f t="shared" si="76"/>
        <v>7.9004813227090409E-6</v>
      </c>
      <c r="F178" s="24">
        <f t="shared" si="76"/>
        <v>-2.4172932866056485E-2</v>
      </c>
      <c r="G178" s="24">
        <f t="shared" si="76"/>
        <v>-1.8283131868282843E-2</v>
      </c>
      <c r="H178" s="25">
        <f t="shared" si="76"/>
        <v>-3.4925016902498496E-2</v>
      </c>
    </row>
    <row r="179" spans="1:8" ht="24" x14ac:dyDescent="0.25">
      <c r="A179" s="21"/>
      <c r="B179" s="22" t="s">
        <v>91</v>
      </c>
      <c r="C179" s="23">
        <f t="shared" ref="C179:H179" si="77">C83 -($I83*C$95/$I$95)</f>
        <v>-1.3636258453386479E-2</v>
      </c>
      <c r="D179" s="24">
        <f t="shared" si="77"/>
        <v>1.6654800681821597E-2</v>
      </c>
      <c r="E179" s="24">
        <f t="shared" si="77"/>
        <v>1.7125542076036088E-2</v>
      </c>
      <c r="F179" s="24">
        <f t="shared" si="77"/>
        <v>-2.1421703249715179E-2</v>
      </c>
      <c r="G179" s="24">
        <f t="shared" si="77"/>
        <v>-2.1376020381526833E-2</v>
      </c>
      <c r="H179" s="25">
        <f t="shared" si="77"/>
        <v>2.2653639326770586E-2</v>
      </c>
    </row>
    <row r="180" spans="1:8" ht="24" x14ac:dyDescent="0.25">
      <c r="A180" s="21"/>
      <c r="B180" s="22" t="s">
        <v>92</v>
      </c>
      <c r="C180" s="23">
        <f t="shared" ref="C180:H180" si="78">C84 -($I84*C$95/$I$95)</f>
        <v>-1.4270296396299814E-2</v>
      </c>
      <c r="D180" s="24">
        <f t="shared" si="78"/>
        <v>1.053844195992043E-2</v>
      </c>
      <c r="E180" s="24">
        <f t="shared" si="78"/>
        <v>4.165414547130597E-3</v>
      </c>
      <c r="F180" s="24">
        <f t="shared" si="78"/>
        <v>-1.5684175697511238E-2</v>
      </c>
      <c r="G180" s="24">
        <f t="shared" si="78"/>
        <v>1.0664995519924031E-2</v>
      </c>
      <c r="H180" s="25">
        <f t="shared" si="78"/>
        <v>4.5856200668355218E-3</v>
      </c>
    </row>
    <row r="181" spans="1:8" x14ac:dyDescent="0.25">
      <c r="A181" s="21"/>
      <c r="B181" s="22" t="s">
        <v>93</v>
      </c>
      <c r="C181" s="23">
        <f t="shared" ref="C181:H181" si="79">C85 -($I85*C$95/$I$95)</f>
        <v>-3.8075790852250768E-2</v>
      </c>
      <c r="D181" s="24">
        <f t="shared" si="79"/>
        <v>7.5485766732322102E-2</v>
      </c>
      <c r="E181" s="24">
        <f t="shared" si="79"/>
        <v>9.8316417225562114E-3</v>
      </c>
      <c r="F181" s="24">
        <f t="shared" si="79"/>
        <v>-1.4720660702254501E-2</v>
      </c>
      <c r="G181" s="24">
        <f t="shared" si="79"/>
        <v>-3.2455940217219204E-2</v>
      </c>
      <c r="H181" s="25">
        <f t="shared" si="79"/>
        <v>-6.5016683154284216E-5</v>
      </c>
    </row>
    <row r="182" spans="1:8" x14ac:dyDescent="0.25">
      <c r="A182" s="21"/>
      <c r="B182" s="22" t="s">
        <v>94</v>
      </c>
      <c r="C182" s="23">
        <f t="shared" ref="C182:H182" si="80">C86 -($I86*C$95/$I$95)</f>
        <v>-1.5605357673318943E-2</v>
      </c>
      <c r="D182" s="24">
        <f t="shared" si="80"/>
        <v>2.267091933243745E-2</v>
      </c>
      <c r="E182" s="24">
        <f t="shared" si="80"/>
        <v>-9.6626428823952115E-3</v>
      </c>
      <c r="F182" s="24">
        <f t="shared" si="80"/>
        <v>1.213802678049325E-2</v>
      </c>
      <c r="G182" s="24">
        <f t="shared" si="80"/>
        <v>-1.9864781932950326E-3</v>
      </c>
      <c r="H182" s="25">
        <f t="shared" si="80"/>
        <v>-7.5544673639218185E-3</v>
      </c>
    </row>
    <row r="183" spans="1:8" x14ac:dyDescent="0.25">
      <c r="A183" s="21"/>
      <c r="B183" s="22" t="s">
        <v>95</v>
      </c>
      <c r="C183" s="23">
        <f t="shared" ref="C183:H183" si="81">C87 -($I87*C$95/$I$95)</f>
        <v>1.2833457973524698E-2</v>
      </c>
      <c r="D183" s="24">
        <f t="shared" si="81"/>
        <v>-9.4237832329875926E-3</v>
      </c>
      <c r="E183" s="24">
        <f t="shared" si="81"/>
        <v>-1.229681497796356E-2</v>
      </c>
      <c r="F183" s="24">
        <f t="shared" si="81"/>
        <v>1.529761438922575E-2</v>
      </c>
      <c r="G183" s="24">
        <f t="shared" si="81"/>
        <v>-2.231395806368755E-2</v>
      </c>
      <c r="H183" s="25">
        <f t="shared" si="81"/>
        <v>1.5903483911887867E-2</v>
      </c>
    </row>
    <row r="184" spans="1:8" x14ac:dyDescent="0.25">
      <c r="A184" s="21"/>
      <c r="B184" s="22" t="s">
        <v>96</v>
      </c>
      <c r="C184" s="23">
        <f t="shared" ref="C184:H184" si="82">C88 -($I88*C$95/$I$95)</f>
        <v>4.5756630675955368E-2</v>
      </c>
      <c r="D184" s="24">
        <f t="shared" si="82"/>
        <v>-4.8696535250523115E-2</v>
      </c>
      <c r="E184" s="24">
        <f t="shared" si="82"/>
        <v>-3.1836508275621955E-3</v>
      </c>
      <c r="F184" s="24">
        <f t="shared" si="82"/>
        <v>-2.5196624058389322E-2</v>
      </c>
      <c r="G184" s="24">
        <f t="shared" si="82"/>
        <v>3.966681835861427E-2</v>
      </c>
      <c r="H184" s="25">
        <f t="shared" si="82"/>
        <v>-8.3466388980952821E-3</v>
      </c>
    </row>
    <row r="185" spans="1:8" ht="24" x14ac:dyDescent="0.25">
      <c r="A185" s="21"/>
      <c r="B185" s="22" t="s">
        <v>97</v>
      </c>
      <c r="C185" s="23">
        <f t="shared" ref="C185:H185" si="83">C89 -($I89*C$95/$I$95)</f>
        <v>1.9171960618791062E-2</v>
      </c>
      <c r="D185" s="24">
        <f t="shared" si="83"/>
        <v>-8.678140215773289E-3</v>
      </c>
      <c r="E185" s="24">
        <f t="shared" si="83"/>
        <v>-1.4009206706070448E-2</v>
      </c>
      <c r="F185" s="24">
        <f t="shared" si="83"/>
        <v>1.6124130178265861E-2</v>
      </c>
      <c r="G185" s="24">
        <f t="shared" si="83"/>
        <v>-8.0600902240217098E-3</v>
      </c>
      <c r="H185" s="25">
        <f t="shared" si="83"/>
        <v>-4.5486536511917253E-3</v>
      </c>
    </row>
    <row r="186" spans="1:8" ht="24" x14ac:dyDescent="0.25">
      <c r="A186" s="21"/>
      <c r="B186" s="22" t="s">
        <v>98</v>
      </c>
      <c r="C186" s="23">
        <f t="shared" ref="C186:H186" si="84">C90 -($I90*C$95/$I$95)</f>
        <v>3.1502844557284498E-2</v>
      </c>
      <c r="D186" s="24">
        <f t="shared" si="84"/>
        <v>-2.6481044963692524E-2</v>
      </c>
      <c r="E186" s="24">
        <f t="shared" si="84"/>
        <v>-9.673759208791044E-3</v>
      </c>
      <c r="F186" s="24">
        <f t="shared" si="84"/>
        <v>-1.3108867926960865E-3</v>
      </c>
      <c r="G186" s="24">
        <f t="shared" si="84"/>
        <v>1.0617919786337221E-2</v>
      </c>
      <c r="H186" s="25">
        <f t="shared" si="84"/>
        <v>-4.6550733784425646E-3</v>
      </c>
    </row>
    <row r="187" spans="1:8" x14ac:dyDescent="0.25">
      <c r="A187" s="21"/>
      <c r="B187" s="22" t="s">
        <v>99</v>
      </c>
      <c r="C187" s="23">
        <f t="shared" ref="C187:H187" si="85">C91 -($I91*C$95/$I$95)</f>
        <v>2.0418780371456169E-3</v>
      </c>
      <c r="D187" s="24">
        <f t="shared" si="85"/>
        <v>2.2504608830763578E-3</v>
      </c>
      <c r="E187" s="24">
        <f t="shared" si="85"/>
        <v>-6.5360268561863583E-3</v>
      </c>
      <c r="F187" s="24">
        <f t="shared" si="85"/>
        <v>1.7060381483438997E-3</v>
      </c>
      <c r="G187" s="24">
        <f t="shared" si="85"/>
        <v>7.4565805490603015E-3</v>
      </c>
      <c r="H187" s="25">
        <f t="shared" si="85"/>
        <v>-6.9189307614400536E-3</v>
      </c>
    </row>
    <row r="188" spans="1:8" x14ac:dyDescent="0.25">
      <c r="A188" s="21"/>
      <c r="B188" s="22" t="s">
        <v>100</v>
      </c>
      <c r="C188" s="23">
        <f t="shared" ref="C188:H188" si="86">C92 -($I92*C$95/$I$95)</f>
        <v>9.4051829469329884E-3</v>
      </c>
      <c r="D188" s="24">
        <f t="shared" si="86"/>
        <v>-1.8016862476337381E-2</v>
      </c>
      <c r="E188" s="24">
        <f t="shared" si="86"/>
        <v>-5.7604436819850835E-3</v>
      </c>
      <c r="F188" s="24">
        <f t="shared" si="86"/>
        <v>-2.1024558580108044E-2</v>
      </c>
      <c r="G188" s="24">
        <f t="shared" si="86"/>
        <v>3.4487019341409797E-2</v>
      </c>
      <c r="H188" s="25">
        <f t="shared" si="86"/>
        <v>9.0966245008727853E-4</v>
      </c>
    </row>
    <row r="189" spans="1:8" x14ac:dyDescent="0.25">
      <c r="A189" s="21"/>
      <c r="B189" s="22" t="s">
        <v>101</v>
      </c>
      <c r="C189" s="23">
        <f t="shared" ref="C189:H189" si="87">C93 -($I93*C$95/$I$95)</f>
        <v>1.1090387464881807E-2</v>
      </c>
      <c r="D189" s="24">
        <f t="shared" si="87"/>
        <v>-1.5846717223345255E-2</v>
      </c>
      <c r="E189" s="24">
        <f t="shared" si="87"/>
        <v>-5.8853342475991555E-3</v>
      </c>
      <c r="F189" s="24">
        <f t="shared" si="87"/>
        <v>1.3898201208379868E-2</v>
      </c>
      <c r="G189" s="24">
        <f t="shared" si="87"/>
        <v>7.4020705414777066E-3</v>
      </c>
      <c r="H189" s="25">
        <f t="shared" si="87"/>
        <v>-1.0658607743795373E-2</v>
      </c>
    </row>
    <row r="190" spans="1:8" ht="15.75" thickBot="1" x14ac:dyDescent="0.3">
      <c r="A190" s="26"/>
      <c r="B190" s="27" t="s">
        <v>102</v>
      </c>
      <c r="C190" s="28">
        <f t="shared" ref="C190:H190" si="88">C94 -($I94*C$95/$I$95)</f>
        <v>-3.1526700472268576E-3</v>
      </c>
      <c r="D190" s="29">
        <f t="shared" si="88"/>
        <v>-5.4418303113530797E-2</v>
      </c>
      <c r="E190" s="29">
        <f t="shared" si="88"/>
        <v>-1.9360074023444751E-2</v>
      </c>
      <c r="F190" s="29">
        <f t="shared" si="88"/>
        <v>4.7052044391653947E-2</v>
      </c>
      <c r="G190" s="29">
        <f t="shared" si="88"/>
        <v>1.3540065895779718E-2</v>
      </c>
      <c r="H190" s="30">
        <f t="shared" si="88"/>
        <v>1.6338936896768241E-2</v>
      </c>
    </row>
    <row r="191" spans="1:8" ht="15.75" thickTop="1" x14ac:dyDescent="0.25"/>
  </sheetData>
  <mergeCells count="14">
    <mergeCell ref="A156:A173"/>
    <mergeCell ref="A174:A190"/>
    <mergeCell ref="A78:A94"/>
    <mergeCell ref="A99:B101"/>
    <mergeCell ref="C99:H99"/>
    <mergeCell ref="A102:A118"/>
    <mergeCell ref="A119:A135"/>
    <mergeCell ref="A136:A155"/>
    <mergeCell ref="A3:B5"/>
    <mergeCell ref="C3:H3"/>
    <mergeCell ref="A6:A22"/>
    <mergeCell ref="A23:A39"/>
    <mergeCell ref="A40:A59"/>
    <mergeCell ref="A60:A77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2024-08-15T02:22:50Z</dcterms:created>
  <dcterms:modified xsi:type="dcterms:W3CDTF">2024-08-15T02:22:56Z</dcterms:modified>
</cp:coreProperties>
</file>