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558391D2-2CD0-4A78-AFD4-2D9ED7DC374B}" xr6:coauthVersionLast="47" xr6:coauthVersionMax="47" xr10:uidLastSave="{00000000-0000-0000-0000-000000000000}"/>
  <bookViews>
    <workbookView xWindow="-28920" yWindow="-315" windowWidth="29040" windowHeight="15720" xr2:uid="{0A8BA95D-E86B-4FE4-B141-BC277A848D29}"/>
  </bookViews>
  <sheets>
    <sheet name="Arkusz1" sheetId="1" r:id="rId1"/>
    <sheet name=" 1 Whisky (1)" sheetId="2" r:id="rId2"/>
    <sheet name=" 2 Vodka (1)" sheetId="3" r:id="rId3"/>
    <sheet name=" 3 Gin (1)" sheetId="4" r:id="rId4"/>
    <sheet name=" 1 Whisky (2)" sheetId="5" r:id="rId5"/>
    <sheet name=" 2 Vodka (2)" sheetId="6" r:id="rId6"/>
    <sheet name=" 3 Gin (2)" sheetId="7" r:id="rId7"/>
    <sheet name=" 1 Whisky (3)" sheetId="8" r:id="rId8"/>
    <sheet name=" 2 Vodka (3)" sheetId="9" r:id="rId9"/>
    <sheet name=" 3 Gin (3)" sheetId="10" r:id="rId10"/>
    <sheet name=" 1 Whisky (4)" sheetId="11" r:id="rId11"/>
    <sheet name=" 2 Vodka (4)" sheetId="12" r:id="rId12"/>
    <sheet name=" 3 Gin (4)" sheetId="13" r:id="rId13"/>
    <sheet name=" 1 Whisky (5)" sheetId="14" r:id="rId14"/>
    <sheet name=" 2 Vodka (5)" sheetId="15" r:id="rId15"/>
    <sheet name=" 3 Gin (5)" sheetId="16" r:id="rId16"/>
    <sheet name=" 1 Whisky (6)" sheetId="17" r:id="rId17"/>
    <sheet name=" 2 Vodka (6)" sheetId="18" r:id="rId18"/>
    <sheet name=" 3 Gin (6)" sheetId="19" r:id="rId19"/>
    <sheet name=" 1 Whisky (7)" sheetId="20" r:id="rId20"/>
    <sheet name=" 2 Vodka (7)" sheetId="21" r:id="rId21"/>
    <sheet name=" 3 Gin (7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22" l="1"/>
  <c r="E190" i="22"/>
  <c r="D190" i="22"/>
  <c r="C190" i="22"/>
  <c r="F189" i="22"/>
  <c r="E189" i="22"/>
  <c r="D189" i="22"/>
  <c r="C189" i="22"/>
  <c r="F188" i="22"/>
  <c r="E188" i="22"/>
  <c r="D188" i="22"/>
  <c r="C188" i="22"/>
  <c r="F187" i="22"/>
  <c r="E187" i="22"/>
  <c r="D187" i="22"/>
  <c r="C187" i="22"/>
  <c r="F186" i="22"/>
  <c r="E186" i="22"/>
  <c r="D186" i="22"/>
  <c r="C186" i="22"/>
  <c r="F185" i="22"/>
  <c r="E185" i="22"/>
  <c r="D185" i="22"/>
  <c r="C185" i="22"/>
  <c r="F184" i="22"/>
  <c r="E184" i="22"/>
  <c r="D184" i="22"/>
  <c r="C184" i="22"/>
  <c r="F183" i="22"/>
  <c r="E183" i="22"/>
  <c r="D183" i="22"/>
  <c r="C183" i="22"/>
  <c r="F182" i="22"/>
  <c r="E182" i="22"/>
  <c r="D182" i="22"/>
  <c r="C182" i="22"/>
  <c r="F181" i="22"/>
  <c r="E181" i="22"/>
  <c r="D181" i="22"/>
  <c r="C181" i="22"/>
  <c r="F180" i="22"/>
  <c r="E180" i="22"/>
  <c r="D180" i="22"/>
  <c r="C180" i="22"/>
  <c r="F179" i="22"/>
  <c r="E179" i="22"/>
  <c r="D179" i="22"/>
  <c r="C179" i="22"/>
  <c r="F178" i="22"/>
  <c r="E178" i="22"/>
  <c r="D178" i="22"/>
  <c r="C178" i="22"/>
  <c r="F177" i="22"/>
  <c r="E177" i="22"/>
  <c r="D177" i="22"/>
  <c r="C177" i="22"/>
  <c r="F176" i="22"/>
  <c r="E176" i="22"/>
  <c r="D176" i="22"/>
  <c r="C176" i="22"/>
  <c r="F175" i="22"/>
  <c r="E175" i="22"/>
  <c r="D175" i="22"/>
  <c r="C175" i="22"/>
  <c r="F174" i="22"/>
  <c r="E174" i="22"/>
  <c r="D174" i="22"/>
  <c r="C174" i="22"/>
  <c r="F173" i="22"/>
  <c r="E173" i="22"/>
  <c r="D173" i="22"/>
  <c r="C173" i="22"/>
  <c r="F172" i="22"/>
  <c r="E172" i="22"/>
  <c r="D172" i="22"/>
  <c r="C172" i="22"/>
  <c r="F171" i="22"/>
  <c r="E171" i="22"/>
  <c r="D171" i="22"/>
  <c r="C171" i="22"/>
  <c r="F170" i="22"/>
  <c r="E170" i="22"/>
  <c r="D170" i="22"/>
  <c r="C170" i="22"/>
  <c r="F169" i="22"/>
  <c r="E169" i="22"/>
  <c r="D169" i="22"/>
  <c r="C169" i="22"/>
  <c r="F168" i="22"/>
  <c r="E168" i="22"/>
  <c r="D168" i="22"/>
  <c r="C168" i="22"/>
  <c r="F167" i="22"/>
  <c r="E167" i="22"/>
  <c r="D167" i="22"/>
  <c r="C167" i="22"/>
  <c r="F166" i="22"/>
  <c r="E166" i="22"/>
  <c r="D166" i="22"/>
  <c r="C166" i="22"/>
  <c r="F165" i="22"/>
  <c r="E165" i="22"/>
  <c r="D165" i="22"/>
  <c r="C165" i="22"/>
  <c r="F164" i="22"/>
  <c r="E164" i="22"/>
  <c r="D164" i="22"/>
  <c r="C164" i="22"/>
  <c r="F163" i="22"/>
  <c r="E163" i="22"/>
  <c r="D163" i="22"/>
  <c r="C163" i="22"/>
  <c r="F162" i="22"/>
  <c r="E162" i="22"/>
  <c r="D162" i="22"/>
  <c r="C162" i="22"/>
  <c r="F161" i="22"/>
  <c r="E161" i="22"/>
  <c r="D161" i="22"/>
  <c r="C161" i="22"/>
  <c r="F160" i="22"/>
  <c r="E160" i="22"/>
  <c r="D160" i="22"/>
  <c r="C160" i="22"/>
  <c r="F159" i="22"/>
  <c r="E159" i="22"/>
  <c r="D159" i="22"/>
  <c r="C159" i="22"/>
  <c r="F158" i="22"/>
  <c r="E158" i="22"/>
  <c r="D158" i="22"/>
  <c r="C158" i="22"/>
  <c r="F157" i="22"/>
  <c r="E157" i="22"/>
  <c r="D157" i="22"/>
  <c r="C157" i="22"/>
  <c r="F156" i="22"/>
  <c r="E156" i="22"/>
  <c r="D156" i="22"/>
  <c r="C156" i="22"/>
  <c r="F155" i="22"/>
  <c r="E155" i="22"/>
  <c r="D155" i="22"/>
  <c r="C155" i="22"/>
  <c r="F154" i="22"/>
  <c r="E154" i="22"/>
  <c r="D154" i="22"/>
  <c r="C154" i="22"/>
  <c r="F153" i="22"/>
  <c r="E153" i="22"/>
  <c r="D153" i="22"/>
  <c r="C153" i="22"/>
  <c r="F152" i="22"/>
  <c r="E152" i="22"/>
  <c r="D152" i="22"/>
  <c r="C152" i="22"/>
  <c r="F151" i="22"/>
  <c r="E151" i="22"/>
  <c r="D151" i="22"/>
  <c r="C151" i="22"/>
  <c r="F150" i="22"/>
  <c r="E150" i="22"/>
  <c r="D150" i="22"/>
  <c r="C150" i="22"/>
  <c r="F149" i="22"/>
  <c r="E149" i="22"/>
  <c r="D149" i="22"/>
  <c r="C149" i="22"/>
  <c r="F148" i="22"/>
  <c r="E148" i="22"/>
  <c r="D148" i="22"/>
  <c r="C148" i="22"/>
  <c r="F147" i="22"/>
  <c r="E147" i="22"/>
  <c r="D147" i="22"/>
  <c r="C147" i="22"/>
  <c r="F146" i="22"/>
  <c r="E146" i="22"/>
  <c r="D146" i="22"/>
  <c r="C146" i="22"/>
  <c r="F145" i="22"/>
  <c r="E145" i="22"/>
  <c r="D145" i="22"/>
  <c r="C145" i="22"/>
  <c r="F144" i="22"/>
  <c r="E144" i="22"/>
  <c r="D144" i="22"/>
  <c r="C144" i="22"/>
  <c r="F143" i="22"/>
  <c r="E143" i="22"/>
  <c r="D143" i="22"/>
  <c r="C143" i="22"/>
  <c r="F142" i="22"/>
  <c r="E142" i="22"/>
  <c r="D142" i="22"/>
  <c r="C142" i="22"/>
  <c r="F141" i="22"/>
  <c r="E141" i="22"/>
  <c r="D141" i="22"/>
  <c r="C141" i="22"/>
  <c r="F140" i="22"/>
  <c r="E140" i="22"/>
  <c r="D140" i="22"/>
  <c r="C140" i="22"/>
  <c r="F139" i="22"/>
  <c r="E139" i="22"/>
  <c r="D139" i="22"/>
  <c r="C139" i="22"/>
  <c r="F138" i="22"/>
  <c r="E138" i="22"/>
  <c r="D138" i="22"/>
  <c r="C138" i="22"/>
  <c r="F137" i="22"/>
  <c r="E137" i="22"/>
  <c r="D137" i="22"/>
  <c r="C137" i="22"/>
  <c r="F136" i="22"/>
  <c r="E136" i="22"/>
  <c r="D136" i="22"/>
  <c r="C136" i="22"/>
  <c r="F135" i="22"/>
  <c r="E135" i="22"/>
  <c r="D135" i="22"/>
  <c r="C135" i="22"/>
  <c r="F134" i="22"/>
  <c r="E134" i="22"/>
  <c r="D134" i="22"/>
  <c r="C134" i="22"/>
  <c r="F133" i="22"/>
  <c r="E133" i="22"/>
  <c r="D133" i="22"/>
  <c r="C133" i="22"/>
  <c r="F132" i="22"/>
  <c r="E132" i="22"/>
  <c r="D132" i="22"/>
  <c r="C132" i="22"/>
  <c r="F131" i="22"/>
  <c r="E131" i="22"/>
  <c r="D131" i="22"/>
  <c r="C131" i="22"/>
  <c r="F130" i="22"/>
  <c r="E130" i="22"/>
  <c r="D130" i="22"/>
  <c r="C130" i="22"/>
  <c r="F129" i="22"/>
  <c r="E129" i="22"/>
  <c r="D129" i="22"/>
  <c r="C129" i="22"/>
  <c r="F128" i="22"/>
  <c r="E128" i="22"/>
  <c r="D128" i="22"/>
  <c r="C128" i="22"/>
  <c r="F127" i="22"/>
  <c r="E127" i="22"/>
  <c r="D127" i="22"/>
  <c r="C127" i="22"/>
  <c r="F126" i="22"/>
  <c r="E126" i="22"/>
  <c r="D126" i="22"/>
  <c r="C126" i="22"/>
  <c r="F125" i="22"/>
  <c r="E125" i="22"/>
  <c r="D125" i="22"/>
  <c r="C125" i="22"/>
  <c r="F124" i="22"/>
  <c r="E124" i="22"/>
  <c r="D124" i="22"/>
  <c r="C124" i="22"/>
  <c r="F123" i="22"/>
  <c r="E123" i="22"/>
  <c r="D123" i="22"/>
  <c r="C123" i="22"/>
  <c r="F122" i="22"/>
  <c r="E122" i="22"/>
  <c r="D122" i="22"/>
  <c r="C122" i="22"/>
  <c r="F121" i="22"/>
  <c r="E121" i="22"/>
  <c r="D121" i="22"/>
  <c r="C121" i="22"/>
  <c r="F120" i="22"/>
  <c r="E120" i="22"/>
  <c r="D120" i="22"/>
  <c r="C120" i="22"/>
  <c r="F119" i="22"/>
  <c r="E119" i="22"/>
  <c r="D119" i="22"/>
  <c r="C119" i="22"/>
  <c r="F118" i="22"/>
  <c r="E118" i="22"/>
  <c r="D118" i="22"/>
  <c r="C118" i="22"/>
  <c r="F117" i="22"/>
  <c r="E117" i="22"/>
  <c r="D117" i="22"/>
  <c r="C117" i="22"/>
  <c r="F116" i="22"/>
  <c r="E116" i="22"/>
  <c r="D116" i="22"/>
  <c r="C116" i="22"/>
  <c r="F115" i="22"/>
  <c r="E115" i="22"/>
  <c r="D115" i="22"/>
  <c r="C115" i="22"/>
  <c r="F114" i="22"/>
  <c r="E114" i="22"/>
  <c r="D114" i="22"/>
  <c r="C114" i="22"/>
  <c r="F113" i="22"/>
  <c r="E113" i="22"/>
  <c r="D113" i="22"/>
  <c r="C113" i="22"/>
  <c r="F112" i="22"/>
  <c r="E112" i="22"/>
  <c r="D112" i="22"/>
  <c r="C112" i="22"/>
  <c r="F111" i="22"/>
  <c r="E111" i="22"/>
  <c r="D111" i="22"/>
  <c r="C111" i="22"/>
  <c r="F110" i="22"/>
  <c r="E110" i="22"/>
  <c r="D110" i="22"/>
  <c r="C110" i="22"/>
  <c r="F109" i="22"/>
  <c r="E109" i="22"/>
  <c r="D109" i="22"/>
  <c r="C109" i="22"/>
  <c r="F108" i="22"/>
  <c r="E108" i="22"/>
  <c r="D108" i="22"/>
  <c r="C108" i="22"/>
  <c r="F107" i="22"/>
  <c r="E107" i="22"/>
  <c r="D107" i="22"/>
  <c r="C107" i="22"/>
  <c r="F106" i="22"/>
  <c r="E106" i="22"/>
  <c r="D106" i="22"/>
  <c r="C106" i="22"/>
  <c r="F105" i="22"/>
  <c r="E105" i="22"/>
  <c r="D105" i="22"/>
  <c r="C105" i="22"/>
  <c r="F104" i="22"/>
  <c r="E104" i="22"/>
  <c r="D104" i="22"/>
  <c r="C104" i="22"/>
  <c r="F103" i="22"/>
  <c r="E103" i="22"/>
  <c r="D103" i="22"/>
  <c r="C103" i="22"/>
  <c r="F102" i="22"/>
  <c r="E102" i="22"/>
  <c r="D102" i="22"/>
  <c r="C102" i="22"/>
  <c r="G95" i="22"/>
  <c r="F95" i="22"/>
  <c r="E95" i="22"/>
  <c r="D95" i="22"/>
  <c r="C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D190" i="21"/>
  <c r="C190" i="21"/>
  <c r="D189" i="21"/>
  <c r="C189" i="21"/>
  <c r="D188" i="21"/>
  <c r="C188" i="21"/>
  <c r="D187" i="21"/>
  <c r="C187" i="21"/>
  <c r="D186" i="21"/>
  <c r="C186" i="21"/>
  <c r="D185" i="21"/>
  <c r="C185" i="21"/>
  <c r="D184" i="21"/>
  <c r="C184" i="21"/>
  <c r="D183" i="21"/>
  <c r="C183" i="21"/>
  <c r="D182" i="21"/>
  <c r="C182" i="21"/>
  <c r="D181" i="21"/>
  <c r="C181" i="21"/>
  <c r="D180" i="21"/>
  <c r="C180" i="21"/>
  <c r="D179" i="21"/>
  <c r="C179" i="21"/>
  <c r="D178" i="21"/>
  <c r="C178" i="21"/>
  <c r="D177" i="21"/>
  <c r="C177" i="21"/>
  <c r="D176" i="21"/>
  <c r="C176" i="21"/>
  <c r="D175" i="21"/>
  <c r="C175" i="21"/>
  <c r="D174" i="21"/>
  <c r="C174" i="21"/>
  <c r="D173" i="21"/>
  <c r="C173" i="21"/>
  <c r="D172" i="21"/>
  <c r="C172" i="21"/>
  <c r="D171" i="21"/>
  <c r="C171" i="21"/>
  <c r="D170" i="21"/>
  <c r="C170" i="21"/>
  <c r="D169" i="21"/>
  <c r="C169" i="21"/>
  <c r="D168" i="21"/>
  <c r="C168" i="21"/>
  <c r="D167" i="21"/>
  <c r="C167" i="21"/>
  <c r="D166" i="21"/>
  <c r="C166" i="21"/>
  <c r="D165" i="21"/>
  <c r="C165" i="21"/>
  <c r="D164" i="21"/>
  <c r="C164" i="21"/>
  <c r="D163" i="21"/>
  <c r="C163" i="21"/>
  <c r="D162" i="21"/>
  <c r="C162" i="21"/>
  <c r="D161" i="21"/>
  <c r="C161" i="21"/>
  <c r="D160" i="21"/>
  <c r="C160" i="21"/>
  <c r="D159" i="21"/>
  <c r="C159" i="21"/>
  <c r="D158" i="21"/>
  <c r="C158" i="21"/>
  <c r="D157" i="21"/>
  <c r="C157" i="21"/>
  <c r="D156" i="21"/>
  <c r="C156" i="21"/>
  <c r="D155" i="21"/>
  <c r="C155" i="21"/>
  <c r="D154" i="21"/>
  <c r="C154" i="21"/>
  <c r="D153" i="21"/>
  <c r="C153" i="21"/>
  <c r="D152" i="21"/>
  <c r="C152" i="21"/>
  <c r="D151" i="21"/>
  <c r="C151" i="21"/>
  <c r="D150" i="21"/>
  <c r="C150" i="21"/>
  <c r="D149" i="21"/>
  <c r="C149" i="21"/>
  <c r="D148" i="21"/>
  <c r="C148" i="21"/>
  <c r="D147" i="21"/>
  <c r="C147" i="21"/>
  <c r="D146" i="21"/>
  <c r="C146" i="21"/>
  <c r="D145" i="21"/>
  <c r="C145" i="21"/>
  <c r="D144" i="21"/>
  <c r="C144" i="21"/>
  <c r="D143" i="21"/>
  <c r="C143" i="21"/>
  <c r="D142" i="21"/>
  <c r="C142" i="21"/>
  <c r="D141" i="21"/>
  <c r="C141" i="21"/>
  <c r="D140" i="21"/>
  <c r="C140" i="21"/>
  <c r="D139" i="21"/>
  <c r="C139" i="21"/>
  <c r="D138" i="21"/>
  <c r="C138" i="21"/>
  <c r="D137" i="21"/>
  <c r="C137" i="21"/>
  <c r="D136" i="21"/>
  <c r="C136" i="21"/>
  <c r="D135" i="21"/>
  <c r="C135" i="21"/>
  <c r="D134" i="21"/>
  <c r="C134" i="21"/>
  <c r="D133" i="21"/>
  <c r="C133" i="21"/>
  <c r="D132" i="21"/>
  <c r="C132" i="21"/>
  <c r="D131" i="21"/>
  <c r="C131" i="21"/>
  <c r="D130" i="21"/>
  <c r="C130" i="21"/>
  <c r="D129" i="21"/>
  <c r="C129" i="21"/>
  <c r="D128" i="21"/>
  <c r="C128" i="21"/>
  <c r="D127" i="21"/>
  <c r="C127" i="21"/>
  <c r="D126" i="21"/>
  <c r="C126" i="21"/>
  <c r="D125" i="21"/>
  <c r="C125" i="21"/>
  <c r="D124" i="21"/>
  <c r="C124" i="21"/>
  <c r="D123" i="21"/>
  <c r="C123" i="21"/>
  <c r="D122" i="21"/>
  <c r="C122" i="21"/>
  <c r="D121" i="21"/>
  <c r="C121" i="21"/>
  <c r="D120" i="21"/>
  <c r="C120" i="21"/>
  <c r="D119" i="21"/>
  <c r="C119" i="21"/>
  <c r="D118" i="21"/>
  <c r="C118" i="21"/>
  <c r="D117" i="21"/>
  <c r="C117" i="21"/>
  <c r="D116" i="21"/>
  <c r="C116" i="21"/>
  <c r="D115" i="21"/>
  <c r="C115" i="21"/>
  <c r="D114" i="21"/>
  <c r="C114" i="21"/>
  <c r="D113" i="21"/>
  <c r="C113" i="21"/>
  <c r="D112" i="21"/>
  <c r="C112" i="21"/>
  <c r="D111" i="21"/>
  <c r="C111" i="21"/>
  <c r="D110" i="21"/>
  <c r="C110" i="21"/>
  <c r="D109" i="21"/>
  <c r="C109" i="21"/>
  <c r="D108" i="21"/>
  <c r="C108" i="21"/>
  <c r="D107" i="21"/>
  <c r="C107" i="21"/>
  <c r="D106" i="21"/>
  <c r="C106" i="21"/>
  <c r="D105" i="21"/>
  <c r="C105" i="21"/>
  <c r="D104" i="21"/>
  <c r="C104" i="21"/>
  <c r="D103" i="21"/>
  <c r="C103" i="21"/>
  <c r="D102" i="21"/>
  <c r="C102" i="21"/>
  <c r="E95" i="21"/>
  <c r="D95" i="21"/>
  <c r="C95" i="21"/>
  <c r="E94" i="21"/>
  <c r="E93" i="21"/>
  <c r="E92" i="21"/>
  <c r="E91" i="21"/>
  <c r="E90" i="21"/>
  <c r="E89" i="21"/>
  <c r="E88" i="21"/>
  <c r="E87" i="21"/>
  <c r="E86" i="21"/>
  <c r="E85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H190" i="20"/>
  <c r="G190" i="20"/>
  <c r="F190" i="20"/>
  <c r="E190" i="20"/>
  <c r="D190" i="20"/>
  <c r="C190" i="20"/>
  <c r="H189" i="20"/>
  <c r="G189" i="20"/>
  <c r="F189" i="20"/>
  <c r="E189" i="20"/>
  <c r="D189" i="20"/>
  <c r="C189" i="20"/>
  <c r="H188" i="20"/>
  <c r="G188" i="20"/>
  <c r="F188" i="20"/>
  <c r="E188" i="20"/>
  <c r="D188" i="20"/>
  <c r="C188" i="20"/>
  <c r="H187" i="20"/>
  <c r="G187" i="20"/>
  <c r="F187" i="20"/>
  <c r="E187" i="20"/>
  <c r="D187" i="20"/>
  <c r="C187" i="20"/>
  <c r="H186" i="20"/>
  <c r="G186" i="20"/>
  <c r="F186" i="20"/>
  <c r="E186" i="20"/>
  <c r="D186" i="20"/>
  <c r="C186" i="20"/>
  <c r="H185" i="20"/>
  <c r="G185" i="20"/>
  <c r="F185" i="20"/>
  <c r="E185" i="20"/>
  <c r="D185" i="20"/>
  <c r="C185" i="20"/>
  <c r="H184" i="20"/>
  <c r="G184" i="20"/>
  <c r="F184" i="20"/>
  <c r="E184" i="20"/>
  <c r="D184" i="20"/>
  <c r="C184" i="20"/>
  <c r="H183" i="20"/>
  <c r="G183" i="20"/>
  <c r="F183" i="20"/>
  <c r="E183" i="20"/>
  <c r="D183" i="20"/>
  <c r="C183" i="20"/>
  <c r="H182" i="20"/>
  <c r="G182" i="20"/>
  <c r="F182" i="20"/>
  <c r="E182" i="20"/>
  <c r="D182" i="20"/>
  <c r="C182" i="20"/>
  <c r="H181" i="20"/>
  <c r="G181" i="20"/>
  <c r="F181" i="20"/>
  <c r="E181" i="20"/>
  <c r="D181" i="20"/>
  <c r="C181" i="20"/>
  <c r="H180" i="20"/>
  <c r="G180" i="20"/>
  <c r="F180" i="20"/>
  <c r="E180" i="20"/>
  <c r="D180" i="20"/>
  <c r="C180" i="20"/>
  <c r="H179" i="20"/>
  <c r="G179" i="20"/>
  <c r="F179" i="20"/>
  <c r="E179" i="20"/>
  <c r="D179" i="20"/>
  <c r="C179" i="20"/>
  <c r="H178" i="20"/>
  <c r="G178" i="20"/>
  <c r="F178" i="20"/>
  <c r="E178" i="20"/>
  <c r="D178" i="20"/>
  <c r="C178" i="20"/>
  <c r="H177" i="20"/>
  <c r="G177" i="20"/>
  <c r="F177" i="20"/>
  <c r="E177" i="20"/>
  <c r="D177" i="20"/>
  <c r="C177" i="20"/>
  <c r="H176" i="20"/>
  <c r="G176" i="20"/>
  <c r="F176" i="20"/>
  <c r="E176" i="20"/>
  <c r="D176" i="20"/>
  <c r="C176" i="20"/>
  <c r="H175" i="20"/>
  <c r="G175" i="20"/>
  <c r="F175" i="20"/>
  <c r="E175" i="20"/>
  <c r="D175" i="20"/>
  <c r="C175" i="20"/>
  <c r="H174" i="20"/>
  <c r="G174" i="20"/>
  <c r="F174" i="20"/>
  <c r="E174" i="20"/>
  <c r="D174" i="20"/>
  <c r="C174" i="20"/>
  <c r="H173" i="20"/>
  <c r="G173" i="20"/>
  <c r="F173" i="20"/>
  <c r="E173" i="20"/>
  <c r="D173" i="20"/>
  <c r="C173" i="20"/>
  <c r="H172" i="20"/>
  <c r="G172" i="20"/>
  <c r="F172" i="20"/>
  <c r="E172" i="20"/>
  <c r="D172" i="20"/>
  <c r="C172" i="20"/>
  <c r="H171" i="20"/>
  <c r="G171" i="20"/>
  <c r="F171" i="20"/>
  <c r="E171" i="20"/>
  <c r="D171" i="20"/>
  <c r="C171" i="20"/>
  <c r="H170" i="20"/>
  <c r="G170" i="20"/>
  <c r="F170" i="20"/>
  <c r="E170" i="20"/>
  <c r="D170" i="20"/>
  <c r="C170" i="20"/>
  <c r="H169" i="20"/>
  <c r="G169" i="20"/>
  <c r="F169" i="20"/>
  <c r="E169" i="20"/>
  <c r="D169" i="20"/>
  <c r="C169" i="20"/>
  <c r="H168" i="20"/>
  <c r="G168" i="20"/>
  <c r="F168" i="20"/>
  <c r="E168" i="20"/>
  <c r="D168" i="20"/>
  <c r="C168" i="20"/>
  <c r="H167" i="20"/>
  <c r="G167" i="20"/>
  <c r="F167" i="20"/>
  <c r="E167" i="20"/>
  <c r="D167" i="20"/>
  <c r="C167" i="20"/>
  <c r="H166" i="20"/>
  <c r="G166" i="20"/>
  <c r="F166" i="20"/>
  <c r="E166" i="20"/>
  <c r="D166" i="20"/>
  <c r="C166" i="20"/>
  <c r="H165" i="20"/>
  <c r="G165" i="20"/>
  <c r="F165" i="20"/>
  <c r="E165" i="20"/>
  <c r="D165" i="20"/>
  <c r="C165" i="20"/>
  <c r="H164" i="20"/>
  <c r="G164" i="20"/>
  <c r="F164" i="20"/>
  <c r="E164" i="20"/>
  <c r="D164" i="20"/>
  <c r="C164" i="20"/>
  <c r="H163" i="20"/>
  <c r="G163" i="20"/>
  <c r="F163" i="20"/>
  <c r="E163" i="20"/>
  <c r="D163" i="20"/>
  <c r="C163" i="20"/>
  <c r="H162" i="20"/>
  <c r="G162" i="20"/>
  <c r="F162" i="20"/>
  <c r="E162" i="20"/>
  <c r="D162" i="20"/>
  <c r="C162" i="20"/>
  <c r="H161" i="20"/>
  <c r="G161" i="20"/>
  <c r="F161" i="20"/>
  <c r="E161" i="20"/>
  <c r="D161" i="20"/>
  <c r="C161" i="20"/>
  <c r="H160" i="20"/>
  <c r="G160" i="20"/>
  <c r="F160" i="20"/>
  <c r="E160" i="20"/>
  <c r="D160" i="20"/>
  <c r="C160" i="20"/>
  <c r="H159" i="20"/>
  <c r="G159" i="20"/>
  <c r="F159" i="20"/>
  <c r="E159" i="20"/>
  <c r="D159" i="20"/>
  <c r="C159" i="20"/>
  <c r="H158" i="20"/>
  <c r="G158" i="20"/>
  <c r="F158" i="20"/>
  <c r="E158" i="20"/>
  <c r="D158" i="20"/>
  <c r="C158" i="20"/>
  <c r="H157" i="20"/>
  <c r="G157" i="20"/>
  <c r="F157" i="20"/>
  <c r="E157" i="20"/>
  <c r="D157" i="20"/>
  <c r="C157" i="20"/>
  <c r="H156" i="20"/>
  <c r="G156" i="20"/>
  <c r="F156" i="20"/>
  <c r="E156" i="20"/>
  <c r="D156" i="20"/>
  <c r="C156" i="20"/>
  <c r="H155" i="20"/>
  <c r="G155" i="20"/>
  <c r="F155" i="20"/>
  <c r="E155" i="20"/>
  <c r="D155" i="20"/>
  <c r="C155" i="20"/>
  <c r="H154" i="20"/>
  <c r="G154" i="20"/>
  <c r="F154" i="20"/>
  <c r="E154" i="20"/>
  <c r="D154" i="20"/>
  <c r="C154" i="20"/>
  <c r="H153" i="20"/>
  <c r="G153" i="20"/>
  <c r="F153" i="20"/>
  <c r="E153" i="20"/>
  <c r="D153" i="20"/>
  <c r="C153" i="20"/>
  <c r="H152" i="20"/>
  <c r="G152" i="20"/>
  <c r="F152" i="20"/>
  <c r="E152" i="20"/>
  <c r="D152" i="20"/>
  <c r="C152" i="20"/>
  <c r="H151" i="20"/>
  <c r="G151" i="20"/>
  <c r="F151" i="20"/>
  <c r="E151" i="20"/>
  <c r="D151" i="20"/>
  <c r="C151" i="20"/>
  <c r="H150" i="20"/>
  <c r="G150" i="20"/>
  <c r="F150" i="20"/>
  <c r="E150" i="20"/>
  <c r="D150" i="20"/>
  <c r="C150" i="20"/>
  <c r="H149" i="20"/>
  <c r="G149" i="20"/>
  <c r="F149" i="20"/>
  <c r="E149" i="20"/>
  <c r="D149" i="20"/>
  <c r="C149" i="20"/>
  <c r="H148" i="20"/>
  <c r="G148" i="20"/>
  <c r="F148" i="20"/>
  <c r="E148" i="20"/>
  <c r="D148" i="20"/>
  <c r="C148" i="20"/>
  <c r="H147" i="20"/>
  <c r="G147" i="20"/>
  <c r="F147" i="20"/>
  <c r="E147" i="20"/>
  <c r="D147" i="20"/>
  <c r="C147" i="20"/>
  <c r="H146" i="20"/>
  <c r="G146" i="20"/>
  <c r="F146" i="20"/>
  <c r="E146" i="20"/>
  <c r="D146" i="20"/>
  <c r="C146" i="20"/>
  <c r="H145" i="20"/>
  <c r="G145" i="20"/>
  <c r="F145" i="20"/>
  <c r="E145" i="20"/>
  <c r="D145" i="20"/>
  <c r="C145" i="20"/>
  <c r="H144" i="20"/>
  <c r="G144" i="20"/>
  <c r="F144" i="20"/>
  <c r="E144" i="20"/>
  <c r="D144" i="20"/>
  <c r="C144" i="20"/>
  <c r="H143" i="20"/>
  <c r="G143" i="20"/>
  <c r="F143" i="20"/>
  <c r="E143" i="20"/>
  <c r="D143" i="20"/>
  <c r="C143" i="20"/>
  <c r="H142" i="20"/>
  <c r="G142" i="20"/>
  <c r="F142" i="20"/>
  <c r="E142" i="20"/>
  <c r="D142" i="20"/>
  <c r="C142" i="20"/>
  <c r="H141" i="20"/>
  <c r="G141" i="20"/>
  <c r="F141" i="20"/>
  <c r="E141" i="20"/>
  <c r="D141" i="20"/>
  <c r="C141" i="20"/>
  <c r="H140" i="20"/>
  <c r="G140" i="20"/>
  <c r="F140" i="20"/>
  <c r="E140" i="20"/>
  <c r="D140" i="20"/>
  <c r="C140" i="20"/>
  <c r="H139" i="20"/>
  <c r="G139" i="20"/>
  <c r="F139" i="20"/>
  <c r="E139" i="20"/>
  <c r="D139" i="20"/>
  <c r="C139" i="20"/>
  <c r="H138" i="20"/>
  <c r="G138" i="20"/>
  <c r="F138" i="20"/>
  <c r="E138" i="20"/>
  <c r="D138" i="20"/>
  <c r="C138" i="20"/>
  <c r="H137" i="20"/>
  <c r="G137" i="20"/>
  <c r="F137" i="20"/>
  <c r="E137" i="20"/>
  <c r="D137" i="20"/>
  <c r="C137" i="20"/>
  <c r="H136" i="20"/>
  <c r="G136" i="20"/>
  <c r="F136" i="20"/>
  <c r="E136" i="20"/>
  <c r="D136" i="20"/>
  <c r="C136" i="20"/>
  <c r="H135" i="20"/>
  <c r="G135" i="20"/>
  <c r="F135" i="20"/>
  <c r="E135" i="20"/>
  <c r="D135" i="20"/>
  <c r="C135" i="20"/>
  <c r="H134" i="20"/>
  <c r="G134" i="20"/>
  <c r="F134" i="20"/>
  <c r="E134" i="20"/>
  <c r="D134" i="20"/>
  <c r="C134" i="20"/>
  <c r="H133" i="20"/>
  <c r="G133" i="20"/>
  <c r="F133" i="20"/>
  <c r="E133" i="20"/>
  <c r="D133" i="20"/>
  <c r="C133" i="20"/>
  <c r="H132" i="20"/>
  <c r="G132" i="20"/>
  <c r="F132" i="20"/>
  <c r="E132" i="20"/>
  <c r="D132" i="20"/>
  <c r="C132" i="20"/>
  <c r="H131" i="20"/>
  <c r="G131" i="20"/>
  <c r="F131" i="20"/>
  <c r="E131" i="20"/>
  <c r="D131" i="20"/>
  <c r="C131" i="20"/>
  <c r="H130" i="20"/>
  <c r="G130" i="20"/>
  <c r="F130" i="20"/>
  <c r="E130" i="20"/>
  <c r="D130" i="20"/>
  <c r="C130" i="20"/>
  <c r="H129" i="20"/>
  <c r="G129" i="20"/>
  <c r="F129" i="20"/>
  <c r="E129" i="20"/>
  <c r="D129" i="20"/>
  <c r="C129" i="20"/>
  <c r="H128" i="20"/>
  <c r="G128" i="20"/>
  <c r="F128" i="20"/>
  <c r="E128" i="20"/>
  <c r="D128" i="20"/>
  <c r="C128" i="20"/>
  <c r="H127" i="20"/>
  <c r="G127" i="20"/>
  <c r="F127" i="20"/>
  <c r="E127" i="20"/>
  <c r="D127" i="20"/>
  <c r="C127" i="20"/>
  <c r="H126" i="20"/>
  <c r="G126" i="20"/>
  <c r="F126" i="20"/>
  <c r="E126" i="20"/>
  <c r="D126" i="20"/>
  <c r="C126" i="20"/>
  <c r="H125" i="20"/>
  <c r="G125" i="20"/>
  <c r="F125" i="20"/>
  <c r="E125" i="20"/>
  <c r="D125" i="20"/>
  <c r="C125" i="20"/>
  <c r="H124" i="20"/>
  <c r="G124" i="20"/>
  <c r="F124" i="20"/>
  <c r="E124" i="20"/>
  <c r="D124" i="20"/>
  <c r="C124" i="20"/>
  <c r="H123" i="20"/>
  <c r="G123" i="20"/>
  <c r="F123" i="20"/>
  <c r="E123" i="20"/>
  <c r="D123" i="20"/>
  <c r="C123" i="20"/>
  <c r="H122" i="20"/>
  <c r="G122" i="20"/>
  <c r="F122" i="20"/>
  <c r="E122" i="20"/>
  <c r="D122" i="20"/>
  <c r="C122" i="20"/>
  <c r="H121" i="20"/>
  <c r="G121" i="20"/>
  <c r="F121" i="20"/>
  <c r="E121" i="20"/>
  <c r="D121" i="20"/>
  <c r="C121" i="20"/>
  <c r="H120" i="20"/>
  <c r="G120" i="20"/>
  <c r="F120" i="20"/>
  <c r="E120" i="20"/>
  <c r="D120" i="20"/>
  <c r="C120" i="20"/>
  <c r="H119" i="20"/>
  <c r="G119" i="20"/>
  <c r="F119" i="20"/>
  <c r="E119" i="20"/>
  <c r="D119" i="20"/>
  <c r="C119" i="20"/>
  <c r="H118" i="20"/>
  <c r="G118" i="20"/>
  <c r="F118" i="20"/>
  <c r="E118" i="20"/>
  <c r="D118" i="20"/>
  <c r="C118" i="20"/>
  <c r="H117" i="20"/>
  <c r="G117" i="20"/>
  <c r="F117" i="20"/>
  <c r="E117" i="20"/>
  <c r="D117" i="20"/>
  <c r="C117" i="20"/>
  <c r="H116" i="20"/>
  <c r="G116" i="20"/>
  <c r="F116" i="20"/>
  <c r="E116" i="20"/>
  <c r="D116" i="20"/>
  <c r="C116" i="20"/>
  <c r="H115" i="20"/>
  <c r="G115" i="20"/>
  <c r="F115" i="20"/>
  <c r="E115" i="20"/>
  <c r="D115" i="20"/>
  <c r="C115" i="20"/>
  <c r="H114" i="20"/>
  <c r="G114" i="20"/>
  <c r="F114" i="20"/>
  <c r="E114" i="20"/>
  <c r="D114" i="20"/>
  <c r="C114" i="20"/>
  <c r="H113" i="20"/>
  <c r="G113" i="20"/>
  <c r="F113" i="20"/>
  <c r="E113" i="20"/>
  <c r="D113" i="20"/>
  <c r="C113" i="20"/>
  <c r="H112" i="20"/>
  <c r="G112" i="20"/>
  <c r="F112" i="20"/>
  <c r="E112" i="20"/>
  <c r="D112" i="20"/>
  <c r="C112" i="20"/>
  <c r="H111" i="20"/>
  <c r="G111" i="20"/>
  <c r="F111" i="20"/>
  <c r="E111" i="20"/>
  <c r="D111" i="20"/>
  <c r="C111" i="20"/>
  <c r="H110" i="20"/>
  <c r="G110" i="20"/>
  <c r="F110" i="20"/>
  <c r="E110" i="20"/>
  <c r="D110" i="20"/>
  <c r="C110" i="20"/>
  <c r="H109" i="20"/>
  <c r="G109" i="20"/>
  <c r="F109" i="20"/>
  <c r="E109" i="20"/>
  <c r="D109" i="20"/>
  <c r="C109" i="20"/>
  <c r="H108" i="20"/>
  <c r="G108" i="20"/>
  <c r="F108" i="20"/>
  <c r="E108" i="20"/>
  <c r="D108" i="20"/>
  <c r="C108" i="20"/>
  <c r="H107" i="20"/>
  <c r="G107" i="20"/>
  <c r="F107" i="20"/>
  <c r="E107" i="20"/>
  <c r="D107" i="20"/>
  <c r="C107" i="20"/>
  <c r="H106" i="20"/>
  <c r="G106" i="20"/>
  <c r="F106" i="20"/>
  <c r="E106" i="20"/>
  <c r="D106" i="20"/>
  <c r="C106" i="20"/>
  <c r="H105" i="20"/>
  <c r="G105" i="20"/>
  <c r="F105" i="20"/>
  <c r="E105" i="20"/>
  <c r="D105" i="20"/>
  <c r="C105" i="20"/>
  <c r="H104" i="20"/>
  <c r="G104" i="20"/>
  <c r="F104" i="20"/>
  <c r="E104" i="20"/>
  <c r="D104" i="20"/>
  <c r="C104" i="20"/>
  <c r="H103" i="20"/>
  <c r="G103" i="20"/>
  <c r="F103" i="20"/>
  <c r="E103" i="20"/>
  <c r="D103" i="20"/>
  <c r="C103" i="20"/>
  <c r="H102" i="20"/>
  <c r="G102" i="20"/>
  <c r="F102" i="20"/>
  <c r="E102" i="20"/>
  <c r="D102" i="20"/>
  <c r="C102" i="20"/>
  <c r="I95" i="20"/>
  <c r="H95" i="20"/>
  <c r="G95" i="20"/>
  <c r="F95" i="20"/>
  <c r="E95" i="20"/>
  <c r="D95" i="20"/>
  <c r="C95" i="20"/>
  <c r="I94" i="20"/>
  <c r="I93" i="20"/>
  <c r="I92" i="20"/>
  <c r="I91" i="20"/>
  <c r="I90" i="20"/>
  <c r="I89" i="20"/>
  <c r="I88" i="20"/>
  <c r="I87" i="20"/>
  <c r="I86" i="20"/>
  <c r="I85" i="20"/>
  <c r="I84" i="20"/>
  <c r="I83" i="20"/>
  <c r="I82" i="20"/>
  <c r="I81" i="20"/>
  <c r="I80" i="20"/>
  <c r="I79" i="20"/>
  <c r="I78" i="20"/>
  <c r="I77" i="20"/>
  <c r="I76" i="20"/>
  <c r="I75" i="20"/>
  <c r="I74" i="20"/>
  <c r="I73" i="20"/>
  <c r="I72" i="20"/>
  <c r="I71" i="20"/>
  <c r="I70" i="20"/>
  <c r="I69" i="20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7" i="20"/>
  <c r="I6" i="20"/>
  <c r="F46" i="19"/>
  <c r="E46" i="19"/>
  <c r="D46" i="19"/>
  <c r="C46" i="19"/>
  <c r="F45" i="19"/>
  <c r="E45" i="19"/>
  <c r="D45" i="19"/>
  <c r="C45" i="19"/>
  <c r="F44" i="19"/>
  <c r="E44" i="19"/>
  <c r="D44" i="19"/>
  <c r="C44" i="19"/>
  <c r="F43" i="19"/>
  <c r="E43" i="19"/>
  <c r="D43" i="19"/>
  <c r="C43" i="19"/>
  <c r="F42" i="19"/>
  <c r="E42" i="19"/>
  <c r="D42" i="19"/>
  <c r="C42" i="19"/>
  <c r="F41" i="19"/>
  <c r="E41" i="19"/>
  <c r="D41" i="19"/>
  <c r="C41" i="19"/>
  <c r="F40" i="19"/>
  <c r="E40" i="19"/>
  <c r="D40" i="19"/>
  <c r="C40" i="19"/>
  <c r="F39" i="19"/>
  <c r="E39" i="19"/>
  <c r="D39" i="19"/>
  <c r="C39" i="19"/>
  <c r="F38" i="19"/>
  <c r="E38" i="19"/>
  <c r="D38" i="19"/>
  <c r="C38" i="19"/>
  <c r="F37" i="19"/>
  <c r="E37" i="19"/>
  <c r="D37" i="19"/>
  <c r="C37" i="19"/>
  <c r="F36" i="19"/>
  <c r="E36" i="19"/>
  <c r="D36" i="19"/>
  <c r="C36" i="19"/>
  <c r="F35" i="19"/>
  <c r="E35" i="19"/>
  <c r="D35" i="19"/>
  <c r="C35" i="19"/>
  <c r="F34" i="19"/>
  <c r="E34" i="19"/>
  <c r="D34" i="19"/>
  <c r="C34" i="19"/>
  <c r="F33" i="19"/>
  <c r="E33" i="19"/>
  <c r="D33" i="19"/>
  <c r="C33" i="19"/>
  <c r="F32" i="19"/>
  <c r="E32" i="19"/>
  <c r="D32" i="19"/>
  <c r="C32" i="19"/>
  <c r="F31" i="19"/>
  <c r="E31" i="19"/>
  <c r="D31" i="19"/>
  <c r="C31" i="19"/>
  <c r="F30" i="19"/>
  <c r="E30" i="19"/>
  <c r="D30" i="19"/>
  <c r="C30" i="19"/>
  <c r="G23" i="19"/>
  <c r="F23" i="19"/>
  <c r="E23" i="19"/>
  <c r="D23" i="19"/>
  <c r="C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D46" i="18"/>
  <c r="C46" i="18"/>
  <c r="D45" i="18"/>
  <c r="C45" i="18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D32" i="18"/>
  <c r="C32" i="18"/>
  <c r="D31" i="18"/>
  <c r="C31" i="18"/>
  <c r="D30" i="18"/>
  <c r="C30" i="18"/>
  <c r="E23" i="18"/>
  <c r="D23" i="18"/>
  <c r="C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H46" i="17"/>
  <c r="G46" i="17"/>
  <c r="F46" i="17"/>
  <c r="E46" i="17"/>
  <c r="D46" i="17"/>
  <c r="C46" i="17"/>
  <c r="H45" i="17"/>
  <c r="G45" i="17"/>
  <c r="F45" i="17"/>
  <c r="E45" i="17"/>
  <c r="D45" i="17"/>
  <c r="C45" i="17"/>
  <c r="H44" i="17"/>
  <c r="G44" i="17"/>
  <c r="F44" i="17"/>
  <c r="E44" i="17"/>
  <c r="D44" i="17"/>
  <c r="C44" i="17"/>
  <c r="H43" i="17"/>
  <c r="G43" i="17"/>
  <c r="F43" i="17"/>
  <c r="E43" i="17"/>
  <c r="D43" i="17"/>
  <c r="C43" i="17"/>
  <c r="H42" i="17"/>
  <c r="G42" i="17"/>
  <c r="F42" i="17"/>
  <c r="E42" i="17"/>
  <c r="D42" i="17"/>
  <c r="C42" i="17"/>
  <c r="H41" i="17"/>
  <c r="G41" i="17"/>
  <c r="F41" i="17"/>
  <c r="E41" i="17"/>
  <c r="D41" i="17"/>
  <c r="C41" i="17"/>
  <c r="H40" i="17"/>
  <c r="G40" i="17"/>
  <c r="F40" i="17"/>
  <c r="E40" i="17"/>
  <c r="D40" i="17"/>
  <c r="C40" i="17"/>
  <c r="H39" i="17"/>
  <c r="G39" i="17"/>
  <c r="F39" i="17"/>
  <c r="E39" i="17"/>
  <c r="D39" i="17"/>
  <c r="C39" i="17"/>
  <c r="H38" i="17"/>
  <c r="G38" i="17"/>
  <c r="F38" i="17"/>
  <c r="E38" i="17"/>
  <c r="D38" i="17"/>
  <c r="C38" i="17"/>
  <c r="H37" i="17"/>
  <c r="G37" i="17"/>
  <c r="F37" i="17"/>
  <c r="E37" i="17"/>
  <c r="D37" i="17"/>
  <c r="C37" i="17"/>
  <c r="H36" i="17"/>
  <c r="G36" i="17"/>
  <c r="F36" i="17"/>
  <c r="E36" i="17"/>
  <c r="D36" i="17"/>
  <c r="C36" i="17"/>
  <c r="H35" i="17"/>
  <c r="G35" i="17"/>
  <c r="F35" i="17"/>
  <c r="E35" i="17"/>
  <c r="D35" i="17"/>
  <c r="C35" i="17"/>
  <c r="H34" i="17"/>
  <c r="G34" i="17"/>
  <c r="F34" i="17"/>
  <c r="E34" i="17"/>
  <c r="D34" i="17"/>
  <c r="C34" i="17"/>
  <c r="H33" i="17"/>
  <c r="G33" i="17"/>
  <c r="F33" i="17"/>
  <c r="E33" i="17"/>
  <c r="D33" i="17"/>
  <c r="C33" i="17"/>
  <c r="H32" i="17"/>
  <c r="G32" i="17"/>
  <c r="F32" i="17"/>
  <c r="E32" i="17"/>
  <c r="D32" i="17"/>
  <c r="C32" i="17"/>
  <c r="H31" i="17"/>
  <c r="G31" i="17"/>
  <c r="F31" i="17"/>
  <c r="E31" i="17"/>
  <c r="D31" i="17"/>
  <c r="C31" i="17"/>
  <c r="H30" i="17"/>
  <c r="G30" i="17"/>
  <c r="F30" i="17"/>
  <c r="E30" i="17"/>
  <c r="D30" i="17"/>
  <c r="C30" i="17"/>
  <c r="I23" i="17"/>
  <c r="H23" i="17"/>
  <c r="G23" i="17"/>
  <c r="F23" i="17"/>
  <c r="E23" i="17"/>
  <c r="D23" i="17"/>
  <c r="C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F32" i="16"/>
  <c r="E32" i="16"/>
  <c r="D32" i="16"/>
  <c r="C32" i="16"/>
  <c r="F31" i="16"/>
  <c r="E31" i="16"/>
  <c r="D31" i="16"/>
  <c r="C31" i="16"/>
  <c r="G24" i="16"/>
  <c r="F24" i="16"/>
  <c r="E24" i="16"/>
  <c r="D24" i="16"/>
  <c r="C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D48" i="15"/>
  <c r="C48" i="15"/>
  <c r="D47" i="15"/>
  <c r="C47" i="15"/>
  <c r="D46" i="15"/>
  <c r="C46" i="15"/>
  <c r="D45" i="15"/>
  <c r="C45" i="15"/>
  <c r="D44" i="15"/>
  <c r="C44" i="15"/>
  <c r="D43" i="15"/>
  <c r="C43" i="15"/>
  <c r="D42" i="15"/>
  <c r="C42" i="15"/>
  <c r="D41" i="15"/>
  <c r="C41" i="15"/>
  <c r="D40" i="15"/>
  <c r="C40" i="15"/>
  <c r="D39" i="15"/>
  <c r="C39" i="15"/>
  <c r="D38" i="15"/>
  <c r="C38" i="15"/>
  <c r="D37" i="15"/>
  <c r="C37" i="15"/>
  <c r="D36" i="15"/>
  <c r="C36" i="15"/>
  <c r="D35" i="15"/>
  <c r="C35" i="15"/>
  <c r="D34" i="15"/>
  <c r="C34" i="15"/>
  <c r="D33" i="15"/>
  <c r="C33" i="15"/>
  <c r="D32" i="15"/>
  <c r="C32" i="15"/>
  <c r="D31" i="15"/>
  <c r="C31" i="15"/>
  <c r="E24" i="15"/>
  <c r="D24" i="15"/>
  <c r="C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H48" i="14"/>
  <c r="G48" i="14"/>
  <c r="F48" i="14"/>
  <c r="E48" i="14"/>
  <c r="D48" i="14"/>
  <c r="C48" i="14"/>
  <c r="H47" i="14"/>
  <c r="G47" i="14"/>
  <c r="F47" i="14"/>
  <c r="E47" i="14"/>
  <c r="D47" i="14"/>
  <c r="C47" i="14"/>
  <c r="H46" i="14"/>
  <c r="G46" i="14"/>
  <c r="F46" i="14"/>
  <c r="E46" i="14"/>
  <c r="D46" i="14"/>
  <c r="C46" i="14"/>
  <c r="H45" i="14"/>
  <c r="G45" i="14"/>
  <c r="F45" i="14"/>
  <c r="E45" i="14"/>
  <c r="D45" i="14"/>
  <c r="C45" i="14"/>
  <c r="H44" i="14"/>
  <c r="G44" i="14"/>
  <c r="F44" i="14"/>
  <c r="E44" i="14"/>
  <c r="D44" i="14"/>
  <c r="C44" i="14"/>
  <c r="H43" i="14"/>
  <c r="G43" i="14"/>
  <c r="F43" i="14"/>
  <c r="E43" i="14"/>
  <c r="D43" i="14"/>
  <c r="C43" i="14"/>
  <c r="H42" i="14"/>
  <c r="G42" i="14"/>
  <c r="F42" i="14"/>
  <c r="E42" i="14"/>
  <c r="D42" i="14"/>
  <c r="C42" i="14"/>
  <c r="H41" i="14"/>
  <c r="G41" i="14"/>
  <c r="F41" i="14"/>
  <c r="E41" i="14"/>
  <c r="D41" i="14"/>
  <c r="C41" i="14"/>
  <c r="H40" i="14"/>
  <c r="G40" i="14"/>
  <c r="F40" i="14"/>
  <c r="E40" i="14"/>
  <c r="D40" i="14"/>
  <c r="C40" i="14"/>
  <c r="H39" i="14"/>
  <c r="G39" i="14"/>
  <c r="F39" i="14"/>
  <c r="E39" i="14"/>
  <c r="D39" i="14"/>
  <c r="C39" i="14"/>
  <c r="H38" i="14"/>
  <c r="G38" i="14"/>
  <c r="F38" i="14"/>
  <c r="E38" i="14"/>
  <c r="D38" i="14"/>
  <c r="C38" i="14"/>
  <c r="H37" i="14"/>
  <c r="G37" i="14"/>
  <c r="F37" i="14"/>
  <c r="E37" i="14"/>
  <c r="D37" i="14"/>
  <c r="C37" i="14"/>
  <c r="H36" i="14"/>
  <c r="G36" i="14"/>
  <c r="F36" i="14"/>
  <c r="E36" i="14"/>
  <c r="D36" i="14"/>
  <c r="C36" i="14"/>
  <c r="H35" i="14"/>
  <c r="G35" i="14"/>
  <c r="F35" i="14"/>
  <c r="E35" i="14"/>
  <c r="D35" i="14"/>
  <c r="C35" i="14"/>
  <c r="H34" i="14"/>
  <c r="G34" i="14"/>
  <c r="F34" i="14"/>
  <c r="E34" i="14"/>
  <c r="D34" i="14"/>
  <c r="C34" i="14"/>
  <c r="H33" i="14"/>
  <c r="G33" i="14"/>
  <c r="F33" i="14"/>
  <c r="E33" i="14"/>
  <c r="D33" i="14"/>
  <c r="C33" i="14"/>
  <c r="H32" i="14"/>
  <c r="G32" i="14"/>
  <c r="F32" i="14"/>
  <c r="E32" i="14"/>
  <c r="D32" i="14"/>
  <c r="C32" i="14"/>
  <c r="H31" i="14"/>
  <c r="G31" i="14"/>
  <c r="F31" i="14"/>
  <c r="E31" i="14"/>
  <c r="D31" i="14"/>
  <c r="C31" i="14"/>
  <c r="I24" i="14"/>
  <c r="H24" i="14"/>
  <c r="G24" i="14"/>
  <c r="F24" i="14"/>
  <c r="E24" i="14"/>
  <c r="D24" i="14"/>
  <c r="C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F52" i="13"/>
  <c r="E52" i="13"/>
  <c r="D52" i="13"/>
  <c r="C52" i="13"/>
  <c r="F51" i="13"/>
  <c r="E51" i="13"/>
  <c r="D51" i="13"/>
  <c r="C51" i="13"/>
  <c r="F50" i="13"/>
  <c r="E50" i="13"/>
  <c r="D50" i="13"/>
  <c r="C50" i="13"/>
  <c r="F49" i="13"/>
  <c r="E49" i="13"/>
  <c r="D49" i="13"/>
  <c r="C49" i="13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G26" i="13"/>
  <c r="F26" i="13"/>
  <c r="E26" i="13"/>
  <c r="D26" i="13"/>
  <c r="C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D52" i="12"/>
  <c r="C52" i="12"/>
  <c r="D51" i="12"/>
  <c r="C51" i="12"/>
  <c r="D50" i="12"/>
  <c r="C50" i="12"/>
  <c r="D49" i="12"/>
  <c r="C49" i="12"/>
  <c r="D48" i="12"/>
  <c r="C48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E26" i="12"/>
  <c r="D26" i="12"/>
  <c r="C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H52" i="11"/>
  <c r="G52" i="11"/>
  <c r="F52" i="11"/>
  <c r="E52" i="11"/>
  <c r="D52" i="11"/>
  <c r="C52" i="11"/>
  <c r="H51" i="11"/>
  <c r="G51" i="11"/>
  <c r="F51" i="11"/>
  <c r="E51" i="11"/>
  <c r="D51" i="11"/>
  <c r="C51" i="11"/>
  <c r="H50" i="11"/>
  <c r="G50" i="11"/>
  <c r="F50" i="11"/>
  <c r="E50" i="11"/>
  <c r="D50" i="11"/>
  <c r="C50" i="11"/>
  <c r="H49" i="11"/>
  <c r="G49" i="11"/>
  <c r="F49" i="11"/>
  <c r="E49" i="11"/>
  <c r="D49" i="11"/>
  <c r="C49" i="11"/>
  <c r="H48" i="11"/>
  <c r="G48" i="11"/>
  <c r="F48" i="11"/>
  <c r="E48" i="11"/>
  <c r="D48" i="11"/>
  <c r="C48" i="11"/>
  <c r="H47" i="11"/>
  <c r="G47" i="11"/>
  <c r="F47" i="11"/>
  <c r="E47" i="11"/>
  <c r="D47" i="11"/>
  <c r="C47" i="11"/>
  <c r="H46" i="11"/>
  <c r="G46" i="11"/>
  <c r="F46" i="11"/>
  <c r="E46" i="11"/>
  <c r="D46" i="11"/>
  <c r="C46" i="11"/>
  <c r="H45" i="11"/>
  <c r="G45" i="11"/>
  <c r="F45" i="11"/>
  <c r="E45" i="11"/>
  <c r="D45" i="11"/>
  <c r="C45" i="11"/>
  <c r="H44" i="11"/>
  <c r="G44" i="11"/>
  <c r="F44" i="11"/>
  <c r="E44" i="11"/>
  <c r="D44" i="11"/>
  <c r="C44" i="11"/>
  <c r="H43" i="11"/>
  <c r="G43" i="11"/>
  <c r="F43" i="11"/>
  <c r="E43" i="11"/>
  <c r="D43" i="11"/>
  <c r="C43" i="11"/>
  <c r="H42" i="11"/>
  <c r="G42" i="11"/>
  <c r="F42" i="11"/>
  <c r="E42" i="11"/>
  <c r="D42" i="11"/>
  <c r="C42" i="11"/>
  <c r="H41" i="11"/>
  <c r="G41" i="11"/>
  <c r="F41" i="11"/>
  <c r="E41" i="11"/>
  <c r="D41" i="11"/>
  <c r="C41" i="11"/>
  <c r="H40" i="11"/>
  <c r="G40" i="11"/>
  <c r="F40" i="11"/>
  <c r="E40" i="11"/>
  <c r="D40" i="11"/>
  <c r="C40" i="11"/>
  <c r="H39" i="11"/>
  <c r="G39" i="11"/>
  <c r="F39" i="11"/>
  <c r="E39" i="11"/>
  <c r="D39" i="11"/>
  <c r="C39" i="11"/>
  <c r="H38" i="11"/>
  <c r="G38" i="11"/>
  <c r="F38" i="11"/>
  <c r="E38" i="11"/>
  <c r="D38" i="11"/>
  <c r="C38" i="11"/>
  <c r="H37" i="11"/>
  <c r="G37" i="11"/>
  <c r="F37" i="11"/>
  <c r="E37" i="11"/>
  <c r="D37" i="11"/>
  <c r="C37" i="11"/>
  <c r="H36" i="11"/>
  <c r="G36" i="11"/>
  <c r="F36" i="11"/>
  <c r="E36" i="11"/>
  <c r="D36" i="11"/>
  <c r="C36" i="11"/>
  <c r="H35" i="11"/>
  <c r="G35" i="11"/>
  <c r="F35" i="11"/>
  <c r="E35" i="11"/>
  <c r="D35" i="11"/>
  <c r="C35" i="11"/>
  <c r="H34" i="11"/>
  <c r="G34" i="11"/>
  <c r="F34" i="11"/>
  <c r="E34" i="11"/>
  <c r="D34" i="11"/>
  <c r="C34" i="11"/>
  <c r="H33" i="11"/>
  <c r="G33" i="11"/>
  <c r="F33" i="11"/>
  <c r="E33" i="11"/>
  <c r="D33" i="11"/>
  <c r="C33" i="11"/>
  <c r="I26" i="11"/>
  <c r="H26" i="11"/>
  <c r="G26" i="11"/>
  <c r="F26" i="11"/>
  <c r="E26" i="11"/>
  <c r="D26" i="11"/>
  <c r="C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F30" i="10"/>
  <c r="E30" i="10"/>
  <c r="D30" i="10"/>
  <c r="C30" i="10"/>
  <c r="G23" i="10"/>
  <c r="F23" i="10"/>
  <c r="E23" i="10"/>
  <c r="D23" i="10"/>
  <c r="C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D46" i="9"/>
  <c r="C46" i="9"/>
  <c r="D45" i="9"/>
  <c r="C45" i="9"/>
  <c r="D44" i="9"/>
  <c r="C44" i="9"/>
  <c r="D43" i="9"/>
  <c r="C43" i="9"/>
  <c r="D42" i="9"/>
  <c r="C42" i="9"/>
  <c r="D41" i="9"/>
  <c r="C41" i="9"/>
  <c r="D40" i="9"/>
  <c r="C40" i="9"/>
  <c r="D39" i="9"/>
  <c r="C39" i="9"/>
  <c r="D38" i="9"/>
  <c r="C38" i="9"/>
  <c r="D37" i="9"/>
  <c r="C37" i="9"/>
  <c r="D36" i="9"/>
  <c r="C36" i="9"/>
  <c r="D35" i="9"/>
  <c r="C35" i="9"/>
  <c r="D34" i="9"/>
  <c r="C34" i="9"/>
  <c r="D33" i="9"/>
  <c r="C33" i="9"/>
  <c r="D32" i="9"/>
  <c r="C32" i="9"/>
  <c r="D31" i="9"/>
  <c r="C31" i="9"/>
  <c r="D30" i="9"/>
  <c r="C30" i="9"/>
  <c r="E23" i="9"/>
  <c r="D23" i="9"/>
  <c r="C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H46" i="8"/>
  <c r="G46" i="8"/>
  <c r="F46" i="8"/>
  <c r="E46" i="8"/>
  <c r="D46" i="8"/>
  <c r="C46" i="8"/>
  <c r="H45" i="8"/>
  <c r="G45" i="8"/>
  <c r="F45" i="8"/>
  <c r="E45" i="8"/>
  <c r="D45" i="8"/>
  <c r="C45" i="8"/>
  <c r="H44" i="8"/>
  <c r="G44" i="8"/>
  <c r="F44" i="8"/>
  <c r="E44" i="8"/>
  <c r="D44" i="8"/>
  <c r="C44" i="8"/>
  <c r="H43" i="8"/>
  <c r="G43" i="8"/>
  <c r="F43" i="8"/>
  <c r="E43" i="8"/>
  <c r="D43" i="8"/>
  <c r="C43" i="8"/>
  <c r="H42" i="8"/>
  <c r="G42" i="8"/>
  <c r="F42" i="8"/>
  <c r="E42" i="8"/>
  <c r="D42" i="8"/>
  <c r="C42" i="8"/>
  <c r="H41" i="8"/>
  <c r="G41" i="8"/>
  <c r="F41" i="8"/>
  <c r="E41" i="8"/>
  <c r="D41" i="8"/>
  <c r="C41" i="8"/>
  <c r="H40" i="8"/>
  <c r="G40" i="8"/>
  <c r="F40" i="8"/>
  <c r="E40" i="8"/>
  <c r="D40" i="8"/>
  <c r="C40" i="8"/>
  <c r="H39" i="8"/>
  <c r="G39" i="8"/>
  <c r="F39" i="8"/>
  <c r="E39" i="8"/>
  <c r="D39" i="8"/>
  <c r="C39" i="8"/>
  <c r="H38" i="8"/>
  <c r="G38" i="8"/>
  <c r="F38" i="8"/>
  <c r="E38" i="8"/>
  <c r="D38" i="8"/>
  <c r="C38" i="8"/>
  <c r="H37" i="8"/>
  <c r="G37" i="8"/>
  <c r="F37" i="8"/>
  <c r="E37" i="8"/>
  <c r="D37" i="8"/>
  <c r="C37" i="8"/>
  <c r="H36" i="8"/>
  <c r="G36" i="8"/>
  <c r="F36" i="8"/>
  <c r="E36" i="8"/>
  <c r="D36" i="8"/>
  <c r="C36" i="8"/>
  <c r="H35" i="8"/>
  <c r="G35" i="8"/>
  <c r="F35" i="8"/>
  <c r="E35" i="8"/>
  <c r="D35" i="8"/>
  <c r="C35" i="8"/>
  <c r="H34" i="8"/>
  <c r="G34" i="8"/>
  <c r="F34" i="8"/>
  <c r="E34" i="8"/>
  <c r="D34" i="8"/>
  <c r="C34" i="8"/>
  <c r="H33" i="8"/>
  <c r="G33" i="8"/>
  <c r="F33" i="8"/>
  <c r="E33" i="8"/>
  <c r="D33" i="8"/>
  <c r="C33" i="8"/>
  <c r="H32" i="8"/>
  <c r="G32" i="8"/>
  <c r="F32" i="8"/>
  <c r="E32" i="8"/>
  <c r="D32" i="8"/>
  <c r="C32" i="8"/>
  <c r="H31" i="8"/>
  <c r="G31" i="8"/>
  <c r="F31" i="8"/>
  <c r="E31" i="8"/>
  <c r="D31" i="8"/>
  <c r="C31" i="8"/>
  <c r="H30" i="8"/>
  <c r="G30" i="8"/>
  <c r="F30" i="8"/>
  <c r="E30" i="8"/>
  <c r="D30" i="8"/>
  <c r="C30" i="8"/>
  <c r="I23" i="8"/>
  <c r="H23" i="8"/>
  <c r="G23" i="8"/>
  <c r="F23" i="8"/>
  <c r="E23" i="8"/>
  <c r="D23" i="8"/>
  <c r="C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E23" i="6"/>
  <c r="D23" i="6"/>
  <c r="C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H32" i="5"/>
  <c r="G32" i="5"/>
  <c r="F32" i="5"/>
  <c r="E32" i="5"/>
  <c r="D32" i="5"/>
  <c r="C32" i="5"/>
  <c r="H31" i="5"/>
  <c r="G31" i="5"/>
  <c r="F31" i="5"/>
  <c r="E31" i="5"/>
  <c r="D31" i="5"/>
  <c r="C31" i="5"/>
  <c r="H30" i="5"/>
  <c r="G30" i="5"/>
  <c r="F30" i="5"/>
  <c r="E30" i="5"/>
  <c r="D30" i="5"/>
  <c r="C30" i="5"/>
  <c r="I23" i="5"/>
  <c r="H23" i="5"/>
  <c r="G23" i="5"/>
  <c r="F23" i="5"/>
  <c r="E23" i="5"/>
  <c r="D23" i="5"/>
  <c r="C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F86" i="4"/>
  <c r="E86" i="4"/>
  <c r="D86" i="4"/>
  <c r="C86" i="4"/>
  <c r="F85" i="4"/>
  <c r="E85" i="4"/>
  <c r="D85" i="4"/>
  <c r="C85" i="4"/>
  <c r="F84" i="4"/>
  <c r="E84" i="4"/>
  <c r="D84" i="4"/>
  <c r="C84" i="4"/>
  <c r="F83" i="4"/>
  <c r="E83" i="4"/>
  <c r="D83" i="4"/>
  <c r="C83" i="4"/>
  <c r="F82" i="4"/>
  <c r="E82" i="4"/>
  <c r="D82" i="4"/>
  <c r="C82" i="4"/>
  <c r="F81" i="4"/>
  <c r="E81" i="4"/>
  <c r="D81" i="4"/>
  <c r="C81" i="4"/>
  <c r="F80" i="4"/>
  <c r="E80" i="4"/>
  <c r="D80" i="4"/>
  <c r="C80" i="4"/>
  <c r="F79" i="4"/>
  <c r="E79" i="4"/>
  <c r="D79" i="4"/>
  <c r="C79" i="4"/>
  <c r="F78" i="4"/>
  <c r="E78" i="4"/>
  <c r="D78" i="4"/>
  <c r="C78" i="4"/>
  <c r="F77" i="4"/>
  <c r="E77" i="4"/>
  <c r="D77" i="4"/>
  <c r="C77" i="4"/>
  <c r="F76" i="4"/>
  <c r="E76" i="4"/>
  <c r="D76" i="4"/>
  <c r="C76" i="4"/>
  <c r="F75" i="4"/>
  <c r="E75" i="4"/>
  <c r="D75" i="4"/>
  <c r="C75" i="4"/>
  <c r="F74" i="4"/>
  <c r="E74" i="4"/>
  <c r="D74" i="4"/>
  <c r="C74" i="4"/>
  <c r="F73" i="4"/>
  <c r="E73" i="4"/>
  <c r="D73" i="4"/>
  <c r="C73" i="4"/>
  <c r="F72" i="4"/>
  <c r="E72" i="4"/>
  <c r="D72" i="4"/>
  <c r="C72" i="4"/>
  <c r="F71" i="4"/>
  <c r="E71" i="4"/>
  <c r="D71" i="4"/>
  <c r="C71" i="4"/>
  <c r="F70" i="4"/>
  <c r="E70" i="4"/>
  <c r="D70" i="4"/>
  <c r="C70" i="4"/>
  <c r="F69" i="4"/>
  <c r="E69" i="4"/>
  <c r="D69" i="4"/>
  <c r="C69" i="4"/>
  <c r="F68" i="4"/>
  <c r="E68" i="4"/>
  <c r="D68" i="4"/>
  <c r="C68" i="4"/>
  <c r="F67" i="4"/>
  <c r="E67" i="4"/>
  <c r="D67" i="4"/>
  <c r="C67" i="4"/>
  <c r="F66" i="4"/>
  <c r="E66" i="4"/>
  <c r="D66" i="4"/>
  <c r="C66" i="4"/>
  <c r="F65" i="4"/>
  <c r="E65" i="4"/>
  <c r="D65" i="4"/>
  <c r="C65" i="4"/>
  <c r="F64" i="4"/>
  <c r="E64" i="4"/>
  <c r="D64" i="4"/>
  <c r="C64" i="4"/>
  <c r="F63" i="4"/>
  <c r="E63" i="4"/>
  <c r="D63" i="4"/>
  <c r="C63" i="4"/>
  <c r="F62" i="4"/>
  <c r="E62" i="4"/>
  <c r="D62" i="4"/>
  <c r="C62" i="4"/>
  <c r="F61" i="4"/>
  <c r="E61" i="4"/>
  <c r="D61" i="4"/>
  <c r="C61" i="4"/>
  <c r="F60" i="4"/>
  <c r="E60" i="4"/>
  <c r="D60" i="4"/>
  <c r="C60" i="4"/>
  <c r="F59" i="4"/>
  <c r="E59" i="4"/>
  <c r="D59" i="4"/>
  <c r="C59" i="4"/>
  <c r="F58" i="4"/>
  <c r="E58" i="4"/>
  <c r="D58" i="4"/>
  <c r="C58" i="4"/>
  <c r="F57" i="4"/>
  <c r="E57" i="4"/>
  <c r="D57" i="4"/>
  <c r="C57" i="4"/>
  <c r="F56" i="4"/>
  <c r="E56" i="4"/>
  <c r="D56" i="4"/>
  <c r="C56" i="4"/>
  <c r="F55" i="4"/>
  <c r="E55" i="4"/>
  <c r="D55" i="4"/>
  <c r="C55" i="4"/>
  <c r="F54" i="4"/>
  <c r="E54" i="4"/>
  <c r="D54" i="4"/>
  <c r="C54" i="4"/>
  <c r="F53" i="4"/>
  <c r="E53" i="4"/>
  <c r="D53" i="4"/>
  <c r="C53" i="4"/>
  <c r="F52" i="4"/>
  <c r="E52" i="4"/>
  <c r="D52" i="4"/>
  <c r="C52" i="4"/>
  <c r="F51" i="4"/>
  <c r="E51" i="4"/>
  <c r="D51" i="4"/>
  <c r="C51" i="4"/>
  <c r="F50" i="4"/>
  <c r="E50" i="4"/>
  <c r="D50" i="4"/>
  <c r="C50" i="4"/>
  <c r="G43" i="4"/>
  <c r="F43" i="4"/>
  <c r="E43" i="4"/>
  <c r="D43" i="4"/>
  <c r="C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D86" i="3"/>
  <c r="C86" i="3"/>
  <c r="D85" i="3"/>
  <c r="C85" i="3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D50" i="3"/>
  <c r="C50" i="3"/>
  <c r="E43" i="3"/>
  <c r="D43" i="3"/>
  <c r="C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<sst xmlns="http://schemas.openxmlformats.org/spreadsheetml/2006/main" count="1761" uniqueCount="111">
  <si>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</si>
  <si>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</si>
  <si>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</si>
  <si>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</si>
  <si>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</si>
  <si>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</si>
  <si>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</si>
  <si>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</si>
  <si>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</si>
  <si>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</si>
  <si>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</si>
  <si>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</si>
  <si>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</si>
  <si>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</si>
  <si>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</si>
  <si>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</si>
  <si>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</si>
  <si>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</si>
  <si>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</si>
  <si>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</si>
  <si>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</si>
  <si>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</si>
  <si>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</si>
  <si>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</si>
  <si>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</si>
  <si>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</si>
  <si>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</si>
  <si>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</si>
  <si>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</si>
  <si>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</si>
  <si>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</si>
  <si>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</si>
  <si>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</si>
  <si>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</si>
  <si>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</si>
  <si>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</si>
  <si>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</si>
  <si>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</si>
  <si>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</si>
  <si>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</si>
  <si>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</si>
  <si>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</si>
  <si>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</si>
  <si>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</si>
  <si>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</si>
  <si>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</si>
  <si>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</si>
  <si>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</si>
  <si>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 xml:space="preserve"> 2 Vodka</t>
  </si>
  <si>
    <t>9,00 Absolut</t>
  </si>
  <si>
    <t>10,00 Finlandia</t>
  </si>
  <si>
    <t xml:space="preserve"> 3 Gin</t>
  </si>
  <si>
    <t>14,00 Beefeater</t>
  </si>
  <si>
    <t>15,00 Bombay Sapphire</t>
  </si>
  <si>
    <t>17,00 Kalumba</t>
  </si>
  <si>
    <t>18,00 Gordons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</si>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</sst>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8380340" xfId="16" xr:uid="{8E58DB85-2625-443D-835B-3813ACC15586}"/>
    <cellStyle name="style1723688380349" xfId="17" xr:uid="{8D4D0D54-A4D8-4D5F-A866-36EB9B279021}"/>
    <cellStyle name="style1723688380361" xfId="21" xr:uid="{B37EDDEE-D688-4F53-92E7-8BA4772C17C3}"/>
    <cellStyle name="style1723688380372" xfId="22" xr:uid="{9419B39D-80A8-437B-8916-E2C2417C5A86}"/>
    <cellStyle name="style1723688380385" xfId="26" xr:uid="{2E840ADD-85AB-4B96-924D-A819342EEF79}"/>
    <cellStyle name="style1723688380397" xfId="27" xr:uid="{497CAC01-5B99-4198-8ABB-F0471433A437}"/>
    <cellStyle name="style1723688380550" xfId="1" xr:uid="{6502FA54-C727-4FBB-9F06-CC42D6D801D5}"/>
    <cellStyle name="style1723688380562" xfId="2" xr:uid="{D5AABE9D-CE16-43E0-9D6F-BF803EE5098D}"/>
    <cellStyle name="style1723688380570" xfId="6" xr:uid="{2AC4D021-DC04-43CA-9C9A-5A241182BE7C}"/>
    <cellStyle name="style1723688380580" xfId="7" xr:uid="{5163C7D1-F5EF-43BF-A493-4FB9AAE89EF0}"/>
    <cellStyle name="style1723688380589" xfId="11" xr:uid="{D6F68B2B-C1AD-4DAB-8ED9-04F79396CA10}"/>
    <cellStyle name="style1723688380597" xfId="12" xr:uid="{0AF63D35-7BF0-4794-995A-82E64115190D}"/>
    <cellStyle name="style1723688380614" xfId="3" xr:uid="{93E49FCD-253A-483D-8C5A-5F2350495E41}"/>
    <cellStyle name="style1723688380626" xfId="4" xr:uid="{B2559606-A3D3-4C82-A2CE-B063DFA19F92}"/>
    <cellStyle name="style1723688380634" xfId="5" xr:uid="{47B4202F-3C7D-4A28-8374-90D12788847C}"/>
    <cellStyle name="style1723688380646" xfId="8" xr:uid="{37A9B06D-BF39-472B-99AA-BA1D4AB0A6F4}"/>
    <cellStyle name="style1723688380654" xfId="9" xr:uid="{ED1BD899-586D-4FE1-8DA7-F0241FBDEB0C}"/>
    <cellStyle name="style1723688380663" xfId="10" xr:uid="{5DCC5220-325F-4B19-AEDB-C578985CDAA2}"/>
    <cellStyle name="style1723688380674" xfId="13" xr:uid="{5C5CF3BB-75ED-4359-87C3-2AD6F4E8D8A6}"/>
    <cellStyle name="style1723688380681" xfId="14" xr:uid="{F92C1B98-293B-4293-BDA9-1DEA9A2E9B2C}"/>
    <cellStyle name="style1723688380693" xfId="15" xr:uid="{0F6E395B-26AF-455F-A714-DCA0669BC92D}"/>
    <cellStyle name="style1723688380704" xfId="18" xr:uid="{2D4E459A-1F84-442C-849E-2D650C9124AD}"/>
    <cellStyle name="style1723688380714" xfId="19" xr:uid="{BA643DEA-B50C-4E85-988B-43B6AE87C882}"/>
    <cellStyle name="style1723688380726" xfId="20" xr:uid="{80A86BF1-3D80-457B-8D81-E8A54F90BC02}"/>
    <cellStyle name="style1723688380734" xfId="23" xr:uid="{682F7C27-EDB7-4B3F-88FF-64CA27B784A9}"/>
    <cellStyle name="style1723688380746" xfId="24" xr:uid="{ACDD9F33-8686-40FA-98AA-4D10D16A5D7D}"/>
    <cellStyle name="style1723688380756" xfId="25" xr:uid="{DB8A6732-EC8A-43BF-9CA3-DD0E3D6774BE}"/>
    <cellStyle name="style1723688380769" xfId="28" xr:uid="{69175F83-1672-4BCB-8500-053C11B068DD}"/>
    <cellStyle name="style1723688380778" xfId="29" xr:uid="{5D44D925-0437-4D30-B500-3F55F9C10D6E}"/>
    <cellStyle name="style1723688380787" xfId="30" xr:uid="{8B408F3F-3D8E-4D65-9FB8-A9C49A9A00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32778-F8AC-4D06-A7C1-A2961A5BE99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022B6-196B-4190-B97B-FE1D628C45C1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0.293015332197615</v>
      </c>
      <c r="D6" s="19">
        <v>0.36941176470588233</v>
      </c>
      <c r="E6" s="19">
        <v>0.31439894319682959</v>
      </c>
      <c r="F6" s="19">
        <v>0.26773455377574373</v>
      </c>
      <c r="G6" s="19">
        <v>0.29763779527559053</v>
      </c>
      <c r="H6" s="20">
        <v>0.29090909090909089</v>
      </c>
      <c r="I6" s="31">
        <f>AVERAGE(C6:H6)</f>
        <v>0.30551791334345868</v>
      </c>
    </row>
    <row r="7" spans="1:9" ht="24" x14ac:dyDescent="0.25">
      <c r="A7" s="21"/>
      <c r="B7" s="22" t="s">
        <v>11</v>
      </c>
      <c r="C7" s="23">
        <v>0.16013628620102216</v>
      </c>
      <c r="D7" s="24">
        <v>0.20470588235294118</v>
      </c>
      <c r="E7" s="24">
        <v>0.2047556142668428</v>
      </c>
      <c r="F7" s="24">
        <v>0.16475972540045766</v>
      </c>
      <c r="G7" s="24">
        <v>0.16535433070866146</v>
      </c>
      <c r="H7" s="25">
        <v>0.16818181818181815</v>
      </c>
      <c r="I7" s="31">
        <f>AVERAGE(C7:H7)</f>
        <v>0.17798227618529058</v>
      </c>
    </row>
    <row r="8" spans="1:9" ht="24" x14ac:dyDescent="0.25">
      <c r="A8" s="21"/>
      <c r="B8" s="22" t="s">
        <v>12</v>
      </c>
      <c r="C8" s="23">
        <v>0.2776831345826235</v>
      </c>
      <c r="D8" s="24">
        <v>0.24</v>
      </c>
      <c r="E8" s="24">
        <v>0.27873183619550856</v>
      </c>
      <c r="F8" s="24">
        <v>0.28375286041189929</v>
      </c>
      <c r="G8" s="24">
        <v>0.23149606299212599</v>
      </c>
      <c r="H8" s="25">
        <v>0.26666666666666666</v>
      </c>
      <c r="I8" s="31">
        <f>AVERAGE(C8:H8)</f>
        <v>0.26305509347480399</v>
      </c>
    </row>
    <row r="9" spans="1:9" ht="24" x14ac:dyDescent="0.25">
      <c r="A9" s="21"/>
      <c r="B9" s="22" t="s">
        <v>13</v>
      </c>
      <c r="C9" s="23">
        <v>0.21635434412265758</v>
      </c>
      <c r="D9" s="24">
        <v>0.22823529411764706</v>
      </c>
      <c r="E9" s="24">
        <v>0.23117569352708059</v>
      </c>
      <c r="F9" s="24">
        <v>0.17162471395881007</v>
      </c>
      <c r="G9" s="24">
        <v>0.20472440944881889</v>
      </c>
      <c r="H9" s="25">
        <v>0.21060606060606057</v>
      </c>
      <c r="I9" s="31">
        <f>AVERAGE(C9:H9)</f>
        <v>0.21045341929684577</v>
      </c>
    </row>
    <row r="10" spans="1:9" ht="24" x14ac:dyDescent="0.25">
      <c r="A10" s="21"/>
      <c r="B10" s="22" t="s">
        <v>14</v>
      </c>
      <c r="C10" s="23">
        <v>0.17035775127768316</v>
      </c>
      <c r="D10" s="24">
        <v>0.29882352941176471</v>
      </c>
      <c r="E10" s="24">
        <v>0.19550858652575959</v>
      </c>
      <c r="F10" s="24">
        <v>0.13272311212814644</v>
      </c>
      <c r="G10" s="24">
        <v>0.15590551181102363</v>
      </c>
      <c r="H10" s="25">
        <v>0.17575757575757575</v>
      </c>
      <c r="I10" s="31">
        <f>AVERAGE(C10:H10)</f>
        <v>0.18817934448532556</v>
      </c>
    </row>
    <row r="11" spans="1:9" ht="24" x14ac:dyDescent="0.25">
      <c r="A11" s="21"/>
      <c r="B11" s="22" t="s">
        <v>15</v>
      </c>
      <c r="C11" s="23">
        <v>0.27086882453151617</v>
      </c>
      <c r="D11" s="24">
        <v>0.14117647058823529</v>
      </c>
      <c r="E11" s="24">
        <v>0.19418758256274768</v>
      </c>
      <c r="F11" s="24">
        <v>0.2608695652173913</v>
      </c>
      <c r="G11" s="24">
        <v>0.21732283464566929</v>
      </c>
      <c r="H11" s="25">
        <v>0.25757575757575757</v>
      </c>
      <c r="I11" s="31">
        <f>AVERAGE(C11:H11)</f>
        <v>0.22366683918688621</v>
      </c>
    </row>
    <row r="12" spans="1:9" ht="24" x14ac:dyDescent="0.25">
      <c r="A12" s="21"/>
      <c r="B12" s="22" t="s">
        <v>16</v>
      </c>
      <c r="C12" s="23">
        <v>0.23339011925042588</v>
      </c>
      <c r="D12" s="24">
        <v>0.23529411764705879</v>
      </c>
      <c r="E12" s="24">
        <v>0.20211360634081901</v>
      </c>
      <c r="F12" s="24">
        <v>0.25400457665903892</v>
      </c>
      <c r="G12" s="24">
        <v>0.1889763779527559</v>
      </c>
      <c r="H12" s="25">
        <v>0.23939393939393938</v>
      </c>
      <c r="I12" s="31">
        <f>AVERAGE(C12:H12)</f>
        <v>0.22552878954067293</v>
      </c>
    </row>
    <row r="13" spans="1:9" ht="24" x14ac:dyDescent="0.25">
      <c r="A13" s="21"/>
      <c r="B13" s="22" t="s">
        <v>17</v>
      </c>
      <c r="C13" s="23">
        <v>0.10562180579216354</v>
      </c>
      <c r="D13" s="24">
        <v>0.13176470588235295</v>
      </c>
      <c r="E13" s="24">
        <v>0.11228533685601057</v>
      </c>
      <c r="F13" s="24">
        <v>0.12128146453089245</v>
      </c>
      <c r="G13" s="24">
        <v>0.13543307086614173</v>
      </c>
      <c r="H13" s="25">
        <v>0.12272727272727274</v>
      </c>
      <c r="I13" s="31">
        <f>AVERAGE(C13:H13)</f>
        <v>0.12151894277580566</v>
      </c>
    </row>
    <row r="14" spans="1:9" ht="24" x14ac:dyDescent="0.25">
      <c r="A14" s="21"/>
      <c r="B14" s="22" t="s">
        <v>18</v>
      </c>
      <c r="C14" s="23">
        <v>0.35945485519591147</v>
      </c>
      <c r="D14" s="24">
        <v>0.44</v>
      </c>
      <c r="E14" s="24">
        <v>0.40158520475561427</v>
      </c>
      <c r="F14" s="24">
        <v>0.31578947368421051</v>
      </c>
      <c r="G14" s="24">
        <v>0.28661417322834648</v>
      </c>
      <c r="H14" s="25">
        <v>0.37272727272727274</v>
      </c>
      <c r="I14" s="31">
        <f>AVERAGE(C14:H14)</f>
        <v>0.36269516326522594</v>
      </c>
    </row>
    <row r="15" spans="1:9" ht="24" x14ac:dyDescent="0.25">
      <c r="A15" s="21"/>
      <c r="B15" s="22" t="s">
        <v>19</v>
      </c>
      <c r="C15" s="23">
        <v>0.40885860306643951</v>
      </c>
      <c r="D15" s="24">
        <v>0.35294117647058826</v>
      </c>
      <c r="E15" s="24">
        <v>0.39630118890356669</v>
      </c>
      <c r="F15" s="24">
        <v>0.42562929061784899</v>
      </c>
      <c r="G15" s="24">
        <v>0.39842519685039368</v>
      </c>
      <c r="H15" s="25">
        <v>0.39393939393939392</v>
      </c>
      <c r="I15" s="31">
        <f>AVERAGE(C15:H15)</f>
        <v>0.39601580830803851</v>
      </c>
    </row>
    <row r="16" spans="1:9" ht="24" x14ac:dyDescent="0.25">
      <c r="A16" s="21"/>
      <c r="B16" s="22" t="s">
        <v>20</v>
      </c>
      <c r="C16" s="23">
        <v>0.26235093696763201</v>
      </c>
      <c r="D16" s="24">
        <v>0.23294117647058823</v>
      </c>
      <c r="E16" s="24">
        <v>0.2523117569352708</v>
      </c>
      <c r="F16" s="24">
        <v>0.26773455377574373</v>
      </c>
      <c r="G16" s="24">
        <v>0.24094488188976379</v>
      </c>
      <c r="H16" s="25">
        <v>0.29242424242424242</v>
      </c>
      <c r="I16" s="31">
        <f>AVERAGE(C16:H16)</f>
        <v>0.25811792474387346</v>
      </c>
    </row>
    <row r="17" spans="1:9" ht="24" x14ac:dyDescent="0.25">
      <c r="A17" s="21"/>
      <c r="B17" s="22" t="s">
        <v>21</v>
      </c>
      <c r="C17" s="23">
        <v>0.28620102214650767</v>
      </c>
      <c r="D17" s="24">
        <v>0.17647058823529413</v>
      </c>
      <c r="E17" s="24">
        <v>0.20871862615587847</v>
      </c>
      <c r="F17" s="24">
        <v>0.2791762013729977</v>
      </c>
      <c r="G17" s="24">
        <v>0.28346456692913385</v>
      </c>
      <c r="H17" s="25">
        <v>0.24696969696969698</v>
      </c>
      <c r="I17" s="31">
        <f>AVERAGE(C17:H17)</f>
        <v>0.24683345030158479</v>
      </c>
    </row>
    <row r="18" spans="1:9" ht="24" x14ac:dyDescent="0.25">
      <c r="A18" s="21"/>
      <c r="B18" s="22" t="s">
        <v>22</v>
      </c>
      <c r="C18" s="23">
        <v>0.12606473594548551</v>
      </c>
      <c r="D18" s="24">
        <v>0.11294117647058824</v>
      </c>
      <c r="E18" s="24">
        <v>0.14795244385733158</v>
      </c>
      <c r="F18" s="24">
        <v>9.8398169336384442E-2</v>
      </c>
      <c r="G18" s="24">
        <v>0.10866141732283464</v>
      </c>
      <c r="H18" s="25">
        <v>0.13333333333333333</v>
      </c>
      <c r="I18" s="31">
        <f>AVERAGE(C18:H18)</f>
        <v>0.12122521271099296</v>
      </c>
    </row>
    <row r="19" spans="1:9" ht="24" x14ac:dyDescent="0.25">
      <c r="A19" s="21"/>
      <c r="B19" s="22" t="s">
        <v>23</v>
      </c>
      <c r="C19" s="23">
        <v>0.15332197614991483</v>
      </c>
      <c r="D19" s="24">
        <v>0.10823529411764704</v>
      </c>
      <c r="E19" s="24">
        <v>0.12021136063408192</v>
      </c>
      <c r="F19" s="24">
        <v>0.18306636155606404</v>
      </c>
      <c r="G19" s="24">
        <v>0.18425196850393705</v>
      </c>
      <c r="H19" s="25">
        <v>0.16515151515151516</v>
      </c>
      <c r="I19" s="31">
        <f>AVERAGE(C19:H19)</f>
        <v>0.15237307935219332</v>
      </c>
    </row>
    <row r="20" spans="1:9" ht="24" x14ac:dyDescent="0.25">
      <c r="A20" s="21"/>
      <c r="B20" s="22" t="s">
        <v>24</v>
      </c>
      <c r="C20" s="23">
        <v>0.10902896081771721</v>
      </c>
      <c r="D20" s="24">
        <v>0.11294117647058824</v>
      </c>
      <c r="E20" s="24">
        <v>0.12285336856010569</v>
      </c>
      <c r="F20" s="24">
        <v>0.11212814645308924</v>
      </c>
      <c r="G20" s="24">
        <v>0.11181102362204724</v>
      </c>
      <c r="H20" s="25">
        <v>0.10909090909090909</v>
      </c>
      <c r="I20" s="31">
        <f>AVERAGE(C20:H20)</f>
        <v>0.11297559750240944</v>
      </c>
    </row>
    <row r="21" spans="1:9" ht="24" x14ac:dyDescent="0.25">
      <c r="A21" s="21"/>
      <c r="B21" s="22" t="s">
        <v>25</v>
      </c>
      <c r="C21" s="23">
        <v>0.1465076660988075</v>
      </c>
      <c r="D21" s="24">
        <v>0.17411764705882352</v>
      </c>
      <c r="E21" s="24">
        <v>0.14927344782034346</v>
      </c>
      <c r="F21" s="24">
        <v>0.11212814645308924</v>
      </c>
      <c r="G21" s="24">
        <v>0.12598425196850394</v>
      </c>
      <c r="H21" s="25">
        <v>0.15757575757575756</v>
      </c>
      <c r="I21" s="31">
        <f>AVERAGE(C21:H21)</f>
        <v>0.14426448616255419</v>
      </c>
    </row>
    <row r="22" spans="1:9" ht="24" x14ac:dyDescent="0.25">
      <c r="A22" s="21"/>
      <c r="B22" s="22" t="s">
        <v>26</v>
      </c>
      <c r="C22" s="23">
        <v>0.19761499148211242</v>
      </c>
      <c r="D22" s="24">
        <v>0.11529411764705882</v>
      </c>
      <c r="E22" s="24">
        <v>0.1809775429326288</v>
      </c>
      <c r="F22" s="24">
        <v>0.15789473684210525</v>
      </c>
      <c r="G22" s="24">
        <v>0.20944881889763781</v>
      </c>
      <c r="H22" s="25">
        <v>0.1803030303030303</v>
      </c>
      <c r="I22" s="31">
        <f>AVERAGE(C22:H22)</f>
        <v>0.17358887301742887</v>
      </c>
    </row>
    <row r="23" spans="1:9" x14ac:dyDescent="0.25">
      <c r="A23" s="21" t="s">
        <v>27</v>
      </c>
      <c r="B23" s="22" t="s">
        <v>28</v>
      </c>
      <c r="C23" s="23">
        <v>0.18909710391822826</v>
      </c>
      <c r="D23" s="24">
        <v>0.22117647058823528</v>
      </c>
      <c r="E23" s="24">
        <v>0.22324966974900926</v>
      </c>
      <c r="F23" s="24">
        <v>0.16475972540045766</v>
      </c>
      <c r="G23" s="24">
        <v>0.16377952755905512</v>
      </c>
      <c r="H23" s="25">
        <v>0.19242424242424241</v>
      </c>
      <c r="I23" s="31">
        <f>AVERAGE(C23:H23)</f>
        <v>0.192414456606538</v>
      </c>
    </row>
    <row r="24" spans="1:9" ht="24" x14ac:dyDescent="0.25">
      <c r="A24" s="21"/>
      <c r="B24" s="22" t="s">
        <v>29</v>
      </c>
      <c r="C24" s="23">
        <v>0.1686541737649063</v>
      </c>
      <c r="D24" s="24">
        <v>0.20235294117647057</v>
      </c>
      <c r="E24" s="24">
        <v>0.19682959048877147</v>
      </c>
      <c r="F24" s="24">
        <v>0.17391304347826086</v>
      </c>
      <c r="G24" s="24">
        <v>0.14173228346456693</v>
      </c>
      <c r="H24" s="25">
        <v>0.1803030303030303</v>
      </c>
      <c r="I24" s="31">
        <f>AVERAGE(C24:H24)</f>
        <v>0.17729751044600106</v>
      </c>
    </row>
    <row r="25" spans="1:9" x14ac:dyDescent="0.25">
      <c r="A25" s="21"/>
      <c r="B25" s="22" t="s">
        <v>30</v>
      </c>
      <c r="C25" s="23">
        <v>0.23679727427597952</v>
      </c>
      <c r="D25" s="24">
        <v>0.32941176470588229</v>
      </c>
      <c r="E25" s="24">
        <v>0.28797886393659183</v>
      </c>
      <c r="F25" s="24">
        <v>0.18764302059496568</v>
      </c>
      <c r="G25" s="24">
        <v>0.2</v>
      </c>
      <c r="H25" s="25">
        <v>0.24545454545454548</v>
      </c>
      <c r="I25" s="31">
        <f>AVERAGE(C25:H25)</f>
        <v>0.24788091149466082</v>
      </c>
    </row>
    <row r="26" spans="1:9" x14ac:dyDescent="0.25">
      <c r="A26" s="21"/>
      <c r="B26" s="22" t="s">
        <v>31</v>
      </c>
      <c r="C26" s="23">
        <v>0.11925042589437819</v>
      </c>
      <c r="D26" s="24">
        <v>0.19294117647058823</v>
      </c>
      <c r="E26" s="24">
        <v>0.12813738441215325</v>
      </c>
      <c r="F26" s="24">
        <v>0.16018306636155608</v>
      </c>
      <c r="G26" s="24">
        <v>0.12125984251968504</v>
      </c>
      <c r="H26" s="25">
        <v>0.10606060606060605</v>
      </c>
      <c r="I26" s="31">
        <f>AVERAGE(C26:H26)</f>
        <v>0.1379720836198278</v>
      </c>
    </row>
    <row r="27" spans="1:9" x14ac:dyDescent="0.25">
      <c r="A27" s="21"/>
      <c r="B27" s="22" t="s">
        <v>32</v>
      </c>
      <c r="C27" s="23">
        <v>0.33049403747870526</v>
      </c>
      <c r="D27" s="24">
        <v>0.32470588235294118</v>
      </c>
      <c r="E27" s="24">
        <v>0.31571994715984147</v>
      </c>
      <c r="F27" s="24">
        <v>0.32494279176201374</v>
      </c>
      <c r="G27" s="24">
        <v>0.25826771653543307</v>
      </c>
      <c r="H27" s="25">
        <v>0.3196969696969697</v>
      </c>
      <c r="I27" s="31">
        <f>AVERAGE(C27:H27)</f>
        <v>0.31230455749765079</v>
      </c>
    </row>
    <row r="28" spans="1:9" x14ac:dyDescent="0.25">
      <c r="A28" s="21"/>
      <c r="B28" s="22" t="s">
        <v>33</v>
      </c>
      <c r="C28" s="23">
        <v>0.17717206132879046</v>
      </c>
      <c r="D28" s="24">
        <v>0.2541176470588235</v>
      </c>
      <c r="E28" s="24">
        <v>0.25891677675033026</v>
      </c>
      <c r="F28" s="24">
        <v>0.1807780320366133</v>
      </c>
      <c r="G28" s="24">
        <v>0.19055118110236222</v>
      </c>
      <c r="H28" s="25">
        <v>0.20454545454545456</v>
      </c>
      <c r="I28" s="31">
        <f>AVERAGE(C28:H28)</f>
        <v>0.21101352547039567</v>
      </c>
    </row>
    <row r="29" spans="1:9" x14ac:dyDescent="0.25">
      <c r="A29" s="21"/>
      <c r="B29" s="22" t="s">
        <v>34</v>
      </c>
      <c r="C29" s="23">
        <v>0.15502555366269166</v>
      </c>
      <c r="D29" s="24">
        <v>0.15529411764705883</v>
      </c>
      <c r="E29" s="24">
        <v>0.15852047556142668</v>
      </c>
      <c r="F29" s="24">
        <v>0.11441647597254007</v>
      </c>
      <c r="G29" s="24">
        <v>0.1622047244094488</v>
      </c>
      <c r="H29" s="25">
        <v>0.15909090909090909</v>
      </c>
      <c r="I29" s="31">
        <f>AVERAGE(C29:H29)</f>
        <v>0.15075870939067917</v>
      </c>
    </row>
    <row r="30" spans="1:9" ht="24" x14ac:dyDescent="0.25">
      <c r="A30" s="21"/>
      <c r="B30" s="22" t="s">
        <v>35</v>
      </c>
      <c r="C30" s="23">
        <v>0.14821124361158433</v>
      </c>
      <c r="D30" s="24">
        <v>0.15058823529411763</v>
      </c>
      <c r="E30" s="24">
        <v>0.1453104359313078</v>
      </c>
      <c r="F30" s="24">
        <v>0.10755148741418764</v>
      </c>
      <c r="G30" s="24">
        <v>0.11968503937007874</v>
      </c>
      <c r="H30" s="25">
        <v>0.11818181818181818</v>
      </c>
      <c r="I30" s="31">
        <f>AVERAGE(C30:H30)</f>
        <v>0.13158804330051574</v>
      </c>
    </row>
    <row r="31" spans="1:9" x14ac:dyDescent="0.25">
      <c r="A31" s="21"/>
      <c r="B31" s="22" t="s">
        <v>36</v>
      </c>
      <c r="C31" s="23">
        <v>5.9625212947189095E-2</v>
      </c>
      <c r="D31" s="24">
        <v>4.9411764705882349E-2</v>
      </c>
      <c r="E31" s="24">
        <v>5.6803170409511231E-2</v>
      </c>
      <c r="F31" s="24">
        <v>6.1784897025171627E-2</v>
      </c>
      <c r="G31" s="24">
        <v>5.1968503937007873E-2</v>
      </c>
      <c r="H31" s="25">
        <v>4.8484848484848485E-2</v>
      </c>
      <c r="I31" s="31">
        <f>AVERAGE(C31:H31)</f>
        <v>5.4679732918268442E-2</v>
      </c>
    </row>
    <row r="32" spans="1:9" x14ac:dyDescent="0.25">
      <c r="A32" s="21"/>
      <c r="B32" s="22" t="s">
        <v>37</v>
      </c>
      <c r="C32" s="23">
        <v>0.33901192504258942</v>
      </c>
      <c r="D32" s="24">
        <v>0.24941176470588236</v>
      </c>
      <c r="E32" s="24">
        <v>0.29458388375165123</v>
      </c>
      <c r="F32" s="24">
        <v>0.31350114416475972</v>
      </c>
      <c r="G32" s="24">
        <v>0.33228346456692909</v>
      </c>
      <c r="H32" s="25">
        <v>0.33787878787878789</v>
      </c>
      <c r="I32" s="31">
        <f>AVERAGE(C32:H32)</f>
        <v>0.3111118283517666</v>
      </c>
    </row>
    <row r="33" spans="1:9" x14ac:dyDescent="0.25">
      <c r="A33" s="21"/>
      <c r="B33" s="22" t="s">
        <v>38</v>
      </c>
      <c r="C33" s="23">
        <v>0.20783645655877345</v>
      </c>
      <c r="D33" s="24">
        <v>0.17882352941176471</v>
      </c>
      <c r="E33" s="24">
        <v>0.17965653896961689</v>
      </c>
      <c r="F33" s="24">
        <v>0.20594965675057211</v>
      </c>
      <c r="G33" s="24">
        <v>0.2015748031496063</v>
      </c>
      <c r="H33" s="25">
        <v>0.20151515151515154</v>
      </c>
      <c r="I33" s="31">
        <f>AVERAGE(C33:H33)</f>
        <v>0.19589268939258084</v>
      </c>
    </row>
    <row r="34" spans="1:9" x14ac:dyDescent="0.25">
      <c r="A34" s="21"/>
      <c r="B34" s="22" t="s">
        <v>39</v>
      </c>
      <c r="C34" s="23">
        <v>6.9846678023850084E-2</v>
      </c>
      <c r="D34" s="24">
        <v>0.14588235294117646</v>
      </c>
      <c r="E34" s="24">
        <v>0.11096433289299867</v>
      </c>
      <c r="F34" s="24">
        <v>0.10297482837528606</v>
      </c>
      <c r="G34" s="24">
        <v>0.10236220472440945</v>
      </c>
      <c r="H34" s="25">
        <v>9.696969696969697E-2</v>
      </c>
      <c r="I34" s="31">
        <f>AVERAGE(C34:H34)</f>
        <v>0.10483334898790293</v>
      </c>
    </row>
    <row r="35" spans="1:9" ht="24" x14ac:dyDescent="0.25">
      <c r="A35" s="21"/>
      <c r="B35" s="22" t="s">
        <v>40</v>
      </c>
      <c r="C35" s="23">
        <v>0.26405451448040884</v>
      </c>
      <c r="D35" s="24">
        <v>0.21882352941176472</v>
      </c>
      <c r="E35" s="24">
        <v>0.22324966974900926</v>
      </c>
      <c r="F35" s="24">
        <v>0.29519450800915331</v>
      </c>
      <c r="G35" s="24">
        <v>0.30078740157480316</v>
      </c>
      <c r="H35" s="25">
        <v>0.30454545454545456</v>
      </c>
      <c r="I35" s="31">
        <f>AVERAGE(C35:H35)</f>
        <v>0.26777584629509898</v>
      </c>
    </row>
    <row r="36" spans="1:9" x14ac:dyDescent="0.25">
      <c r="A36" s="21"/>
      <c r="B36" s="22" t="s">
        <v>41</v>
      </c>
      <c r="C36" s="23">
        <v>0.23168654173764908</v>
      </c>
      <c r="D36" s="24">
        <v>0.15058823529411763</v>
      </c>
      <c r="E36" s="24">
        <v>0.17305151915455746</v>
      </c>
      <c r="F36" s="24">
        <v>0.19450800915331809</v>
      </c>
      <c r="G36" s="24">
        <v>0.20314960629921258</v>
      </c>
      <c r="H36" s="25">
        <v>0.21515151515151515</v>
      </c>
      <c r="I36" s="31">
        <f>AVERAGE(C36:H36)</f>
        <v>0.19468923779839498</v>
      </c>
    </row>
    <row r="37" spans="1:9" ht="24" x14ac:dyDescent="0.25">
      <c r="A37" s="21"/>
      <c r="B37" s="22" t="s">
        <v>42</v>
      </c>
      <c r="C37" s="23">
        <v>0.20442930153321975</v>
      </c>
      <c r="D37" s="24">
        <v>0.15058823529411763</v>
      </c>
      <c r="E37" s="24">
        <v>0.17173051519154559</v>
      </c>
      <c r="F37" s="24">
        <v>0.17848970251716248</v>
      </c>
      <c r="G37" s="24">
        <v>0.1858267716535433</v>
      </c>
      <c r="H37" s="25">
        <v>0.20606060606060606</v>
      </c>
      <c r="I37" s="31">
        <f>AVERAGE(C37:H37)</f>
        <v>0.18285418870836581</v>
      </c>
    </row>
    <row r="38" spans="1:9" x14ac:dyDescent="0.25">
      <c r="A38" s="21"/>
      <c r="B38" s="22" t="s">
        <v>43</v>
      </c>
      <c r="C38" s="23">
        <v>0.24872231686541738</v>
      </c>
      <c r="D38" s="24">
        <v>0.14588235294117646</v>
      </c>
      <c r="E38" s="24">
        <v>0.19550858652575959</v>
      </c>
      <c r="F38" s="24">
        <v>0.25629290617848971</v>
      </c>
      <c r="G38" s="24">
        <v>0.22047244094488189</v>
      </c>
      <c r="H38" s="25">
        <v>0.23333333333333331</v>
      </c>
      <c r="I38" s="31">
        <f>AVERAGE(C38:H38)</f>
        <v>0.21670198946484309</v>
      </c>
    </row>
    <row r="39" spans="1:9" ht="24" x14ac:dyDescent="0.25">
      <c r="A39" s="21"/>
      <c r="B39" s="22" t="s">
        <v>44</v>
      </c>
      <c r="C39" s="23">
        <v>0.17887563884156729</v>
      </c>
      <c r="D39" s="24">
        <v>0.18823529411764706</v>
      </c>
      <c r="E39" s="24">
        <v>0.16908850726552183</v>
      </c>
      <c r="F39" s="24">
        <v>0.14187643020594964</v>
      </c>
      <c r="G39" s="24">
        <v>0.17165354330708663</v>
      </c>
      <c r="H39" s="25">
        <v>0.15303030303030302</v>
      </c>
      <c r="I39" s="31">
        <f>AVERAGE(C39:H39)</f>
        <v>0.16712661946134591</v>
      </c>
    </row>
    <row r="40" spans="1:9" x14ac:dyDescent="0.25">
      <c r="A40" s="21"/>
      <c r="B40" s="22" t="s">
        <v>45</v>
      </c>
      <c r="C40" s="23">
        <v>0.13458262350936967</v>
      </c>
      <c r="D40" s="24">
        <v>0.15529411764705883</v>
      </c>
      <c r="E40" s="24">
        <v>0.14398943196829592</v>
      </c>
      <c r="F40" s="24">
        <v>0.12356979405034325</v>
      </c>
      <c r="G40" s="24">
        <v>0.12440944881889764</v>
      </c>
      <c r="H40" s="25">
        <v>0.12575757575757576</v>
      </c>
      <c r="I40" s="31">
        <f>AVERAGE(C40:H40)</f>
        <v>0.13460049862525683</v>
      </c>
    </row>
    <row r="41" spans="1:9" x14ac:dyDescent="0.25">
      <c r="A41" s="21"/>
      <c r="B41" s="22" t="s">
        <v>46</v>
      </c>
      <c r="C41" s="23">
        <v>5.6218057921635436E-2</v>
      </c>
      <c r="D41" s="24">
        <v>5.1764705882352942E-2</v>
      </c>
      <c r="E41" s="24">
        <v>6.8692206076618231E-2</v>
      </c>
      <c r="F41" s="24">
        <v>5.9496567505720827E-2</v>
      </c>
      <c r="G41" s="24">
        <v>6.4566929133858267E-2</v>
      </c>
      <c r="H41" s="25">
        <v>6.5151515151515155E-2</v>
      </c>
      <c r="I41" s="31">
        <f>AVERAGE(C41:H41)</f>
        <v>6.0981663611950142E-2</v>
      </c>
    </row>
    <row r="42" spans="1:9" ht="24.75" thickBot="1" x14ac:dyDescent="0.3">
      <c r="A42" s="26"/>
      <c r="B42" s="27" t="s">
        <v>47</v>
      </c>
      <c r="C42" s="28">
        <v>0.27257240204429301</v>
      </c>
      <c r="D42" s="29">
        <v>0.19058823529411764</v>
      </c>
      <c r="E42" s="29">
        <v>0.21136063408190225</v>
      </c>
      <c r="F42" s="29">
        <v>0.23569794050343248</v>
      </c>
      <c r="G42" s="29">
        <v>0.21732283464566929</v>
      </c>
      <c r="H42" s="30">
        <v>0.22878787878787879</v>
      </c>
      <c r="I42" s="31">
        <f>AVERAGE(C42:H42)</f>
        <v>0.22605498755954889</v>
      </c>
    </row>
    <row r="43" spans="1:9" ht="15.75" thickTop="1" x14ac:dyDescent="0.25">
      <c r="C43" s="32">
        <f>AVERAGE(C6:C42)</f>
        <v>0.20456742943966116</v>
      </c>
      <c r="D43" s="32">
        <f>AVERAGE(D6:D42)</f>
        <v>0.19949125596184414</v>
      </c>
      <c r="E43" s="32">
        <f>AVERAGE(E6:E42)</f>
        <v>0.20072119675818489</v>
      </c>
      <c r="F43" s="32">
        <f>AVERAGE(F6:F42)</f>
        <v>0.19438431566578024</v>
      </c>
      <c r="G43" s="32">
        <f>AVERAGE(G6:G42)</f>
        <v>0.19135986380080866</v>
      </c>
      <c r="H43" s="32">
        <f>AVERAGE(H6:H42)</f>
        <v>0.20339885339885339</v>
      </c>
      <c r="I43" s="32">
        <f>AVERAGE(I6:I42)</f>
        <v>0.19898715250418872</v>
      </c>
    </row>
    <row r="46" spans="1:9" ht="15.75" thickBot="1" x14ac:dyDescent="0.3"/>
    <row r="47" spans="1:9" ht="15.75" thickTop="1" x14ac:dyDescent="0.25">
      <c r="A47" s="1"/>
      <c r="B47" s="2"/>
      <c r="C47" s="3" t="s">
        <v>1</v>
      </c>
      <c r="D47" s="4"/>
      <c r="E47" s="4"/>
      <c r="F47" s="4"/>
      <c r="G47" s="4"/>
      <c r="H47" s="5"/>
    </row>
    <row r="48" spans="1:9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10" t="s">
        <v>7</v>
      </c>
    </row>
    <row r="49" spans="1:8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4" t="s">
        <v>8</v>
      </c>
      <c r="G49" s="14" t="s">
        <v>8</v>
      </c>
      <c r="H49" s="15" t="s">
        <v>8</v>
      </c>
    </row>
    <row r="50" spans="1:8" ht="24.75" thickTop="1" x14ac:dyDescent="0.25">
      <c r="A50" s="16" t="s">
        <v>9</v>
      </c>
      <c r="B50" s="17" t="s">
        <v>10</v>
      </c>
      <c r="C50" s="18">
        <f>C6 -($I6*C$43/$I$43)</f>
        <v>-2.1070343153334503E-2</v>
      </c>
      <c r="D50" s="19">
        <f t="shared" ref="D50:H50" si="0">D6 -($I6*D$43/$I$43)</f>
        <v>6.311986854718199E-2</v>
      </c>
      <c r="E50" s="19">
        <f t="shared" si="0"/>
        <v>6.2186389630094485E-3</v>
      </c>
      <c r="F50" s="19">
        <f t="shared" si="0"/>
        <v>-3.0716324894200731E-2</v>
      </c>
      <c r="G50" s="19">
        <f t="shared" si="0"/>
        <v>3.8305542031759066E-3</v>
      </c>
      <c r="H50" s="20">
        <f t="shared" si="0"/>
        <v>-2.1382393665832333E-2</v>
      </c>
    </row>
    <row r="51" spans="1:8" ht="24" x14ac:dyDescent="0.25">
      <c r="A51" s="21"/>
      <c r="B51" s="22" t="s">
        <v>11</v>
      </c>
      <c r="C51" s="23">
        <f t="shared" ref="C51:H51" si="1">C7 -($I7*C$43/$I$43)</f>
        <v>-2.2837218705422963E-2</v>
      </c>
      <c r="D51" s="24">
        <f t="shared" si="1"/>
        <v>2.6272715345317221E-2</v>
      </c>
      <c r="E51" s="24">
        <f t="shared" si="1"/>
        <v>2.52223377307845E-2</v>
      </c>
      <c r="F51" s="24">
        <f t="shared" si="1"/>
        <v>-9.1055846033493981E-3</v>
      </c>
      <c r="G51" s="24">
        <f t="shared" si="1"/>
        <v>-5.8057854152082644E-3</v>
      </c>
      <c r="H51" s="25">
        <f t="shared" si="1"/>
        <v>-1.3746464352121346E-2</v>
      </c>
    </row>
    <row r="52" spans="1:8" ht="24" x14ac:dyDescent="0.25">
      <c r="A52" s="21"/>
      <c r="B52" s="22" t="s">
        <v>12</v>
      </c>
      <c r="C52" s="23">
        <f t="shared" ref="C52:H52" si="2">C8 -($I8*C$43/$I$43)</f>
        <v>7.2510810759647271E-3</v>
      </c>
      <c r="D52" s="24">
        <f t="shared" si="2"/>
        <v>-2.3721503243001096E-2</v>
      </c>
      <c r="E52" s="24">
        <f t="shared" si="2"/>
        <v>1.3384387824501853E-2</v>
      </c>
      <c r="F52" s="24">
        <f t="shared" si="2"/>
        <v>2.6782580250614751E-2</v>
      </c>
      <c r="G52" s="24">
        <f t="shared" si="2"/>
        <v>-2.1475981815580136E-2</v>
      </c>
      <c r="H52" s="25">
        <f t="shared" si="2"/>
        <v>-2.2205640925002657E-3</v>
      </c>
    </row>
    <row r="53" spans="1:8" ht="24" x14ac:dyDescent="0.25">
      <c r="A53" s="21"/>
      <c r="B53" s="22" t="s">
        <v>13</v>
      </c>
      <c r="C53" s="23">
        <f t="shared" ref="C53:H53" si="3">C9 -($I9*C$43/$I$43)</f>
        <v>-9.0525172938282772E-7</v>
      </c>
      <c r="D53" s="24">
        <f t="shared" si="3"/>
        <v>1.7248723333341764E-2</v>
      </c>
      <c r="E53" s="24">
        <f t="shared" si="3"/>
        <v>1.8888308881854526E-2</v>
      </c>
      <c r="F53" s="24">
        <f t="shared" si="3"/>
        <v>-3.3960638536144255E-2</v>
      </c>
      <c r="G53" s="24">
        <f t="shared" si="3"/>
        <v>2.3377872662076749E-3</v>
      </c>
      <c r="H53" s="25">
        <f t="shared" si="3"/>
        <v>-4.5132756935303275E-3</v>
      </c>
    </row>
    <row r="54" spans="1:8" ht="24" x14ac:dyDescent="0.25">
      <c r="A54" s="21"/>
      <c r="B54" s="22" t="s">
        <v>14</v>
      </c>
      <c r="C54" s="23">
        <f t="shared" ref="C54:H54" si="4">C10 -($I10*C$43/$I$43)</f>
        <v>-2.3098782425884395E-2</v>
      </c>
      <c r="D54" s="24">
        <f t="shared" si="4"/>
        <v>0.11016746139418807</v>
      </c>
      <c r="E54" s="24">
        <f t="shared" si="4"/>
        <v>5.6893808387482869E-3</v>
      </c>
      <c r="F54" s="24">
        <f t="shared" si="4"/>
        <v>-5.1103394457222812E-2</v>
      </c>
      <c r="G54" s="24">
        <f t="shared" si="4"/>
        <v>-2.5060813289182693E-2</v>
      </c>
      <c r="H54" s="25">
        <f t="shared" si="4"/>
        <v>-1.6593852060646591E-2</v>
      </c>
    </row>
    <row r="55" spans="1:8" ht="24" x14ac:dyDescent="0.25">
      <c r="A55" s="21"/>
      <c r="B55" s="22" t="s">
        <v>15</v>
      </c>
      <c r="C55" s="23">
        <f t="shared" ref="C55:H55" si="5">C11 -($I11*C$43/$I$43)</f>
        <v>4.0929606006379321E-2</v>
      </c>
      <c r="D55" s="24">
        <f t="shared" si="5"/>
        <v>-8.3056994260549355E-2</v>
      </c>
      <c r="E55" s="24">
        <f t="shared" si="5"/>
        <v>-3.1428368375427812E-2</v>
      </c>
      <c r="F55" s="24">
        <f t="shared" si="5"/>
        <v>4.2376436765011488E-2</v>
      </c>
      <c r="G55" s="24">
        <f t="shared" si="5"/>
        <v>2.2292703379989676E-3</v>
      </c>
      <c r="H55" s="25">
        <f t="shared" si="5"/>
        <v>2.8950049526587224E-2</v>
      </c>
    </row>
    <row r="56" spans="1:8" ht="24" x14ac:dyDescent="0.25">
      <c r="A56" s="21"/>
      <c r="B56" s="22" t="s">
        <v>16</v>
      </c>
      <c r="C56" s="23">
        <f t="shared" ref="C56:H56" si="6">C12 -($I12*C$43/$I$43)</f>
        <v>1.5367349471220038E-3</v>
      </c>
      <c r="D56" s="24">
        <f t="shared" si="6"/>
        <v>9.1939854785953457E-3</v>
      </c>
      <c r="E56" s="24">
        <f t="shared" si="6"/>
        <v>-2.5380520643463439E-2</v>
      </c>
      <c r="F56" s="24">
        <f t="shared" si="6"/>
        <v>3.3692567234849286E-2</v>
      </c>
      <c r="G56" s="24">
        <f t="shared" si="6"/>
        <v>-2.7907767111614246E-2</v>
      </c>
      <c r="H56" s="25">
        <f t="shared" si="6"/>
        <v>8.8650000945111329E-3</v>
      </c>
    </row>
    <row r="57" spans="1:8" ht="24" x14ac:dyDescent="0.25">
      <c r="A57" s="21"/>
      <c r="B57" s="22" t="s">
        <v>17</v>
      </c>
      <c r="C57" s="23">
        <f t="shared" ref="C57:H57" si="7">C13 -($I13*C$43/$I$43)</f>
        <v>-1.9304941683900595E-2</v>
      </c>
      <c r="D57" s="24">
        <f t="shared" si="7"/>
        <v>9.9379134868457092E-3</v>
      </c>
      <c r="E57" s="24">
        <f t="shared" si="7"/>
        <v>-1.0292564861717937E-2</v>
      </c>
      <c r="F57" s="24">
        <f t="shared" si="7"/>
        <v>2.5734161235619335E-3</v>
      </c>
      <c r="G57" s="24">
        <f t="shared" si="7"/>
        <v>1.857201704354916E-2</v>
      </c>
      <c r="H57" s="25">
        <f t="shared" si="7"/>
        <v>-1.4858401083383821E-3</v>
      </c>
    </row>
    <row r="58" spans="1:8" ht="24" x14ac:dyDescent="0.25">
      <c r="A58" s="21"/>
      <c r="B58" s="22" t="s">
        <v>18</v>
      </c>
      <c r="C58" s="23">
        <f t="shared" ref="C58:H58" si="8">C14 -($I14*C$43/$I$43)</f>
        <v>-1.3411514746256792E-2</v>
      </c>
      <c r="D58" s="24">
        <f t="shared" si="8"/>
        <v>7.6386004118818851E-2</v>
      </c>
      <c r="E58" s="24">
        <f t="shared" si="8"/>
        <v>3.5729387870808427E-2</v>
      </c>
      <c r="F58" s="24">
        <f t="shared" si="8"/>
        <v>-3.8516069258393792E-2</v>
      </c>
      <c r="G58" s="24">
        <f t="shared" si="8"/>
        <v>-6.2178681838940875E-2</v>
      </c>
      <c r="H58" s="25">
        <f t="shared" si="8"/>
        <v>1.9908738539636817E-3</v>
      </c>
    </row>
    <row r="59" spans="1:8" ht="24" x14ac:dyDescent="0.25">
      <c r="A59" s="21"/>
      <c r="B59" s="22" t="s">
        <v>19</v>
      </c>
      <c r="C59" s="23">
        <f t="shared" ref="C59:H59" si="9">C15 -($I15*C$43/$I$43)</f>
        <v>1.7371637999535339E-3</v>
      </c>
      <c r="D59" s="24">
        <f t="shared" si="9"/>
        <v>-4.4077877201494975E-2</v>
      </c>
      <c r="E59" s="24">
        <f t="shared" si="9"/>
        <v>-3.1656408812164027E-3</v>
      </c>
      <c r="F59" s="24">
        <f t="shared" si="9"/>
        <v>3.8773853359564403E-2</v>
      </c>
      <c r="G59" s="24">
        <f t="shared" si="9"/>
        <v>1.7588895676637295E-2</v>
      </c>
      <c r="H59" s="25">
        <f t="shared" si="9"/>
        <v>-1.0856394753444298E-2</v>
      </c>
    </row>
    <row r="60" spans="1:8" ht="24" x14ac:dyDescent="0.25">
      <c r="A60" s="21"/>
      <c r="B60" s="22" t="s">
        <v>20</v>
      </c>
      <c r="C60" s="23">
        <f t="shared" ref="C60:H60" si="10">C16 -($I16*C$43/$I$43)</f>
        <v>-3.0054927950513011E-3</v>
      </c>
      <c r="D60" s="24">
        <f t="shared" si="10"/>
        <v>-2.5830650481084766E-2</v>
      </c>
      <c r="E60" s="24">
        <f t="shared" si="10"/>
        <v>-8.055498474541567E-3</v>
      </c>
      <c r="F60" s="24">
        <f t="shared" si="10"/>
        <v>1.558723908238413E-2</v>
      </c>
      <c r="G60" s="24">
        <f t="shared" si="10"/>
        <v>-7.2792386222138017E-3</v>
      </c>
      <c r="H60" s="25">
        <f t="shared" si="10"/>
        <v>2.8583641290507222E-2</v>
      </c>
    </row>
    <row r="61" spans="1:8" ht="24" x14ac:dyDescent="0.25">
      <c r="A61" s="21"/>
      <c r="B61" s="22" t="s">
        <v>21</v>
      </c>
      <c r="C61" s="23">
        <f t="shared" ref="C61:H61" si="11">C17 -($I17*C$43/$I$43)</f>
        <v>3.2445521892014384E-2</v>
      </c>
      <c r="D61" s="24">
        <f t="shared" si="11"/>
        <v>-7.0988176787347479E-2</v>
      </c>
      <c r="E61" s="24">
        <f t="shared" si="11"/>
        <v>-4.0265817919942604E-2</v>
      </c>
      <c r="F61" s="24">
        <f t="shared" si="11"/>
        <v>3.8052336256696101E-2</v>
      </c>
      <c r="G61" s="24">
        <f t="shared" si="11"/>
        <v>4.6092380650923498E-2</v>
      </c>
      <c r="H61" s="25">
        <f t="shared" si="11"/>
        <v>-5.3362440923440391E-3</v>
      </c>
    </row>
    <row r="62" spans="1:8" ht="24" x14ac:dyDescent="0.25">
      <c r="A62" s="21"/>
      <c r="B62" s="22" t="s">
        <v>22</v>
      </c>
      <c r="C62" s="23">
        <f t="shared" ref="C62:H62" si="12">C18 -($I18*C$43/$I$43)</f>
        <v>1.4399557248531841E-3</v>
      </c>
      <c r="D62" s="24">
        <f t="shared" si="12"/>
        <v>-8.591141739998906E-3</v>
      </c>
      <c r="E62" s="24">
        <f t="shared" si="12"/>
        <v>2.567083187183504E-2</v>
      </c>
      <c r="F62" s="24">
        <f t="shared" si="12"/>
        <v>-2.0022943372231136E-2</v>
      </c>
      <c r="G62" s="24">
        <f t="shared" si="12"/>
        <v>-7.917165272397747E-3</v>
      </c>
      <c r="H62" s="25">
        <f t="shared" si="12"/>
        <v>9.4204627879395236E-3</v>
      </c>
    </row>
    <row r="63" spans="1:8" ht="24" x14ac:dyDescent="0.25">
      <c r="A63" s="21"/>
      <c r="B63" s="22" t="s">
        <v>23</v>
      </c>
      <c r="C63" s="23">
        <f t="shared" ref="C63:H63" si="13">C19 -($I19*C$43/$I$43)</f>
        <v>-3.3241628927932199E-3</v>
      </c>
      <c r="D63" s="24">
        <f t="shared" si="13"/>
        <v>-4.4523799081110704E-2</v>
      </c>
      <c r="E63" s="24">
        <f t="shared" si="13"/>
        <v>-3.3489551492183661E-2</v>
      </c>
      <c r="F63" s="24">
        <f t="shared" si="13"/>
        <v>3.4217873686274325E-2</v>
      </c>
      <c r="G63" s="24">
        <f t="shared" si="13"/>
        <v>3.7719434394069135E-2</v>
      </c>
      <c r="H63" s="25">
        <f t="shared" si="13"/>
        <v>9.4002053857440981E-3</v>
      </c>
    </row>
    <row r="64" spans="1:8" ht="24" x14ac:dyDescent="0.25">
      <c r="A64" s="21"/>
      <c r="B64" s="22" t="s">
        <v>24</v>
      </c>
      <c r="C64" s="23">
        <f t="shared" ref="C64:H64" si="14">C20 -($I20*C$43/$I$43)</f>
        <v>-7.1148569093655023E-3</v>
      </c>
      <c r="D64" s="24">
        <f t="shared" si="14"/>
        <v>-3.2062739547301933E-4</v>
      </c>
      <c r="E64" s="24">
        <f t="shared" si="14"/>
        <v>8.8932618407672193E-3</v>
      </c>
      <c r="F64" s="24">
        <f t="shared" si="14"/>
        <v>1.7658244083219865E-3</v>
      </c>
      <c r="G64" s="24">
        <f t="shared" si="14"/>
        <v>3.1658438764806673E-3</v>
      </c>
      <c r="H64" s="25">
        <f t="shared" si="14"/>
        <v>-6.389445820731407E-3</v>
      </c>
    </row>
    <row r="65" spans="1:8" ht="24" x14ac:dyDescent="0.25">
      <c r="A65" s="21"/>
      <c r="B65" s="22" t="s">
        <v>25</v>
      </c>
      <c r="C65" s="23">
        <f t="shared" ref="C65:H65" si="15">C21 -($I21*C$43/$I$43)</f>
        <v>-1.8024872066228492E-3</v>
      </c>
      <c r="D65" s="24">
        <f t="shared" si="15"/>
        <v>2.9487688927972794E-2</v>
      </c>
      <c r="E65" s="24">
        <f t="shared" si="15"/>
        <v>3.7517900256628101E-3</v>
      </c>
      <c r="F65" s="24">
        <f t="shared" si="15"/>
        <v>-2.8799310745401069E-2</v>
      </c>
      <c r="G65" s="24">
        <f t="shared" si="15"/>
        <v>-1.2750495857885985E-2</v>
      </c>
      <c r="H65" s="25">
        <f t="shared" si="15"/>
        <v>1.0112814856274244E-2</v>
      </c>
    </row>
    <row r="66" spans="1:8" ht="24" x14ac:dyDescent="0.25">
      <c r="A66" s="21"/>
      <c r="B66" s="22" t="s">
        <v>26</v>
      </c>
      <c r="C66" s="23">
        <f t="shared" ref="C66:H66" si="16">C22 -($I22*C$43/$I$43)</f>
        <v>1.9158095719680329E-2</v>
      </c>
      <c r="D66" s="24">
        <f t="shared" si="16"/>
        <v>-5.8734516179032054E-2</v>
      </c>
      <c r="E66" s="24">
        <f t="shared" si="16"/>
        <v>5.8759552297269202E-3</v>
      </c>
      <c r="F66" s="24">
        <f t="shared" si="16"/>
        <v>-1.1678795237945183E-2</v>
      </c>
      <c r="G66" s="24">
        <f t="shared" si="16"/>
        <v>4.2513704344190384E-2</v>
      </c>
      <c r="H66" s="25">
        <f t="shared" si="16"/>
        <v>2.8655561233796589E-3</v>
      </c>
    </row>
    <row r="67" spans="1:8" x14ac:dyDescent="0.25">
      <c r="A67" s="21" t="s">
        <v>27</v>
      </c>
      <c r="B67" s="22" t="s">
        <v>28</v>
      </c>
      <c r="C67" s="23">
        <f t="shared" ref="C67:H67" si="17">C23 -($I23*C$43/$I$43)</f>
        <v>-8.713308863069924E-3</v>
      </c>
      <c r="D67" s="24">
        <f t="shared" si="17"/>
        <v>2.8274561441884671E-2</v>
      </c>
      <c r="E67" s="24">
        <f t="shared" si="17"/>
        <v>2.915844567951989E-2</v>
      </c>
      <c r="F67" s="24">
        <f t="shared" si="17"/>
        <v>-2.3203929543936436E-2</v>
      </c>
      <c r="G67" s="24">
        <f t="shared" si="17"/>
        <v>-2.1259575449158657E-2</v>
      </c>
      <c r="H67" s="25">
        <f t="shared" si="17"/>
        <v>-4.2561932652397105E-3</v>
      </c>
    </row>
    <row r="68" spans="1:8" ht="24" x14ac:dyDescent="0.25">
      <c r="A68" s="21"/>
      <c r="B68" s="22" t="s">
        <v>29</v>
      </c>
      <c r="C68" s="23">
        <f t="shared" ref="C68:H68" si="18">C24 -($I24*C$43/$I$43)</f>
        <v>-1.3615362240572415E-2</v>
      </c>
      <c r="D68" s="24">
        <f t="shared" si="18"/>
        <v>2.4606274657201666E-2</v>
      </c>
      <c r="E68" s="24">
        <f t="shared" si="18"/>
        <v>1.7987046982255367E-2</v>
      </c>
      <c r="F68" s="24">
        <f t="shared" si="18"/>
        <v>7.1665967369857753E-4</v>
      </c>
      <c r="G68" s="24">
        <f t="shared" si="18"/>
        <v>-2.8769314373288613E-2</v>
      </c>
      <c r="H68" s="25">
        <f t="shared" si="18"/>
        <v>-9.2530469929469339E-4</v>
      </c>
    </row>
    <row r="69" spans="1:8" x14ac:dyDescent="0.25">
      <c r="A69" s="21"/>
      <c r="B69" s="22" t="s">
        <v>30</v>
      </c>
      <c r="C69" s="23">
        <f t="shared" ref="C69:H69" si="19">C25 -($I25*C$43/$I$43)</f>
        <v>-1.8035061548090814E-2</v>
      </c>
      <c r="D69" s="24">
        <f t="shared" si="19"/>
        <v>8.0902884907747163E-2</v>
      </c>
      <c r="E69" s="24">
        <f t="shared" si="19"/>
        <v>3.7937830721290755E-2</v>
      </c>
      <c r="F69" s="24">
        <f t="shared" si="19"/>
        <v>-5.4504076547324448E-2</v>
      </c>
      <c r="G69" s="24">
        <f t="shared" si="19"/>
        <v>-3.8379497698677267E-2</v>
      </c>
      <c r="H69" s="25">
        <f t="shared" si="19"/>
        <v>-7.9220798349456945E-3</v>
      </c>
    </row>
    <row r="70" spans="1:8" x14ac:dyDescent="0.25">
      <c r="A70" s="21"/>
      <c r="B70" s="22" t="s">
        <v>31</v>
      </c>
      <c r="C70" s="23">
        <f t="shared" ref="C70:H70" si="20">C26 -($I26*C$43/$I$43)</f>
        <v>-2.2590864487160481E-2</v>
      </c>
      <c r="D70" s="24">
        <f t="shared" si="20"/>
        <v>5.4619561720044785E-2</v>
      </c>
      <c r="E70" s="24">
        <f t="shared" si="20"/>
        <v>-1.1037036623944702E-2</v>
      </c>
      <c r="F70" s="24">
        <f t="shared" si="20"/>
        <v>2.540246008669883E-2</v>
      </c>
      <c r="G70" s="24">
        <f t="shared" si="20"/>
        <v>-1.1423694068177101E-2</v>
      </c>
      <c r="H70" s="25">
        <f t="shared" si="20"/>
        <v>-3.497042662746136E-2</v>
      </c>
    </row>
    <row r="71" spans="1:8" x14ac:dyDescent="0.25">
      <c r="A71" s="21"/>
      <c r="B71" s="22" t="s">
        <v>32</v>
      </c>
      <c r="C71" s="23">
        <f t="shared" ref="C71:H71" si="21">C27 -($I27*C$43/$I$43)</f>
        <v>9.4313973756441349E-3</v>
      </c>
      <c r="D71" s="24">
        <f t="shared" si="21"/>
        <v>1.1610149117083857E-2</v>
      </c>
      <c r="E71" s="24">
        <f t="shared" si="21"/>
        <v>6.9385756019119116E-4</v>
      </c>
      <c r="F71" s="24">
        <f t="shared" si="21"/>
        <v>1.9862253021165788E-2</v>
      </c>
      <c r="G71" s="24">
        <f t="shared" si="21"/>
        <v>-4.2066032829939981E-2</v>
      </c>
      <c r="H71" s="25">
        <f t="shared" si="21"/>
        <v>4.6837575585434443E-4</v>
      </c>
    </row>
    <row r="72" spans="1:8" x14ac:dyDescent="0.25">
      <c r="A72" s="21"/>
      <c r="B72" s="22" t="s">
        <v>33</v>
      </c>
      <c r="C72" s="23">
        <f t="shared" ref="C72:H72" si="22">C28 -($I28*C$43/$I$43)</f>
        <v>-3.9759001502367192E-2</v>
      </c>
      <c r="D72" s="24">
        <f t="shared" si="22"/>
        <v>4.2569551157809471E-2</v>
      </c>
      <c r="E72" s="24">
        <f t="shared" si="22"/>
        <v>4.6064404968740119E-2</v>
      </c>
      <c r="F72" s="24">
        <f t="shared" si="22"/>
        <v>-2.5354470632990567E-2</v>
      </c>
      <c r="G72" s="24">
        <f t="shared" si="22"/>
        <v>-1.2374078071309275E-2</v>
      </c>
      <c r="H72" s="25">
        <f t="shared" si="22"/>
        <v>-1.1146405919882529E-2</v>
      </c>
    </row>
    <row r="73" spans="1:8" x14ac:dyDescent="0.25">
      <c r="A73" s="21"/>
      <c r="B73" s="22" t="s">
        <v>34</v>
      </c>
      <c r="C73" s="23">
        <f t="shared" ref="C73:H73" si="23">C29 -($I29*C$43/$I$43)</f>
        <v>3.9057009130316622E-5</v>
      </c>
      <c r="D73" s="24">
        <f t="shared" si="23"/>
        <v>4.1534841687232427E-3</v>
      </c>
      <c r="E73" s="24">
        <f t="shared" si="23"/>
        <v>6.4480015861053674E-3</v>
      </c>
      <c r="F73" s="24">
        <f t="shared" si="23"/>
        <v>-3.285498445476831E-2</v>
      </c>
      <c r="G73" s="24">
        <f t="shared" si="23"/>
        <v>1.7224680558734468E-2</v>
      </c>
      <c r="H73" s="25">
        <f t="shared" si="23"/>
        <v>4.989761132074888E-3</v>
      </c>
    </row>
    <row r="74" spans="1:8" ht="24" x14ac:dyDescent="0.25">
      <c r="A74" s="21"/>
      <c r="B74" s="22" t="s">
        <v>35</v>
      </c>
      <c r="C74" s="23">
        <f t="shared" ref="C74:H74" si="24">C30 -($I30*C$43/$I$43)</f>
        <v>1.2933023765633767E-2</v>
      </c>
      <c r="D74" s="24">
        <f t="shared" si="24"/>
        <v>1.8666833850731313E-2</v>
      </c>
      <c r="E74" s="24">
        <f t="shared" si="24"/>
        <v>1.2575687994295204E-2</v>
      </c>
      <c r="F74" s="24">
        <f t="shared" si="24"/>
        <v>-2.0992749863801327E-2</v>
      </c>
      <c r="G74" s="24">
        <f t="shared" si="24"/>
        <v>-6.8591607298324753E-3</v>
      </c>
      <c r="H74" s="25">
        <f t="shared" si="24"/>
        <v>-1.6323635017026758E-2</v>
      </c>
    </row>
    <row r="75" spans="1:8" x14ac:dyDescent="0.25">
      <c r="A75" s="21"/>
      <c r="B75" s="22" t="s">
        <v>36</v>
      </c>
      <c r="C75" s="23">
        <f t="shared" ref="C75:H75" si="25">C31 -($I31*C$43/$I$43)</f>
        <v>3.4120742356235981E-3</v>
      </c>
      <c r="D75" s="24">
        <f t="shared" si="25"/>
        <v>-5.4064909364960959E-3</v>
      </c>
      <c r="E75" s="24">
        <f t="shared" si="25"/>
        <v>1.6469390063721459E-3</v>
      </c>
      <c r="F75" s="24">
        <f t="shared" si="25"/>
        <v>8.3699788742045284E-3</v>
      </c>
      <c r="G75" s="24">
        <f t="shared" si="25"/>
        <v>-6.153242761436431E-4</v>
      </c>
      <c r="H75" s="25">
        <f t="shared" si="25"/>
        <v>-7.4071769035605681E-3</v>
      </c>
    </row>
    <row r="76" spans="1:8" x14ac:dyDescent="0.25">
      <c r="A76" s="21"/>
      <c r="B76" s="22" t="s">
        <v>37</v>
      </c>
      <c r="C76" s="23">
        <f t="shared" ref="C76:H76" si="26">C32 -($I32*C$43/$I$43)</f>
        <v>1.9175462269676036E-2</v>
      </c>
      <c r="D76" s="24">
        <f t="shared" si="26"/>
        <v>-6.2488217787575989E-2</v>
      </c>
      <c r="E76" s="24">
        <f t="shared" si="26"/>
        <v>-1.9239082839516364E-2</v>
      </c>
      <c r="F76" s="24">
        <f t="shared" si="26"/>
        <v>9.585745162229542E-3</v>
      </c>
      <c r="G76" s="24">
        <f t="shared" si="26"/>
        <v>3.3096726373057939E-2</v>
      </c>
      <c r="H76" s="25">
        <f t="shared" si="26"/>
        <v>1.9869366822128642E-2</v>
      </c>
    </row>
    <row r="77" spans="1:8" x14ac:dyDescent="0.25">
      <c r="A77" s="21"/>
      <c r="B77" s="22" t="s">
        <v>38</v>
      </c>
      <c r="C77" s="23">
        <f t="shared" ref="C77:H77" si="27">C33 -($I33*C$43/$I$43)</f>
        <v>6.4502695072315708E-3</v>
      </c>
      <c r="D77" s="24">
        <f t="shared" si="27"/>
        <v>-1.7565424090380394E-2</v>
      </c>
      <c r="E77" s="24">
        <f t="shared" si="27"/>
        <v>-1.7943228433610431E-2</v>
      </c>
      <c r="F77" s="24">
        <f t="shared" si="27"/>
        <v>1.4588225159130469E-2</v>
      </c>
      <c r="G77" s="24">
        <f t="shared" si="27"/>
        <v>1.3190789960868921E-2</v>
      </c>
      <c r="H77" s="25">
        <f t="shared" si="27"/>
        <v>1.27936789675967E-3</v>
      </c>
    </row>
    <row r="78" spans="1:8" x14ac:dyDescent="0.25">
      <c r="A78" s="21"/>
      <c r="B78" s="22" t="s">
        <v>39</v>
      </c>
      <c r="C78" s="23">
        <f t="shared" ref="C78:H78" si="28">C34 -($I34*C$43/$I$43)</f>
        <v>-3.7926554831244796E-2</v>
      </c>
      <c r="D78" s="24">
        <f t="shared" si="28"/>
        <v>4.0783424728497761E-2</v>
      </c>
      <c r="E78" s="24">
        <f t="shared" si="28"/>
        <v>5.2174291144877205E-3</v>
      </c>
      <c r="F78" s="24">
        <f t="shared" si="28"/>
        <v>5.6641383437007475E-4</v>
      </c>
      <c r="G78" s="24">
        <f t="shared" si="28"/>
        <v>1.5471765597872972E-3</v>
      </c>
      <c r="H78" s="25">
        <f t="shared" si="28"/>
        <v>-1.0187889405898057E-2</v>
      </c>
    </row>
    <row r="79" spans="1:8" ht="24" x14ac:dyDescent="0.25">
      <c r="A79" s="21"/>
      <c r="B79" s="22" t="s">
        <v>40</v>
      </c>
      <c r="C79" s="23">
        <f t="shared" ref="C79:H79" si="29">C35 -($I35*C$43/$I$43)</f>
        <v>-1.1230677820964097E-2</v>
      </c>
      <c r="D79" s="24">
        <f t="shared" si="29"/>
        <v>-4.9630685955383363E-2</v>
      </c>
      <c r="E79" s="24">
        <f t="shared" si="29"/>
        <v>-4.6859669747954608E-2</v>
      </c>
      <c r="F79" s="24">
        <f t="shared" si="29"/>
        <v>3.3612672303442226E-2</v>
      </c>
      <c r="G79" s="24">
        <f t="shared" si="29"/>
        <v>4.3275553039266335E-2</v>
      </c>
      <c r="H79" s="25">
        <f t="shared" si="29"/>
        <v>3.0832808181593341E-2</v>
      </c>
    </row>
    <row r="80" spans="1:8" x14ac:dyDescent="0.25">
      <c r="A80" s="21"/>
      <c r="B80" s="22" t="s">
        <v>41</v>
      </c>
      <c r="C80" s="23">
        <f t="shared" ref="C80:H80" si="30">C36 -($I36*C$43/$I$43)</f>
        <v>3.1537555158496905E-2</v>
      </c>
      <c r="D80" s="24">
        <f t="shared" si="30"/>
        <v>-4.45942178536472E-2</v>
      </c>
      <c r="E80" s="24">
        <f t="shared" si="30"/>
        <v>-2.3334309352687876E-2</v>
      </c>
      <c r="F80" s="24">
        <f t="shared" si="30"/>
        <v>4.3221917240409413E-3</v>
      </c>
      <c r="G80" s="24">
        <f t="shared" si="30"/>
        <v>1.5922915732846127E-2</v>
      </c>
      <c r="H80" s="25">
        <f t="shared" si="30"/>
        <v>1.6145864590951103E-2</v>
      </c>
    </row>
    <row r="81" spans="1:8" ht="24" x14ac:dyDescent="0.25">
      <c r="A81" s="21"/>
      <c r="B81" s="22" t="s">
        <v>42</v>
      </c>
      <c r="C81" s="23">
        <f t="shared" ref="C81:H81" si="31">C37 -($I37*C$43/$I$43)</f>
        <v>1.6447259096798117E-2</v>
      </c>
      <c r="D81" s="24">
        <f t="shared" si="31"/>
        <v>-3.272918648037651E-2</v>
      </c>
      <c r="E81" s="24">
        <f t="shared" si="31"/>
        <v>-1.271712943223266E-2</v>
      </c>
      <c r="F81" s="24">
        <f t="shared" si="31"/>
        <v>-1.348262093788799E-4</v>
      </c>
      <c r="G81" s="24">
        <f t="shared" si="31"/>
        <v>9.9814861349031836E-3</v>
      </c>
      <c r="H81" s="25">
        <f t="shared" si="31"/>
        <v>1.9152396890286555E-2</v>
      </c>
    </row>
    <row r="82" spans="1:8" x14ac:dyDescent="0.25">
      <c r="A82" s="21"/>
      <c r="B82" s="22" t="s">
        <v>43</v>
      </c>
      <c r="C82" s="23">
        <f t="shared" ref="C82:H82" si="32">C38 -($I38*C$43/$I$43)</f>
        <v>2.5943266150822486E-2</v>
      </c>
      <c r="D82" s="24">
        <f t="shared" si="32"/>
        <v>-7.1368617806102624E-2</v>
      </c>
      <c r="E82" s="24">
        <f t="shared" si="32"/>
        <v>-2.3081820532541653E-2</v>
      </c>
      <c r="F82" s="24">
        <f t="shared" si="32"/>
        <v>4.4603521233650439E-2</v>
      </c>
      <c r="G82" s="24">
        <f t="shared" si="32"/>
        <v>1.2076759779065221E-2</v>
      </c>
      <c r="H82" s="25">
        <f t="shared" si="32"/>
        <v>1.1826891175105714E-2</v>
      </c>
    </row>
    <row r="83" spans="1:8" ht="24" x14ac:dyDescent="0.25">
      <c r="A83" s="21"/>
      <c r="B83" s="22" t="s">
        <v>44</v>
      </c>
      <c r="C83" s="23">
        <f t="shared" ref="C83:H83" si="33">C39 -($I39*C$43/$I$43)</f>
        <v>7.0622202168231507E-3</v>
      </c>
      <c r="D83" s="24">
        <f t="shared" si="33"/>
        <v>2.0685284976734025E-2</v>
      </c>
      <c r="E83" s="24">
        <f t="shared" si="33"/>
        <v>5.0548747621678713E-4</v>
      </c>
      <c r="F83" s="24">
        <f t="shared" si="33"/>
        <v>-2.1384328816395487E-2</v>
      </c>
      <c r="G83" s="24">
        <f t="shared" si="33"/>
        <v>1.09329805213082E-2</v>
      </c>
      <c r="H83" s="25">
        <f t="shared" si="33"/>
        <v>-1.7801644374686787E-2</v>
      </c>
    </row>
    <row r="84" spans="1:8" x14ac:dyDescent="0.25">
      <c r="A84" s="21"/>
      <c r="B84" s="22" t="s">
        <v>45</v>
      </c>
      <c r="C84" s="23">
        <f t="shared" ref="C84:H84" si="34">C40 -($I40*C$43/$I$43)</f>
        <v>-3.792531160406426E-3</v>
      </c>
      <c r="D84" s="24">
        <f t="shared" si="34"/>
        <v>2.0352629285001256E-2</v>
      </c>
      <c r="E84" s="24">
        <f t="shared" si="34"/>
        <v>8.2159771079814703E-3</v>
      </c>
      <c r="F84" s="24">
        <f t="shared" si="34"/>
        <v>-7.9172164640294446E-3</v>
      </c>
      <c r="G84" s="24">
        <f t="shared" si="34"/>
        <v>-5.0317375104956125E-3</v>
      </c>
      <c r="H84" s="25">
        <f t="shared" si="34"/>
        <v>-1.1827121258051299E-2</v>
      </c>
    </row>
    <row r="85" spans="1:8" x14ac:dyDescent="0.25">
      <c r="A85" s="21"/>
      <c r="B85" s="22" t="s">
        <v>46</v>
      </c>
      <c r="C85" s="23">
        <f t="shared" ref="C85:H85" si="35">C41 -($I41*C$43/$I$43)</f>
        <v>-6.4737390665553785E-3</v>
      </c>
      <c r="D85" s="24">
        <f t="shared" si="35"/>
        <v>-9.3714454293984048E-3</v>
      </c>
      <c r="E85" s="24">
        <f t="shared" si="35"/>
        <v>7.1791267322719801E-3</v>
      </c>
      <c r="F85" s="24">
        <f t="shared" si="35"/>
        <v>-7.4509321061816403E-5</v>
      </c>
      <c r="G85" s="24">
        <f t="shared" si="35"/>
        <v>5.9227267505719133E-3</v>
      </c>
      <c r="H85" s="25">
        <f t="shared" si="35"/>
        <v>2.8178403341716507E-3</v>
      </c>
    </row>
    <row r="86" spans="1:8" ht="24.75" thickBot="1" x14ac:dyDescent="0.3">
      <c r="A86" s="26"/>
      <c r="B86" s="27" t="s">
        <v>47</v>
      </c>
      <c r="C86" s="28">
        <f t="shared" ref="C86:H86" si="36">C42 -($I42*C$43/$I$43)</f>
        <v>4.0178063338943359E-2</v>
      </c>
      <c r="D86" s="29">
        <f t="shared" si="36"/>
        <v>-3.6039427935266877E-2</v>
      </c>
      <c r="E86" s="29">
        <f t="shared" si="36"/>
        <v>-1.6664276396446936E-2</v>
      </c>
      <c r="F86" s="29">
        <f t="shared" si="36"/>
        <v>1.4871904718662898E-2</v>
      </c>
      <c r="G86" s="29">
        <f t="shared" si="36"/>
        <v>-6.7338973595842955E-5</v>
      </c>
      <c r="H86" s="30">
        <f t="shared" si="36"/>
        <v>-2.2789247522966849E-3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63E2A-BF68-4255-AADB-BA2C56F0581F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9</v>
      </c>
      <c r="B6" s="17" t="s">
        <v>10</v>
      </c>
      <c r="C6" s="18">
        <v>0.20793950850661624</v>
      </c>
      <c r="D6" s="20">
        <v>0.23773584905660378</v>
      </c>
      <c r="E6" s="31">
        <f>AVERAGE(C6:D6)</f>
        <v>0.22283767878161001</v>
      </c>
    </row>
    <row r="7" spans="1:5" ht="24" x14ac:dyDescent="0.25">
      <c r="A7" s="21"/>
      <c r="B7" s="22" t="s">
        <v>11</v>
      </c>
      <c r="C7" s="23">
        <v>0.16257088846880907</v>
      </c>
      <c r="D7" s="25">
        <v>0.17735849056603772</v>
      </c>
      <c r="E7" s="31">
        <f>AVERAGE(C7:D7)</f>
        <v>0.16996468951742338</v>
      </c>
    </row>
    <row r="8" spans="1:5" ht="24" x14ac:dyDescent="0.25">
      <c r="A8" s="21"/>
      <c r="B8" s="22" t="s">
        <v>12</v>
      </c>
      <c r="C8" s="23">
        <v>0.23818525519848768</v>
      </c>
      <c r="D8" s="25">
        <v>0.24716981132075472</v>
      </c>
      <c r="E8" s="31">
        <f>AVERAGE(C8:D8)</f>
        <v>0.24267753325962121</v>
      </c>
    </row>
    <row r="9" spans="1:5" ht="24" x14ac:dyDescent="0.25">
      <c r="A9" s="21"/>
      <c r="B9" s="22" t="s">
        <v>13</v>
      </c>
      <c r="C9" s="23">
        <v>0.17202268431001891</v>
      </c>
      <c r="D9" s="25">
        <v>0.14339622641509434</v>
      </c>
      <c r="E9" s="31">
        <f>AVERAGE(C9:D9)</f>
        <v>0.15770945536255662</v>
      </c>
    </row>
    <row r="10" spans="1:5" ht="24" x14ac:dyDescent="0.25">
      <c r="A10" s="21"/>
      <c r="B10" s="22" t="s">
        <v>14</v>
      </c>
      <c r="C10" s="23">
        <v>0.13799621928166353</v>
      </c>
      <c r="D10" s="25">
        <v>0.12264150943396226</v>
      </c>
      <c r="E10" s="31">
        <f>AVERAGE(C10:D10)</f>
        <v>0.1303188643578129</v>
      </c>
    </row>
    <row r="11" spans="1:5" ht="24" x14ac:dyDescent="0.25">
      <c r="A11" s="21"/>
      <c r="B11" s="22" t="s">
        <v>15</v>
      </c>
      <c r="C11" s="23">
        <v>0.28733459357277885</v>
      </c>
      <c r="D11" s="25">
        <v>0.27547169811320754</v>
      </c>
      <c r="E11" s="31">
        <f>AVERAGE(C11:D11)</f>
        <v>0.2814031458429932</v>
      </c>
    </row>
    <row r="12" spans="1:5" ht="24" x14ac:dyDescent="0.25">
      <c r="A12" s="21"/>
      <c r="B12" s="22" t="s">
        <v>16</v>
      </c>
      <c r="C12" s="23">
        <v>0.15122873345935728</v>
      </c>
      <c r="D12" s="25">
        <v>0.2</v>
      </c>
      <c r="E12" s="31">
        <f>AVERAGE(C12:D12)</f>
        <v>0.17561436672967864</v>
      </c>
    </row>
    <row r="13" spans="1:5" ht="24" x14ac:dyDescent="0.25">
      <c r="A13" s="21"/>
      <c r="B13" s="22" t="s">
        <v>17</v>
      </c>
      <c r="C13" s="23">
        <v>0.11153119092627599</v>
      </c>
      <c r="D13" s="25">
        <v>0.11509433962264151</v>
      </c>
      <c r="E13" s="31">
        <f>AVERAGE(C13:D13)</f>
        <v>0.11331276527445874</v>
      </c>
    </row>
    <row r="14" spans="1:5" ht="24" x14ac:dyDescent="0.25">
      <c r="A14" s="21"/>
      <c r="B14" s="22" t="s">
        <v>18</v>
      </c>
      <c r="C14" s="23">
        <v>0.33648393194706988</v>
      </c>
      <c r="D14" s="25">
        <v>0.36792452830188682</v>
      </c>
      <c r="E14" s="31">
        <f>AVERAGE(C14:D14)</f>
        <v>0.35220423012447832</v>
      </c>
    </row>
    <row r="15" spans="1:5" ht="24" x14ac:dyDescent="0.25">
      <c r="A15" s="21"/>
      <c r="B15" s="22" t="s">
        <v>19</v>
      </c>
      <c r="C15" s="23">
        <v>0.34215500945179583</v>
      </c>
      <c r="D15" s="25">
        <v>0.37358490566037728</v>
      </c>
      <c r="E15" s="31">
        <f>AVERAGE(C15:D15)</f>
        <v>0.35786995755608653</v>
      </c>
    </row>
    <row r="16" spans="1:5" ht="24" x14ac:dyDescent="0.25">
      <c r="A16" s="21"/>
      <c r="B16" s="22" t="s">
        <v>20</v>
      </c>
      <c r="C16" s="23">
        <v>0.27410207939508507</v>
      </c>
      <c r="D16" s="25">
        <v>0.21886792452830189</v>
      </c>
      <c r="E16" s="31">
        <f>AVERAGE(C16:D16)</f>
        <v>0.24648500196169348</v>
      </c>
    </row>
    <row r="17" spans="1:5" ht="24" x14ac:dyDescent="0.25">
      <c r="A17" s="21"/>
      <c r="B17" s="22" t="s">
        <v>21</v>
      </c>
      <c r="C17" s="23">
        <v>0.31947069943289225</v>
      </c>
      <c r="D17" s="25">
        <v>0.29433962264150942</v>
      </c>
      <c r="E17" s="31">
        <f>AVERAGE(C17:D17)</f>
        <v>0.30690516103720084</v>
      </c>
    </row>
    <row r="18" spans="1:5" ht="24" x14ac:dyDescent="0.25">
      <c r="A18" s="21"/>
      <c r="B18" s="22" t="s">
        <v>22</v>
      </c>
      <c r="C18" s="23">
        <v>0.14744801512287334</v>
      </c>
      <c r="D18" s="25">
        <v>0.13207547169811321</v>
      </c>
      <c r="E18" s="31">
        <f>AVERAGE(C18:D18)</f>
        <v>0.13976174341049327</v>
      </c>
    </row>
    <row r="19" spans="1:5" ht="24" x14ac:dyDescent="0.25">
      <c r="A19" s="21"/>
      <c r="B19" s="22" t="s">
        <v>23</v>
      </c>
      <c r="C19" s="23">
        <v>0.23062381852551986</v>
      </c>
      <c r="D19" s="25">
        <v>0.2132075471698113</v>
      </c>
      <c r="E19" s="31">
        <f>AVERAGE(C19:D19)</f>
        <v>0.22191568284766558</v>
      </c>
    </row>
    <row r="20" spans="1:5" ht="24" x14ac:dyDescent="0.25">
      <c r="A20" s="21"/>
      <c r="B20" s="22" t="s">
        <v>24</v>
      </c>
      <c r="C20" s="23">
        <v>0.13799621928166353</v>
      </c>
      <c r="D20" s="25">
        <v>0.11509433962264151</v>
      </c>
      <c r="E20" s="31">
        <f>AVERAGE(C20:D20)</f>
        <v>0.12654527945215252</v>
      </c>
    </row>
    <row r="21" spans="1:5" ht="24" x14ac:dyDescent="0.25">
      <c r="A21" s="21"/>
      <c r="B21" s="22" t="s">
        <v>25</v>
      </c>
      <c r="C21" s="23">
        <v>0.10586011342155009</v>
      </c>
      <c r="D21" s="25">
        <v>0.13962264150943396</v>
      </c>
      <c r="E21" s="31">
        <f>AVERAGE(C21:D21)</f>
        <v>0.12274137746549202</v>
      </c>
    </row>
    <row r="22" spans="1:5" ht="24" x14ac:dyDescent="0.25">
      <c r="A22" s="21"/>
      <c r="B22" s="22" t="s">
        <v>26</v>
      </c>
      <c r="C22" s="23">
        <v>0.3516068052930057</v>
      </c>
      <c r="D22" s="25">
        <v>0.33396226415094338</v>
      </c>
      <c r="E22" s="31">
        <f>AVERAGE(C22:D22)</f>
        <v>0.34278453472197457</v>
      </c>
    </row>
    <row r="23" spans="1:5" x14ac:dyDescent="0.25">
      <c r="A23" s="21" t="s">
        <v>27</v>
      </c>
      <c r="B23" s="22" t="s">
        <v>28</v>
      </c>
      <c r="C23" s="23">
        <v>0.23440453686200377</v>
      </c>
      <c r="D23" s="25">
        <v>0.20943396226415095</v>
      </c>
      <c r="E23" s="31">
        <f>AVERAGE(C23:D23)</f>
        <v>0.22191924956307735</v>
      </c>
    </row>
    <row r="24" spans="1:5" ht="24" x14ac:dyDescent="0.25">
      <c r="A24" s="21"/>
      <c r="B24" s="22" t="s">
        <v>29</v>
      </c>
      <c r="C24" s="23">
        <v>0.15500945179584122</v>
      </c>
      <c r="D24" s="25">
        <v>0.13396226415094339</v>
      </c>
      <c r="E24" s="31">
        <f>AVERAGE(C24:D24)</f>
        <v>0.14448585797339231</v>
      </c>
    </row>
    <row r="25" spans="1:5" x14ac:dyDescent="0.25">
      <c r="A25" s="21"/>
      <c r="B25" s="22" t="s">
        <v>30</v>
      </c>
      <c r="C25" s="23">
        <v>0.21172022684310018</v>
      </c>
      <c r="D25" s="25">
        <v>0.23962264150943396</v>
      </c>
      <c r="E25" s="31">
        <f>AVERAGE(C25:D25)</f>
        <v>0.22567143417626706</v>
      </c>
    </row>
    <row r="26" spans="1:5" x14ac:dyDescent="0.25">
      <c r="A26" s="21"/>
      <c r="B26" s="22" t="s">
        <v>31</v>
      </c>
      <c r="C26" s="23">
        <v>8.3175803402646492E-2</v>
      </c>
      <c r="D26" s="25">
        <v>9.056603773584905E-2</v>
      </c>
      <c r="E26" s="31">
        <f>AVERAGE(C26:D26)</f>
        <v>8.6870920569247778E-2</v>
      </c>
    </row>
    <row r="27" spans="1:5" x14ac:dyDescent="0.25">
      <c r="A27" s="21"/>
      <c r="B27" s="22" t="s">
        <v>32</v>
      </c>
      <c r="C27" s="23">
        <v>0.28355387523629488</v>
      </c>
      <c r="D27" s="25">
        <v>0.30943396226415093</v>
      </c>
      <c r="E27" s="31">
        <f>AVERAGE(C27:D27)</f>
        <v>0.29649391875022291</v>
      </c>
    </row>
    <row r="28" spans="1:5" x14ac:dyDescent="0.25">
      <c r="A28" s="21"/>
      <c r="B28" s="22" t="s">
        <v>33</v>
      </c>
      <c r="C28" s="23">
        <v>0.15689981096408318</v>
      </c>
      <c r="D28" s="25">
        <v>0.17547169811320754</v>
      </c>
      <c r="E28" s="31">
        <f>AVERAGE(C28:D28)</f>
        <v>0.16618575453864537</v>
      </c>
    </row>
    <row r="29" spans="1:5" x14ac:dyDescent="0.25">
      <c r="A29" s="21"/>
      <c r="B29" s="22" t="s">
        <v>34</v>
      </c>
      <c r="C29" s="23">
        <v>0.14366729678638943</v>
      </c>
      <c r="D29" s="25">
        <v>0.13773584905660377</v>
      </c>
      <c r="E29" s="31">
        <f>AVERAGE(C29:D29)</f>
        <v>0.1407015729214966</v>
      </c>
    </row>
    <row r="30" spans="1:5" ht="24" x14ac:dyDescent="0.25">
      <c r="A30" s="21"/>
      <c r="B30" s="22" t="s">
        <v>35</v>
      </c>
      <c r="C30" s="23">
        <v>0.11909262759924384</v>
      </c>
      <c r="D30" s="25">
        <v>0.12075471698113209</v>
      </c>
      <c r="E30" s="31">
        <f>AVERAGE(C30:D30)</f>
        <v>0.11992367229018797</v>
      </c>
    </row>
    <row r="31" spans="1:5" x14ac:dyDescent="0.25">
      <c r="A31" s="21"/>
      <c r="B31" s="22" t="s">
        <v>36</v>
      </c>
      <c r="C31" s="23">
        <v>7.1833648393194713E-2</v>
      </c>
      <c r="D31" s="25">
        <v>5.2830188679245292E-2</v>
      </c>
      <c r="E31" s="31">
        <f>AVERAGE(C31:D31)</f>
        <v>6.2331918536219999E-2</v>
      </c>
    </row>
    <row r="32" spans="1:5" x14ac:dyDescent="0.25">
      <c r="A32" s="21"/>
      <c r="B32" s="22" t="s">
        <v>37</v>
      </c>
      <c r="C32" s="23">
        <v>0.34593572778827975</v>
      </c>
      <c r="D32" s="25">
        <v>0.31509433962264149</v>
      </c>
      <c r="E32" s="31">
        <f>AVERAGE(C32:D32)</f>
        <v>0.33051503370546065</v>
      </c>
    </row>
    <row r="33" spans="1:5" x14ac:dyDescent="0.25">
      <c r="A33" s="21"/>
      <c r="B33" s="22" t="s">
        <v>38</v>
      </c>
      <c r="C33" s="23">
        <v>0.29300567107750475</v>
      </c>
      <c r="D33" s="25">
        <v>0.24716981132075472</v>
      </c>
      <c r="E33" s="31">
        <f>AVERAGE(C33:D33)</f>
        <v>0.27008774119912971</v>
      </c>
    </row>
    <row r="34" spans="1:5" x14ac:dyDescent="0.25">
      <c r="A34" s="21"/>
      <c r="B34" s="22" t="s">
        <v>39</v>
      </c>
      <c r="C34" s="23">
        <v>6.2381852551984876E-2</v>
      </c>
      <c r="D34" s="25">
        <v>7.5471698113207544E-2</v>
      </c>
      <c r="E34" s="31">
        <f>AVERAGE(C34:D34)</f>
        <v>6.892677533259621E-2</v>
      </c>
    </row>
    <row r="35" spans="1:5" ht="24" x14ac:dyDescent="0.25">
      <c r="A35" s="21"/>
      <c r="B35" s="22" t="s">
        <v>40</v>
      </c>
      <c r="C35" s="23">
        <v>0.28355387523629488</v>
      </c>
      <c r="D35" s="25">
        <v>0.33207547169811319</v>
      </c>
      <c r="E35" s="31">
        <f>AVERAGE(C35:D35)</f>
        <v>0.30781467346720404</v>
      </c>
    </row>
    <row r="36" spans="1:5" x14ac:dyDescent="0.25">
      <c r="A36" s="21"/>
      <c r="B36" s="22" t="s">
        <v>41</v>
      </c>
      <c r="C36" s="23">
        <v>0.22306238185255198</v>
      </c>
      <c r="D36" s="25">
        <v>0.21132075471698117</v>
      </c>
      <c r="E36" s="31">
        <f>AVERAGE(C36:D36)</f>
        <v>0.21719156828476657</v>
      </c>
    </row>
    <row r="37" spans="1:5" ht="24" x14ac:dyDescent="0.25">
      <c r="A37" s="21"/>
      <c r="B37" s="22" t="s">
        <v>42</v>
      </c>
      <c r="C37" s="23">
        <v>0.19092627599243855</v>
      </c>
      <c r="D37" s="25">
        <v>0.18679245283018864</v>
      </c>
      <c r="E37" s="31">
        <f>AVERAGE(C37:D37)</f>
        <v>0.1888593644113136</v>
      </c>
    </row>
    <row r="38" spans="1:5" x14ac:dyDescent="0.25">
      <c r="A38" s="21"/>
      <c r="B38" s="22" t="s">
        <v>43</v>
      </c>
      <c r="C38" s="23">
        <v>0.25141776937618149</v>
      </c>
      <c r="D38" s="25">
        <v>0.28490566037735848</v>
      </c>
      <c r="E38" s="31">
        <f>AVERAGE(C38:D38)</f>
        <v>0.26816171487676999</v>
      </c>
    </row>
    <row r="39" spans="1:5" ht="24" x14ac:dyDescent="0.25">
      <c r="A39" s="21"/>
      <c r="B39" s="22" t="s">
        <v>44</v>
      </c>
      <c r="C39" s="23">
        <v>0.16824196597353494</v>
      </c>
      <c r="D39" s="25">
        <v>0.16792452830188678</v>
      </c>
      <c r="E39" s="31">
        <f>AVERAGE(C39:D39)</f>
        <v>0.16808324713771086</v>
      </c>
    </row>
    <row r="40" spans="1:5" x14ac:dyDescent="0.25">
      <c r="A40" s="21"/>
      <c r="B40" s="22" t="s">
        <v>45</v>
      </c>
      <c r="C40" s="23">
        <v>0.13988657844990549</v>
      </c>
      <c r="D40" s="25">
        <v>0.12264150943396226</v>
      </c>
      <c r="E40" s="31">
        <f>AVERAGE(C40:D40)</f>
        <v>0.13126404394193386</v>
      </c>
    </row>
    <row r="41" spans="1:5" x14ac:dyDescent="0.25">
      <c r="A41" s="21"/>
      <c r="B41" s="22" t="s">
        <v>46</v>
      </c>
      <c r="C41" s="23">
        <v>5.2930056710775046E-2</v>
      </c>
      <c r="D41" s="25">
        <v>6.2264150943396226E-2</v>
      </c>
      <c r="E41" s="31">
        <f>AVERAGE(C41:D41)</f>
        <v>5.7597103827085633E-2</v>
      </c>
    </row>
    <row r="42" spans="1:5" ht="24.75" thickBot="1" x14ac:dyDescent="0.3">
      <c r="A42" s="26"/>
      <c r="B42" s="27" t="s">
        <v>47</v>
      </c>
      <c r="C42" s="28">
        <v>0.31568998109640833</v>
      </c>
      <c r="D42" s="30">
        <v>0.33396226415094338</v>
      </c>
      <c r="E42" s="31">
        <f>AVERAGE(C42:D42)</f>
        <v>0.32482612262367583</v>
      </c>
    </row>
    <row r="43" spans="1:5" ht="15.75" thickTop="1" x14ac:dyDescent="0.25">
      <c r="C43" s="32">
        <f>AVERAGE(C6:C42)</f>
        <v>0.20272824809686815</v>
      </c>
      <c r="D43" s="32">
        <f>AVERAGE(D6:D42)</f>
        <v>0.20316165221825602</v>
      </c>
      <c r="E43" s="32">
        <f>AVERAGE(E6:E42)</f>
        <v>0.20294495015756206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5"/>
    </row>
    <row r="48" spans="1:5" ht="24.75" x14ac:dyDescent="0.25">
      <c r="A48" s="6"/>
      <c r="B48" s="7"/>
      <c r="C48" s="8" t="s">
        <v>49</v>
      </c>
      <c r="D48" s="10" t="s">
        <v>50</v>
      </c>
    </row>
    <row r="49" spans="1:4" ht="25.5" thickBot="1" x14ac:dyDescent="0.3">
      <c r="A49" s="11"/>
      <c r="B49" s="12"/>
      <c r="C49" s="13" t="s">
        <v>8</v>
      </c>
      <c r="D49" s="15" t="s">
        <v>8</v>
      </c>
    </row>
    <row r="50" spans="1:4" ht="24.75" thickTop="1" x14ac:dyDescent="0.25">
      <c r="A50" s="16" t="s">
        <v>9</v>
      </c>
      <c r="B50" s="17" t="s">
        <v>10</v>
      </c>
      <c r="C50" s="18">
        <f>C6 -($E6*C$43/$E$43)</f>
        <v>-1.4660227009321319E-2</v>
      </c>
      <c r="D50" s="20">
        <f t="shared" ref="D50:D86" si="0">D6 -($E6*D$43/$E$43)</f>
        <v>1.4660227009321236E-2</v>
      </c>
    </row>
    <row r="51" spans="1:4" ht="24" x14ac:dyDescent="0.25">
      <c r="A51" s="21"/>
      <c r="B51" s="22" t="s">
        <v>11</v>
      </c>
      <c r="C51" s="23">
        <f t="shared" ref="C51:D51" si="1">C7 -($E7*C$43/$E$43)</f>
        <v>-7.2123148946842408E-3</v>
      </c>
      <c r="D51" s="25">
        <f t="shared" si="0"/>
        <v>7.2123148946842131E-3</v>
      </c>
    </row>
    <row r="52" spans="1:4" ht="24" x14ac:dyDescent="0.25">
      <c r="A52" s="21"/>
      <c r="B52" s="22" t="s">
        <v>12</v>
      </c>
      <c r="C52" s="23">
        <f t="shared" ref="C52:D52" si="2">C8 -($E8*C$43/$E$43)</f>
        <v>-4.2331500488294871E-3</v>
      </c>
      <c r="D52" s="25">
        <f t="shared" si="0"/>
        <v>4.2331500488293761E-3</v>
      </c>
    </row>
    <row r="53" spans="1:4" ht="24" x14ac:dyDescent="0.25">
      <c r="A53" s="21"/>
      <c r="B53" s="22" t="s">
        <v>13</v>
      </c>
      <c r="C53" s="23">
        <f t="shared" ref="C53:D53" si="3">C9 -($E9*C$43/$E$43)</f>
        <v>1.4481629116776418E-2</v>
      </c>
      <c r="D53" s="25">
        <f t="shared" si="0"/>
        <v>-1.4481629116776473E-2</v>
      </c>
    </row>
    <row r="54" spans="1:4" ht="24" x14ac:dyDescent="0.25">
      <c r="A54" s="21"/>
      <c r="B54" s="22" t="s">
        <v>14</v>
      </c>
      <c r="C54" s="23">
        <f t="shared" ref="C54:D54" si="4">C10 -($E10*C$43/$E$43)</f>
        <v>7.8165077652083692E-3</v>
      </c>
      <c r="D54" s="25">
        <f t="shared" si="0"/>
        <v>-7.816507765208397E-3</v>
      </c>
    </row>
    <row r="55" spans="1:4" ht="24" x14ac:dyDescent="0.25">
      <c r="A55" s="21"/>
      <c r="B55" s="22" t="s">
        <v>15</v>
      </c>
      <c r="C55" s="23">
        <f t="shared" ref="C55:D55" si="5">C11 -($E11*C$43/$E$43)</f>
        <v>6.2319264632677007E-3</v>
      </c>
      <c r="D55" s="25">
        <f t="shared" si="0"/>
        <v>-6.2319264632678117E-3</v>
      </c>
    </row>
    <row r="56" spans="1:4" ht="24" x14ac:dyDescent="0.25">
      <c r="A56" s="21"/>
      <c r="B56" s="22" t="s">
        <v>16</v>
      </c>
      <c r="C56" s="23">
        <f t="shared" ref="C56:D56" si="6">C12 -($E12*C$43/$E$43)</f>
        <v>-2.419811446224937E-2</v>
      </c>
      <c r="D56" s="25">
        <f t="shared" si="0"/>
        <v>2.4198114462249315E-2</v>
      </c>
    </row>
    <row r="57" spans="1:4" ht="24" x14ac:dyDescent="0.25">
      <c r="A57" s="21"/>
      <c r="B57" s="22" t="s">
        <v>17</v>
      </c>
      <c r="C57" s="23">
        <f t="shared" ref="C57:D57" si="7">C13 -($E13*C$43/$E$43)</f>
        <v>-1.6605804051512268E-3</v>
      </c>
      <c r="D57" s="25">
        <f t="shared" si="0"/>
        <v>1.6605804051511991E-3</v>
      </c>
    </row>
    <row r="58" spans="1:4" ht="24" x14ac:dyDescent="0.25">
      <c r="A58" s="21"/>
      <c r="B58" s="22" t="s">
        <v>18</v>
      </c>
      <c r="C58" s="23">
        <f t="shared" ref="C58:D58" si="8">C14 -($E14*C$43/$E$43)</f>
        <v>-1.5344218938216581E-2</v>
      </c>
      <c r="D58" s="25">
        <f t="shared" si="0"/>
        <v>1.5344218938216525E-2</v>
      </c>
    </row>
    <row r="59" spans="1:4" ht="24" x14ac:dyDescent="0.25">
      <c r="A59" s="21"/>
      <c r="B59" s="22" t="s">
        <v>19</v>
      </c>
      <c r="C59" s="23">
        <f t="shared" ref="C59:D59" si="9">C15 -($E15*C$43/$E$43)</f>
        <v>-1.5332819072734927E-2</v>
      </c>
      <c r="D59" s="25">
        <f t="shared" si="0"/>
        <v>1.5332819072734871E-2</v>
      </c>
    </row>
    <row r="60" spans="1:4" ht="24" x14ac:dyDescent="0.25">
      <c r="A60" s="21"/>
      <c r="B60" s="22" t="s">
        <v>20</v>
      </c>
      <c r="C60" s="23">
        <f t="shared" ref="C60:D60" si="10">C16 -($E16*C$43/$E$43)</f>
        <v>2.7880271012802021E-2</v>
      </c>
      <c r="D60" s="25">
        <f t="shared" si="0"/>
        <v>-2.7880271012802077E-2</v>
      </c>
    </row>
    <row r="61" spans="1:4" ht="24" x14ac:dyDescent="0.25">
      <c r="A61" s="21"/>
      <c r="B61" s="22" t="s">
        <v>21</v>
      </c>
      <c r="C61" s="23">
        <f t="shared" ref="C61:D61" si="11">C17 -($E17*C$43/$E$43)</f>
        <v>1.2893247859675216E-2</v>
      </c>
      <c r="D61" s="25">
        <f t="shared" si="0"/>
        <v>-1.2893247859675327E-2</v>
      </c>
    </row>
    <row r="62" spans="1:4" ht="24" x14ac:dyDescent="0.25">
      <c r="A62" s="21"/>
      <c r="B62" s="22" t="s">
        <v>22</v>
      </c>
      <c r="C62" s="23">
        <f t="shared" ref="C62:D62" si="12">C18 -($E18*C$43/$E$43)</f>
        <v>7.8355075410110053E-3</v>
      </c>
      <c r="D62" s="25">
        <f t="shared" si="0"/>
        <v>-7.8355075410110331E-3</v>
      </c>
    </row>
    <row r="63" spans="1:4" ht="24" x14ac:dyDescent="0.25">
      <c r="A63" s="21"/>
      <c r="B63" s="22" t="s">
        <v>23</v>
      </c>
      <c r="C63" s="23">
        <f t="shared" ref="C63:D63" si="13">C19 -($E19*C$43/$E$43)</f>
        <v>8.9450944478854932E-3</v>
      </c>
      <c r="D63" s="25">
        <f t="shared" si="0"/>
        <v>-8.9450944478855765E-3</v>
      </c>
    </row>
    <row r="64" spans="1:4" ht="24" x14ac:dyDescent="0.25">
      <c r="A64" s="21"/>
      <c r="B64" s="22" t="s">
        <v>24</v>
      </c>
      <c r="C64" s="23">
        <f t="shared" ref="C64:D64" si="14">C20 -($E20*C$43/$E$43)</f>
        <v>1.1586063284453246E-2</v>
      </c>
      <c r="D64" s="25">
        <f t="shared" si="0"/>
        <v>-1.1586063284453274E-2</v>
      </c>
    </row>
    <row r="65" spans="1:4" ht="24" x14ac:dyDescent="0.25">
      <c r="A65" s="21"/>
      <c r="B65" s="22" t="s">
        <v>25</v>
      </c>
      <c r="C65" s="23">
        <f t="shared" ref="C65:D65" si="15">C21 -($E21*C$43/$E$43)</f>
        <v>-1.6750202347612306E-2</v>
      </c>
      <c r="D65" s="25">
        <f t="shared" si="0"/>
        <v>1.6750202347612292E-2</v>
      </c>
    </row>
    <row r="66" spans="1:4" ht="24" x14ac:dyDescent="0.25">
      <c r="A66" s="21"/>
      <c r="B66" s="22" t="s">
        <v>26</v>
      </c>
      <c r="C66" s="23">
        <f t="shared" ref="C66:D66" si="16">C22 -($E22*C$43/$E$43)</f>
        <v>9.1882915781593688E-3</v>
      </c>
      <c r="D66" s="25">
        <f t="shared" si="0"/>
        <v>-9.1882915781594798E-3</v>
      </c>
    </row>
    <row r="67" spans="1:4" x14ac:dyDescent="0.25">
      <c r="A67" s="21" t="s">
        <v>27</v>
      </c>
      <c r="B67" s="22" t="s">
        <v>28</v>
      </c>
      <c r="C67" s="23">
        <f t="shared" ref="C67:D67" si="17">C23 -($E23*C$43/$E$43)</f>
        <v>1.2722249877451436E-2</v>
      </c>
      <c r="D67" s="25">
        <f t="shared" si="0"/>
        <v>-1.2722249877451464E-2</v>
      </c>
    </row>
    <row r="68" spans="1:4" ht="24" x14ac:dyDescent="0.25">
      <c r="A68" s="21"/>
      <c r="B68" s="22" t="s">
        <v>29</v>
      </c>
      <c r="C68" s="23">
        <f t="shared" ref="C68:D68" si="18">C24 -($E24*C$43/$E$43)</f>
        <v>1.0677874001086773E-2</v>
      </c>
      <c r="D68" s="25">
        <f t="shared" si="0"/>
        <v>-1.0677874001086829E-2</v>
      </c>
    </row>
    <row r="69" spans="1:4" x14ac:dyDescent="0.25">
      <c r="A69" s="21"/>
      <c r="B69" s="22" t="s">
        <v>30</v>
      </c>
      <c r="C69" s="23">
        <f t="shared" ref="C69:D69" si="19">C25 -($E25*C$43/$E$43)</f>
        <v>-1.3710238219189042E-2</v>
      </c>
      <c r="D69" s="25">
        <f t="shared" si="0"/>
        <v>1.3710238219189014E-2</v>
      </c>
    </row>
    <row r="70" spans="1:4" x14ac:dyDescent="0.25">
      <c r="A70" s="21"/>
      <c r="B70" s="22" t="s">
        <v>31</v>
      </c>
      <c r="C70" s="23">
        <f t="shared" ref="C70:D70" si="20">C26 -($E26*C$43/$E$43)</f>
        <v>-3.6023574921816015E-3</v>
      </c>
      <c r="D70" s="25">
        <f t="shared" si="0"/>
        <v>3.6023574921815738E-3</v>
      </c>
    </row>
    <row r="71" spans="1:4" x14ac:dyDescent="0.25">
      <c r="A71" s="21"/>
      <c r="B71" s="22" t="s">
        <v>32</v>
      </c>
      <c r="C71" s="23">
        <f t="shared" ref="C71:D71" si="21">C27 -($E27*C$43/$E$43)</f>
        <v>-1.2623451043277722E-2</v>
      </c>
      <c r="D71" s="25">
        <f t="shared" si="0"/>
        <v>1.2623451043277611E-2</v>
      </c>
    </row>
    <row r="72" spans="1:4" x14ac:dyDescent="0.25">
      <c r="A72" s="21"/>
      <c r="B72" s="22" t="s">
        <v>33</v>
      </c>
      <c r="C72" s="23">
        <f t="shared" ref="C72:D72" si="22">C28 -($E28*C$43/$E$43)</f>
        <v>-9.1084925197883193E-3</v>
      </c>
      <c r="D72" s="25">
        <f t="shared" si="0"/>
        <v>9.1084925197882083E-3</v>
      </c>
    </row>
    <row r="73" spans="1:4" x14ac:dyDescent="0.25">
      <c r="A73" s="21"/>
      <c r="B73" s="22" t="s">
        <v>34</v>
      </c>
      <c r="C73" s="23">
        <f t="shared" ref="C73:D73" si="23">C29 -($E29*C$43/$E$43)</f>
        <v>3.1159632316338504E-3</v>
      </c>
      <c r="D73" s="25">
        <f t="shared" si="0"/>
        <v>-3.1159632316339059E-3</v>
      </c>
    </row>
    <row r="74" spans="1:4" ht="24" x14ac:dyDescent="0.25">
      <c r="A74" s="21"/>
      <c r="B74" s="22" t="s">
        <v>35</v>
      </c>
      <c r="C74" s="23">
        <f t="shared" ref="C74:D74" si="24">C30 -($E30*C$43/$E$43)</f>
        <v>-7.0299170469791117E-4</v>
      </c>
      <c r="D74" s="25">
        <f t="shared" si="0"/>
        <v>7.0299170469786953E-4</v>
      </c>
    </row>
    <row r="75" spans="1:4" x14ac:dyDescent="0.25">
      <c r="A75" s="21"/>
      <c r="B75" s="22" t="s">
        <v>36</v>
      </c>
      <c r="C75" s="23">
        <f t="shared" ref="C75:D75" si="25">C31 -($E31*C$43/$E$43)</f>
        <v>9.5682870942122786E-3</v>
      </c>
      <c r="D75" s="25">
        <f t="shared" si="0"/>
        <v>-9.5682870942122925E-3</v>
      </c>
    </row>
    <row r="76" spans="1:4" x14ac:dyDescent="0.25">
      <c r="A76" s="21"/>
      <c r="B76" s="22" t="s">
        <v>37</v>
      </c>
      <c r="C76" s="23">
        <f t="shared" ref="C76:D76" si="26">C32 -($E32*C$43/$E$43)</f>
        <v>1.5773613871356229E-2</v>
      </c>
      <c r="D76" s="25">
        <f t="shared" si="0"/>
        <v>-1.5773613871356396E-2</v>
      </c>
    </row>
    <row r="77" spans="1:4" x14ac:dyDescent="0.25">
      <c r="A77" s="21"/>
      <c r="B77" s="22" t="s">
        <v>38</v>
      </c>
      <c r="C77" s="23">
        <f t="shared" ref="C77:D77" si="27">C33 -($E33*C$43/$E$43)</f>
        <v>2.3206326165351288E-2</v>
      </c>
      <c r="D77" s="25">
        <f t="shared" si="0"/>
        <v>-2.3206326165351288E-2</v>
      </c>
    </row>
    <row r="78" spans="1:4" x14ac:dyDescent="0.25">
      <c r="A78" s="21"/>
      <c r="B78" s="22" t="s">
        <v>39</v>
      </c>
      <c r="C78" s="23">
        <f t="shared" ref="C78:D78" si="28">C34 -($E34*C$43/$E$43)</f>
        <v>-6.4713236383810713E-3</v>
      </c>
      <c r="D78" s="25">
        <f t="shared" si="0"/>
        <v>6.4713236383810574E-3</v>
      </c>
    </row>
    <row r="79" spans="1:4" ht="24" x14ac:dyDescent="0.25">
      <c r="A79" s="21"/>
      <c r="B79" s="22" t="s">
        <v>40</v>
      </c>
      <c r="C79" s="23">
        <f t="shared" ref="C79:D79" si="29">C35 -($E35*C$43/$E$43)</f>
        <v>-2.3932117601012326E-2</v>
      </c>
      <c r="D79" s="25">
        <f t="shared" si="0"/>
        <v>2.3932117601012215E-2</v>
      </c>
    </row>
    <row r="80" spans="1:4" x14ac:dyDescent="0.25">
      <c r="A80" s="21"/>
      <c r="B80" s="22" t="s">
        <v>41</v>
      </c>
      <c r="C80" s="23">
        <f t="shared" ref="C80:D80" si="30">C36 -($E36*C$43/$E$43)</f>
        <v>6.1027279878097251E-3</v>
      </c>
      <c r="D80" s="25">
        <f t="shared" si="0"/>
        <v>-6.1027279878097529E-3</v>
      </c>
    </row>
    <row r="81" spans="1:4" ht="24" x14ac:dyDescent="0.25">
      <c r="A81" s="21"/>
      <c r="B81" s="22" t="s">
        <v>42</v>
      </c>
      <c r="C81" s="23">
        <f t="shared" ref="C81:D81" si="31">C37 -($E37*C$43/$E$43)</f>
        <v>2.2685732308358741E-3</v>
      </c>
      <c r="D81" s="25">
        <f t="shared" si="0"/>
        <v>-2.2685732308359297E-3</v>
      </c>
    </row>
    <row r="82" spans="1:4" x14ac:dyDescent="0.25">
      <c r="A82" s="21"/>
      <c r="B82" s="22" t="s">
        <v>43</v>
      </c>
      <c r="C82" s="23">
        <f t="shared" ref="C82:D82" si="32">C38 -($E38*C$43/$E$43)</f>
        <v>-1.6457605800251573E-2</v>
      </c>
      <c r="D82" s="25">
        <f t="shared" si="0"/>
        <v>1.6457605800251462E-2</v>
      </c>
    </row>
    <row r="83" spans="1:4" ht="24" x14ac:dyDescent="0.25">
      <c r="A83" s="21"/>
      <c r="B83" s="22" t="s">
        <v>44</v>
      </c>
      <c r="C83" s="23">
        <f t="shared" ref="C83:D83" si="33">C39 -($E39*C$43/$E$43)</f>
        <v>3.3819600928705618E-4</v>
      </c>
      <c r="D83" s="25">
        <f t="shared" si="0"/>
        <v>-3.3819600928711169E-4</v>
      </c>
    </row>
    <row r="84" spans="1:4" x14ac:dyDescent="0.25">
      <c r="A84" s="21"/>
      <c r="B84" s="22" t="s">
        <v>45</v>
      </c>
      <c r="C84" s="23">
        <f t="shared" ref="C84:D84" si="34">C40 -($E40*C$43/$E$43)</f>
        <v>8.7626966001801143E-3</v>
      </c>
      <c r="D84" s="25">
        <f t="shared" si="0"/>
        <v>-8.7626966001801143E-3</v>
      </c>
    </row>
    <row r="85" spans="1:4" x14ac:dyDescent="0.25">
      <c r="A85" s="21"/>
      <c r="B85" s="22" t="s">
        <v>46</v>
      </c>
      <c r="C85" s="23">
        <f t="shared" ref="C85:D85" si="35">C41 -($E41*C$43/$E$43)</f>
        <v>-4.6055456545612758E-3</v>
      </c>
      <c r="D85" s="25">
        <f t="shared" si="0"/>
        <v>4.6055456545612758E-3</v>
      </c>
    </row>
    <row r="86" spans="1:4" ht="24.75" thickBot="1" x14ac:dyDescent="0.3">
      <c r="A86" s="26"/>
      <c r="B86" s="27" t="s">
        <v>47</v>
      </c>
      <c r="C86" s="28">
        <f t="shared" ref="C86:D86" si="36">C42 -($E42*C$43/$E$43)</f>
        <v>-8.789296286303816E-3</v>
      </c>
      <c r="D86" s="30">
        <f t="shared" si="0"/>
        <v>8.7892962863037605E-3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C064C-A5B8-4622-ABEA-00526738F7FB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9</v>
      </c>
      <c r="B6" s="17" t="s">
        <v>10</v>
      </c>
      <c r="C6" s="18">
        <v>0.21487603305785125</v>
      </c>
      <c r="D6" s="19">
        <v>0.26865671641791045</v>
      </c>
      <c r="E6" s="19">
        <v>0.17404129793510326</v>
      </c>
      <c r="F6" s="20">
        <v>0.18148148148148149</v>
      </c>
      <c r="G6" s="31">
        <f>AVERAGE(C6:F6)</f>
        <v>0.20976388222308659</v>
      </c>
    </row>
    <row r="7" spans="1:7" ht="24" x14ac:dyDescent="0.25">
      <c r="A7" s="21"/>
      <c r="B7" s="22" t="s">
        <v>11</v>
      </c>
      <c r="C7" s="23">
        <v>0.11570247933884298</v>
      </c>
      <c r="D7" s="24">
        <v>0.15671641791044777</v>
      </c>
      <c r="E7" s="24">
        <v>0.17404129793510326</v>
      </c>
      <c r="F7" s="25">
        <v>0.17777777777777778</v>
      </c>
      <c r="G7" s="31">
        <f>AVERAGE(C7:F7)</f>
        <v>0.15605949324054294</v>
      </c>
    </row>
    <row r="8" spans="1:7" ht="24" x14ac:dyDescent="0.25">
      <c r="A8" s="21"/>
      <c r="B8" s="22" t="s">
        <v>12</v>
      </c>
      <c r="C8" s="23">
        <v>0.25344352617079891</v>
      </c>
      <c r="D8" s="24">
        <v>0.18905472636815918</v>
      </c>
      <c r="E8" s="24">
        <v>0.19174041297935104</v>
      </c>
      <c r="F8" s="25">
        <v>0.23703703703703705</v>
      </c>
      <c r="G8" s="31">
        <f>AVERAGE(C8:F8)</f>
        <v>0.21781892563883654</v>
      </c>
    </row>
    <row r="9" spans="1:7" ht="24" x14ac:dyDescent="0.25">
      <c r="A9" s="21"/>
      <c r="B9" s="22" t="s">
        <v>13</v>
      </c>
      <c r="C9" s="23">
        <v>0.13774104683195593</v>
      </c>
      <c r="D9" s="24">
        <v>0.20895522388059701</v>
      </c>
      <c r="E9" s="24">
        <v>0.18584070796460178</v>
      </c>
      <c r="F9" s="25">
        <v>0.15185185185185185</v>
      </c>
      <c r="G9" s="31">
        <f>AVERAGE(C9:F9)</f>
        <v>0.17109720763225167</v>
      </c>
    </row>
    <row r="10" spans="1:7" ht="24" x14ac:dyDescent="0.25">
      <c r="A10" s="21"/>
      <c r="B10" s="22" t="s">
        <v>14</v>
      </c>
      <c r="C10" s="23">
        <v>0.11845730027548211</v>
      </c>
      <c r="D10" s="24">
        <v>0.17164179104477612</v>
      </c>
      <c r="E10" s="24">
        <v>0.12684365781710916</v>
      </c>
      <c r="F10" s="25">
        <v>0.1111111111111111</v>
      </c>
      <c r="G10" s="31">
        <f>AVERAGE(C10:F10)</f>
        <v>0.13201346506211964</v>
      </c>
    </row>
    <row r="11" spans="1:7" ht="24" x14ac:dyDescent="0.25">
      <c r="A11" s="21"/>
      <c r="B11" s="22" t="s">
        <v>15</v>
      </c>
      <c r="C11" s="23">
        <v>0.26170798898071623</v>
      </c>
      <c r="D11" s="24">
        <v>0.24378109452736318</v>
      </c>
      <c r="E11" s="24">
        <v>0.21238938053097345</v>
      </c>
      <c r="F11" s="25">
        <v>0.24814814814814812</v>
      </c>
      <c r="G11" s="31">
        <f>AVERAGE(C11:F11)</f>
        <v>0.24150665304680025</v>
      </c>
    </row>
    <row r="12" spans="1:7" ht="24" x14ac:dyDescent="0.25">
      <c r="A12" s="21"/>
      <c r="B12" s="22" t="s">
        <v>16</v>
      </c>
      <c r="C12" s="23">
        <v>0.18732782369146006</v>
      </c>
      <c r="D12" s="24">
        <v>0.10696517412935323</v>
      </c>
      <c r="E12" s="24">
        <v>0.12094395280235988</v>
      </c>
      <c r="F12" s="25">
        <v>0.16666666666666663</v>
      </c>
      <c r="G12" s="31">
        <f>AVERAGE(C12:F12)</f>
        <v>0.14547590432245994</v>
      </c>
    </row>
    <row r="13" spans="1:7" ht="24" x14ac:dyDescent="0.25">
      <c r="A13" s="21"/>
      <c r="B13" s="22" t="s">
        <v>17</v>
      </c>
      <c r="C13" s="23">
        <v>9.9173553719008267E-2</v>
      </c>
      <c r="D13" s="24">
        <v>0.10696517412935323</v>
      </c>
      <c r="E13" s="24">
        <v>0.14749262536873156</v>
      </c>
      <c r="F13" s="25">
        <v>0.1111111111111111</v>
      </c>
      <c r="G13" s="31">
        <f>AVERAGE(C13:F13)</f>
        <v>0.11618561608205104</v>
      </c>
    </row>
    <row r="14" spans="1:7" ht="24" x14ac:dyDescent="0.25">
      <c r="A14" s="21"/>
      <c r="B14" s="22" t="s">
        <v>18</v>
      </c>
      <c r="C14" s="23">
        <v>0.37741046831955921</v>
      </c>
      <c r="D14" s="24">
        <v>0.3308457711442786</v>
      </c>
      <c r="E14" s="24">
        <v>0.26253687315634217</v>
      </c>
      <c r="F14" s="25">
        <v>0.3037037037037037</v>
      </c>
      <c r="G14" s="31">
        <f>AVERAGE(C14:F14)</f>
        <v>0.31862420408097092</v>
      </c>
    </row>
    <row r="15" spans="1:7" ht="24" x14ac:dyDescent="0.25">
      <c r="A15" s="21"/>
      <c r="B15" s="22" t="s">
        <v>19</v>
      </c>
      <c r="C15" s="23">
        <v>0.42699724517906334</v>
      </c>
      <c r="D15" s="24">
        <v>0.41791044776119401</v>
      </c>
      <c r="E15" s="24">
        <v>0.40707964601769914</v>
      </c>
      <c r="F15" s="25">
        <v>0.34814814814814815</v>
      </c>
      <c r="G15" s="31">
        <f>AVERAGE(C15:F15)</f>
        <v>0.40003387177652616</v>
      </c>
    </row>
    <row r="16" spans="1:7" ht="24" x14ac:dyDescent="0.25">
      <c r="A16" s="21"/>
      <c r="B16" s="22" t="s">
        <v>20</v>
      </c>
      <c r="C16" s="23">
        <v>0.24242424242424243</v>
      </c>
      <c r="D16" s="24">
        <v>0.24378109452736318</v>
      </c>
      <c r="E16" s="24">
        <v>0.14454277286135694</v>
      </c>
      <c r="F16" s="25">
        <v>0.16666666666666663</v>
      </c>
      <c r="G16" s="31">
        <f>AVERAGE(C16:F16)</f>
        <v>0.1993536941199073</v>
      </c>
    </row>
    <row r="17" spans="1:7" ht="24" x14ac:dyDescent="0.25">
      <c r="A17" s="21"/>
      <c r="B17" s="22" t="s">
        <v>21</v>
      </c>
      <c r="C17" s="23">
        <v>0.30027548209366389</v>
      </c>
      <c r="D17" s="24">
        <v>0.26616915422885573</v>
      </c>
      <c r="E17" s="24">
        <v>0.25958702064896755</v>
      </c>
      <c r="F17" s="25">
        <v>0.31481481481481483</v>
      </c>
      <c r="G17" s="31">
        <f>AVERAGE(C17:F17)</f>
        <v>0.28521161794657551</v>
      </c>
    </row>
    <row r="18" spans="1:7" ht="24" x14ac:dyDescent="0.25">
      <c r="A18" s="21"/>
      <c r="B18" s="22" t="s">
        <v>22</v>
      </c>
      <c r="C18" s="23">
        <v>0.12121212121212122</v>
      </c>
      <c r="D18" s="24">
        <v>0.10696517412935323</v>
      </c>
      <c r="E18" s="24">
        <v>0.18584070796460178</v>
      </c>
      <c r="F18" s="25">
        <v>0.13333333333333333</v>
      </c>
      <c r="G18" s="31">
        <f>AVERAGE(C18:F18)</f>
        <v>0.1368378341598524</v>
      </c>
    </row>
    <row r="19" spans="1:7" ht="24" x14ac:dyDescent="0.25">
      <c r="A19" s="21"/>
      <c r="B19" s="22" t="s">
        <v>23</v>
      </c>
      <c r="C19" s="23">
        <v>0.22038567493112951</v>
      </c>
      <c r="D19" s="24">
        <v>0.16666666666666663</v>
      </c>
      <c r="E19" s="24">
        <v>0.20058997050147492</v>
      </c>
      <c r="F19" s="25">
        <v>0.24444444444444444</v>
      </c>
      <c r="G19" s="31">
        <f>AVERAGE(C19:F19)</f>
        <v>0.20802168913592889</v>
      </c>
    </row>
    <row r="20" spans="1:7" ht="24" x14ac:dyDescent="0.25">
      <c r="A20" s="21"/>
      <c r="B20" s="22" t="s">
        <v>24</v>
      </c>
      <c r="C20" s="23">
        <v>0.14049586776859505</v>
      </c>
      <c r="D20" s="24">
        <v>0.1417910447761194</v>
      </c>
      <c r="E20" s="24">
        <v>0.20058997050147492</v>
      </c>
      <c r="F20" s="25">
        <v>0.1851851851851852</v>
      </c>
      <c r="G20" s="31">
        <f>AVERAGE(C20:F20)</f>
        <v>0.16701551705784365</v>
      </c>
    </row>
    <row r="21" spans="1:7" ht="24" x14ac:dyDescent="0.25">
      <c r="A21" s="21"/>
      <c r="B21" s="22" t="s">
        <v>25</v>
      </c>
      <c r="C21" s="23">
        <v>9.0909090909090912E-2</v>
      </c>
      <c r="D21" s="24">
        <v>0.13930348258706468</v>
      </c>
      <c r="E21" s="24">
        <v>0.13569321533923304</v>
      </c>
      <c r="F21" s="25">
        <v>0.1</v>
      </c>
      <c r="G21" s="31">
        <f>AVERAGE(C21:F21)</f>
        <v>0.11647644720884714</v>
      </c>
    </row>
    <row r="22" spans="1:7" ht="24" x14ac:dyDescent="0.25">
      <c r="A22" s="21"/>
      <c r="B22" s="22" t="s">
        <v>26</v>
      </c>
      <c r="C22" s="23">
        <v>0.36639118457300268</v>
      </c>
      <c r="D22" s="24">
        <v>0.32089552238805974</v>
      </c>
      <c r="E22" s="24">
        <v>0.24778761061946902</v>
      </c>
      <c r="F22" s="25">
        <v>0.32592592592592595</v>
      </c>
      <c r="G22" s="31">
        <f>AVERAGE(C22:F22)</f>
        <v>0.31525006087661434</v>
      </c>
    </row>
    <row r="23" spans="1:7" x14ac:dyDescent="0.25">
      <c r="A23" s="21" t="s">
        <v>27</v>
      </c>
      <c r="B23" s="22" t="s">
        <v>28</v>
      </c>
      <c r="C23" s="23">
        <v>0.22589531680440772</v>
      </c>
      <c r="D23" s="24">
        <v>0.21641791044776115</v>
      </c>
      <c r="E23" s="24">
        <v>0.20353982300884957</v>
      </c>
      <c r="F23" s="25">
        <v>0.13703703703703704</v>
      </c>
      <c r="G23" s="31">
        <f>AVERAGE(C23:F23)</f>
        <v>0.19572252182451388</v>
      </c>
    </row>
    <row r="24" spans="1:7" ht="24" x14ac:dyDescent="0.25">
      <c r="A24" s="21"/>
      <c r="B24" s="22" t="s">
        <v>29</v>
      </c>
      <c r="C24" s="23">
        <v>0.13223140495867769</v>
      </c>
      <c r="D24" s="24">
        <v>0.12686567164179105</v>
      </c>
      <c r="E24" s="24">
        <v>0.15929203539823009</v>
      </c>
      <c r="F24" s="25">
        <v>0.14814814814814814</v>
      </c>
      <c r="G24" s="31">
        <f>AVERAGE(C24:F24)</f>
        <v>0.14163431503671176</v>
      </c>
    </row>
    <row r="25" spans="1:7" x14ac:dyDescent="0.25">
      <c r="A25" s="21"/>
      <c r="B25" s="22" t="s">
        <v>30</v>
      </c>
      <c r="C25" s="23">
        <v>0.17630853994490359</v>
      </c>
      <c r="D25" s="24">
        <v>0.18905472636815918</v>
      </c>
      <c r="E25" s="24">
        <v>0.12389380530973451</v>
      </c>
      <c r="F25" s="25">
        <v>0.16296296296296298</v>
      </c>
      <c r="G25" s="31">
        <f>AVERAGE(C25:F25)</f>
        <v>0.16305500864644007</v>
      </c>
    </row>
    <row r="26" spans="1:7" x14ac:dyDescent="0.25">
      <c r="A26" s="21"/>
      <c r="B26" s="22" t="s">
        <v>31</v>
      </c>
      <c r="C26" s="23">
        <v>0.13223140495867769</v>
      </c>
      <c r="D26" s="24">
        <v>0.14925373134328357</v>
      </c>
      <c r="E26" s="24">
        <v>9.4395280235988199E-2</v>
      </c>
      <c r="F26" s="25">
        <v>0.1037037037037037</v>
      </c>
      <c r="G26" s="31">
        <f>AVERAGE(C26:F26)</f>
        <v>0.11989603006041329</v>
      </c>
    </row>
    <row r="27" spans="1:7" x14ac:dyDescent="0.25">
      <c r="A27" s="21"/>
      <c r="B27" s="22" t="s">
        <v>32</v>
      </c>
      <c r="C27" s="23">
        <v>0.28650137741046833</v>
      </c>
      <c r="D27" s="24">
        <v>0.21144278606965178</v>
      </c>
      <c r="E27" s="24">
        <v>0.22123893805309736</v>
      </c>
      <c r="F27" s="25">
        <v>0.25555555555555554</v>
      </c>
      <c r="G27" s="31">
        <f>AVERAGE(C27:F27)</f>
        <v>0.24368466427219326</v>
      </c>
    </row>
    <row r="28" spans="1:7" x14ac:dyDescent="0.25">
      <c r="A28" s="21"/>
      <c r="B28" s="22" t="s">
        <v>33</v>
      </c>
      <c r="C28" s="23">
        <v>0.15977961432506887</v>
      </c>
      <c r="D28" s="24">
        <v>0.15671641791044777</v>
      </c>
      <c r="E28" s="24">
        <v>0.14454277286135694</v>
      </c>
      <c r="F28" s="25">
        <v>0.12222222222222222</v>
      </c>
      <c r="G28" s="31">
        <f>AVERAGE(C28:F28)</f>
        <v>0.14581525682977395</v>
      </c>
    </row>
    <row r="29" spans="1:7" x14ac:dyDescent="0.25">
      <c r="A29" s="21"/>
      <c r="B29" s="22" t="s">
        <v>34</v>
      </c>
      <c r="C29" s="23">
        <v>0.18181818181818182</v>
      </c>
      <c r="D29" s="24">
        <v>0.15920398009950248</v>
      </c>
      <c r="E29" s="24">
        <v>0.16814159292035399</v>
      </c>
      <c r="F29" s="25">
        <v>0.17777777777777778</v>
      </c>
      <c r="G29" s="31">
        <f>AVERAGE(C29:F29)</f>
        <v>0.17173538315395404</v>
      </c>
    </row>
    <row r="30" spans="1:7" ht="24" x14ac:dyDescent="0.25">
      <c r="A30" s="21"/>
      <c r="B30" s="22" t="s">
        <v>35</v>
      </c>
      <c r="C30" s="23">
        <v>0.11845730027548211</v>
      </c>
      <c r="D30" s="24">
        <v>0.13930348258706468</v>
      </c>
      <c r="E30" s="24">
        <v>0.12094395280235988</v>
      </c>
      <c r="F30" s="25">
        <v>0.12962962962962962</v>
      </c>
      <c r="G30" s="31">
        <f>AVERAGE(C30:F30)</f>
        <v>0.12708359132363406</v>
      </c>
    </row>
    <row r="31" spans="1:7" x14ac:dyDescent="0.25">
      <c r="A31" s="21"/>
      <c r="B31" s="22" t="s">
        <v>36</v>
      </c>
      <c r="C31" s="23">
        <v>4.9586776859504134E-2</v>
      </c>
      <c r="D31" s="24">
        <v>4.7263681592039794E-2</v>
      </c>
      <c r="E31" s="24">
        <v>5.8997050147492625E-2</v>
      </c>
      <c r="F31" s="25">
        <v>8.1481481481481488E-2</v>
      </c>
      <c r="G31" s="31">
        <f>AVERAGE(C31:F31)</f>
        <v>5.9332247520129514E-2</v>
      </c>
    </row>
    <row r="32" spans="1:7" x14ac:dyDescent="0.25">
      <c r="A32" s="21"/>
      <c r="B32" s="22" t="s">
        <v>37</v>
      </c>
      <c r="C32" s="23">
        <v>0.26446280991735538</v>
      </c>
      <c r="D32" s="24">
        <v>0.30845771144278605</v>
      </c>
      <c r="E32" s="24">
        <v>0.18289085545722714</v>
      </c>
      <c r="F32" s="25">
        <v>0.2074074074074074</v>
      </c>
      <c r="G32" s="31">
        <f>AVERAGE(C32:F32)</f>
        <v>0.24080469605619398</v>
      </c>
    </row>
    <row r="33" spans="1:7" x14ac:dyDescent="0.25">
      <c r="A33" s="21"/>
      <c r="B33" s="22" t="s">
        <v>38</v>
      </c>
      <c r="C33" s="23">
        <v>0.23691460055096422</v>
      </c>
      <c r="D33" s="24">
        <v>0.25870646766169153</v>
      </c>
      <c r="E33" s="24">
        <v>0.28908554572271389</v>
      </c>
      <c r="F33" s="25">
        <v>0.2</v>
      </c>
      <c r="G33" s="31">
        <f>AVERAGE(C33:F33)</f>
        <v>0.24617665348384238</v>
      </c>
    </row>
    <row r="34" spans="1:7" x14ac:dyDescent="0.25">
      <c r="A34" s="21"/>
      <c r="B34" s="22" t="s">
        <v>39</v>
      </c>
      <c r="C34" s="23">
        <v>7.9889807162534437E-2</v>
      </c>
      <c r="D34" s="24">
        <v>7.7114427860696513E-2</v>
      </c>
      <c r="E34" s="24">
        <v>0.10619469026548672</v>
      </c>
      <c r="F34" s="25">
        <v>8.5185185185185197E-2</v>
      </c>
      <c r="G34" s="31">
        <f>AVERAGE(C34:F34)</f>
        <v>8.7096027618475721E-2</v>
      </c>
    </row>
    <row r="35" spans="1:7" ht="24" x14ac:dyDescent="0.25">
      <c r="A35" s="21"/>
      <c r="B35" s="22" t="s">
        <v>40</v>
      </c>
      <c r="C35" s="23">
        <v>0.30303030303030304</v>
      </c>
      <c r="D35" s="24">
        <v>0.16169154228855726</v>
      </c>
      <c r="E35" s="24">
        <v>0.20648967551622419</v>
      </c>
      <c r="F35" s="25">
        <v>0.25925925925925924</v>
      </c>
      <c r="G35" s="31">
        <f>AVERAGE(C35:F35)</f>
        <v>0.23261769502358592</v>
      </c>
    </row>
    <row r="36" spans="1:7" x14ac:dyDescent="0.25">
      <c r="A36" s="21"/>
      <c r="B36" s="22" t="s">
        <v>41</v>
      </c>
      <c r="C36" s="23">
        <v>0.20936639118457301</v>
      </c>
      <c r="D36" s="24">
        <v>0.20895522388059701</v>
      </c>
      <c r="E36" s="24">
        <v>0.24778761061946902</v>
      </c>
      <c r="F36" s="25">
        <v>0.23333333333333331</v>
      </c>
      <c r="G36" s="31">
        <f>AVERAGE(C36:F36)</f>
        <v>0.22486063975449308</v>
      </c>
    </row>
    <row r="37" spans="1:7" ht="24" x14ac:dyDescent="0.25">
      <c r="A37" s="21"/>
      <c r="B37" s="22" t="s">
        <v>42</v>
      </c>
      <c r="C37" s="23">
        <v>0.22038567493112951</v>
      </c>
      <c r="D37" s="24">
        <v>0.20398009950248755</v>
      </c>
      <c r="E37" s="24">
        <v>0.21238938053097345</v>
      </c>
      <c r="F37" s="25">
        <v>0.18148148148148149</v>
      </c>
      <c r="G37" s="31">
        <f>AVERAGE(C37:F37)</f>
        <v>0.20455915911151798</v>
      </c>
    </row>
    <row r="38" spans="1:7" x14ac:dyDescent="0.25">
      <c r="A38" s="21"/>
      <c r="B38" s="22" t="s">
        <v>43</v>
      </c>
      <c r="C38" s="23">
        <v>0.26721763085399447</v>
      </c>
      <c r="D38" s="24">
        <v>0.24129353233830847</v>
      </c>
      <c r="E38" s="24">
        <v>0.26548672566371684</v>
      </c>
      <c r="F38" s="25">
        <v>0.29629629629629628</v>
      </c>
      <c r="G38" s="31">
        <f>AVERAGE(C38:F38)</f>
        <v>0.267573546288079</v>
      </c>
    </row>
    <row r="39" spans="1:7" ht="24" x14ac:dyDescent="0.25">
      <c r="A39" s="21"/>
      <c r="B39" s="22" t="s">
        <v>44</v>
      </c>
      <c r="C39" s="23">
        <v>0.20661157024793389</v>
      </c>
      <c r="D39" s="24">
        <v>0.25124378109452739</v>
      </c>
      <c r="E39" s="24">
        <v>0.20058997050147492</v>
      </c>
      <c r="F39" s="25">
        <v>0.11481481481481481</v>
      </c>
      <c r="G39" s="31">
        <f>AVERAGE(C39:F39)</f>
        <v>0.19331503416468773</v>
      </c>
    </row>
    <row r="40" spans="1:7" x14ac:dyDescent="0.25">
      <c r="A40" s="21"/>
      <c r="B40" s="22" t="s">
        <v>45</v>
      </c>
      <c r="C40" s="23">
        <v>0.16528925619834711</v>
      </c>
      <c r="D40" s="24">
        <v>0.17910447761194029</v>
      </c>
      <c r="E40" s="24">
        <v>0.19174041297935104</v>
      </c>
      <c r="F40" s="25">
        <v>0.14444444444444443</v>
      </c>
      <c r="G40" s="31">
        <f>AVERAGE(C40:F40)</f>
        <v>0.17014464780852073</v>
      </c>
    </row>
    <row r="41" spans="1:7" x14ac:dyDescent="0.25">
      <c r="A41" s="21"/>
      <c r="B41" s="22" t="s">
        <v>46</v>
      </c>
      <c r="C41" s="23">
        <v>4.4077134986225897E-2</v>
      </c>
      <c r="D41" s="24">
        <v>4.975124378109453E-2</v>
      </c>
      <c r="E41" s="24">
        <v>0.11504424778761062</v>
      </c>
      <c r="F41" s="25">
        <v>0.12592592592592591</v>
      </c>
      <c r="G41" s="31">
        <f>AVERAGE(C41:F41)</f>
        <v>8.3699638120214248E-2</v>
      </c>
    </row>
    <row r="42" spans="1:7" ht="24.75" thickBot="1" x14ac:dyDescent="0.3">
      <c r="A42" s="26"/>
      <c r="B42" s="27" t="s">
        <v>47</v>
      </c>
      <c r="C42" s="28">
        <v>0.26721763085399447</v>
      </c>
      <c r="D42" s="29">
        <v>0.27860696517412936</v>
      </c>
      <c r="E42" s="29">
        <v>0.24188790560471976</v>
      </c>
      <c r="F42" s="30">
        <v>0.27037037037037037</v>
      </c>
      <c r="G42" s="31">
        <f>AVERAGE(C42:F42)</f>
        <v>0.26452071800080346</v>
      </c>
    </row>
    <row r="43" spans="1:7" ht="15.75" thickTop="1" x14ac:dyDescent="0.25">
      <c r="C43" s="32">
        <f>AVERAGE(C6:C42)</f>
        <v>0.20005956369592737</v>
      </c>
      <c r="D43" s="32">
        <f>AVERAGE(D6:D42)</f>
        <v>0.19463493344090355</v>
      </c>
      <c r="E43" s="32">
        <f>AVERAGE(E6:E42)</f>
        <v>0.18735549709001043</v>
      </c>
      <c r="F43" s="32">
        <f>AVERAGE(F6:F42)</f>
        <v>0.1876876876876877</v>
      </c>
      <c r="G43" s="32">
        <f>AVERAGE(G6:G42)</f>
        <v>0.19243442047863227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52</v>
      </c>
      <c r="D48" s="9" t="s">
        <v>53</v>
      </c>
      <c r="E48" s="9" t="s">
        <v>54</v>
      </c>
      <c r="F48" s="10" t="s">
        <v>55</v>
      </c>
    </row>
    <row r="49" spans="1:6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5" t="s">
        <v>8</v>
      </c>
    </row>
    <row r="50" spans="1:6" ht="24.75" thickTop="1" x14ac:dyDescent="0.25">
      <c r="A50" s="16" t="s">
        <v>9</v>
      </c>
      <c r="B50" s="17" t="s">
        <v>10</v>
      </c>
      <c r="C50" s="18">
        <f>C6 -($G6*C$43/$G$43)</f>
        <v>-3.1996659378717429E-3</v>
      </c>
      <c r="D50" s="19">
        <f t="shared" ref="D50:F50" si="0">D6 -($G6*D$43/$G$43)</f>
        <v>5.6494156553369895E-2</v>
      </c>
      <c r="E50" s="19">
        <f t="shared" si="0"/>
        <v>-3.0186284259843349E-2</v>
      </c>
      <c r="F50" s="20">
        <f t="shared" si="0"/>
        <v>-2.3108206355654692E-2</v>
      </c>
    </row>
    <row r="51" spans="1:6" ht="24" x14ac:dyDescent="0.25">
      <c r="A51" s="21"/>
      <c r="B51" s="22" t="s">
        <v>11</v>
      </c>
      <c r="C51" s="23">
        <f t="shared" ref="C51:F51" si="1">C7 -($G7*C$43/$G$43)</f>
        <v>-4.6540813990155389E-2</v>
      </c>
      <c r="D51" s="24">
        <f t="shared" si="1"/>
        <v>-1.1276362049488231E-3</v>
      </c>
      <c r="E51" s="24">
        <f t="shared" si="1"/>
        <v>2.2100684301776308E-2</v>
      </c>
      <c r="F51" s="25">
        <f t="shared" si="1"/>
        <v>2.5567765893327959E-2</v>
      </c>
    </row>
    <row r="52" spans="1:6" ht="24" x14ac:dyDescent="0.25">
      <c r="A52" s="21"/>
      <c r="B52" s="22" t="s">
        <v>12</v>
      </c>
      <c r="C52" s="23">
        <f t="shared" ref="C52:F52" si="2">C8 -($G8*C$43/$G$43)</f>
        <v>2.699360562313885E-2</v>
      </c>
      <c r="D52" s="24">
        <f t="shared" si="2"/>
        <v>-3.125498739529714E-2</v>
      </c>
      <c r="E52" s="24">
        <f t="shared" si="2"/>
        <v>-2.0329615798102996E-2</v>
      </c>
      <c r="F52" s="25">
        <f t="shared" si="2"/>
        <v>2.4590997570261314E-2</v>
      </c>
    </row>
    <row r="53" spans="1:6" ht="24" x14ac:dyDescent="0.25">
      <c r="A53" s="21"/>
      <c r="B53" s="22" t="s">
        <v>13</v>
      </c>
      <c r="C53" s="23">
        <f t="shared" ref="C53:F53" si="3">C9 -($G9*C$43/$G$43)</f>
        <v>-4.0135824797153635E-2</v>
      </c>
      <c r="D53" s="24">
        <f t="shared" si="3"/>
        <v>3.5901497127354715E-2</v>
      </c>
      <c r="E53" s="24">
        <f t="shared" si="3"/>
        <v>1.9259270470612988E-2</v>
      </c>
      <c r="F53" s="25">
        <f t="shared" si="3"/>
        <v>-1.5024942800814178E-2</v>
      </c>
    </row>
    <row r="54" spans="1:6" ht="24" x14ac:dyDescent="0.25">
      <c r="A54" s="21"/>
      <c r="B54" s="22" t="s">
        <v>14</v>
      </c>
      <c r="C54" s="23">
        <f t="shared" ref="C54:F54" si="4">C10 -($G10*C$43/$G$43)</f>
        <v>-1.8787149842254533E-2</v>
      </c>
      <c r="D54" s="24">
        <f t="shared" si="4"/>
        <v>3.8118734609444732E-2</v>
      </c>
      <c r="E54" s="24">
        <f t="shared" si="4"/>
        <v>-1.685574675549445E-3</v>
      </c>
      <c r="F54" s="25">
        <f t="shared" si="4"/>
        <v>-1.7646010091640824E-2</v>
      </c>
    </row>
    <row r="55" spans="1:6" ht="24" x14ac:dyDescent="0.25">
      <c r="A55" s="21"/>
      <c r="B55" s="22" t="s">
        <v>15</v>
      </c>
      <c r="C55" s="23">
        <f t="shared" ref="C55:F55" si="5">C11 -($G11*C$43/$G$43)</f>
        <v>1.0631723528655379E-2</v>
      </c>
      <c r="D55" s="24">
        <f t="shared" si="5"/>
        <v>-4.8721892916217535E-4</v>
      </c>
      <c r="E55" s="24">
        <f t="shared" si="5"/>
        <v>-2.274318525214325E-2</v>
      </c>
      <c r="F55" s="25">
        <f t="shared" si="5"/>
        <v>1.2598680652650046E-2</v>
      </c>
    </row>
    <row r="56" spans="1:6" ht="24" x14ac:dyDescent="0.25">
      <c r="A56" s="21"/>
      <c r="B56" s="22" t="s">
        <v>16</v>
      </c>
      <c r="C56" s="23">
        <f t="shared" ref="C56:F56" si="6">C12 -($G12*C$43/$G$43)</f>
        <v>3.6087490103356101E-2</v>
      </c>
      <c r="D56" s="24">
        <f t="shared" si="6"/>
        <v>-4.0174266333696765E-2</v>
      </c>
      <c r="E56" s="24">
        <f t="shared" si="6"/>
        <v>-2.0692404670287393E-2</v>
      </c>
      <c r="F56" s="25">
        <f t="shared" si="6"/>
        <v>2.4779180900628167E-2</v>
      </c>
    </row>
    <row r="57" spans="1:6" ht="24" x14ac:dyDescent="0.25">
      <c r="A57" s="21"/>
      <c r="B57" s="22" t="s">
        <v>17</v>
      </c>
      <c r="C57" s="23">
        <f t="shared" ref="C57:F57" si="7">C13 -($G13*C$43/$G$43)</f>
        <v>-2.1615874717463415E-2</v>
      </c>
      <c r="D57" s="24">
        <f t="shared" si="7"/>
        <v>-1.0549039786609843E-2</v>
      </c>
      <c r="E57" s="24">
        <f t="shared" si="7"/>
        <v>3.4373497295805133E-2</v>
      </c>
      <c r="F57" s="25">
        <f t="shared" si="7"/>
        <v>-2.2085827917318335E-3</v>
      </c>
    </row>
    <row r="58" spans="1:6" ht="24" x14ac:dyDescent="0.25">
      <c r="A58" s="21"/>
      <c r="B58" s="22" t="s">
        <v>18</v>
      </c>
      <c r="C58" s="23">
        <f t="shared" ref="C58:F58" si="8">C14 -($G14*C$43/$G$43)</f>
        <v>4.6160897204088169E-2</v>
      </c>
      <c r="D58" s="24">
        <f t="shared" si="8"/>
        <v>8.5780572929160526E-3</v>
      </c>
      <c r="E58" s="24">
        <f t="shared" si="8"/>
        <v>-4.7677879443636773E-2</v>
      </c>
      <c r="F58" s="25">
        <f t="shared" si="8"/>
        <v>-7.0610750533673938E-3</v>
      </c>
    </row>
    <row r="59" spans="1:6" ht="24" x14ac:dyDescent="0.25">
      <c r="A59" s="21"/>
      <c r="B59" s="22" t="s">
        <v>19</v>
      </c>
      <c r="C59" s="23">
        <f t="shared" ref="C59:F59" si="9">C15 -($G15*C$43/$G$43)</f>
        <v>1.1112178192874689E-2</v>
      </c>
      <c r="D59" s="24">
        <f t="shared" si="9"/>
        <v>1.330213593385815E-2</v>
      </c>
      <c r="E59" s="24">
        <f t="shared" si="9"/>
        <v>1.7603871813079819E-2</v>
      </c>
      <c r="F59" s="25">
        <f t="shared" si="9"/>
        <v>-4.2018185939812547E-2</v>
      </c>
    </row>
    <row r="60" spans="1:6" ht="24" x14ac:dyDescent="0.25">
      <c r="A60" s="21"/>
      <c r="B60" s="22" t="s">
        <v>20</v>
      </c>
      <c r="C60" s="23">
        <f t="shared" ref="C60:F60" si="10">C16 -($G16*C$43/$G$43)</f>
        <v>3.5171231410921461E-2</v>
      </c>
      <c r="D60" s="24">
        <f t="shared" si="10"/>
        <v>4.21477646390917E-2</v>
      </c>
      <c r="E60" s="24">
        <f t="shared" si="10"/>
        <v>-4.9549377418548035E-2</v>
      </c>
      <c r="F60" s="25">
        <f t="shared" si="10"/>
        <v>-2.7769618631465098E-2</v>
      </c>
    </row>
    <row r="61" spans="1:6" ht="24" x14ac:dyDescent="0.25">
      <c r="A61" s="21"/>
      <c r="B61" s="22" t="s">
        <v>21</v>
      </c>
      <c r="C61" s="23">
        <f t="shared" ref="C61:F61" si="11">C17 -($G17*C$43/$G$43)</f>
        <v>3.7624585634621344E-3</v>
      </c>
      <c r="D61" s="24">
        <f t="shared" si="11"/>
        <v>-2.2303896161670167E-2</v>
      </c>
      <c r="E61" s="24">
        <f t="shared" si="11"/>
        <v>-1.8097004502656888E-2</v>
      </c>
      <c r="F61" s="25">
        <f t="shared" si="11"/>
        <v>3.6638442100864865E-2</v>
      </c>
    </row>
    <row r="62" spans="1:6" ht="24" x14ac:dyDescent="0.25">
      <c r="A62" s="21"/>
      <c r="B62" s="22" t="s">
        <v>22</v>
      </c>
      <c r="C62" s="23">
        <f t="shared" ref="C62:F62" si="12">C18 -($G18*C$43/$G$43)</f>
        <v>-2.1047861856528988E-2</v>
      </c>
      <c r="D62" s="24">
        <f t="shared" si="12"/>
        <v>-3.1437418700226441E-2</v>
      </c>
      <c r="E62" s="24">
        <f t="shared" si="12"/>
        <v>5.2614435991151481E-2</v>
      </c>
      <c r="F62" s="25">
        <f t="shared" si="12"/>
        <v>-1.2915543439609434E-4</v>
      </c>
    </row>
    <row r="63" spans="1:6" ht="24" x14ac:dyDescent="0.25">
      <c r="A63" s="21"/>
      <c r="B63" s="22" t="s">
        <v>23</v>
      </c>
      <c r="C63" s="23">
        <f t="shared" ref="C63:F63" si="13">C19 -($G19*C$43/$G$43)</f>
        <v>4.121202783617578E-3</v>
      </c>
      <c r="D63" s="24">
        <f t="shared" si="13"/>
        <v>-4.3733777903132293E-2</v>
      </c>
      <c r="E63" s="24">
        <f t="shared" si="13"/>
        <v>-1.9414003241161049E-3</v>
      </c>
      <c r="F63" s="25">
        <f t="shared" si="13"/>
        <v>4.1553975443630792E-2</v>
      </c>
    </row>
    <row r="64" spans="1:6" ht="24" x14ac:dyDescent="0.25">
      <c r="A64" s="21"/>
      <c r="B64" s="22" t="s">
        <v>24</v>
      </c>
      <c r="C64" s="23">
        <f t="shared" ref="C64:F64" si="14">C20 -($G20*C$43/$G$43)</f>
        <v>-3.3137577796576445E-2</v>
      </c>
      <c r="D64" s="24">
        <f t="shared" si="14"/>
        <v>-2.7134316733003372E-2</v>
      </c>
      <c r="E64" s="24">
        <f t="shared" si="14"/>
        <v>3.7982495485891804E-2</v>
      </c>
      <c r="F64" s="25">
        <f t="shared" si="14"/>
        <v>2.2289399043687985E-2</v>
      </c>
    </row>
    <row r="65" spans="1:6" ht="24" x14ac:dyDescent="0.25">
      <c r="A65" s="21"/>
      <c r="B65" s="22" t="s">
        <v>25</v>
      </c>
      <c r="C65" s="23">
        <f t="shared" ref="C65:F65" si="15">C21 -($G21*C$43/$G$43)</f>
        <v>-3.0182692730734248E-2</v>
      </c>
      <c r="D65" s="24">
        <f t="shared" si="15"/>
        <v>2.1495111852037174E-2</v>
      </c>
      <c r="E65" s="24">
        <f t="shared" si="15"/>
        <v>2.2290932048052992E-2</v>
      </c>
      <c r="F65" s="25">
        <f t="shared" si="15"/>
        <v>-1.3603351169355848E-2</v>
      </c>
    </row>
    <row r="66" spans="1:6" ht="24" x14ac:dyDescent="0.25">
      <c r="A66" s="21"/>
      <c r="B66" s="22" t="s">
        <v>26</v>
      </c>
      <c r="C66" s="23">
        <f t="shared" ref="C66:F66" si="16">C22 -($G22*C$43/$G$43)</f>
        <v>3.8649455846809955E-2</v>
      </c>
      <c r="D66" s="24">
        <f t="shared" si="16"/>
        <v>2.0405355133294445E-3</v>
      </c>
      <c r="E66" s="24">
        <f t="shared" si="16"/>
        <v>-5.9142052568060988E-2</v>
      </c>
      <c r="F66" s="25">
        <f t="shared" si="16"/>
        <v>1.8452061207921699E-2</v>
      </c>
    </row>
    <row r="67" spans="1:6" x14ac:dyDescent="0.25">
      <c r="A67" s="21" t="s">
        <v>27</v>
      </c>
      <c r="B67" s="22" t="s">
        <v>28</v>
      </c>
      <c r="C67" s="23">
        <f t="shared" ref="C67:F67" si="17">C23 -($G23*C$43/$G$43)</f>
        <v>2.2417361954710058E-2</v>
      </c>
      <c r="D67" s="24">
        <f t="shared" si="17"/>
        <v>1.8457275788692856E-2</v>
      </c>
      <c r="E67" s="24">
        <f t="shared" si="17"/>
        <v>1.2983007461321361E-2</v>
      </c>
      <c r="F67" s="25">
        <f t="shared" si="17"/>
        <v>-5.3857645204724303E-2</v>
      </c>
    </row>
    <row r="68" spans="1:6" ht="24" x14ac:dyDescent="0.25">
      <c r="A68" s="21"/>
      <c r="B68" s="22" t="s">
        <v>29</v>
      </c>
      <c r="C68" s="23">
        <f t="shared" ref="C68:F68" si="18">C24 -($G24*C$43/$G$43)</f>
        <v>-1.501511777950576E-2</v>
      </c>
      <c r="D68" s="24">
        <f t="shared" si="18"/>
        <v>-1.6388250455681985E-2</v>
      </c>
      <c r="E68" s="24">
        <f t="shared" si="18"/>
        <v>2.1395876110797435E-2</v>
      </c>
      <c r="F68" s="25">
        <f t="shared" si="18"/>
        <v>1.0007492124390283E-2</v>
      </c>
    </row>
    <row r="69" spans="1:6" x14ac:dyDescent="0.25">
      <c r="A69" s="21"/>
      <c r="B69" s="22" t="s">
        <v>30</v>
      </c>
      <c r="C69" s="23">
        <f t="shared" ref="C69:F69" si="19">C25 -($G25*C$43/$G$43)</f>
        <v>6.7925364819751144E-3</v>
      </c>
      <c r="D69" s="24">
        <f t="shared" si="19"/>
        <v>2.413516220614495E-2</v>
      </c>
      <c r="E69" s="24">
        <f t="shared" si="19"/>
        <v>-3.4857691028530424E-2</v>
      </c>
      <c r="F69" s="25">
        <f t="shared" si="19"/>
        <v>3.9299923404103598E-3</v>
      </c>
    </row>
    <row r="70" spans="1:6" x14ac:dyDescent="0.25">
      <c r="A70" s="21"/>
      <c r="B70" s="22" t="s">
        <v>31</v>
      </c>
      <c r="C70" s="23">
        <f t="shared" ref="C70:F70" si="20">C26 -($G26*C$43/$G$43)</f>
        <v>7.5845387530370234E-3</v>
      </c>
      <c r="D70" s="24">
        <f t="shared" si="20"/>
        <v>2.7986674376059187E-2</v>
      </c>
      <c r="E70" s="24">
        <f t="shared" si="20"/>
        <v>-2.2336332825833319E-2</v>
      </c>
      <c r="F70" s="25">
        <f t="shared" si="20"/>
        <v>-1.3234880303262864E-2</v>
      </c>
    </row>
    <row r="71" spans="1:6" x14ac:dyDescent="0.25">
      <c r="A71" s="21"/>
      <c r="B71" s="22" t="s">
        <v>32</v>
      </c>
      <c r="C71" s="23">
        <f t="shared" ref="C71:F71" si="21">C27 -($G27*C$43/$G$43)</f>
        <v>3.3160797838339029E-2</v>
      </c>
      <c r="D71" s="24">
        <f t="shared" si="21"/>
        <v>-3.5028444457704894E-2</v>
      </c>
      <c r="E71" s="24">
        <f t="shared" si="21"/>
        <v>-1.6014154685572185E-2</v>
      </c>
      <c r="F71" s="25">
        <f t="shared" si="21"/>
        <v>1.788180130493805E-2</v>
      </c>
    </row>
    <row r="72" spans="1:6" x14ac:dyDescent="0.25">
      <c r="A72" s="21"/>
      <c r="B72" s="22" t="s">
        <v>33</v>
      </c>
      <c r="C72" s="23">
        <f t="shared" ref="C72:F72" si="22">C28 -($G28*C$43/$G$43)</f>
        <v>8.1864815112156764E-3</v>
      </c>
      <c r="D72" s="24">
        <f t="shared" si="22"/>
        <v>9.2337443994337798E-3</v>
      </c>
      <c r="E72" s="24">
        <f t="shared" si="22"/>
        <v>2.5760194151701055E-3</v>
      </c>
      <c r="F72" s="25">
        <f t="shared" si="22"/>
        <v>-1.9996245325819548E-2</v>
      </c>
    </row>
    <row r="73" spans="1:6" x14ac:dyDescent="0.25">
      <c r="A73" s="21"/>
      <c r="B73" s="22" t="s">
        <v>34</v>
      </c>
      <c r="C73" s="23">
        <f t="shared" ref="C73:F73" si="23">C29 -($G29*C$43/$G$43)</f>
        <v>3.2778471967674361E-3</v>
      </c>
      <c r="D73" s="24">
        <f t="shared" si="23"/>
        <v>-1.4495219796648473E-2</v>
      </c>
      <c r="E73" s="24">
        <f t="shared" si="23"/>
        <v>9.3882327694083667E-4</v>
      </c>
      <c r="F73" s="25">
        <f t="shared" si="23"/>
        <v>1.0278549322940173E-2</v>
      </c>
    </row>
    <row r="74" spans="1:6" ht="24" x14ac:dyDescent="0.25">
      <c r="A74" s="21"/>
      <c r="B74" s="22" t="s">
        <v>35</v>
      </c>
      <c r="C74" s="23">
        <f t="shared" ref="C74:F74" si="24">C30 -($G30*C$43/$G$43)</f>
        <v>-1.366193166795733E-2</v>
      </c>
      <c r="D74" s="24">
        <f t="shared" si="24"/>
        <v>1.0766673646207647E-2</v>
      </c>
      <c r="E74" s="24">
        <f t="shared" si="24"/>
        <v>-2.7855201536854945E-3</v>
      </c>
      <c r="F74" s="25">
        <f t="shared" si="24"/>
        <v>5.6807781754352749E-3</v>
      </c>
    </row>
    <row r="75" spans="1:6" x14ac:dyDescent="0.25">
      <c r="A75" s="21"/>
      <c r="B75" s="22" t="s">
        <v>36</v>
      </c>
      <c r="C75" s="23">
        <f t="shared" ref="C75:F75" si="25">C31 -($G31*C$43/$G$43)</f>
        <v>-1.2096489171865295E-2</v>
      </c>
      <c r="D75" s="24">
        <f t="shared" si="25"/>
        <v>-1.2747037998855411E-2</v>
      </c>
      <c r="E75" s="24">
        <f t="shared" si="25"/>
        <v>1.2307591692331601E-3</v>
      </c>
      <c r="F75" s="25">
        <f t="shared" si="25"/>
        <v>2.3612768001487532E-2</v>
      </c>
    </row>
    <row r="76" spans="1:6" x14ac:dyDescent="0.25">
      <c r="A76" s="21"/>
      <c r="B76" s="22" t="s">
        <v>37</v>
      </c>
      <c r="C76" s="23">
        <f t="shared" ref="C76:F76" si="26">C32 -($G32*C$43/$G$43)</f>
        <v>1.4116316243777349E-2</v>
      </c>
      <c r="D76" s="24">
        <f t="shared" si="26"/>
        <v>6.4899381947576967E-2</v>
      </c>
      <c r="E76" s="24">
        <f t="shared" si="26"/>
        <v>-5.1558280092443121E-2</v>
      </c>
      <c r="F76" s="25">
        <f t="shared" si="26"/>
        <v>-2.745741809891114E-2</v>
      </c>
    </row>
    <row r="77" spans="1:6" x14ac:dyDescent="0.25">
      <c r="A77" s="21"/>
      <c r="B77" s="22" t="s">
        <v>38</v>
      </c>
      <c r="C77" s="23">
        <f t="shared" ref="C77:F77" si="27">C33 -($G33*C$43/$G$43)</f>
        <v>-1.9016712389849671E-2</v>
      </c>
      <c r="D77" s="24">
        <f t="shared" si="27"/>
        <v>9.714751697590257E-3</v>
      </c>
      <c r="E77" s="24">
        <f t="shared" si="27"/>
        <v>4.9406234866047588E-2</v>
      </c>
      <c r="F77" s="25">
        <f t="shared" si="27"/>
        <v>-4.0104274173788007E-2</v>
      </c>
    </row>
    <row r="78" spans="1:6" x14ac:dyDescent="0.25">
      <c r="A78" s="21"/>
      <c r="B78" s="22" t="s">
        <v>39</v>
      </c>
      <c r="C78" s="23">
        <f t="shared" ref="C78:F78" si="28">C34 -($G34*C$43/$G$43)</f>
        <v>-1.0657368554064975E-2</v>
      </c>
      <c r="D78" s="24">
        <f t="shared" si="28"/>
        <v>-1.0977554313414822E-2</v>
      </c>
      <c r="E78" s="24">
        <f t="shared" si="28"/>
        <v>2.1397388886460714E-2</v>
      </c>
      <c r="F78" s="25">
        <f t="shared" si="28"/>
        <v>2.3753398101908352E-4</v>
      </c>
    </row>
    <row r="79" spans="1:6" ht="24" x14ac:dyDescent="0.25">
      <c r="A79" s="21"/>
      <c r="B79" s="22" t="s">
        <v>40</v>
      </c>
      <c r="C79" s="23">
        <f t="shared" ref="C79:F79" si="29">C35 -($G35*C$43/$G$43)</f>
        <v>6.1195217297611265E-2</v>
      </c>
      <c r="D79" s="24">
        <f t="shared" si="29"/>
        <v>-7.3586166738136338E-2</v>
      </c>
      <c r="E79" s="24">
        <f t="shared" si="29"/>
        <v>-1.998853859264782E-2</v>
      </c>
      <c r="F79" s="25">
        <f t="shared" si="29"/>
        <v>3.2379488033172948E-2</v>
      </c>
    </row>
    <row r="80" spans="1:6" x14ac:dyDescent="0.25">
      <c r="A80" s="21"/>
      <c r="B80" s="22" t="s">
        <v>41</v>
      </c>
      <c r="C80" s="23">
        <f t="shared" ref="C80:F80" si="30">C36 -($G36*C$43/$G$43)</f>
        <v>-2.4404268813678909E-2</v>
      </c>
      <c r="D80" s="24">
        <f t="shared" si="30"/>
        <v>-1.8476726927571741E-2</v>
      </c>
      <c r="E80" s="24">
        <f t="shared" si="30"/>
        <v>2.8861719750279347E-2</v>
      </c>
      <c r="F80" s="25">
        <f t="shared" si="30"/>
        <v>1.401927599097133E-2</v>
      </c>
    </row>
    <row r="81" spans="1:6" ht="24" x14ac:dyDescent="0.25">
      <c r="A81" s="21"/>
      <c r="B81" s="22" t="s">
        <v>42</v>
      </c>
      <c r="C81" s="23">
        <f t="shared" ref="C81:F81" si="31">C37 -($G37*C$43/$G$43)</f>
        <v>7.7209342882244292E-3</v>
      </c>
      <c r="D81" s="24">
        <f t="shared" si="31"/>
        <v>-2.9182205556875229E-3</v>
      </c>
      <c r="E81" s="24">
        <f t="shared" si="31"/>
        <v>1.3229153143749894E-2</v>
      </c>
      <c r="F81" s="25">
        <f t="shared" si="31"/>
        <v>-1.8031866876286717E-2</v>
      </c>
    </row>
    <row r="82" spans="1:6" x14ac:dyDescent="0.25">
      <c r="A82" s="21"/>
      <c r="B82" s="22" t="s">
        <v>43</v>
      </c>
      <c r="C82" s="23">
        <f t="shared" ref="C82:F82" si="32">C38 -($G38*C$43/$G$43)</f>
        <v>-1.0958418907898837E-2</v>
      </c>
      <c r="D82" s="24">
        <f t="shared" si="32"/>
        <v>-2.9339752719494405E-2</v>
      </c>
      <c r="E82" s="24">
        <f t="shared" si="32"/>
        <v>4.9752503868367715E-3</v>
      </c>
      <c r="F82" s="25">
        <f t="shared" si="32"/>
        <v>3.5322921240556526E-2</v>
      </c>
    </row>
    <row r="83" spans="1:6" ht="24" x14ac:dyDescent="0.25">
      <c r="A83" s="21"/>
      <c r="B83" s="22" t="s">
        <v>44</v>
      </c>
      <c r="C83" s="23">
        <f t="shared" ref="C83:F83" si="33">C39 -($G39*C$43/$G$43)</f>
        <v>5.6364988721500364E-3</v>
      </c>
      <c r="D83" s="24">
        <f t="shared" si="33"/>
        <v>5.5718164033997736E-2</v>
      </c>
      <c r="E83" s="24">
        <f t="shared" si="33"/>
        <v>1.2377101770336962E-2</v>
      </c>
      <c r="F83" s="25">
        <f t="shared" si="33"/>
        <v>-7.3731764676484679E-2</v>
      </c>
    </row>
    <row r="84" spans="1:6" x14ac:dyDescent="0.25">
      <c r="A84" s="21"/>
      <c r="B84" s="22" t="s">
        <v>45</v>
      </c>
      <c r="C84" s="23">
        <f t="shared" ref="C84:F84" si="34">C40 -($G40*C$43/$G$43)</f>
        <v>-1.1597310773955788E-2</v>
      </c>
      <c r="D84" s="24">
        <f t="shared" si="34"/>
        <v>7.0142033295668149E-3</v>
      </c>
      <c r="E84" s="24">
        <f t="shared" si="34"/>
        <v>2.6086394389107176E-2</v>
      </c>
      <c r="F84" s="25">
        <f t="shared" si="34"/>
        <v>-2.1503286944718258E-2</v>
      </c>
    </row>
    <row r="85" spans="1:6" x14ac:dyDescent="0.25">
      <c r="A85" s="21"/>
      <c r="B85" s="22" t="s">
        <v>46</v>
      </c>
      <c r="C85" s="23">
        <f t="shared" ref="C85:F85" si="35">C41 -($G41*C$43/$G$43)</f>
        <v>-4.2939070545966879E-2</v>
      </c>
      <c r="D85" s="24">
        <f t="shared" si="35"/>
        <v>-3.4905510733176666E-2</v>
      </c>
      <c r="E85" s="24">
        <f t="shared" si="35"/>
        <v>3.3553694968303557E-2</v>
      </c>
      <c r="F85" s="25">
        <f t="shared" si="35"/>
        <v>4.4290886310839953E-2</v>
      </c>
    </row>
    <row r="86" spans="1:6" ht="24.75" thickBot="1" x14ac:dyDescent="0.3">
      <c r="A86" s="26"/>
      <c r="B86" s="27" t="s">
        <v>47</v>
      </c>
      <c r="C86" s="28">
        <f t="shared" ref="C86:F86" si="36">C42 -($G42*C$43/$G$43)</f>
        <v>-7.7846234212501919E-3</v>
      </c>
      <c r="D86" s="29">
        <f t="shared" si="36"/>
        <v>1.1061417897449521E-2</v>
      </c>
      <c r="E86" s="29">
        <f t="shared" si="36"/>
        <v>-1.5651314709299008E-2</v>
      </c>
      <c r="F86" s="30">
        <f t="shared" si="36"/>
        <v>1.2374520233099873E-2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B8B75-C8C4-4C26-81D0-FC10EB6E133C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56</v>
      </c>
      <c r="B6" s="17" t="s">
        <v>57</v>
      </c>
      <c r="C6" s="18">
        <v>0.21124361158432708</v>
      </c>
      <c r="D6" s="19">
        <v>0.26117647058823529</v>
      </c>
      <c r="E6" s="19">
        <v>0.22457067371202113</v>
      </c>
      <c r="F6" s="19">
        <v>0.1807780320366133</v>
      </c>
      <c r="G6" s="19">
        <v>0.2015748031496063</v>
      </c>
      <c r="H6" s="20">
        <v>0.18484848484848485</v>
      </c>
      <c r="I6" s="31">
        <f>AVERAGE(C6:H6)</f>
        <v>0.21069867931988132</v>
      </c>
    </row>
    <row r="7" spans="1:9" ht="24" x14ac:dyDescent="0.25">
      <c r="A7" s="21"/>
      <c r="B7" s="22" t="s">
        <v>58</v>
      </c>
      <c r="C7" s="23">
        <v>0.18398637137989782</v>
      </c>
      <c r="D7" s="24">
        <v>0.11529411764705882</v>
      </c>
      <c r="E7" s="24">
        <v>0.15191545574636725</v>
      </c>
      <c r="F7" s="24">
        <v>0.18535469107551489</v>
      </c>
      <c r="G7" s="24">
        <v>0.14803149606299212</v>
      </c>
      <c r="H7" s="25">
        <v>0.15454545454545454</v>
      </c>
      <c r="I7" s="31">
        <f>AVERAGE(C7:H7)</f>
        <v>0.15652126440954758</v>
      </c>
    </row>
    <row r="8" spans="1:9" ht="24" x14ac:dyDescent="0.25">
      <c r="A8" s="21"/>
      <c r="B8" s="22" t="s">
        <v>59</v>
      </c>
      <c r="C8" s="23">
        <v>0.31175468483816016</v>
      </c>
      <c r="D8" s="24">
        <v>0.26588235294117646</v>
      </c>
      <c r="E8" s="24">
        <v>0.28797886393659183</v>
      </c>
      <c r="F8" s="24">
        <v>0.2997711670480549</v>
      </c>
      <c r="G8" s="24">
        <v>0.32440944881889761</v>
      </c>
      <c r="H8" s="25">
        <v>0.31515151515151513</v>
      </c>
      <c r="I8" s="31">
        <f>AVERAGE(C8:H8)</f>
        <v>0.30082467212239933</v>
      </c>
    </row>
    <row r="9" spans="1:9" ht="24" x14ac:dyDescent="0.25">
      <c r="A9" s="21"/>
      <c r="B9" s="22" t="s">
        <v>60</v>
      </c>
      <c r="C9" s="23">
        <v>0.21635434412265758</v>
      </c>
      <c r="D9" s="24">
        <v>0.1811764705882353</v>
      </c>
      <c r="E9" s="24">
        <v>0.18890356671070013</v>
      </c>
      <c r="F9" s="24">
        <v>0.20137299771167047</v>
      </c>
      <c r="G9" s="24">
        <v>0.20314960629921258</v>
      </c>
      <c r="H9" s="25">
        <v>0.2</v>
      </c>
      <c r="I9" s="31">
        <f>AVERAGE(C9:H9)</f>
        <v>0.1984928309054127</v>
      </c>
    </row>
    <row r="10" spans="1:9" ht="24" x14ac:dyDescent="0.25">
      <c r="A10" s="21"/>
      <c r="B10" s="22" t="s">
        <v>61</v>
      </c>
      <c r="C10" s="23">
        <v>0.37308347529812608</v>
      </c>
      <c r="D10" s="24">
        <v>0.31294117647058822</v>
      </c>
      <c r="E10" s="24">
        <v>0.35270805812417438</v>
      </c>
      <c r="F10" s="24">
        <v>0.40045766590389015</v>
      </c>
      <c r="G10" s="24">
        <v>0.3606299212598425</v>
      </c>
      <c r="H10" s="25">
        <v>0.36363636363636365</v>
      </c>
      <c r="I10" s="31">
        <f>AVERAGE(C10:H10)</f>
        <v>0.36057611011549745</v>
      </c>
    </row>
    <row r="11" spans="1:9" ht="24" x14ac:dyDescent="0.25">
      <c r="A11" s="21"/>
      <c r="B11" s="22" t="s">
        <v>62</v>
      </c>
      <c r="C11" s="23">
        <v>0.17206132879045996</v>
      </c>
      <c r="D11" s="24">
        <v>0.15529411764705883</v>
      </c>
      <c r="E11" s="24">
        <v>0.22324966974900926</v>
      </c>
      <c r="F11" s="24">
        <v>0.14874141876430205</v>
      </c>
      <c r="G11" s="24">
        <v>0.14803149606299212</v>
      </c>
      <c r="H11" s="25">
        <v>0.19545454545454546</v>
      </c>
      <c r="I11" s="31">
        <f>AVERAGE(C11:H11)</f>
        <v>0.17380542941139462</v>
      </c>
    </row>
    <row r="12" spans="1:9" ht="24" x14ac:dyDescent="0.25">
      <c r="A12" s="21"/>
      <c r="B12" s="22" t="s">
        <v>63</v>
      </c>
      <c r="C12" s="23">
        <v>0.25553662691652468</v>
      </c>
      <c r="D12" s="24">
        <v>0.29411764705882354</v>
      </c>
      <c r="E12" s="24">
        <v>0.26816380449141347</v>
      </c>
      <c r="F12" s="24">
        <v>0.28375286041189929</v>
      </c>
      <c r="G12" s="24">
        <v>0.24566929133858267</v>
      </c>
      <c r="H12" s="25">
        <v>0.27272727272727271</v>
      </c>
      <c r="I12" s="31">
        <f>AVERAGE(C12:H12)</f>
        <v>0.26999458382408609</v>
      </c>
    </row>
    <row r="13" spans="1:9" ht="24" x14ac:dyDescent="0.25">
      <c r="A13" s="21"/>
      <c r="B13" s="22" t="s">
        <v>64</v>
      </c>
      <c r="C13" s="23">
        <v>0.14310051107325383</v>
      </c>
      <c r="D13" s="24">
        <v>0.11529411764705882</v>
      </c>
      <c r="E13" s="24">
        <v>0.12549537648612946</v>
      </c>
      <c r="F13" s="24">
        <v>0.11670480549199085</v>
      </c>
      <c r="G13" s="24">
        <v>0.13385826771653545</v>
      </c>
      <c r="H13" s="25">
        <v>0.13787878787878788</v>
      </c>
      <c r="I13" s="31">
        <f>AVERAGE(C13:H13)</f>
        <v>0.12872197771562602</v>
      </c>
    </row>
    <row r="14" spans="1:9" ht="24" x14ac:dyDescent="0.25">
      <c r="A14" s="21"/>
      <c r="B14" s="22" t="s">
        <v>65</v>
      </c>
      <c r="C14" s="23">
        <v>0.1362862010221465</v>
      </c>
      <c r="D14" s="24">
        <v>0.11294117647058824</v>
      </c>
      <c r="E14" s="24">
        <v>0.14002642007926025</v>
      </c>
      <c r="F14" s="24">
        <v>0.14416475972540047</v>
      </c>
      <c r="G14" s="24">
        <v>0.14803149606299212</v>
      </c>
      <c r="H14" s="25">
        <v>0.13787878787878788</v>
      </c>
      <c r="I14" s="31">
        <f>AVERAGE(C14:H14)</f>
        <v>0.13655480687319591</v>
      </c>
    </row>
    <row r="15" spans="1:9" ht="24" x14ac:dyDescent="0.25">
      <c r="A15" s="21"/>
      <c r="B15" s="22" t="s">
        <v>66</v>
      </c>
      <c r="C15" s="23">
        <v>0.12606473594548551</v>
      </c>
      <c r="D15" s="24">
        <v>0.17411764705882352</v>
      </c>
      <c r="E15" s="24">
        <v>0.1571994715984148</v>
      </c>
      <c r="F15" s="24">
        <v>0.10755148741418764</v>
      </c>
      <c r="G15" s="24">
        <v>0.11496062992125983</v>
      </c>
      <c r="H15" s="25">
        <v>0.11969696969696969</v>
      </c>
      <c r="I15" s="31">
        <f>AVERAGE(C15:H15)</f>
        <v>0.13326515693919017</v>
      </c>
    </row>
    <row r="16" spans="1:9" ht="24" x14ac:dyDescent="0.25">
      <c r="A16" s="21"/>
      <c r="B16" s="22" t="s">
        <v>67</v>
      </c>
      <c r="C16" s="23">
        <v>0.23509369676320271</v>
      </c>
      <c r="D16" s="24">
        <v>0.25647058823529412</v>
      </c>
      <c r="E16" s="24">
        <v>0.23778071334214002</v>
      </c>
      <c r="F16" s="24">
        <v>0.19908466819221968</v>
      </c>
      <c r="G16" s="24">
        <v>0.21417322834645669</v>
      </c>
      <c r="H16" s="25">
        <v>0.2121212121212121</v>
      </c>
      <c r="I16" s="31">
        <f>AVERAGE(C16:H16)</f>
        <v>0.22578735116675422</v>
      </c>
    </row>
    <row r="17" spans="1:9" ht="24" x14ac:dyDescent="0.25">
      <c r="A17" s="21"/>
      <c r="B17" s="22" t="s">
        <v>68</v>
      </c>
      <c r="C17" s="23">
        <v>0.23509369676320271</v>
      </c>
      <c r="D17" s="24">
        <v>0.17647058823529413</v>
      </c>
      <c r="E17" s="24">
        <v>0.24438573315719947</v>
      </c>
      <c r="F17" s="24">
        <v>0.20366132723112129</v>
      </c>
      <c r="G17" s="24">
        <v>0.20314960629921258</v>
      </c>
      <c r="H17" s="25">
        <v>0.21060606060606057</v>
      </c>
      <c r="I17" s="31">
        <f>AVERAGE(C17:H17)</f>
        <v>0.21222783538201515</v>
      </c>
    </row>
    <row r="18" spans="1:9" ht="24" x14ac:dyDescent="0.25">
      <c r="A18" s="21"/>
      <c r="B18" s="22" t="s">
        <v>69</v>
      </c>
      <c r="C18" s="23">
        <v>0.22146507666098811</v>
      </c>
      <c r="D18" s="24">
        <v>0.1811764705882353</v>
      </c>
      <c r="E18" s="24">
        <v>0.19550858652575959</v>
      </c>
      <c r="F18" s="24">
        <v>0.21739130434782608</v>
      </c>
      <c r="G18" s="24">
        <v>0.1858267716535433</v>
      </c>
      <c r="H18" s="25">
        <v>0.22575757575757577</v>
      </c>
      <c r="I18" s="31">
        <f>AVERAGE(C18:H18)</f>
        <v>0.20452096425565469</v>
      </c>
    </row>
    <row r="19" spans="1:9" ht="24" x14ac:dyDescent="0.25">
      <c r="A19" s="21"/>
      <c r="B19" s="22" t="s">
        <v>70</v>
      </c>
      <c r="C19" s="23">
        <v>0.2776831345826235</v>
      </c>
      <c r="D19" s="24">
        <v>0.22117647058823528</v>
      </c>
      <c r="E19" s="24">
        <v>0.2523117569352708</v>
      </c>
      <c r="F19" s="24">
        <v>0.27002288329519453</v>
      </c>
      <c r="G19" s="24">
        <v>0.30866141732283464</v>
      </c>
      <c r="H19" s="25">
        <v>0.34545454545454546</v>
      </c>
      <c r="I19" s="31">
        <f>AVERAGE(C19:H19)</f>
        <v>0.279218368029784</v>
      </c>
    </row>
    <row r="20" spans="1:9" ht="24" x14ac:dyDescent="0.25">
      <c r="A20" s="21"/>
      <c r="B20" s="22" t="s">
        <v>71</v>
      </c>
      <c r="C20" s="23">
        <v>0.19931856899488923</v>
      </c>
      <c r="D20" s="24">
        <v>0.20705882352941177</v>
      </c>
      <c r="E20" s="24">
        <v>0.18758256274768825</v>
      </c>
      <c r="F20" s="24">
        <v>0.17391304347826086</v>
      </c>
      <c r="G20" s="24">
        <v>0.17795275590551182</v>
      </c>
      <c r="H20" s="25">
        <v>0.20757575757575758</v>
      </c>
      <c r="I20" s="31">
        <f>AVERAGE(C20:H20)</f>
        <v>0.19223358537191992</v>
      </c>
    </row>
    <row r="21" spans="1:9" ht="24" x14ac:dyDescent="0.25">
      <c r="A21" s="21"/>
      <c r="B21" s="22" t="s">
        <v>72</v>
      </c>
      <c r="C21" s="23">
        <v>0.21124361158432708</v>
      </c>
      <c r="D21" s="24">
        <v>0.20470588235294118</v>
      </c>
      <c r="E21" s="24">
        <v>0.20871862615587847</v>
      </c>
      <c r="F21" s="24">
        <v>0.19221967963386727</v>
      </c>
      <c r="G21" s="24">
        <v>0.14330708661417324</v>
      </c>
      <c r="H21" s="25">
        <v>0.21666666666666667</v>
      </c>
      <c r="I21" s="31">
        <f>AVERAGE(C21:H21)</f>
        <v>0.19614359216797564</v>
      </c>
    </row>
    <row r="22" spans="1:9" ht="24.75" thickBot="1" x14ac:dyDescent="0.3">
      <c r="A22" s="26"/>
      <c r="B22" s="27" t="s">
        <v>73</v>
      </c>
      <c r="C22" s="28">
        <v>0.22657580919931855</v>
      </c>
      <c r="D22" s="29">
        <v>0.26588235294117646</v>
      </c>
      <c r="E22" s="29">
        <v>0.21532364597093792</v>
      </c>
      <c r="F22" s="29">
        <v>0.21281464530892449</v>
      </c>
      <c r="G22" s="29">
        <v>0.23779527559055119</v>
      </c>
      <c r="H22" s="30">
        <v>0.19848484848484849</v>
      </c>
      <c r="I22" s="31">
        <f>AVERAGE(C22:H22)</f>
        <v>0.22614609624929283</v>
      </c>
    </row>
    <row r="23" spans="1:9" ht="15.75" thickTop="1" x14ac:dyDescent="0.25">
      <c r="C23" s="32">
        <f>AVERAGE(C6:C22)</f>
        <v>0.21976149914821125</v>
      </c>
      <c r="D23" s="32">
        <f>AVERAGE(D6:D22)</f>
        <v>0.20595155709342561</v>
      </c>
      <c r="E23" s="32">
        <f>AVERAGE(E6:E22)</f>
        <v>0.21540135208640918</v>
      </c>
      <c r="F23" s="32">
        <f>AVERAGE(F6:F22)</f>
        <v>0.20810337865123163</v>
      </c>
      <c r="G23" s="32">
        <f>AVERAGE(G6:G22)</f>
        <v>0.20583603520148214</v>
      </c>
      <c r="H23" s="32">
        <f>AVERAGE(H6:H22)</f>
        <v>0.21755793226381459</v>
      </c>
      <c r="I23" s="32">
        <f>AVERAGE(I6:I22)</f>
        <v>0.21210195907409579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56</v>
      </c>
      <c r="B30" s="17" t="s">
        <v>57</v>
      </c>
      <c r="C30" s="18">
        <f>C6 -($I6*C$23/$I$23)</f>
        <v>-7.0639318161073161E-3</v>
      </c>
      <c r="D30" s="19">
        <f t="shared" ref="D30:H30" si="0">D6 -($I6*D$23/$I$23)</f>
        <v>5.6587501806958124E-2</v>
      </c>
      <c r="E30" s="19">
        <f t="shared" si="0"/>
        <v>1.0594430369221863E-2</v>
      </c>
      <c r="F30" s="19">
        <f t="shared" si="0"/>
        <v>-2.594852171719772E-2</v>
      </c>
      <c r="G30" s="19">
        <f t="shared" si="0"/>
        <v>-2.8994080397500566E-3</v>
      </c>
      <c r="H30" s="20">
        <f t="shared" si="0"/>
        <v>-3.1270070603124422E-2</v>
      </c>
    </row>
    <row r="31" spans="1:9" ht="24" x14ac:dyDescent="0.25">
      <c r="A31" s="21"/>
      <c r="B31" s="22" t="s">
        <v>58</v>
      </c>
      <c r="C31" s="23">
        <f t="shared" ref="C31:H31" si="1">C7 -($I7*C$23/$I$23)</f>
        <v>2.1812726848876057E-2</v>
      </c>
      <c r="D31" s="24">
        <f t="shared" si="1"/>
        <v>-3.6688439534870998E-2</v>
      </c>
      <c r="E31" s="24">
        <f t="shared" si="1"/>
        <v>-7.040605438871167E-3</v>
      </c>
      <c r="F31" s="24">
        <f t="shared" si="1"/>
        <v>3.1784190847317095E-2</v>
      </c>
      <c r="G31" s="24">
        <f t="shared" si="1"/>
        <v>-3.865811399072272E-3</v>
      </c>
      <c r="H31" s="25">
        <f t="shared" si="1"/>
        <v>-6.0020613233784659E-3</v>
      </c>
    </row>
    <row r="32" spans="1:9" ht="24" x14ac:dyDescent="0.25">
      <c r="A32" s="21"/>
      <c r="B32" s="22" t="s">
        <v>59</v>
      </c>
      <c r="C32" s="23">
        <f t="shared" ref="C32:H32" si="2">C8 -($I8*C$23/$I$23)</f>
        <v>6.6470288039965908E-5</v>
      </c>
      <c r="D32" s="24">
        <f t="shared" si="2"/>
        <v>-2.6219190609790333E-2</v>
      </c>
      <c r="E32" s="24">
        <f t="shared" si="2"/>
        <v>-1.7525344506287066E-2</v>
      </c>
      <c r="F32" s="24">
        <f t="shared" si="2"/>
        <v>4.6176902786553287E-3</v>
      </c>
      <c r="G32" s="24">
        <f t="shared" si="2"/>
        <v>3.2471750219757567E-2</v>
      </c>
      <c r="H32" s="25">
        <f t="shared" si="2"/>
        <v>6.5886243296251479E-3</v>
      </c>
    </row>
    <row r="33" spans="1:8" ht="24" x14ac:dyDescent="0.25">
      <c r="A33" s="21"/>
      <c r="B33" s="22" t="s">
        <v>60</v>
      </c>
      <c r="C33" s="23">
        <f t="shared" ref="C33:H33" si="3">C9 -($I9*C$23/$I$23)</f>
        <v>1.0693433302370048E-2</v>
      </c>
      <c r="D33" s="24">
        <f t="shared" si="3"/>
        <v>-1.1560587453603777E-2</v>
      </c>
      <c r="E33" s="24">
        <f t="shared" si="3"/>
        <v>-1.2676957783883197E-2</v>
      </c>
      <c r="F33" s="24">
        <f t="shared" si="3"/>
        <v>6.6221857447061327E-3</v>
      </c>
      <c r="G33" s="24">
        <f t="shared" si="3"/>
        <v>1.0520657901732788E-2</v>
      </c>
      <c r="H33" s="25">
        <f t="shared" si="3"/>
        <v>-3.5987317113217732E-3</v>
      </c>
    </row>
    <row r="34" spans="1:8" ht="24" x14ac:dyDescent="0.25">
      <c r="A34" s="21"/>
      <c r="B34" s="22" t="s">
        <v>61</v>
      </c>
      <c r="C34" s="23">
        <f t="shared" ref="C34:H34" si="4">C10 -($I10*C$23/$I$23)</f>
        <v>-5.1395332501180668E-4</v>
      </c>
      <c r="D34" s="24">
        <f t="shared" si="4"/>
        <v>-3.7179169674044721E-2</v>
      </c>
      <c r="E34" s="24">
        <f t="shared" si="4"/>
        <v>-1.3477063352253571E-2</v>
      </c>
      <c r="F34" s="24">
        <f t="shared" si="4"/>
        <v>4.6679194910418276E-2</v>
      </c>
      <c r="G34" s="24">
        <f t="shared" si="4"/>
        <v>1.0705963845478728E-2</v>
      </c>
      <c r="H34" s="25">
        <f t="shared" si="4"/>
        <v>-6.2149724045859611E-3</v>
      </c>
    </row>
    <row r="35" spans="1:8" ht="24" x14ac:dyDescent="0.25">
      <c r="A35" s="21"/>
      <c r="B35" s="22" t="s">
        <v>62</v>
      </c>
      <c r="C35" s="23">
        <f t="shared" ref="C35:H35" si="5">C11 -($I11*C$23/$I$23)</f>
        <v>-8.020655809236138E-3</v>
      </c>
      <c r="D35" s="24">
        <f t="shared" si="5"/>
        <v>-1.3471408964901316E-2</v>
      </c>
      <c r="E35" s="24">
        <f t="shared" si="5"/>
        <v>4.6740576393135197E-2</v>
      </c>
      <c r="F35" s="24">
        <f t="shared" si="5"/>
        <v>-2.1787402592807148E-2</v>
      </c>
      <c r="G35" s="24">
        <f t="shared" si="5"/>
        <v>-2.0639366963005418E-2</v>
      </c>
      <c r="H35" s="25">
        <f t="shared" si="5"/>
        <v>1.7178257936814989E-2</v>
      </c>
    </row>
    <row r="36" spans="1:8" ht="24" x14ac:dyDescent="0.25">
      <c r="A36" s="21"/>
      <c r="B36" s="22" t="s">
        <v>63</v>
      </c>
      <c r="C36" s="23">
        <f t="shared" ref="C36:H36" si="6">C12 -($I12*C$23/$I$23)</f>
        <v>-2.4208146597569258E-2</v>
      </c>
      <c r="D36" s="24">
        <f t="shared" si="6"/>
        <v>3.1952199893214905E-2</v>
      </c>
      <c r="E36" s="24">
        <f t="shared" si="6"/>
        <v>-6.0307322568247668E-3</v>
      </c>
      <c r="F36" s="24">
        <f t="shared" si="6"/>
        <v>1.8848258131930862E-2</v>
      </c>
      <c r="G36" s="24">
        <f t="shared" si="6"/>
        <v>-1.6349102564180151E-2</v>
      </c>
      <c r="H36" s="25">
        <f t="shared" si="6"/>
        <v>-4.2124766065713137E-3</v>
      </c>
    </row>
    <row r="37" spans="1:8" ht="24" x14ac:dyDescent="0.25">
      <c r="A37" s="21"/>
      <c r="B37" s="22" t="s">
        <v>64</v>
      </c>
      <c r="C37" s="23">
        <f t="shared" ref="C37:H37" si="7">C13 -($I13*C$23/$I$23)</f>
        <v>9.7300560355121635E-3</v>
      </c>
      <c r="D37" s="24">
        <f t="shared" si="7"/>
        <v>-9.6952594355791677E-3</v>
      </c>
      <c r="E37" s="24">
        <f t="shared" si="7"/>
        <v>-5.2289608289085021E-3</v>
      </c>
      <c r="F37" s="24">
        <f t="shared" si="7"/>
        <v>-9.5904846893335588E-3</v>
      </c>
      <c r="G37" s="24">
        <f t="shared" si="7"/>
        <v>8.9389993988769484E-3</v>
      </c>
      <c r="H37" s="25">
        <f t="shared" si="7"/>
        <v>5.8456495194325331E-3</v>
      </c>
    </row>
    <row r="38" spans="1:8" ht="24" x14ac:dyDescent="0.25">
      <c r="A38" s="21"/>
      <c r="B38" s="22" t="s">
        <v>65</v>
      </c>
      <c r="C38" s="23">
        <f t="shared" ref="C38:H38" si="8">C14 -($I14*C$23/$I$23)</f>
        <v>-5.1999465143996726E-3</v>
      </c>
      <c r="D38" s="24">
        <f t="shared" si="8"/>
        <v>-1.9653898213761928E-2</v>
      </c>
      <c r="E38" s="24">
        <f t="shared" si="8"/>
        <v>1.3474085190259277E-3</v>
      </c>
      <c r="F38" s="24">
        <f t="shared" si="8"/>
        <v>1.0184306148113581E-2</v>
      </c>
      <c r="G38" s="24">
        <f t="shared" si="8"/>
        <v>1.5510796314700204E-2</v>
      </c>
      <c r="H38" s="25">
        <f t="shared" si="8"/>
        <v>-2.1886662536778623E-3</v>
      </c>
    </row>
    <row r="39" spans="1:8" ht="24" x14ac:dyDescent="0.25">
      <c r="A39" s="21"/>
      <c r="B39" s="22" t="s">
        <v>66</v>
      </c>
      <c r="C39" s="23">
        <f t="shared" ref="C39:H39" si="9">C15 -($I15*C$23/$I$23)</f>
        <v>-1.201296404854002E-2</v>
      </c>
      <c r="D39" s="24">
        <f t="shared" si="9"/>
        <v>4.4716831065710061E-2</v>
      </c>
      <c r="E39" s="24">
        <f t="shared" si="9"/>
        <v>2.1861282757447587E-2</v>
      </c>
      <c r="F39" s="24">
        <f t="shared" si="9"/>
        <v>-2.3201333241485142E-2</v>
      </c>
      <c r="G39" s="24">
        <f t="shared" si="9"/>
        <v>-1.4367602852316363E-2</v>
      </c>
      <c r="H39" s="25">
        <f t="shared" si="9"/>
        <v>-1.6996213680815914E-2</v>
      </c>
    </row>
    <row r="40" spans="1:8" ht="24" x14ac:dyDescent="0.25">
      <c r="A40" s="21"/>
      <c r="B40" s="22" t="s">
        <v>67</v>
      </c>
      <c r="C40" s="23">
        <f t="shared" ref="C40:H40" si="10">C16 -($I16*C$23/$I$23)</f>
        <v>1.1525912792336723E-3</v>
      </c>
      <c r="D40" s="24">
        <f t="shared" si="10"/>
        <v>3.7230479620604939E-2</v>
      </c>
      <c r="E40" s="24">
        <f t="shared" si="10"/>
        <v>8.4810834017225445E-3</v>
      </c>
      <c r="F40" s="24">
        <f t="shared" si="10"/>
        <v>-2.2446103327430245E-2</v>
      </c>
      <c r="G40" s="24">
        <f t="shared" si="10"/>
        <v>-4.9439045913572954E-3</v>
      </c>
      <c r="H40" s="25">
        <f t="shared" si="10"/>
        <v>-1.94741463827732E-2</v>
      </c>
    </row>
    <row r="41" spans="1:8" ht="24" x14ac:dyDescent="0.25">
      <c r="A41" s="21"/>
      <c r="B41" s="22" t="s">
        <v>68</v>
      </c>
      <c r="C41" s="23">
        <f t="shared" ref="C41:H41" si="11">C17 -($I17*C$23/$I$23)</f>
        <v>1.5201775594108902E-2</v>
      </c>
      <c r="D41" s="24">
        <f t="shared" si="11"/>
        <v>-2.9603195082398004E-2</v>
      </c>
      <c r="E41" s="24">
        <f t="shared" si="11"/>
        <v>2.8856546669637967E-2</v>
      </c>
      <c r="F41" s="24">
        <f t="shared" si="11"/>
        <v>-4.5655546875224551E-3</v>
      </c>
      <c r="G41" s="24">
        <f t="shared" si="11"/>
        <v>-2.8085865676726884E-3</v>
      </c>
      <c r="H41" s="25">
        <f t="shared" si="11"/>
        <v>-7.0809859261534436E-3</v>
      </c>
    </row>
    <row r="42" spans="1:8" ht="24" x14ac:dyDescent="0.25">
      <c r="A42" s="21"/>
      <c r="B42" s="22" t="s">
        <v>69</v>
      </c>
      <c r="C42" s="23">
        <f t="shared" ref="C42:H42" si="12">C18 -($I18*C$23/$I$23)</f>
        <v>9.5583412952906788E-3</v>
      </c>
      <c r="D42" s="24">
        <f t="shared" si="12"/>
        <v>-1.7413920705539654E-2</v>
      </c>
      <c r="E42" s="24">
        <f t="shared" si="12"/>
        <v>-1.2193843112310421E-2</v>
      </c>
      <c r="F42" s="24">
        <f t="shared" si="12"/>
        <v>1.6726002375103299E-2</v>
      </c>
      <c r="G42" s="24">
        <f t="shared" si="12"/>
        <v>-1.2652226757129348E-2</v>
      </c>
      <c r="H42" s="25">
        <f t="shared" si="12"/>
        <v>1.597564690458575E-2</v>
      </c>
    </row>
    <row r="43" spans="1:8" ht="24" x14ac:dyDescent="0.25">
      <c r="A43" s="21"/>
      <c r="B43" s="22" t="s">
        <v>70</v>
      </c>
      <c r="C43" s="23">
        <f t="shared" ref="C43:H43" si="13">C19 -($I19*C$23/$I$23)</f>
        <v>-1.1618517395547423E-2</v>
      </c>
      <c r="D43" s="24">
        <f t="shared" si="13"/>
        <v>-4.9945295169384146E-2</v>
      </c>
      <c r="E43" s="24">
        <f t="shared" si="13"/>
        <v>-3.1250046376340046E-2</v>
      </c>
      <c r="F43" s="24">
        <f t="shared" si="13"/>
        <v>-3.9316149194222327E-3</v>
      </c>
      <c r="G43" s="24">
        <f t="shared" si="13"/>
        <v>3.7691728586478845E-2</v>
      </c>
      <c r="H43" s="25">
        <f t="shared" si="13"/>
        <v>5.9053745274215641E-2</v>
      </c>
    </row>
    <row r="44" spans="1:8" ht="24" x14ac:dyDescent="0.25">
      <c r="A44" s="21"/>
      <c r="B44" s="22" t="s">
        <v>71</v>
      </c>
      <c r="C44" s="23">
        <f t="shared" ref="C44:H44" si="14">C20 -($I20*C$23/$I$23)</f>
        <v>1.4294095078096203E-4</v>
      </c>
      <c r="D44" s="24">
        <f t="shared" si="14"/>
        <v>2.0399509274005939E-2</v>
      </c>
      <c r="E44" s="24">
        <f t="shared" si="14"/>
        <v>-7.6413493099295182E-3</v>
      </c>
      <c r="F44" s="24">
        <f t="shared" si="14"/>
        <v>-1.4696523263936639E-2</v>
      </c>
      <c r="G44" s="24">
        <f t="shared" si="14"/>
        <v>-8.6018578201384754E-3</v>
      </c>
      <c r="H44" s="25">
        <f t="shared" si="14"/>
        <v>1.0397280169218009E-2</v>
      </c>
    </row>
    <row r="45" spans="1:8" ht="24" x14ac:dyDescent="0.25">
      <c r="A45" s="21"/>
      <c r="B45" s="22" t="s">
        <v>72</v>
      </c>
      <c r="C45" s="23">
        <f t="shared" ref="C45:H45" si="15">C21 -($I21*C$23/$I$23)</f>
        <v>8.0167764748436399E-3</v>
      </c>
      <c r="D45" s="24">
        <f t="shared" si="15"/>
        <v>1.42499412704713E-2</v>
      </c>
      <c r="E45" s="24">
        <f t="shared" si="15"/>
        <v>9.5238844358942754E-3</v>
      </c>
      <c r="F45" s="24">
        <f t="shared" si="15"/>
        <v>-2.261818241381941E-4</v>
      </c>
      <c r="G45" s="24">
        <f t="shared" si="15"/>
        <v>-4.7042024343017519E-2</v>
      </c>
      <c r="H45" s="25">
        <f t="shared" si="15"/>
        <v>1.5477603985946914E-2</v>
      </c>
    </row>
    <row r="46" spans="1:8" ht="24.75" thickBot="1" x14ac:dyDescent="0.3">
      <c r="A46" s="26"/>
      <c r="B46" s="27" t="s">
        <v>73</v>
      </c>
      <c r="C46" s="28">
        <f t="shared" ref="C46:H46" si="16">C22 -($I22*C$23/$I$23)</f>
        <v>-7.7369965626436776E-3</v>
      </c>
      <c r="D46" s="29">
        <f t="shared" si="16"/>
        <v>4.6293901912909552E-2</v>
      </c>
      <c r="E46" s="29">
        <f t="shared" si="16"/>
        <v>-1.4340309580475774E-2</v>
      </c>
      <c r="F46" s="29">
        <f t="shared" si="16"/>
        <v>-9.0681081729699353E-3</v>
      </c>
      <c r="G46" s="29">
        <f t="shared" si="16"/>
        <v>1.8329995630615742E-2</v>
      </c>
      <c r="H46" s="30">
        <f t="shared" si="16"/>
        <v>-3.3478483227435379E-2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B7E2-469F-4087-BF92-E073F810E935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56</v>
      </c>
      <c r="B6" s="17" t="s">
        <v>57</v>
      </c>
      <c r="C6" s="18">
        <v>0.13988657844990549</v>
      </c>
      <c r="D6" s="20">
        <v>0.15849056603773584</v>
      </c>
      <c r="E6" s="31">
        <f>AVERAGE(C6:D6)</f>
        <v>0.14918857224382065</v>
      </c>
    </row>
    <row r="7" spans="1:5" ht="24" x14ac:dyDescent="0.25">
      <c r="A7" s="21"/>
      <c r="B7" s="22" t="s">
        <v>58</v>
      </c>
      <c r="C7" s="23">
        <v>0.20415879017013233</v>
      </c>
      <c r="D7" s="25">
        <v>0.22264150943396227</v>
      </c>
      <c r="E7" s="31">
        <f>AVERAGE(C7:D7)</f>
        <v>0.2134001498020473</v>
      </c>
    </row>
    <row r="8" spans="1:5" ht="24" x14ac:dyDescent="0.25">
      <c r="A8" s="21"/>
      <c r="B8" s="22" t="s">
        <v>59</v>
      </c>
      <c r="C8" s="23">
        <v>0.42722117202268434</v>
      </c>
      <c r="D8" s="25">
        <v>0.38867924528301889</v>
      </c>
      <c r="E8" s="31">
        <f>AVERAGE(C8:D8)</f>
        <v>0.40795020865285159</v>
      </c>
    </row>
    <row r="9" spans="1:5" ht="24" x14ac:dyDescent="0.25">
      <c r="A9" s="21"/>
      <c r="B9" s="22" t="s">
        <v>60</v>
      </c>
      <c r="C9" s="23">
        <v>0.29489603024574668</v>
      </c>
      <c r="D9" s="25">
        <v>0.21698113207547171</v>
      </c>
      <c r="E9" s="31">
        <f>AVERAGE(C9:D9)</f>
        <v>0.25593858116060919</v>
      </c>
    </row>
    <row r="10" spans="1:5" ht="24" x14ac:dyDescent="0.25">
      <c r="A10" s="21"/>
      <c r="B10" s="22" t="s">
        <v>61</v>
      </c>
      <c r="C10" s="23">
        <v>0.41965973534971646</v>
      </c>
      <c r="D10" s="25">
        <v>0.40566037735849059</v>
      </c>
      <c r="E10" s="31">
        <f>AVERAGE(C10:D10)</f>
        <v>0.41266005635410352</v>
      </c>
    </row>
    <row r="11" spans="1:5" ht="24" x14ac:dyDescent="0.25">
      <c r="A11" s="21"/>
      <c r="B11" s="22" t="s">
        <v>62</v>
      </c>
      <c r="C11" s="23">
        <v>0.18147448015122877</v>
      </c>
      <c r="D11" s="25">
        <v>0.12830188679245283</v>
      </c>
      <c r="E11" s="31">
        <f>AVERAGE(C11:D11)</f>
        <v>0.1548881834718408</v>
      </c>
    </row>
    <row r="12" spans="1:5" ht="24" x14ac:dyDescent="0.25">
      <c r="A12" s="21"/>
      <c r="B12" s="22" t="s">
        <v>63</v>
      </c>
      <c r="C12" s="23">
        <v>0.20604914933837429</v>
      </c>
      <c r="D12" s="25">
        <v>0.23207547169811321</v>
      </c>
      <c r="E12" s="31">
        <f>AVERAGE(C12:D12)</f>
        <v>0.21906231051824376</v>
      </c>
    </row>
    <row r="13" spans="1:5" ht="24" x14ac:dyDescent="0.25">
      <c r="A13" s="21"/>
      <c r="B13" s="22" t="s">
        <v>64</v>
      </c>
      <c r="C13" s="23">
        <v>0.12287334593572778</v>
      </c>
      <c r="D13" s="25">
        <v>0.10377358490566038</v>
      </c>
      <c r="E13" s="31">
        <f>AVERAGE(C13:D13)</f>
        <v>0.11332346542069408</v>
      </c>
    </row>
    <row r="14" spans="1:5" ht="24" x14ac:dyDescent="0.25">
      <c r="A14" s="21"/>
      <c r="B14" s="22" t="s">
        <v>65</v>
      </c>
      <c r="C14" s="23">
        <v>0.18336483931947073</v>
      </c>
      <c r="D14" s="25">
        <v>0.13584905660377358</v>
      </c>
      <c r="E14" s="31">
        <f>AVERAGE(C14:D14)</f>
        <v>0.15960694796162217</v>
      </c>
    </row>
    <row r="15" spans="1:5" ht="24" x14ac:dyDescent="0.25">
      <c r="A15" s="21"/>
      <c r="B15" s="22" t="s">
        <v>66</v>
      </c>
      <c r="C15" s="23">
        <v>0.10018903591682421</v>
      </c>
      <c r="D15" s="25">
        <v>0.10188679245283019</v>
      </c>
      <c r="E15" s="31">
        <f>AVERAGE(C15:D15)</f>
        <v>0.1010379141848272</v>
      </c>
    </row>
    <row r="16" spans="1:5" ht="24" x14ac:dyDescent="0.25">
      <c r="A16" s="21"/>
      <c r="B16" s="22" t="s">
        <v>67</v>
      </c>
      <c r="C16" s="23">
        <v>0.20415879017013233</v>
      </c>
      <c r="D16" s="25">
        <v>0.17358490566037735</v>
      </c>
      <c r="E16" s="31">
        <f>AVERAGE(C16:D16)</f>
        <v>0.18887184791525485</v>
      </c>
    </row>
    <row r="17" spans="1:5" ht="24" x14ac:dyDescent="0.25">
      <c r="A17" s="21"/>
      <c r="B17" s="22" t="s">
        <v>68</v>
      </c>
      <c r="C17" s="23">
        <v>0.20793950850661624</v>
      </c>
      <c r="D17" s="25">
        <v>0.23773584905660378</v>
      </c>
      <c r="E17" s="31">
        <f>AVERAGE(C17:D17)</f>
        <v>0.22283767878161001</v>
      </c>
    </row>
    <row r="18" spans="1:5" ht="24" x14ac:dyDescent="0.25">
      <c r="A18" s="21"/>
      <c r="B18" s="22" t="s">
        <v>69</v>
      </c>
      <c r="C18" s="23">
        <v>0.17580340264650285</v>
      </c>
      <c r="D18" s="25">
        <v>0.22830188679245281</v>
      </c>
      <c r="E18" s="31">
        <f>AVERAGE(C18:D18)</f>
        <v>0.20205264471947781</v>
      </c>
    </row>
    <row r="19" spans="1:5" ht="24" x14ac:dyDescent="0.25">
      <c r="A19" s="21"/>
      <c r="B19" s="22" t="s">
        <v>70</v>
      </c>
      <c r="C19" s="23">
        <v>0.32514177693761814</v>
      </c>
      <c r="D19" s="25">
        <v>0.34339622641509426</v>
      </c>
      <c r="E19" s="31">
        <f>AVERAGE(C19:D19)</f>
        <v>0.3342690016763562</v>
      </c>
    </row>
    <row r="20" spans="1:5" ht="24" x14ac:dyDescent="0.25">
      <c r="A20" s="21"/>
      <c r="B20" s="22" t="s">
        <v>71</v>
      </c>
      <c r="C20" s="23">
        <v>0.1890359168241966</v>
      </c>
      <c r="D20" s="25">
        <v>0.19433962264150945</v>
      </c>
      <c r="E20" s="31">
        <f>AVERAGE(C20:D20)</f>
        <v>0.19168776973285301</v>
      </c>
    </row>
    <row r="21" spans="1:5" ht="24" x14ac:dyDescent="0.25">
      <c r="A21" s="21"/>
      <c r="B21" s="22" t="s">
        <v>72</v>
      </c>
      <c r="C21" s="23">
        <v>0.16068052930056712</v>
      </c>
      <c r="D21" s="25">
        <v>0.21132075471698117</v>
      </c>
      <c r="E21" s="31">
        <f>AVERAGE(C21:D21)</f>
        <v>0.18600064200877414</v>
      </c>
    </row>
    <row r="22" spans="1:5" ht="24.75" thickBot="1" x14ac:dyDescent="0.3">
      <c r="A22" s="26"/>
      <c r="B22" s="27" t="s">
        <v>73</v>
      </c>
      <c r="C22" s="28">
        <v>0.16068052930056712</v>
      </c>
      <c r="D22" s="30">
        <v>0.17358490566037735</v>
      </c>
      <c r="E22" s="31">
        <f>AVERAGE(C22:D22)</f>
        <v>0.16713271748047223</v>
      </c>
    </row>
    <row r="23" spans="1:5" ht="15.75" thickTop="1" x14ac:dyDescent="0.25">
      <c r="C23" s="32">
        <f>AVERAGE(C6:C22)</f>
        <v>0.21783609474035362</v>
      </c>
      <c r="D23" s="32">
        <f>AVERAGE(D6:D22)</f>
        <v>0.21509433962264149</v>
      </c>
      <c r="E23" s="32">
        <f>AVERAGE(E6:E22)</f>
        <v>0.21646521718149758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24.75" thickTop="1" x14ac:dyDescent="0.25">
      <c r="A30" s="16" t="s">
        <v>56</v>
      </c>
      <c r="B30" s="17" t="s">
        <v>57</v>
      </c>
      <c r="C30" s="18">
        <f>C6 -($E6*C$23/$E$23)</f>
        <v>-1.0246807322803475E-2</v>
      </c>
      <c r="D30" s="20">
        <f t="shared" ref="D30:D46" si="0">D6 -($E6*D$23/$E$23)</f>
        <v>1.0246807322803558E-2</v>
      </c>
    </row>
    <row r="31" spans="1:5" ht="24" x14ac:dyDescent="0.25">
      <c r="A31" s="21"/>
      <c r="B31" s="22" t="s">
        <v>58</v>
      </c>
      <c r="C31" s="23">
        <f t="shared" ref="C31:D31" si="1">C7 -($E7*C$23/$E$23)</f>
        <v>-1.0592826071785799E-2</v>
      </c>
      <c r="D31" s="25">
        <f t="shared" si="0"/>
        <v>1.0592826071785855E-2</v>
      </c>
    </row>
    <row r="32" spans="1:5" ht="24" x14ac:dyDescent="0.25">
      <c r="A32" s="21"/>
      <c r="B32" s="22" t="s">
        <v>59</v>
      </c>
      <c r="C32" s="23">
        <f t="shared" ref="C32:D32" si="2">C8 -($E8*C$23/$E$23)</f>
        <v>1.6687408406801774E-2</v>
      </c>
      <c r="D32" s="25">
        <f t="shared" si="0"/>
        <v>-1.6687408406801607E-2</v>
      </c>
    </row>
    <row r="33" spans="1:4" ht="24" x14ac:dyDescent="0.25">
      <c r="A33" s="21"/>
      <c r="B33" s="22" t="s">
        <v>60</v>
      </c>
      <c r="C33" s="23">
        <f t="shared" ref="C33:D33" si="3">C9 -($E9*C$23/$E$23)</f>
        <v>3.7336586103421832E-2</v>
      </c>
      <c r="D33" s="25">
        <f t="shared" si="0"/>
        <v>-3.7336586103421721E-2</v>
      </c>
    </row>
    <row r="34" spans="1:4" ht="24" x14ac:dyDescent="0.25">
      <c r="A34" s="21"/>
      <c r="B34" s="22" t="s">
        <v>61</v>
      </c>
      <c r="C34" s="23">
        <f t="shared" ref="C34:D34" si="4">C10 -($E10*C$23/$E$23)</f>
        <v>4.3862964944521021E-3</v>
      </c>
      <c r="D34" s="25">
        <f t="shared" si="0"/>
        <v>-4.3862964944519911E-3</v>
      </c>
    </row>
    <row r="35" spans="1:4" ht="24" x14ac:dyDescent="0.25">
      <c r="A35" s="21"/>
      <c r="B35" s="22" t="s">
        <v>62</v>
      </c>
      <c r="C35" s="23">
        <f t="shared" ref="C35:D35" si="5">C11 -($E11*C$23/$E$23)</f>
        <v>2.5605387424690068E-2</v>
      </c>
      <c r="D35" s="25">
        <f t="shared" si="0"/>
        <v>-2.5605387424690013E-2</v>
      </c>
    </row>
    <row r="36" spans="1:4" ht="24" x14ac:dyDescent="0.25">
      <c r="A36" s="21"/>
      <c r="B36" s="22" t="s">
        <v>63</v>
      </c>
      <c r="C36" s="23">
        <f t="shared" ref="C36:D36" si="6">C12 -($E12*C$23/$E$23)</f>
        <v>-1.4400486170880938E-2</v>
      </c>
      <c r="D36" s="25">
        <f t="shared" si="0"/>
        <v>1.4400486170880966E-2</v>
      </c>
    </row>
    <row r="37" spans="1:4" ht="24" x14ac:dyDescent="0.25">
      <c r="A37" s="21"/>
      <c r="B37" s="22" t="s">
        <v>64</v>
      </c>
      <c r="C37" s="23">
        <f t="shared" ref="C37:D37" si="7">C13 -($E13*C$23/$E$23)</f>
        <v>8.8322012607876532E-3</v>
      </c>
      <c r="D37" s="25">
        <f t="shared" si="0"/>
        <v>-8.8322012607876116E-3</v>
      </c>
    </row>
    <row r="38" spans="1:4" ht="24" x14ac:dyDescent="0.25">
      <c r="A38" s="21"/>
      <c r="B38" s="22" t="s">
        <v>65</v>
      </c>
      <c r="C38" s="23">
        <f t="shared" ref="C38:D38" si="8">C14 -($E14*C$23/$E$23)</f>
        <v>2.2747098094861473E-2</v>
      </c>
      <c r="D38" s="25">
        <f t="shared" si="0"/>
        <v>-2.2747098094861473E-2</v>
      </c>
    </row>
    <row r="39" spans="1:4" ht="24" x14ac:dyDescent="0.25">
      <c r="A39" s="21"/>
      <c r="B39" s="22" t="s">
        <v>66</v>
      </c>
      <c r="C39" s="23">
        <f t="shared" ref="C39:D39" si="9">C15 -($E15*C$23/$E$23)</f>
        <v>-1.4887529367977742E-3</v>
      </c>
      <c r="D39" s="25">
        <f t="shared" si="0"/>
        <v>1.4887529367978158E-3</v>
      </c>
    </row>
    <row r="40" spans="1:4" ht="24" x14ac:dyDescent="0.25">
      <c r="A40" s="21"/>
      <c r="B40" s="22" t="s">
        <v>67</v>
      </c>
      <c r="C40" s="23">
        <f t="shared" ref="C40:D40" si="10">C16 -($E16*C$23/$E$23)</f>
        <v>1.4090813929144685E-2</v>
      </c>
      <c r="D40" s="25">
        <f t="shared" si="0"/>
        <v>-1.409081392914463E-2</v>
      </c>
    </row>
    <row r="41" spans="1:4" ht="24" x14ac:dyDescent="0.25">
      <c r="A41" s="21"/>
      <c r="B41" s="22" t="s">
        <v>68</v>
      </c>
      <c r="C41" s="23">
        <f t="shared" ref="C41:D41" si="11">C17 -($E17*C$23/$E$23)</f>
        <v>-1.6309404731442934E-2</v>
      </c>
      <c r="D41" s="25">
        <f t="shared" si="0"/>
        <v>1.6309404731442961E-2</v>
      </c>
    </row>
    <row r="42" spans="1:4" ht="24" x14ac:dyDescent="0.25">
      <c r="A42" s="21"/>
      <c r="B42" s="22" t="s">
        <v>69</v>
      </c>
      <c r="C42" s="23">
        <f t="shared" ref="C42:D42" si="12">C18 -($E18*C$23/$E$23)</f>
        <v>-2.7528844588150414E-2</v>
      </c>
      <c r="D42" s="25">
        <f t="shared" si="0"/>
        <v>2.7528844588150497E-2</v>
      </c>
    </row>
    <row r="43" spans="1:4" ht="24" x14ac:dyDescent="0.25">
      <c r="A43" s="21"/>
      <c r="B43" s="22" t="s">
        <v>70</v>
      </c>
      <c r="C43" s="23">
        <f t="shared" ref="C43:D43" si="13">C19 -($E19*C$23/$E$23)</f>
        <v>-1.1244155481634821E-2</v>
      </c>
      <c r="D43" s="25">
        <f t="shared" si="0"/>
        <v>1.1244155481634877E-2</v>
      </c>
    </row>
    <row r="44" spans="1:4" ht="24" x14ac:dyDescent="0.25">
      <c r="A44" s="21"/>
      <c r="B44" s="22" t="s">
        <v>71</v>
      </c>
      <c r="C44" s="23">
        <f t="shared" ref="C44:D44" si="14">C20 -($E20*C$23/$E$23)</f>
        <v>-3.8658145106887642E-3</v>
      </c>
      <c r="D44" s="25">
        <f t="shared" si="0"/>
        <v>3.8658145106888475E-3</v>
      </c>
    </row>
    <row r="45" spans="1:4" ht="24" x14ac:dyDescent="0.25">
      <c r="A45" s="21"/>
      <c r="B45" s="22" t="s">
        <v>72</v>
      </c>
      <c r="C45" s="23">
        <f t="shared" ref="C45:D45" si="15">C21 -($E21*C$23/$E$23)</f>
        <v>-2.6498057642652784E-2</v>
      </c>
      <c r="D45" s="25">
        <f t="shared" si="0"/>
        <v>2.6498057642652839E-2</v>
      </c>
    </row>
    <row r="46" spans="1:4" ht="24.75" thickBot="1" x14ac:dyDescent="0.3">
      <c r="A46" s="26"/>
      <c r="B46" s="27" t="s">
        <v>73</v>
      </c>
      <c r="C46" s="28">
        <f t="shared" ref="C46:D46" si="16">C22 -($E22*C$23/$E$23)</f>
        <v>-7.5106422573216203E-3</v>
      </c>
      <c r="D46" s="30">
        <f t="shared" si="0"/>
        <v>7.5106422573216758E-3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F66C-90A5-47BE-B3F5-2FBB5D2359C6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56</v>
      </c>
      <c r="B6" s="17" t="s">
        <v>57</v>
      </c>
      <c r="C6" s="18">
        <v>0.14600550964187328</v>
      </c>
      <c r="D6" s="19">
        <v>0.14427860696517414</v>
      </c>
      <c r="E6" s="19">
        <v>9.7345132743362831E-2</v>
      </c>
      <c r="F6" s="20">
        <v>0.14444444444444443</v>
      </c>
      <c r="G6" s="31">
        <f>AVERAGE(C6:F6)</f>
        <v>0.13301842344871367</v>
      </c>
    </row>
    <row r="7" spans="1:7" ht="24" x14ac:dyDescent="0.25">
      <c r="A7" s="21"/>
      <c r="B7" s="22" t="s">
        <v>58</v>
      </c>
      <c r="C7" s="23">
        <v>0.22589531680440772</v>
      </c>
      <c r="D7" s="24">
        <v>0.19402985074626866</v>
      </c>
      <c r="E7" s="24">
        <v>0.18289085545722714</v>
      </c>
      <c r="F7" s="25">
        <v>0.12222222222222222</v>
      </c>
      <c r="G7" s="31">
        <f>AVERAGE(C7:F7)</f>
        <v>0.18125956130753143</v>
      </c>
    </row>
    <row r="8" spans="1:7" ht="24" x14ac:dyDescent="0.25">
      <c r="A8" s="21"/>
      <c r="B8" s="22" t="s">
        <v>59</v>
      </c>
      <c r="C8" s="23">
        <v>0.34435261707988979</v>
      </c>
      <c r="D8" s="24">
        <v>0.35820895522388058</v>
      </c>
      <c r="E8" s="24">
        <v>0.30973451327433627</v>
      </c>
      <c r="F8" s="25">
        <v>0.2814814814814815</v>
      </c>
      <c r="G8" s="31">
        <f>AVERAGE(C8:F8)</f>
        <v>0.32344439176489703</v>
      </c>
    </row>
    <row r="9" spans="1:7" ht="24" x14ac:dyDescent="0.25">
      <c r="A9" s="21"/>
      <c r="B9" s="22" t="s">
        <v>60</v>
      </c>
      <c r="C9" s="23">
        <v>0.23140495867768596</v>
      </c>
      <c r="D9" s="24">
        <v>0.20398009950248755</v>
      </c>
      <c r="E9" s="24">
        <v>0.1887905604719764</v>
      </c>
      <c r="F9" s="25">
        <v>0.24074074074074073</v>
      </c>
      <c r="G9" s="31">
        <f>AVERAGE(C9:F9)</f>
        <v>0.21622908984822264</v>
      </c>
    </row>
    <row r="10" spans="1:7" ht="24" x14ac:dyDescent="0.25">
      <c r="A10" s="21"/>
      <c r="B10" s="22" t="s">
        <v>61</v>
      </c>
      <c r="C10" s="23">
        <v>0.39944903581267222</v>
      </c>
      <c r="D10" s="24">
        <v>0.34825870646766172</v>
      </c>
      <c r="E10" s="24">
        <v>0.33628318584070799</v>
      </c>
      <c r="F10" s="25">
        <v>0.38148148148148148</v>
      </c>
      <c r="G10" s="31">
        <f>AVERAGE(C10:F10)</f>
        <v>0.36636810240063089</v>
      </c>
    </row>
    <row r="11" spans="1:7" ht="24" x14ac:dyDescent="0.25">
      <c r="A11" s="21"/>
      <c r="B11" s="22" t="s">
        <v>62</v>
      </c>
      <c r="C11" s="23">
        <v>0.15977961432506887</v>
      </c>
      <c r="D11" s="24">
        <v>0.17412935323383086</v>
      </c>
      <c r="E11" s="24">
        <v>0.17699115044247787</v>
      </c>
      <c r="F11" s="25">
        <v>0.13703703703703704</v>
      </c>
      <c r="G11" s="31">
        <f>AVERAGE(C11:F11)</f>
        <v>0.16198428875960369</v>
      </c>
    </row>
    <row r="12" spans="1:7" ht="24" x14ac:dyDescent="0.25">
      <c r="A12" s="21"/>
      <c r="B12" s="22" t="s">
        <v>63</v>
      </c>
      <c r="C12" s="23">
        <v>0.25344352617079891</v>
      </c>
      <c r="D12" s="24">
        <v>0.22885572139303484</v>
      </c>
      <c r="E12" s="24">
        <v>0.1887905604719764</v>
      </c>
      <c r="F12" s="25">
        <v>0.23333333333333331</v>
      </c>
      <c r="G12" s="31">
        <f>AVERAGE(C12:F12)</f>
        <v>0.22610578534228584</v>
      </c>
    </row>
    <row r="13" spans="1:7" ht="24" x14ac:dyDescent="0.25">
      <c r="A13" s="21"/>
      <c r="B13" s="22" t="s">
        <v>64</v>
      </c>
      <c r="C13" s="23">
        <v>0.12947658402203857</v>
      </c>
      <c r="D13" s="24">
        <v>0.12935323383084577</v>
      </c>
      <c r="E13" s="24">
        <v>0.16224188790560473</v>
      </c>
      <c r="F13" s="25">
        <v>0.13333333333333333</v>
      </c>
      <c r="G13" s="31">
        <f>AVERAGE(C13:F13)</f>
        <v>0.13860125977295559</v>
      </c>
    </row>
    <row r="14" spans="1:7" ht="24" x14ac:dyDescent="0.25">
      <c r="A14" s="21"/>
      <c r="B14" s="22" t="s">
        <v>65</v>
      </c>
      <c r="C14" s="23">
        <v>0.13498622589531681</v>
      </c>
      <c r="D14" s="24">
        <v>0.15671641791044777</v>
      </c>
      <c r="E14" s="24">
        <v>0.15044247787610621</v>
      </c>
      <c r="F14" s="25">
        <v>0.12592592592592591</v>
      </c>
      <c r="G14" s="31">
        <f>AVERAGE(C14:F14)</f>
        <v>0.14201776190194917</v>
      </c>
    </row>
    <row r="15" spans="1:7" ht="24" x14ac:dyDescent="0.25">
      <c r="A15" s="21"/>
      <c r="B15" s="22" t="s">
        <v>66</v>
      </c>
      <c r="C15" s="23">
        <v>0.11019283746556476</v>
      </c>
      <c r="D15" s="24">
        <v>9.7014925373134331E-2</v>
      </c>
      <c r="E15" s="24">
        <v>0.11209439528023597</v>
      </c>
      <c r="F15" s="25">
        <v>0.1037037037037037</v>
      </c>
      <c r="G15" s="31">
        <f>AVERAGE(C15:F15)</f>
        <v>0.10575146545565968</v>
      </c>
    </row>
    <row r="16" spans="1:7" ht="24" x14ac:dyDescent="0.25">
      <c r="A16" s="21"/>
      <c r="B16" s="22" t="s">
        <v>67</v>
      </c>
      <c r="C16" s="23">
        <v>0.16804407713498623</v>
      </c>
      <c r="D16" s="24">
        <v>0.19154228855721392</v>
      </c>
      <c r="E16" s="24">
        <v>0.17404129793510326</v>
      </c>
      <c r="F16" s="25">
        <v>0.21111111111111111</v>
      </c>
      <c r="G16" s="31">
        <f>AVERAGE(C16:F16)</f>
        <v>0.18618469368460364</v>
      </c>
    </row>
    <row r="17" spans="1:7" ht="24" x14ac:dyDescent="0.25">
      <c r="A17" s="21"/>
      <c r="B17" s="22" t="s">
        <v>68</v>
      </c>
      <c r="C17" s="23">
        <v>0.24517906336088158</v>
      </c>
      <c r="D17" s="24">
        <v>0.18905472636815918</v>
      </c>
      <c r="E17" s="24">
        <v>0.23303834808259588</v>
      </c>
      <c r="F17" s="25">
        <v>0.22222222222222221</v>
      </c>
      <c r="G17" s="31">
        <f>AVERAGE(C17:F17)</f>
        <v>0.22237359000846471</v>
      </c>
    </row>
    <row r="18" spans="1:7" ht="24" x14ac:dyDescent="0.25">
      <c r="A18" s="21"/>
      <c r="B18" s="22" t="s">
        <v>69</v>
      </c>
      <c r="C18" s="23">
        <v>0.21487603305785125</v>
      </c>
      <c r="D18" s="24">
        <v>0.22139303482587064</v>
      </c>
      <c r="E18" s="24">
        <v>0.20353982300884957</v>
      </c>
      <c r="F18" s="25">
        <v>0.2</v>
      </c>
      <c r="G18" s="31">
        <f>AVERAGE(C18:F18)</f>
        <v>0.20995222272314285</v>
      </c>
    </row>
    <row r="19" spans="1:7" ht="24" x14ac:dyDescent="0.25">
      <c r="A19" s="21"/>
      <c r="B19" s="22" t="s">
        <v>70</v>
      </c>
      <c r="C19" s="23">
        <v>0.35261707988980717</v>
      </c>
      <c r="D19" s="24">
        <v>0.29601990049751242</v>
      </c>
      <c r="E19" s="24">
        <v>0.31563421828908556</v>
      </c>
      <c r="F19" s="25">
        <v>0.32592592592592595</v>
      </c>
      <c r="G19" s="31">
        <f>AVERAGE(C19:F19)</f>
        <v>0.32254928115058279</v>
      </c>
    </row>
    <row r="20" spans="1:7" ht="24" x14ac:dyDescent="0.25">
      <c r="A20" s="21"/>
      <c r="B20" s="22" t="s">
        <v>71</v>
      </c>
      <c r="C20" s="23">
        <v>0.2121212121212121</v>
      </c>
      <c r="D20" s="24">
        <v>0.20895522388059701</v>
      </c>
      <c r="E20" s="24">
        <v>0.19174041297935104</v>
      </c>
      <c r="F20" s="25">
        <v>0.21481481481481482</v>
      </c>
      <c r="G20" s="31">
        <f>AVERAGE(C20:F20)</f>
        <v>0.20690791594899374</v>
      </c>
    </row>
    <row r="21" spans="1:7" ht="24" x14ac:dyDescent="0.25">
      <c r="A21" s="21"/>
      <c r="B21" s="22" t="s">
        <v>72</v>
      </c>
      <c r="C21" s="23">
        <v>0.22865013774104687</v>
      </c>
      <c r="D21" s="24">
        <v>0.19154228855721392</v>
      </c>
      <c r="E21" s="24">
        <v>0.13864306784660768</v>
      </c>
      <c r="F21" s="25">
        <v>0.2185185185185185</v>
      </c>
      <c r="G21" s="31">
        <f>AVERAGE(C21:F21)</f>
        <v>0.19433850316584678</v>
      </c>
    </row>
    <row r="22" spans="1:7" ht="24.75" thickBot="1" x14ac:dyDescent="0.3">
      <c r="A22" s="26"/>
      <c r="B22" s="27" t="s">
        <v>73</v>
      </c>
      <c r="C22" s="28">
        <v>0.13774104683195593</v>
      </c>
      <c r="D22" s="29">
        <v>0.18159203980099503</v>
      </c>
      <c r="E22" s="29">
        <v>0.16814159292035399</v>
      </c>
      <c r="F22" s="30">
        <v>0.12962962962962962</v>
      </c>
      <c r="G22" s="31">
        <f>AVERAGE(C22:F22)</f>
        <v>0.15427607729573364</v>
      </c>
    </row>
    <row r="23" spans="1:7" ht="15.75" thickTop="1" x14ac:dyDescent="0.25">
      <c r="C23" s="32">
        <f>AVERAGE(C6:C22)</f>
        <v>0.21730675741370931</v>
      </c>
      <c r="D23" s="32">
        <f>AVERAGE(D6:D22)</f>
        <v>0.20676031606672518</v>
      </c>
      <c r="E23" s="32">
        <f>AVERAGE(E6:E22)</f>
        <v>0.19590491063682108</v>
      </c>
      <c r="F23" s="32">
        <f>AVERAGE(F6:F22)</f>
        <v>0.20152505446623095</v>
      </c>
      <c r="G23" s="32">
        <f>AVERAGE(G6:G22)</f>
        <v>0.20537425964587164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24.75" thickTop="1" x14ac:dyDescent="0.25">
      <c r="A30" s="16" t="s">
        <v>56</v>
      </c>
      <c r="B30" s="17" t="s">
        <v>57</v>
      </c>
      <c r="C30" s="18">
        <f>C6 -($G6*C$23/$G$23)</f>
        <v>5.2585517428348494E-3</v>
      </c>
      <c r="D30" s="19">
        <f t="shared" ref="D30:F30" si="0">D6 -($G6*D$23/$G$23)</f>
        <v>1.0362451540550655E-2</v>
      </c>
      <c r="E30" s="19">
        <f t="shared" si="0"/>
        <v>-2.9540107908044691E-2</v>
      </c>
      <c r="F30" s="20">
        <f t="shared" si="0"/>
        <v>1.3919104624659229E-2</v>
      </c>
    </row>
    <row r="31" spans="1:7" ht="24" x14ac:dyDescent="0.25">
      <c r="A31" s="21"/>
      <c r="B31" s="22" t="s">
        <v>58</v>
      </c>
      <c r="C31" s="23">
        <f t="shared" ref="C31:F31" si="1">C7 -($G7*C$23/$G$23)</f>
        <v>3.4104351442488856E-2</v>
      </c>
      <c r="D31" s="24">
        <f t="shared" si="1"/>
        <v>1.1546981419394364E-2</v>
      </c>
      <c r="E31" s="24">
        <f t="shared" si="1"/>
        <v>9.9887682080710138E-3</v>
      </c>
      <c r="F31" s="25">
        <f t="shared" si="1"/>
        <v>-5.5640101069954193E-2</v>
      </c>
    </row>
    <row r="32" spans="1:7" ht="24" x14ac:dyDescent="0.25">
      <c r="A32" s="21"/>
      <c r="B32" s="22" t="s">
        <v>59</v>
      </c>
      <c r="C32" s="23">
        <f t="shared" ref="C32:F32" si="2">C8 -($G8*C$23/$G$23)</f>
        <v>2.115707258400823E-3</v>
      </c>
      <c r="D32" s="24">
        <f t="shared" si="2"/>
        <v>3.2581660028106529E-2</v>
      </c>
      <c r="E32" s="24">
        <f t="shared" si="2"/>
        <v>1.2034209459075851E-3</v>
      </c>
      <c r="F32" s="25">
        <f t="shared" si="2"/>
        <v>-3.5900788232414882E-2</v>
      </c>
    </row>
    <row r="33" spans="1:6" ht="24" x14ac:dyDescent="0.25">
      <c r="A33" s="21"/>
      <c r="B33" s="22" t="s">
        <v>60</v>
      </c>
      <c r="C33" s="23">
        <f t="shared" ref="C33:F33" si="3">C9 -($G9*C$23/$G$23)</f>
        <v>2.612692039906217E-3</v>
      </c>
      <c r="D33" s="24">
        <f t="shared" si="3"/>
        <v>-1.370830525148925E-2</v>
      </c>
      <c r="E33" s="24">
        <f t="shared" si="3"/>
        <v>-1.7468688359106255E-2</v>
      </c>
      <c r="F33" s="25">
        <f t="shared" si="3"/>
        <v>2.8564301570689371E-2</v>
      </c>
    </row>
    <row r="34" spans="1:6" ht="24" x14ac:dyDescent="0.25">
      <c r="A34" s="21"/>
      <c r="B34" s="22" t="s">
        <v>61</v>
      </c>
      <c r="C34" s="23">
        <f t="shared" ref="C34:F34" si="4">C10 -($G10*C$23/$G$23)</f>
        <v>1.1794494830884239E-2</v>
      </c>
      <c r="D34" s="24">
        <f t="shared" si="4"/>
        <v>-2.058198846527548E-2</v>
      </c>
      <c r="E34" s="24">
        <f t="shared" si="4"/>
        <v>-1.3192500570707755E-2</v>
      </c>
      <c r="F34" s="25">
        <f t="shared" si="4"/>
        <v>2.1979994205098885E-2</v>
      </c>
    </row>
    <row r="35" spans="1:6" ht="24" x14ac:dyDescent="0.25">
      <c r="A35" s="21"/>
      <c r="B35" s="22" t="s">
        <v>62</v>
      </c>
      <c r="C35" s="23">
        <f t="shared" ref="C35:F35" si="5">C11 -($G11*C$23/$G$23)</f>
        <v>-1.1616161382225404E-2</v>
      </c>
      <c r="D35" s="24">
        <f t="shared" si="5"/>
        <v>1.1051843912410986E-2</v>
      </c>
      <c r="E35" s="24">
        <f t="shared" si="5"/>
        <v>2.2475595919055485E-2</v>
      </c>
      <c r="F35" s="25">
        <f t="shared" si="5"/>
        <v>-2.1911278449241151E-2</v>
      </c>
    </row>
    <row r="36" spans="1:6" ht="24" x14ac:dyDescent="0.25">
      <c r="A36" s="21"/>
      <c r="B36" s="22" t="s">
        <v>63</v>
      </c>
      <c r="C36" s="23">
        <f t="shared" ref="C36:F36" si="6">C12 -($G12*C$23/$G$23)</f>
        <v>1.4200715850094636E-2</v>
      </c>
      <c r="D36" s="24">
        <f t="shared" si="6"/>
        <v>1.2239640223838111E-3</v>
      </c>
      <c r="E36" s="24">
        <f t="shared" si="6"/>
        <v>-2.6889991454673801E-2</v>
      </c>
      <c r="F36" s="25">
        <f t="shared" si="6"/>
        <v>1.1465311582195464E-2</v>
      </c>
    </row>
    <row r="37" spans="1:6" ht="24" x14ac:dyDescent="0.25">
      <c r="A37" s="21"/>
      <c r="B37" s="22" t="s">
        <v>64</v>
      </c>
      <c r="C37" s="23">
        <f t="shared" ref="C37:F37" si="7">C13 -($G13*C$23/$G$23)</f>
        <v>-1.717757987683835E-2</v>
      </c>
      <c r="D37" s="24">
        <f t="shared" si="7"/>
        <v>-1.0183436087363412E-2</v>
      </c>
      <c r="E37" s="24">
        <f t="shared" si="7"/>
        <v>3.0031223059916484E-2</v>
      </c>
      <c r="F37" s="25">
        <f t="shared" si="7"/>
        <v>-2.6702070957146384E-3</v>
      </c>
    </row>
    <row r="38" spans="1:6" ht="24" x14ac:dyDescent="0.25">
      <c r="A38" s="21"/>
      <c r="B38" s="22" t="s">
        <v>65</v>
      </c>
      <c r="C38" s="23">
        <f t="shared" ref="C38:F38" si="8">C14 -($G14*C$23/$G$23)</f>
        <v>-1.5282943119726139E-2</v>
      </c>
      <c r="D38" s="24">
        <f t="shared" si="8"/>
        <v>1.3740188130884012E-2</v>
      </c>
      <c r="E38" s="24">
        <f t="shared" si="8"/>
        <v>1.4972838193819199E-2</v>
      </c>
      <c r="F38" s="25">
        <f t="shared" si="8"/>
        <v>-1.3430083204977072E-2</v>
      </c>
    </row>
    <row r="39" spans="1:6" ht="24" x14ac:dyDescent="0.25">
      <c r="A39" s="21"/>
      <c r="B39" s="22" t="s">
        <v>66</v>
      </c>
      <c r="C39" s="23">
        <f t="shared" ref="C39:F39" si="9">C15 -($G15*C$23/$G$23)</f>
        <v>-1.70291855343567E-3</v>
      </c>
      <c r="D39" s="24">
        <f t="shared" si="9"/>
        <v>-9.4502492784208497E-3</v>
      </c>
      <c r="E39" s="24">
        <f t="shared" si="9"/>
        <v>1.1218894009888083E-2</v>
      </c>
      <c r="F39" s="25">
        <f t="shared" si="9"/>
        <v>-6.5726178031522142E-5</v>
      </c>
    </row>
    <row r="40" spans="1:6" ht="24" x14ac:dyDescent="0.25">
      <c r="A40" s="21"/>
      <c r="B40" s="22" t="s">
        <v>67</v>
      </c>
      <c r="C40" s="23">
        <f t="shared" ref="C40:F40" si="10">C16 -($G16*C$23/$G$23)</f>
        <v>-2.8958176869142732E-2</v>
      </c>
      <c r="D40" s="24">
        <f t="shared" si="10"/>
        <v>4.1010474815634523E-3</v>
      </c>
      <c r="E40" s="24">
        <f t="shared" si="10"/>
        <v>-3.5588348231081479E-3</v>
      </c>
      <c r="F40" s="25">
        <f t="shared" si="10"/>
        <v>2.8415964210687428E-2</v>
      </c>
    </row>
    <row r="41" spans="1:6" ht="24" x14ac:dyDescent="0.25">
      <c r="A41" s="21"/>
      <c r="B41" s="22" t="s">
        <v>68</v>
      </c>
      <c r="C41" s="23">
        <f t="shared" ref="C41:F41" si="11">C17 -($G17*C$23/$G$23)</f>
        <v>9.8852935257070507E-3</v>
      </c>
      <c r="D41" s="24">
        <f t="shared" si="11"/>
        <v>-3.4819647345093824E-2</v>
      </c>
      <c r="E41" s="24">
        <f t="shared" si="11"/>
        <v>2.0917908287875597E-2</v>
      </c>
      <c r="F41" s="25">
        <f t="shared" si="11"/>
        <v>4.0164455315112313E-3</v>
      </c>
    </row>
    <row r="42" spans="1:6" ht="24" x14ac:dyDescent="0.25">
      <c r="A42" s="21"/>
      <c r="B42" s="22" t="s">
        <v>69</v>
      </c>
      <c r="C42" s="23">
        <f t="shared" ref="C42:F42" si="12">C18 -($G18*C$23/$G$23)</f>
        <v>-7.2746727337943962E-3</v>
      </c>
      <c r="D42" s="24">
        <f t="shared" si="12"/>
        <v>1.0023859331335372E-2</v>
      </c>
      <c r="E42" s="24">
        <f t="shared" si="12"/>
        <v>3.2680289607484314E-3</v>
      </c>
      <c r="F42" s="25">
        <f t="shared" si="12"/>
        <v>-6.0172155582892684E-3</v>
      </c>
    </row>
    <row r="43" spans="1:6" ht="24" x14ac:dyDescent="0.25">
      <c r="A43" s="21"/>
      <c r="B43" s="22" t="s">
        <v>70</v>
      </c>
      <c r="C43" s="23">
        <f t="shared" ref="C43:F43" si="13">C19 -($G19*C$23/$G$23)</f>
        <v>1.132728771323932E-2</v>
      </c>
      <c r="D43" s="24">
        <f t="shared" si="13"/>
        <v>-2.8706243045423518E-2</v>
      </c>
      <c r="E43" s="24">
        <f t="shared" si="13"/>
        <v>7.9569650211587795E-3</v>
      </c>
      <c r="F43" s="25">
        <f t="shared" si="13"/>
        <v>9.4219903110253078E-3</v>
      </c>
    </row>
    <row r="44" spans="1:6" ht="24" x14ac:dyDescent="0.25">
      <c r="A44" s="21"/>
      <c r="B44" s="22" t="s">
        <v>71</v>
      </c>
      <c r="C44" s="23">
        <f t="shared" ref="C44:F44" si="14">C20 -($G20*C$23/$G$23)</f>
        <v>-6.8083089182467693E-3</v>
      </c>
      <c r="D44" s="24">
        <f t="shared" si="14"/>
        <v>6.5090097232298194E-4</v>
      </c>
      <c r="E44" s="24">
        <f t="shared" si="14"/>
        <v>-5.627440489394564E-3</v>
      </c>
      <c r="F44" s="25">
        <f t="shared" si="14"/>
        <v>1.1784848435318351E-2</v>
      </c>
    </row>
    <row r="45" spans="1:6" ht="24" x14ac:dyDescent="0.25">
      <c r="A45" s="21"/>
      <c r="B45" s="22" t="s">
        <v>72</v>
      </c>
      <c r="C45" s="23">
        <f t="shared" ref="C45:F45" si="15">C21 -($G21*C$23/$G$23)</f>
        <v>2.3020327868946061E-2</v>
      </c>
      <c r="D45" s="24">
        <f t="shared" si="15"/>
        <v>-4.1077914858742293E-3</v>
      </c>
      <c r="E45" s="24">
        <f t="shared" si="15"/>
        <v>-4.6734920425371418E-2</v>
      </c>
      <c r="F45" s="25">
        <f t="shared" si="15"/>
        <v>2.7822384042299447E-2</v>
      </c>
    </row>
    <row r="46" spans="1:6" ht="24.75" thickBot="1" x14ac:dyDescent="0.3">
      <c r="A46" s="26"/>
      <c r="B46" s="27" t="s">
        <v>73</v>
      </c>
      <c r="C46" s="28">
        <f t="shared" ref="C46:F46" si="16">C22 -($G22*C$23/$G$23)</f>
        <v>-2.54986608190928E-2</v>
      </c>
      <c r="D46" s="29">
        <f t="shared" si="16"/>
        <v>2.6274764119988719E-2</v>
      </c>
      <c r="E46" s="29">
        <f t="shared" si="16"/>
        <v>2.097884142396636E-2</v>
      </c>
      <c r="F46" s="30">
        <f t="shared" si="16"/>
        <v>-2.175494472486228E-2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562E-9DA2-431A-9FD2-0327449BDC2E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0.293015332197615</v>
      </c>
      <c r="D6" s="19">
        <v>0.36941176470588233</v>
      </c>
      <c r="E6" s="19">
        <v>0.31439894319682959</v>
      </c>
      <c r="F6" s="19">
        <v>0.26773455377574373</v>
      </c>
      <c r="G6" s="19">
        <v>0.29763779527559053</v>
      </c>
      <c r="H6" s="20">
        <v>0.29090909090909089</v>
      </c>
      <c r="I6" s="31">
        <f>AVERAGE(C6:H6)</f>
        <v>0.30551791334345868</v>
      </c>
    </row>
    <row r="7" spans="1:9" ht="24" x14ac:dyDescent="0.25">
      <c r="A7" s="21"/>
      <c r="B7" s="22" t="s">
        <v>11</v>
      </c>
      <c r="C7" s="23">
        <v>0.16013628620102216</v>
      </c>
      <c r="D7" s="24">
        <v>0.20470588235294118</v>
      </c>
      <c r="E7" s="24">
        <v>0.2047556142668428</v>
      </c>
      <c r="F7" s="24">
        <v>0.16475972540045766</v>
      </c>
      <c r="G7" s="24">
        <v>0.16535433070866146</v>
      </c>
      <c r="H7" s="25">
        <v>0.16818181818181815</v>
      </c>
      <c r="I7" s="31">
        <f>AVERAGE(C7:H7)</f>
        <v>0.17798227618529058</v>
      </c>
    </row>
    <row r="8" spans="1:9" ht="24" x14ac:dyDescent="0.25">
      <c r="A8" s="21"/>
      <c r="B8" s="22" t="s">
        <v>12</v>
      </c>
      <c r="C8" s="23">
        <v>0.2776831345826235</v>
      </c>
      <c r="D8" s="24">
        <v>0.24</v>
      </c>
      <c r="E8" s="24">
        <v>0.27873183619550856</v>
      </c>
      <c r="F8" s="24">
        <v>0.28375286041189929</v>
      </c>
      <c r="G8" s="24">
        <v>0.23149606299212599</v>
      </c>
      <c r="H8" s="25">
        <v>0.26666666666666666</v>
      </c>
      <c r="I8" s="31">
        <f>AVERAGE(C8:H8)</f>
        <v>0.26305509347480399</v>
      </c>
    </row>
    <row r="9" spans="1:9" ht="24" x14ac:dyDescent="0.25">
      <c r="A9" s="21"/>
      <c r="B9" s="22" t="s">
        <v>13</v>
      </c>
      <c r="C9" s="23">
        <v>0.21635434412265758</v>
      </c>
      <c r="D9" s="24">
        <v>0.22823529411764706</v>
      </c>
      <c r="E9" s="24">
        <v>0.23117569352708059</v>
      </c>
      <c r="F9" s="24">
        <v>0.17162471395881007</v>
      </c>
      <c r="G9" s="24">
        <v>0.20472440944881889</v>
      </c>
      <c r="H9" s="25">
        <v>0.21060606060606057</v>
      </c>
      <c r="I9" s="31">
        <f>AVERAGE(C9:H9)</f>
        <v>0.21045341929684577</v>
      </c>
    </row>
    <row r="10" spans="1:9" ht="24" x14ac:dyDescent="0.25">
      <c r="A10" s="21"/>
      <c r="B10" s="22" t="s">
        <v>14</v>
      </c>
      <c r="C10" s="23">
        <v>0.17035775127768316</v>
      </c>
      <c r="D10" s="24">
        <v>0.29882352941176471</v>
      </c>
      <c r="E10" s="24">
        <v>0.19550858652575959</v>
      </c>
      <c r="F10" s="24">
        <v>0.13272311212814644</v>
      </c>
      <c r="G10" s="24">
        <v>0.15590551181102363</v>
      </c>
      <c r="H10" s="25">
        <v>0.17575757575757575</v>
      </c>
      <c r="I10" s="31">
        <f>AVERAGE(C10:H10)</f>
        <v>0.18817934448532556</v>
      </c>
    </row>
    <row r="11" spans="1:9" ht="24" x14ac:dyDescent="0.25">
      <c r="A11" s="21"/>
      <c r="B11" s="22" t="s">
        <v>15</v>
      </c>
      <c r="C11" s="23">
        <v>0.27086882453151617</v>
      </c>
      <c r="D11" s="24">
        <v>0.14117647058823529</v>
      </c>
      <c r="E11" s="24">
        <v>0.19418758256274768</v>
      </c>
      <c r="F11" s="24">
        <v>0.2608695652173913</v>
      </c>
      <c r="G11" s="24">
        <v>0.21732283464566929</v>
      </c>
      <c r="H11" s="25">
        <v>0.25757575757575757</v>
      </c>
      <c r="I11" s="31">
        <f>AVERAGE(C11:H11)</f>
        <v>0.22366683918688621</v>
      </c>
    </row>
    <row r="12" spans="1:9" ht="24" x14ac:dyDescent="0.25">
      <c r="A12" s="21"/>
      <c r="B12" s="22" t="s">
        <v>16</v>
      </c>
      <c r="C12" s="23">
        <v>0.23339011925042588</v>
      </c>
      <c r="D12" s="24">
        <v>0.23529411764705879</v>
      </c>
      <c r="E12" s="24">
        <v>0.20211360634081901</v>
      </c>
      <c r="F12" s="24">
        <v>0.25400457665903892</v>
      </c>
      <c r="G12" s="24">
        <v>0.1889763779527559</v>
      </c>
      <c r="H12" s="25">
        <v>0.23939393939393938</v>
      </c>
      <c r="I12" s="31">
        <f>AVERAGE(C12:H12)</f>
        <v>0.22552878954067293</v>
      </c>
    </row>
    <row r="13" spans="1:9" ht="24" x14ac:dyDescent="0.25">
      <c r="A13" s="21"/>
      <c r="B13" s="22" t="s">
        <v>17</v>
      </c>
      <c r="C13" s="23">
        <v>0.10562180579216354</v>
      </c>
      <c r="D13" s="24">
        <v>0.13176470588235295</v>
      </c>
      <c r="E13" s="24">
        <v>0.11228533685601057</v>
      </c>
      <c r="F13" s="24">
        <v>0.12128146453089245</v>
      </c>
      <c r="G13" s="24">
        <v>0.13543307086614173</v>
      </c>
      <c r="H13" s="25">
        <v>0.12272727272727274</v>
      </c>
      <c r="I13" s="31">
        <f>AVERAGE(C13:H13)</f>
        <v>0.12151894277580566</v>
      </c>
    </row>
    <row r="14" spans="1:9" ht="24" x14ac:dyDescent="0.25">
      <c r="A14" s="21"/>
      <c r="B14" s="22" t="s">
        <v>18</v>
      </c>
      <c r="C14" s="23">
        <v>0.35945485519591147</v>
      </c>
      <c r="D14" s="24">
        <v>0.44</v>
      </c>
      <c r="E14" s="24">
        <v>0.40158520475561427</v>
      </c>
      <c r="F14" s="24">
        <v>0.31578947368421051</v>
      </c>
      <c r="G14" s="24">
        <v>0.28661417322834648</v>
      </c>
      <c r="H14" s="25">
        <v>0.37272727272727274</v>
      </c>
      <c r="I14" s="31">
        <f>AVERAGE(C14:H14)</f>
        <v>0.36269516326522594</v>
      </c>
    </row>
    <row r="15" spans="1:9" ht="24" x14ac:dyDescent="0.25">
      <c r="A15" s="21"/>
      <c r="B15" s="22" t="s">
        <v>19</v>
      </c>
      <c r="C15" s="23">
        <v>0.40885860306643951</v>
      </c>
      <c r="D15" s="24">
        <v>0.35294117647058826</v>
      </c>
      <c r="E15" s="24">
        <v>0.39630118890356669</v>
      </c>
      <c r="F15" s="24">
        <v>0.42562929061784899</v>
      </c>
      <c r="G15" s="24">
        <v>0.39842519685039368</v>
      </c>
      <c r="H15" s="25">
        <v>0.39393939393939392</v>
      </c>
      <c r="I15" s="31">
        <f>AVERAGE(C15:H15)</f>
        <v>0.39601580830803851</v>
      </c>
    </row>
    <row r="16" spans="1:9" ht="24" x14ac:dyDescent="0.25">
      <c r="A16" s="21"/>
      <c r="B16" s="22" t="s">
        <v>20</v>
      </c>
      <c r="C16" s="23">
        <v>0.26235093696763201</v>
      </c>
      <c r="D16" s="24">
        <v>0.23294117647058823</v>
      </c>
      <c r="E16" s="24">
        <v>0.2523117569352708</v>
      </c>
      <c r="F16" s="24">
        <v>0.26773455377574373</v>
      </c>
      <c r="G16" s="24">
        <v>0.24094488188976379</v>
      </c>
      <c r="H16" s="25">
        <v>0.29242424242424242</v>
      </c>
      <c r="I16" s="31">
        <f>AVERAGE(C16:H16)</f>
        <v>0.25811792474387346</v>
      </c>
    </row>
    <row r="17" spans="1:9" ht="24" x14ac:dyDescent="0.25">
      <c r="A17" s="21"/>
      <c r="B17" s="22" t="s">
        <v>21</v>
      </c>
      <c r="C17" s="23">
        <v>0.28620102214650767</v>
      </c>
      <c r="D17" s="24">
        <v>0.17647058823529413</v>
      </c>
      <c r="E17" s="24">
        <v>0.20871862615587847</v>
      </c>
      <c r="F17" s="24">
        <v>0.2791762013729977</v>
      </c>
      <c r="G17" s="24">
        <v>0.28346456692913385</v>
      </c>
      <c r="H17" s="25">
        <v>0.24696969696969698</v>
      </c>
      <c r="I17" s="31">
        <f>AVERAGE(C17:H17)</f>
        <v>0.24683345030158479</v>
      </c>
    </row>
    <row r="18" spans="1:9" ht="24" x14ac:dyDescent="0.25">
      <c r="A18" s="21"/>
      <c r="B18" s="22" t="s">
        <v>22</v>
      </c>
      <c r="C18" s="23">
        <v>0.12606473594548551</v>
      </c>
      <c r="D18" s="24">
        <v>0.11294117647058824</v>
      </c>
      <c r="E18" s="24">
        <v>0.14795244385733158</v>
      </c>
      <c r="F18" s="24">
        <v>9.8398169336384442E-2</v>
      </c>
      <c r="G18" s="24">
        <v>0.10866141732283464</v>
      </c>
      <c r="H18" s="25">
        <v>0.13333333333333333</v>
      </c>
      <c r="I18" s="31">
        <f>AVERAGE(C18:H18)</f>
        <v>0.12122521271099296</v>
      </c>
    </row>
    <row r="19" spans="1:9" ht="24" x14ac:dyDescent="0.25">
      <c r="A19" s="21"/>
      <c r="B19" s="22" t="s">
        <v>23</v>
      </c>
      <c r="C19" s="23">
        <v>0.15332197614991483</v>
      </c>
      <c r="D19" s="24">
        <v>0.10823529411764704</v>
      </c>
      <c r="E19" s="24">
        <v>0.12021136063408192</v>
      </c>
      <c r="F19" s="24">
        <v>0.18306636155606404</v>
      </c>
      <c r="G19" s="24">
        <v>0.18425196850393705</v>
      </c>
      <c r="H19" s="25">
        <v>0.16515151515151516</v>
      </c>
      <c r="I19" s="31">
        <f>AVERAGE(C19:H19)</f>
        <v>0.15237307935219332</v>
      </c>
    </row>
    <row r="20" spans="1:9" ht="24" x14ac:dyDescent="0.25">
      <c r="A20" s="21"/>
      <c r="B20" s="22" t="s">
        <v>24</v>
      </c>
      <c r="C20" s="23">
        <v>0.10902896081771721</v>
      </c>
      <c r="D20" s="24">
        <v>0.11294117647058824</v>
      </c>
      <c r="E20" s="24">
        <v>0.12285336856010569</v>
      </c>
      <c r="F20" s="24">
        <v>0.11212814645308924</v>
      </c>
      <c r="G20" s="24">
        <v>0.11181102362204724</v>
      </c>
      <c r="H20" s="25">
        <v>0.10909090909090909</v>
      </c>
      <c r="I20" s="31">
        <f>AVERAGE(C20:H20)</f>
        <v>0.11297559750240944</v>
      </c>
    </row>
    <row r="21" spans="1:9" ht="24" x14ac:dyDescent="0.25">
      <c r="A21" s="21"/>
      <c r="B21" s="22" t="s">
        <v>25</v>
      </c>
      <c r="C21" s="23">
        <v>0.1465076660988075</v>
      </c>
      <c r="D21" s="24">
        <v>0.17411764705882352</v>
      </c>
      <c r="E21" s="24">
        <v>0.14927344782034346</v>
      </c>
      <c r="F21" s="24">
        <v>0.11212814645308924</v>
      </c>
      <c r="G21" s="24">
        <v>0.12598425196850394</v>
      </c>
      <c r="H21" s="25">
        <v>0.15757575757575756</v>
      </c>
      <c r="I21" s="31">
        <f>AVERAGE(C21:H21)</f>
        <v>0.14426448616255419</v>
      </c>
    </row>
    <row r="22" spans="1:9" ht="24.75" thickBot="1" x14ac:dyDescent="0.3">
      <c r="A22" s="26"/>
      <c r="B22" s="27" t="s">
        <v>26</v>
      </c>
      <c r="C22" s="28">
        <v>0.19761499148211242</v>
      </c>
      <c r="D22" s="29">
        <v>0.11529411764705882</v>
      </c>
      <c r="E22" s="29">
        <v>0.1809775429326288</v>
      </c>
      <c r="F22" s="29">
        <v>0.15789473684210525</v>
      </c>
      <c r="G22" s="29">
        <v>0.20944881889763781</v>
      </c>
      <c r="H22" s="30">
        <v>0.1803030303030303</v>
      </c>
      <c r="I22" s="31">
        <f>AVERAGE(C22:H22)</f>
        <v>0.17358887301742887</v>
      </c>
    </row>
    <row r="23" spans="1:9" ht="15.75" thickTop="1" x14ac:dyDescent="0.25">
      <c r="C23" s="32">
        <f>AVERAGE(C6:C22)</f>
        <v>0.22216654975448441</v>
      </c>
      <c r="D23" s="32">
        <f>AVERAGE(D6:D22)</f>
        <v>0.21619377162629758</v>
      </c>
      <c r="E23" s="32">
        <f>AVERAGE(E6:E22)</f>
        <v>0.2184318905897894</v>
      </c>
      <c r="F23" s="32">
        <f>AVERAGE(F6:F22)</f>
        <v>0.21227621483375961</v>
      </c>
      <c r="G23" s="32">
        <f>AVERAGE(G6:G22)</f>
        <v>0.20861509958314037</v>
      </c>
      <c r="H23" s="32">
        <f>AVERAGE(H6:H22)</f>
        <v>0.22254901960784312</v>
      </c>
      <c r="I23" s="32">
        <f>AVERAGE(I6:I22)</f>
        <v>0.21670542433255241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9</v>
      </c>
      <c r="B30" s="17" t="s">
        <v>10</v>
      </c>
      <c r="C30" s="18">
        <f>C6 -($I6*C$23/$I$23)</f>
        <v>-2.0201842244426838E-2</v>
      </c>
      <c r="D30" s="19">
        <f t="shared" ref="D30:H30" si="0">D6 -($I6*D$23/$I$23)</f>
        <v>6.4615194945091048E-2</v>
      </c>
      <c r="E30" s="19">
        <f t="shared" si="0"/>
        <v>6.447005093753011E-3</v>
      </c>
      <c r="F30" s="19">
        <f t="shared" si="0"/>
        <v>-3.1538924994837791E-2</v>
      </c>
      <c r="G30" s="19">
        <f t="shared" si="0"/>
        <v>3.5258683919733858E-3</v>
      </c>
      <c r="H30" s="20">
        <f t="shared" si="0"/>
        <v>-2.2847301191552871E-2</v>
      </c>
    </row>
    <row r="31" spans="1:9" ht="24" x14ac:dyDescent="0.25">
      <c r="A31" s="21"/>
      <c r="B31" s="22" t="s">
        <v>11</v>
      </c>
      <c r="C31" s="23">
        <f t="shared" ref="C31:H31" si="1">C7 -($I7*C$23/$I$23)</f>
        <v>-2.2331265496510461E-2</v>
      </c>
      <c r="D31" s="24">
        <f t="shared" si="1"/>
        <v>2.7143831519905043E-2</v>
      </c>
      <c r="E31" s="24">
        <f t="shared" si="1"/>
        <v>2.5355374524956648E-2</v>
      </c>
      <c r="F31" s="24">
        <f t="shared" si="1"/>
        <v>-9.5847978733649142E-3</v>
      </c>
      <c r="G31" s="24">
        <f t="shared" si="1"/>
        <v>-5.9832829426223477E-3</v>
      </c>
      <c r="H31" s="25">
        <f t="shared" si="1"/>
        <v>-1.4599859732364079E-2</v>
      </c>
    </row>
    <row r="32" spans="1:9" ht="24" x14ac:dyDescent="0.25">
      <c r="A32" s="21"/>
      <c r="B32" s="22" t="s">
        <v>12</v>
      </c>
      <c r="C32" s="23">
        <f t="shared" ref="C32:H32" si="2">C8 -($I8*C$23/$I$23)</f>
        <v>7.9988722129080148E-3</v>
      </c>
      <c r="D32" s="24">
        <f t="shared" si="2"/>
        <v>-2.2434006804338547E-2</v>
      </c>
      <c r="E32" s="24">
        <f t="shared" si="2"/>
        <v>1.3581014180095274E-2</v>
      </c>
      <c r="F32" s="24">
        <f t="shared" si="2"/>
        <v>2.6074310336103357E-2</v>
      </c>
      <c r="G32" s="24">
        <f t="shared" si="2"/>
        <v>-2.1738320457754035E-2</v>
      </c>
      <c r="H32" s="25">
        <f t="shared" si="2"/>
        <v>-3.4818694670141204E-3</v>
      </c>
    </row>
    <row r="33" spans="1:8" ht="24" x14ac:dyDescent="0.25">
      <c r="A33" s="21"/>
      <c r="B33" s="22" t="s">
        <v>13</v>
      </c>
      <c r="C33" s="23">
        <f t="shared" ref="C33:H33" si="3">C9 -($I9*C$23/$I$23)</f>
        <v>5.9735422164086671E-4</v>
      </c>
      <c r="D33" s="24">
        <f t="shared" si="3"/>
        <v>1.8278766220061221E-2</v>
      </c>
      <c r="E33" s="24">
        <f t="shared" si="3"/>
        <v>1.9045616951095495E-2</v>
      </c>
      <c r="F33" s="24">
        <f t="shared" si="3"/>
        <v>-3.4527279627654922E-2</v>
      </c>
      <c r="G33" s="24">
        <f t="shared" si="3"/>
        <v>2.1279070334021266E-3</v>
      </c>
      <c r="H33" s="25">
        <f t="shared" si="3"/>
        <v>-5.5223647985445656E-3</v>
      </c>
    </row>
    <row r="34" spans="1:8" ht="24" x14ac:dyDescent="0.25">
      <c r="A34" s="21"/>
      <c r="B34" s="22" t="s">
        <v>14</v>
      </c>
      <c r="C34" s="23">
        <f t="shared" ref="C34:H34" si="4">C10 -($I10*C$23/$I$23)</f>
        <v>-2.2563841839472965E-2</v>
      </c>
      <c r="D34" s="24">
        <f t="shared" si="4"/>
        <v>0.11108848608393773</v>
      </c>
      <c r="E34" s="24">
        <f t="shared" si="4"/>
        <v>5.8300396574594016E-3</v>
      </c>
      <c r="F34" s="24">
        <f t="shared" si="4"/>
        <v>-5.1610063103972259E-2</v>
      </c>
      <c r="G34" s="24">
        <f t="shared" si="4"/>
        <v>-2.524848011237682E-2</v>
      </c>
      <c r="H34" s="25">
        <f t="shared" si="4"/>
        <v>-1.7496140685575201E-2</v>
      </c>
    </row>
    <row r="35" spans="1:8" ht="24" x14ac:dyDescent="0.25">
      <c r="A35" s="21"/>
      <c r="B35" s="22" t="s">
        <v>15</v>
      </c>
      <c r="C35" s="23">
        <f t="shared" ref="C35:H35" si="5">C11 -($I11*C$23/$I$23)</f>
        <v>4.1565427490627055E-2</v>
      </c>
      <c r="D35" s="24">
        <f t="shared" si="5"/>
        <v>-8.1962279632156854E-2</v>
      </c>
      <c r="E35" s="24">
        <f t="shared" si="5"/>
        <v>-3.126118364284769E-2</v>
      </c>
      <c r="F35" s="24">
        <f t="shared" si="5"/>
        <v>4.1774218838046689E-2</v>
      </c>
      <c r="G35" s="24">
        <f t="shared" si="5"/>
        <v>2.0062126730949204E-3</v>
      </c>
      <c r="H35" s="25">
        <f t="shared" si="5"/>
        <v>2.7877604273235906E-2</v>
      </c>
    </row>
    <row r="36" spans="1:8" ht="24" x14ac:dyDescent="0.25">
      <c r="A36" s="21"/>
      <c r="B36" s="22" t="s">
        <v>16</v>
      </c>
      <c r="C36" s="23">
        <f t="shared" ref="C36:H36" si="6">C12 -($I12*C$23/$I$23)</f>
        <v>2.1778494289452777E-3</v>
      </c>
      <c r="D36" s="24">
        <f t="shared" si="6"/>
        <v>1.0297813233891395E-2</v>
      </c>
      <c r="E36" s="24">
        <f t="shared" si="6"/>
        <v>-2.5211944154854088E-2</v>
      </c>
      <c r="F36" s="24">
        <f t="shared" si="6"/>
        <v>3.3085336048492786E-2</v>
      </c>
      <c r="G36" s="24">
        <f t="shared" si="6"/>
        <v>-2.8132681655703429E-2</v>
      </c>
      <c r="H36" s="25">
        <f t="shared" si="6"/>
        <v>7.7836270992283074E-3</v>
      </c>
    </row>
    <row r="37" spans="1:8" ht="24" x14ac:dyDescent="0.25">
      <c r="A37" s="21"/>
      <c r="B37" s="22" t="s">
        <v>17</v>
      </c>
      <c r="C37" s="23">
        <f t="shared" ref="C37:H37" si="7">C13 -($I13*C$23/$I$23)</f>
        <v>-1.8959497742184347E-2</v>
      </c>
      <c r="D37" s="24">
        <f t="shared" si="7"/>
        <v>1.0532675610578815E-2</v>
      </c>
      <c r="E37" s="24">
        <f t="shared" si="7"/>
        <v>-1.0201732836616476E-2</v>
      </c>
      <c r="F37" s="24">
        <f t="shared" si="7"/>
        <v>2.2462291070536322E-3</v>
      </c>
      <c r="G37" s="24">
        <f t="shared" si="7"/>
        <v>1.8450829067201316E-2</v>
      </c>
      <c r="H37" s="25">
        <f t="shared" si="7"/>
        <v>-2.06850320603294E-3</v>
      </c>
    </row>
    <row r="38" spans="1:8" ht="24" x14ac:dyDescent="0.25">
      <c r="A38" s="21"/>
      <c r="B38" s="22" t="s">
        <v>18</v>
      </c>
      <c r="C38" s="23">
        <f t="shared" ref="C38:H38" si="8">C14 -($I14*C$23/$I$23)</f>
        <v>-1.2380475107680478E-2</v>
      </c>
      <c r="D38" s="24">
        <f t="shared" si="8"/>
        <v>7.8161178759445338E-2</v>
      </c>
      <c r="E38" s="24">
        <f t="shared" si="8"/>
        <v>3.6000492403331086E-2</v>
      </c>
      <c r="F38" s="24">
        <f t="shared" si="8"/>
        <v>-3.949261781666813E-2</v>
      </c>
      <c r="G38" s="24">
        <f t="shared" si="8"/>
        <v>-6.2540389173313893E-2</v>
      </c>
      <c r="H38" s="25">
        <f t="shared" si="8"/>
        <v>2.5181093488574335E-4</v>
      </c>
    </row>
    <row r="39" spans="1:8" ht="24" x14ac:dyDescent="0.25">
      <c r="A39" s="21"/>
      <c r="B39" s="22" t="s">
        <v>19</v>
      </c>
      <c r="C39" s="23">
        <f t="shared" ref="C39:H39" si="9">C15 -($I15*C$23/$I$23)</f>
        <v>2.8629245964102434E-3</v>
      </c>
      <c r="D39" s="24">
        <f t="shared" si="9"/>
        <v>-4.2139618047811245E-2</v>
      </c>
      <c r="E39" s="24">
        <f t="shared" si="9"/>
        <v>-2.8696300945921238E-3</v>
      </c>
      <c r="F39" s="24">
        <f t="shared" si="9"/>
        <v>3.7707589714977952E-2</v>
      </c>
      <c r="G39" s="24">
        <f t="shared" si="9"/>
        <v>1.7193958448627089E-2</v>
      </c>
      <c r="H39" s="25">
        <f t="shared" si="9"/>
        <v>-1.2755224617611971E-2</v>
      </c>
    </row>
    <row r="40" spans="1:8" ht="24" x14ac:dyDescent="0.25">
      <c r="A40" s="21"/>
      <c r="B40" s="22" t="s">
        <v>20</v>
      </c>
      <c r="C40" s="23">
        <f t="shared" ref="C40:H40" si="10">C16 -($I16*C$23/$I$23)</f>
        <v>-2.2717366306675979E-3</v>
      </c>
      <c r="D40" s="24">
        <f t="shared" si="10"/>
        <v>-2.4567318513348008E-2</v>
      </c>
      <c r="E40" s="24">
        <f t="shared" si="10"/>
        <v>-7.8625625150612888E-3</v>
      </c>
      <c r="F40" s="24">
        <f t="shared" si="10"/>
        <v>1.4892262383483235E-2</v>
      </c>
      <c r="G40" s="24">
        <f t="shared" si="10"/>
        <v>-7.5366535424253034E-3</v>
      </c>
      <c r="H40" s="25">
        <f t="shared" si="10"/>
        <v>2.734600881801913E-2</v>
      </c>
    </row>
    <row r="41" spans="1:8" ht="24" x14ac:dyDescent="0.25">
      <c r="A41" s="21"/>
      <c r="B41" s="22" t="s">
        <v>21</v>
      </c>
      <c r="C41" s="23">
        <f t="shared" ref="C41:H41" si="11">C17 -($I17*C$23/$I$23)</f>
        <v>3.314719949117606E-2</v>
      </c>
      <c r="D41" s="24">
        <f t="shared" si="11"/>
        <v>-6.9780075533696917E-2</v>
      </c>
      <c r="E41" s="24">
        <f t="shared" si="11"/>
        <v>-4.0081316790805538E-2</v>
      </c>
      <c r="F41" s="24">
        <f t="shared" si="11"/>
        <v>3.7387742751075981E-2</v>
      </c>
      <c r="G41" s="24">
        <f t="shared" si="11"/>
        <v>4.5846219470997818E-2</v>
      </c>
      <c r="H41" s="25">
        <f t="shared" si="11"/>
        <v>-6.519769388747404E-3</v>
      </c>
    </row>
    <row r="42" spans="1:8" ht="24" x14ac:dyDescent="0.25">
      <c r="A42" s="21"/>
      <c r="B42" s="22" t="s">
        <v>22</v>
      </c>
      <c r="C42" s="23">
        <f t="shared" ref="C42:H42" si="12">C18 -($I18*C$23/$I$23)</f>
        <v>1.7845646751757094E-3</v>
      </c>
      <c r="D42" s="24">
        <f t="shared" si="12"/>
        <v>-7.997817248236283E-3</v>
      </c>
      <c r="E42" s="24">
        <f t="shared" si="12"/>
        <v>2.5761444341894216E-2</v>
      </c>
      <c r="F42" s="24">
        <f t="shared" si="12"/>
        <v>-2.034933952715548E-2</v>
      </c>
      <c r="G42" s="24">
        <f t="shared" si="12"/>
        <v>-8.038060318677806E-3</v>
      </c>
      <c r="H42" s="25">
        <f t="shared" si="12"/>
        <v>8.8392080769996301E-3</v>
      </c>
    </row>
    <row r="43" spans="1:8" ht="24" x14ac:dyDescent="0.25">
      <c r="A43" s="21"/>
      <c r="B43" s="22" t="s">
        <v>23</v>
      </c>
      <c r="C43" s="23">
        <f t="shared" ref="C43:H43" si="13">C19 -($I19*C$23/$I$23)</f>
        <v>-2.8910093782833768E-3</v>
      </c>
      <c r="D43" s="24">
        <f t="shared" si="13"/>
        <v>-4.377802451950627E-2</v>
      </c>
      <c r="E43" s="24">
        <f t="shared" si="13"/>
        <v>-3.3375656859360531E-2</v>
      </c>
      <c r="F43" s="24">
        <f t="shared" si="13"/>
        <v>3.3807612601947729E-2</v>
      </c>
      <c r="G43" s="24">
        <f t="shared" si="13"/>
        <v>3.7567476314820103E-2</v>
      </c>
      <c r="H43" s="25">
        <f t="shared" si="13"/>
        <v>8.6696018403823738E-3</v>
      </c>
    </row>
    <row r="44" spans="1:8" ht="24" x14ac:dyDescent="0.25">
      <c r="A44" s="21"/>
      <c r="B44" s="22" t="s">
        <v>24</v>
      </c>
      <c r="C44" s="23">
        <f t="shared" ref="C44:H44" si="14">C20 -($I20*C$23/$I$23)</f>
        <v>-6.7936992788964617E-3</v>
      </c>
      <c r="D44" s="24">
        <f t="shared" si="14"/>
        <v>2.3232019249701252E-4</v>
      </c>
      <c r="E44" s="24">
        <f t="shared" si="14"/>
        <v>8.9777079532315507E-3</v>
      </c>
      <c r="F44" s="24">
        <f t="shared" si="14"/>
        <v>1.4616401565444581E-3</v>
      </c>
      <c r="G44" s="24">
        <f t="shared" si="14"/>
        <v>3.0531759769313327E-3</v>
      </c>
      <c r="H44" s="25">
        <f t="shared" si="14"/>
        <v>-6.9311450003078368E-3</v>
      </c>
    </row>
    <row r="45" spans="1:8" ht="24" x14ac:dyDescent="0.25">
      <c r="A45" s="21"/>
      <c r="B45" s="22" t="s">
        <v>25</v>
      </c>
      <c r="C45" s="23">
        <f t="shared" ref="C45:H45" si="15">C21 -($I21*C$23/$I$23)</f>
        <v>-1.392384126302243E-3</v>
      </c>
      <c r="D45" s="24">
        <f t="shared" si="15"/>
        <v>3.0193776803733946E-2</v>
      </c>
      <c r="E45" s="24">
        <f t="shared" si="15"/>
        <v>3.8596237109224385E-3</v>
      </c>
      <c r="F45" s="24">
        <f t="shared" si="15"/>
        <v>-2.9187739625190723E-2</v>
      </c>
      <c r="G45" s="24">
        <f t="shared" si="15"/>
        <v>-1.289436742833866E-2</v>
      </c>
      <c r="H45" s="25">
        <f t="shared" si="15"/>
        <v>9.4210906651753246E-3</v>
      </c>
    </row>
    <row r="46" spans="1:8" ht="24.75" thickBot="1" x14ac:dyDescent="0.3">
      <c r="A46" s="26"/>
      <c r="B46" s="27" t="s">
        <v>26</v>
      </c>
      <c r="C46" s="28">
        <f t="shared" ref="C46:H46" si="16">C22 -($I22*C$23/$I$23)</f>
        <v>1.9651559727541679E-2</v>
      </c>
      <c r="D46" s="29">
        <f t="shared" si="16"/>
        <v>-5.78849030700474E-2</v>
      </c>
      <c r="E46" s="29">
        <f t="shared" si="16"/>
        <v>6.0057080773989746E-3</v>
      </c>
      <c r="F46" s="29">
        <f t="shared" si="16"/>
        <v>-1.2146179368881849E-2</v>
      </c>
      <c r="G46" s="29">
        <f t="shared" si="16"/>
        <v>4.2340588254164008E-2</v>
      </c>
      <c r="H46" s="30">
        <f t="shared" si="16"/>
        <v>2.0332263798248096E-3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DDC3E-EA09-4150-B5F9-7582FD4EF0C7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9</v>
      </c>
      <c r="B6" s="17" t="s">
        <v>10</v>
      </c>
      <c r="C6" s="18">
        <v>0.20793950850661624</v>
      </c>
      <c r="D6" s="20">
        <v>0.23773584905660378</v>
      </c>
      <c r="E6" s="31">
        <f>AVERAGE(C6:D6)</f>
        <v>0.22283767878161001</v>
      </c>
    </row>
    <row r="7" spans="1:5" ht="24" x14ac:dyDescent="0.25">
      <c r="A7" s="21"/>
      <c r="B7" s="22" t="s">
        <v>11</v>
      </c>
      <c r="C7" s="23">
        <v>0.16257088846880907</v>
      </c>
      <c r="D7" s="25">
        <v>0.17735849056603772</v>
      </c>
      <c r="E7" s="31">
        <f>AVERAGE(C7:D7)</f>
        <v>0.16996468951742338</v>
      </c>
    </row>
    <row r="8" spans="1:5" ht="24" x14ac:dyDescent="0.25">
      <c r="A8" s="21"/>
      <c r="B8" s="22" t="s">
        <v>12</v>
      </c>
      <c r="C8" s="23">
        <v>0.23818525519848768</v>
      </c>
      <c r="D8" s="25">
        <v>0.24716981132075472</v>
      </c>
      <c r="E8" s="31">
        <f>AVERAGE(C8:D8)</f>
        <v>0.24267753325962121</v>
      </c>
    </row>
    <row r="9" spans="1:5" ht="24" x14ac:dyDescent="0.25">
      <c r="A9" s="21"/>
      <c r="B9" s="22" t="s">
        <v>13</v>
      </c>
      <c r="C9" s="23">
        <v>0.17202268431001891</v>
      </c>
      <c r="D9" s="25">
        <v>0.14339622641509434</v>
      </c>
      <c r="E9" s="31">
        <f>AVERAGE(C9:D9)</f>
        <v>0.15770945536255662</v>
      </c>
    </row>
    <row r="10" spans="1:5" ht="24" x14ac:dyDescent="0.25">
      <c r="A10" s="21"/>
      <c r="B10" s="22" t="s">
        <v>14</v>
      </c>
      <c r="C10" s="23">
        <v>0.13799621928166353</v>
      </c>
      <c r="D10" s="25">
        <v>0.12264150943396226</v>
      </c>
      <c r="E10" s="31">
        <f>AVERAGE(C10:D10)</f>
        <v>0.1303188643578129</v>
      </c>
    </row>
    <row r="11" spans="1:5" ht="24" x14ac:dyDescent="0.25">
      <c r="A11" s="21"/>
      <c r="B11" s="22" t="s">
        <v>15</v>
      </c>
      <c r="C11" s="23">
        <v>0.28733459357277885</v>
      </c>
      <c r="D11" s="25">
        <v>0.27547169811320754</v>
      </c>
      <c r="E11" s="31">
        <f>AVERAGE(C11:D11)</f>
        <v>0.2814031458429932</v>
      </c>
    </row>
    <row r="12" spans="1:5" ht="24" x14ac:dyDescent="0.25">
      <c r="A12" s="21"/>
      <c r="B12" s="22" t="s">
        <v>16</v>
      </c>
      <c r="C12" s="23">
        <v>0.15122873345935728</v>
      </c>
      <c r="D12" s="25">
        <v>0.2</v>
      </c>
      <c r="E12" s="31">
        <f>AVERAGE(C12:D12)</f>
        <v>0.17561436672967864</v>
      </c>
    </row>
    <row r="13" spans="1:5" ht="24" x14ac:dyDescent="0.25">
      <c r="A13" s="21"/>
      <c r="B13" s="22" t="s">
        <v>17</v>
      </c>
      <c r="C13" s="23">
        <v>0.11153119092627599</v>
      </c>
      <c r="D13" s="25">
        <v>0.11509433962264151</v>
      </c>
      <c r="E13" s="31">
        <f>AVERAGE(C13:D13)</f>
        <v>0.11331276527445874</v>
      </c>
    </row>
    <row r="14" spans="1:5" ht="24" x14ac:dyDescent="0.25">
      <c r="A14" s="21"/>
      <c r="B14" s="22" t="s">
        <v>18</v>
      </c>
      <c r="C14" s="23">
        <v>0.33648393194706988</v>
      </c>
      <c r="D14" s="25">
        <v>0.36792452830188682</v>
      </c>
      <c r="E14" s="31">
        <f>AVERAGE(C14:D14)</f>
        <v>0.35220423012447832</v>
      </c>
    </row>
    <row r="15" spans="1:5" ht="24" x14ac:dyDescent="0.25">
      <c r="A15" s="21"/>
      <c r="B15" s="22" t="s">
        <v>19</v>
      </c>
      <c r="C15" s="23">
        <v>0.34215500945179583</v>
      </c>
      <c r="D15" s="25">
        <v>0.37358490566037728</v>
      </c>
      <c r="E15" s="31">
        <f>AVERAGE(C15:D15)</f>
        <v>0.35786995755608653</v>
      </c>
    </row>
    <row r="16" spans="1:5" ht="24" x14ac:dyDescent="0.25">
      <c r="A16" s="21"/>
      <c r="B16" s="22" t="s">
        <v>20</v>
      </c>
      <c r="C16" s="23">
        <v>0.27410207939508507</v>
      </c>
      <c r="D16" s="25">
        <v>0.21886792452830189</v>
      </c>
      <c r="E16" s="31">
        <f>AVERAGE(C16:D16)</f>
        <v>0.24648500196169348</v>
      </c>
    </row>
    <row r="17" spans="1:5" ht="24" x14ac:dyDescent="0.25">
      <c r="A17" s="21"/>
      <c r="B17" s="22" t="s">
        <v>21</v>
      </c>
      <c r="C17" s="23">
        <v>0.31947069943289225</v>
      </c>
      <c r="D17" s="25">
        <v>0.29433962264150942</v>
      </c>
      <c r="E17" s="31">
        <f>AVERAGE(C17:D17)</f>
        <v>0.30690516103720084</v>
      </c>
    </row>
    <row r="18" spans="1:5" ht="24" x14ac:dyDescent="0.25">
      <c r="A18" s="21"/>
      <c r="B18" s="22" t="s">
        <v>22</v>
      </c>
      <c r="C18" s="23">
        <v>0.14744801512287334</v>
      </c>
      <c r="D18" s="25">
        <v>0.13207547169811321</v>
      </c>
      <c r="E18" s="31">
        <f>AVERAGE(C18:D18)</f>
        <v>0.13976174341049327</v>
      </c>
    </row>
    <row r="19" spans="1:5" ht="24" x14ac:dyDescent="0.25">
      <c r="A19" s="21"/>
      <c r="B19" s="22" t="s">
        <v>23</v>
      </c>
      <c r="C19" s="23">
        <v>0.23062381852551986</v>
      </c>
      <c r="D19" s="25">
        <v>0.2132075471698113</v>
      </c>
      <c r="E19" s="31">
        <f>AVERAGE(C19:D19)</f>
        <v>0.22191568284766558</v>
      </c>
    </row>
    <row r="20" spans="1:5" ht="24" x14ac:dyDescent="0.25">
      <c r="A20" s="21"/>
      <c r="B20" s="22" t="s">
        <v>24</v>
      </c>
      <c r="C20" s="23">
        <v>0.13799621928166353</v>
      </c>
      <c r="D20" s="25">
        <v>0.11509433962264151</v>
      </c>
      <c r="E20" s="31">
        <f>AVERAGE(C20:D20)</f>
        <v>0.12654527945215252</v>
      </c>
    </row>
    <row r="21" spans="1:5" ht="24" x14ac:dyDescent="0.25">
      <c r="A21" s="21"/>
      <c r="B21" s="22" t="s">
        <v>25</v>
      </c>
      <c r="C21" s="23">
        <v>0.10586011342155009</v>
      </c>
      <c r="D21" s="25">
        <v>0.13962264150943396</v>
      </c>
      <c r="E21" s="31">
        <f>AVERAGE(C21:D21)</f>
        <v>0.12274137746549202</v>
      </c>
    </row>
    <row r="22" spans="1:5" ht="24.75" thickBot="1" x14ac:dyDescent="0.3">
      <c r="A22" s="26"/>
      <c r="B22" s="27" t="s">
        <v>26</v>
      </c>
      <c r="C22" s="28">
        <v>0.3516068052930057</v>
      </c>
      <c r="D22" s="30">
        <v>0.33396226415094338</v>
      </c>
      <c r="E22" s="31">
        <f>AVERAGE(C22:D22)</f>
        <v>0.34278453472197457</v>
      </c>
    </row>
    <row r="23" spans="1:5" ht="15.75" thickTop="1" x14ac:dyDescent="0.25">
      <c r="C23" s="32">
        <f>AVERAGE(C6:C22)</f>
        <v>0.21850328032914496</v>
      </c>
      <c r="D23" s="32">
        <f>AVERAGE(D6:D22)</f>
        <v>0.21809100998890127</v>
      </c>
      <c r="E23" s="32">
        <f>AVERAGE(E6:E22)</f>
        <v>0.21829714515902304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24.75" thickTop="1" x14ac:dyDescent="0.25">
      <c r="A30" s="16" t="s">
        <v>9</v>
      </c>
      <c r="B30" s="17" t="s">
        <v>10</v>
      </c>
      <c r="C30" s="18">
        <f>C6 -($E6*C$23/$E$23)</f>
        <v>-1.5108593012275823E-2</v>
      </c>
      <c r="D30" s="20">
        <f t="shared" ref="D30:D46" si="0">D6 -($E6*D$23/$E$23)</f>
        <v>1.5108593012275656E-2</v>
      </c>
    </row>
    <row r="31" spans="1:5" ht="24" x14ac:dyDescent="0.25">
      <c r="A31" s="21"/>
      <c r="B31" s="22" t="s">
        <v>11</v>
      </c>
      <c r="C31" s="23">
        <f t="shared" ref="C31:D31" si="1">C7 -($E7*C$23/$E$23)</f>
        <v>-7.5542965061378975E-3</v>
      </c>
      <c r="D31" s="25">
        <f t="shared" si="0"/>
        <v>7.5542965061378142E-3</v>
      </c>
    </row>
    <row r="32" spans="1:5" ht="24" x14ac:dyDescent="0.25">
      <c r="A32" s="21"/>
      <c r="B32" s="22" t="s">
        <v>12</v>
      </c>
      <c r="C32" s="23">
        <f t="shared" ref="C32:D32" si="2">C8 -($E8*C$23/$E$23)</f>
        <v>-4.7214353163362865E-3</v>
      </c>
      <c r="D32" s="25">
        <f t="shared" si="0"/>
        <v>4.72143531633612E-3</v>
      </c>
    </row>
    <row r="33" spans="1:4" ht="24" x14ac:dyDescent="0.25">
      <c r="A33" s="21"/>
      <c r="B33" s="22" t="s">
        <v>13</v>
      </c>
      <c r="C33" s="23">
        <f t="shared" ref="C33:D33" si="3">C9 -($E9*C$23/$E$23)</f>
        <v>1.4164305949008443E-2</v>
      </c>
      <c r="D33" s="25">
        <f t="shared" si="0"/>
        <v>-1.4164305949008527E-2</v>
      </c>
    </row>
    <row r="34" spans="1:4" ht="24" x14ac:dyDescent="0.25">
      <c r="A34" s="21"/>
      <c r="B34" s="22" t="s">
        <v>14</v>
      </c>
      <c r="C34" s="23">
        <f t="shared" ref="C34:D34" si="4">C10 -($E10*C$23/$E$23)</f>
        <v>7.5542965061378142E-3</v>
      </c>
      <c r="D34" s="25">
        <f t="shared" si="0"/>
        <v>-7.5542965061378975E-3</v>
      </c>
    </row>
    <row r="35" spans="1:4" ht="24" x14ac:dyDescent="0.25">
      <c r="A35" s="21"/>
      <c r="B35" s="22" t="s">
        <v>15</v>
      </c>
      <c r="C35" s="23">
        <f t="shared" ref="C35:D35" si="5">C11 -($E11*C$23/$E$23)</f>
        <v>5.6657223796033329E-3</v>
      </c>
      <c r="D35" s="25">
        <f t="shared" si="0"/>
        <v>-5.6657223796034994E-3</v>
      </c>
    </row>
    <row r="36" spans="1:4" ht="24" x14ac:dyDescent="0.25">
      <c r="A36" s="21"/>
      <c r="B36" s="22" t="s">
        <v>16</v>
      </c>
      <c r="C36" s="23">
        <f t="shared" ref="C36:D36" si="6">C12 -($E12*C$23/$E$23)</f>
        <v>-2.4551463644948146E-2</v>
      </c>
      <c r="D36" s="25">
        <f t="shared" si="0"/>
        <v>2.4551463644948007E-2</v>
      </c>
    </row>
    <row r="37" spans="1:4" ht="24" x14ac:dyDescent="0.25">
      <c r="A37" s="21"/>
      <c r="B37" s="22" t="s">
        <v>17</v>
      </c>
      <c r="C37" s="23">
        <f t="shared" ref="C37:D37" si="7">C13 -($E13*C$23/$E$23)</f>
        <v>-1.8885741265345091E-3</v>
      </c>
      <c r="D37" s="25">
        <f t="shared" si="0"/>
        <v>1.8885741265344397E-3</v>
      </c>
    </row>
    <row r="38" spans="1:4" ht="24" x14ac:dyDescent="0.25">
      <c r="A38" s="21"/>
      <c r="B38" s="22" t="s">
        <v>18</v>
      </c>
      <c r="C38" s="23">
        <f t="shared" ref="C38:D38" si="8">C14 -($E14*C$23/$E$23)</f>
        <v>-1.6052880075543119E-2</v>
      </c>
      <c r="D38" s="25">
        <f t="shared" si="0"/>
        <v>1.6052880075542897E-2</v>
      </c>
    </row>
    <row r="39" spans="1:4" ht="24" x14ac:dyDescent="0.25">
      <c r="A39" s="21"/>
      <c r="B39" s="22" t="s">
        <v>19</v>
      </c>
      <c r="C39" s="23">
        <f t="shared" ref="C39:D39" si="9">C15 -($E15*C$23/$E$23)</f>
        <v>-1.6052880075543008E-2</v>
      </c>
      <c r="D39" s="25">
        <f t="shared" si="0"/>
        <v>1.6052880075542841E-2</v>
      </c>
    </row>
    <row r="40" spans="1:4" ht="24" x14ac:dyDescent="0.25">
      <c r="A40" s="21"/>
      <c r="B40" s="22" t="s">
        <v>20</v>
      </c>
      <c r="C40" s="23">
        <f t="shared" ref="C40:D40" si="10">C16 -($E16*C$23/$E$23)</f>
        <v>2.7384324834749674E-2</v>
      </c>
      <c r="D40" s="25">
        <f t="shared" si="0"/>
        <v>-2.738432483474984E-2</v>
      </c>
    </row>
    <row r="41" spans="1:4" ht="24" x14ac:dyDescent="0.25">
      <c r="A41" s="21"/>
      <c r="B41" s="22" t="s">
        <v>21</v>
      </c>
      <c r="C41" s="23">
        <f t="shared" ref="C41:D41" si="11">C17 -($E17*C$23/$E$23)</f>
        <v>1.2275731822473934E-2</v>
      </c>
      <c r="D41" s="25">
        <f t="shared" si="0"/>
        <v>-1.2275731822474156E-2</v>
      </c>
    </row>
    <row r="42" spans="1:4" ht="24" x14ac:dyDescent="0.25">
      <c r="A42" s="21"/>
      <c r="B42" s="22" t="s">
        <v>22</v>
      </c>
      <c r="C42" s="23">
        <f t="shared" ref="C42:D42" si="12">C18 -($E18*C$23/$E$23)</f>
        <v>7.5542965061378142E-3</v>
      </c>
      <c r="D42" s="25">
        <f t="shared" si="0"/>
        <v>-7.5542965061378975E-3</v>
      </c>
    </row>
    <row r="43" spans="1:4" ht="24" x14ac:dyDescent="0.25">
      <c r="A43" s="21"/>
      <c r="B43" s="22" t="s">
        <v>23</v>
      </c>
      <c r="C43" s="23">
        <f t="shared" ref="C43:D43" si="13">C19 -($E19*C$23/$E$23)</f>
        <v>8.4985835694050549E-3</v>
      </c>
      <c r="D43" s="25">
        <f t="shared" si="0"/>
        <v>-8.4985835694051937E-3</v>
      </c>
    </row>
    <row r="44" spans="1:4" ht="24" x14ac:dyDescent="0.25">
      <c r="A44" s="21"/>
      <c r="B44" s="22" t="s">
        <v>24</v>
      </c>
      <c r="C44" s="23">
        <f t="shared" ref="C44:D44" si="14">C20 -($E20*C$23/$E$23)</f>
        <v>1.1331444759206749E-2</v>
      </c>
      <c r="D44" s="25">
        <f t="shared" si="0"/>
        <v>-1.1331444759206832E-2</v>
      </c>
    </row>
    <row r="45" spans="1:4" ht="24" x14ac:dyDescent="0.25">
      <c r="A45" s="21"/>
      <c r="B45" s="22" t="s">
        <v>25</v>
      </c>
      <c r="C45" s="23">
        <f t="shared" ref="C45:D45" si="15">C21 -($E21*C$23/$E$23)</f>
        <v>-1.6997167138810235E-2</v>
      </c>
      <c r="D45" s="25">
        <f t="shared" si="0"/>
        <v>1.6997167138810165E-2</v>
      </c>
    </row>
    <row r="46" spans="1:4" ht="24.75" thickBot="1" x14ac:dyDescent="0.3">
      <c r="A46" s="26"/>
      <c r="B46" s="27" t="s">
        <v>26</v>
      </c>
      <c r="C46" s="28">
        <f t="shared" ref="C46:D46" si="16">C22 -($E22*C$23/$E$23)</f>
        <v>8.4985835694049716E-3</v>
      </c>
      <c r="D46" s="30">
        <f t="shared" si="0"/>
        <v>-8.4985835694052492E-3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C24BC-C1C1-427E-A83D-C489FF43BCE6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9</v>
      </c>
      <c r="B6" s="17" t="s">
        <v>10</v>
      </c>
      <c r="C6" s="18">
        <v>0.21487603305785125</v>
      </c>
      <c r="D6" s="19">
        <v>0.26865671641791045</v>
      </c>
      <c r="E6" s="19">
        <v>0.17404129793510326</v>
      </c>
      <c r="F6" s="20">
        <v>0.18148148148148149</v>
      </c>
      <c r="G6" s="31">
        <f>AVERAGE(C6:F6)</f>
        <v>0.20976388222308659</v>
      </c>
    </row>
    <row r="7" spans="1:7" ht="24" x14ac:dyDescent="0.25">
      <c r="A7" s="21"/>
      <c r="B7" s="22" t="s">
        <v>11</v>
      </c>
      <c r="C7" s="23">
        <v>0.11570247933884298</v>
      </c>
      <c r="D7" s="24">
        <v>0.15671641791044777</v>
      </c>
      <c r="E7" s="24">
        <v>0.17404129793510326</v>
      </c>
      <c r="F7" s="25">
        <v>0.17777777777777778</v>
      </c>
      <c r="G7" s="31">
        <f>AVERAGE(C7:F7)</f>
        <v>0.15605949324054294</v>
      </c>
    </row>
    <row r="8" spans="1:7" ht="24" x14ac:dyDescent="0.25">
      <c r="A8" s="21"/>
      <c r="B8" s="22" t="s">
        <v>12</v>
      </c>
      <c r="C8" s="23">
        <v>0.25344352617079891</v>
      </c>
      <c r="D8" s="24">
        <v>0.18905472636815918</v>
      </c>
      <c r="E8" s="24">
        <v>0.19174041297935104</v>
      </c>
      <c r="F8" s="25">
        <v>0.23703703703703705</v>
      </c>
      <c r="G8" s="31">
        <f>AVERAGE(C8:F8)</f>
        <v>0.21781892563883654</v>
      </c>
    </row>
    <row r="9" spans="1:7" ht="24" x14ac:dyDescent="0.25">
      <c r="A9" s="21"/>
      <c r="B9" s="22" t="s">
        <v>13</v>
      </c>
      <c r="C9" s="23">
        <v>0.13774104683195593</v>
      </c>
      <c r="D9" s="24">
        <v>0.20895522388059701</v>
      </c>
      <c r="E9" s="24">
        <v>0.18584070796460178</v>
      </c>
      <c r="F9" s="25">
        <v>0.15185185185185185</v>
      </c>
      <c r="G9" s="31">
        <f>AVERAGE(C9:F9)</f>
        <v>0.17109720763225167</v>
      </c>
    </row>
    <row r="10" spans="1:7" ht="24" x14ac:dyDescent="0.25">
      <c r="A10" s="21"/>
      <c r="B10" s="22" t="s">
        <v>14</v>
      </c>
      <c r="C10" s="23">
        <v>0.11845730027548211</v>
      </c>
      <c r="D10" s="24">
        <v>0.17164179104477612</v>
      </c>
      <c r="E10" s="24">
        <v>0.12684365781710916</v>
      </c>
      <c r="F10" s="25">
        <v>0.1111111111111111</v>
      </c>
      <c r="G10" s="31">
        <f>AVERAGE(C10:F10)</f>
        <v>0.13201346506211964</v>
      </c>
    </row>
    <row r="11" spans="1:7" ht="24" x14ac:dyDescent="0.25">
      <c r="A11" s="21"/>
      <c r="B11" s="22" t="s">
        <v>15</v>
      </c>
      <c r="C11" s="23">
        <v>0.26170798898071623</v>
      </c>
      <c r="D11" s="24">
        <v>0.24378109452736318</v>
      </c>
      <c r="E11" s="24">
        <v>0.21238938053097345</v>
      </c>
      <c r="F11" s="25">
        <v>0.24814814814814812</v>
      </c>
      <c r="G11" s="31">
        <f>AVERAGE(C11:F11)</f>
        <v>0.24150665304680025</v>
      </c>
    </row>
    <row r="12" spans="1:7" ht="24" x14ac:dyDescent="0.25">
      <c r="A12" s="21"/>
      <c r="B12" s="22" t="s">
        <v>16</v>
      </c>
      <c r="C12" s="23">
        <v>0.18732782369146006</v>
      </c>
      <c r="D12" s="24">
        <v>0.10696517412935323</v>
      </c>
      <c r="E12" s="24">
        <v>0.12094395280235988</v>
      </c>
      <c r="F12" s="25">
        <v>0.16666666666666663</v>
      </c>
      <c r="G12" s="31">
        <f>AVERAGE(C12:F12)</f>
        <v>0.14547590432245994</v>
      </c>
    </row>
    <row r="13" spans="1:7" ht="24" x14ac:dyDescent="0.25">
      <c r="A13" s="21"/>
      <c r="B13" s="22" t="s">
        <v>17</v>
      </c>
      <c r="C13" s="23">
        <v>9.9173553719008267E-2</v>
      </c>
      <c r="D13" s="24">
        <v>0.10696517412935323</v>
      </c>
      <c r="E13" s="24">
        <v>0.14749262536873156</v>
      </c>
      <c r="F13" s="25">
        <v>0.1111111111111111</v>
      </c>
      <c r="G13" s="31">
        <f>AVERAGE(C13:F13)</f>
        <v>0.11618561608205104</v>
      </c>
    </row>
    <row r="14" spans="1:7" ht="24" x14ac:dyDescent="0.25">
      <c r="A14" s="21"/>
      <c r="B14" s="22" t="s">
        <v>18</v>
      </c>
      <c r="C14" s="23">
        <v>0.37741046831955921</v>
      </c>
      <c r="D14" s="24">
        <v>0.3308457711442786</v>
      </c>
      <c r="E14" s="24">
        <v>0.26253687315634217</v>
      </c>
      <c r="F14" s="25">
        <v>0.3037037037037037</v>
      </c>
      <c r="G14" s="31">
        <f>AVERAGE(C14:F14)</f>
        <v>0.31862420408097092</v>
      </c>
    </row>
    <row r="15" spans="1:7" ht="24" x14ac:dyDescent="0.25">
      <c r="A15" s="21"/>
      <c r="B15" s="22" t="s">
        <v>19</v>
      </c>
      <c r="C15" s="23">
        <v>0.42699724517906334</v>
      </c>
      <c r="D15" s="24">
        <v>0.41791044776119401</v>
      </c>
      <c r="E15" s="24">
        <v>0.40707964601769914</v>
      </c>
      <c r="F15" s="25">
        <v>0.34814814814814815</v>
      </c>
      <c r="G15" s="31">
        <f>AVERAGE(C15:F15)</f>
        <v>0.40003387177652616</v>
      </c>
    </row>
    <row r="16" spans="1:7" ht="24" x14ac:dyDescent="0.25">
      <c r="A16" s="21"/>
      <c r="B16" s="22" t="s">
        <v>20</v>
      </c>
      <c r="C16" s="23">
        <v>0.24242424242424243</v>
      </c>
      <c r="D16" s="24">
        <v>0.24378109452736318</v>
      </c>
      <c r="E16" s="24">
        <v>0.14454277286135694</v>
      </c>
      <c r="F16" s="25">
        <v>0.16666666666666663</v>
      </c>
      <c r="G16" s="31">
        <f>AVERAGE(C16:F16)</f>
        <v>0.1993536941199073</v>
      </c>
    </row>
    <row r="17" spans="1:7" ht="24" x14ac:dyDescent="0.25">
      <c r="A17" s="21"/>
      <c r="B17" s="22" t="s">
        <v>21</v>
      </c>
      <c r="C17" s="23">
        <v>0.30027548209366389</v>
      </c>
      <c r="D17" s="24">
        <v>0.26616915422885573</v>
      </c>
      <c r="E17" s="24">
        <v>0.25958702064896755</v>
      </c>
      <c r="F17" s="25">
        <v>0.31481481481481483</v>
      </c>
      <c r="G17" s="31">
        <f>AVERAGE(C17:F17)</f>
        <v>0.28521161794657551</v>
      </c>
    </row>
    <row r="18" spans="1:7" ht="24" x14ac:dyDescent="0.25">
      <c r="A18" s="21"/>
      <c r="B18" s="22" t="s">
        <v>22</v>
      </c>
      <c r="C18" s="23">
        <v>0.12121212121212122</v>
      </c>
      <c r="D18" s="24">
        <v>0.10696517412935323</v>
      </c>
      <c r="E18" s="24">
        <v>0.18584070796460178</v>
      </c>
      <c r="F18" s="25">
        <v>0.13333333333333333</v>
      </c>
      <c r="G18" s="31">
        <f>AVERAGE(C18:F18)</f>
        <v>0.1368378341598524</v>
      </c>
    </row>
    <row r="19" spans="1:7" ht="24" x14ac:dyDescent="0.25">
      <c r="A19" s="21"/>
      <c r="B19" s="22" t="s">
        <v>23</v>
      </c>
      <c r="C19" s="23">
        <v>0.22038567493112951</v>
      </c>
      <c r="D19" s="24">
        <v>0.16666666666666663</v>
      </c>
      <c r="E19" s="24">
        <v>0.20058997050147492</v>
      </c>
      <c r="F19" s="25">
        <v>0.24444444444444444</v>
      </c>
      <c r="G19" s="31">
        <f>AVERAGE(C19:F19)</f>
        <v>0.20802168913592889</v>
      </c>
    </row>
    <row r="20" spans="1:7" ht="24" x14ac:dyDescent="0.25">
      <c r="A20" s="21"/>
      <c r="B20" s="22" t="s">
        <v>24</v>
      </c>
      <c r="C20" s="23">
        <v>0.14049586776859505</v>
      </c>
      <c r="D20" s="24">
        <v>0.1417910447761194</v>
      </c>
      <c r="E20" s="24">
        <v>0.20058997050147492</v>
      </c>
      <c r="F20" s="25">
        <v>0.1851851851851852</v>
      </c>
      <c r="G20" s="31">
        <f>AVERAGE(C20:F20)</f>
        <v>0.16701551705784365</v>
      </c>
    </row>
    <row r="21" spans="1:7" ht="24" x14ac:dyDescent="0.25">
      <c r="A21" s="21"/>
      <c r="B21" s="22" t="s">
        <v>25</v>
      </c>
      <c r="C21" s="23">
        <v>9.0909090909090912E-2</v>
      </c>
      <c r="D21" s="24">
        <v>0.13930348258706468</v>
      </c>
      <c r="E21" s="24">
        <v>0.13569321533923304</v>
      </c>
      <c r="F21" s="25">
        <v>0.1</v>
      </c>
      <c r="G21" s="31">
        <f>AVERAGE(C21:F21)</f>
        <v>0.11647644720884714</v>
      </c>
    </row>
    <row r="22" spans="1:7" ht="24.75" thickBot="1" x14ac:dyDescent="0.3">
      <c r="A22" s="26"/>
      <c r="B22" s="27" t="s">
        <v>26</v>
      </c>
      <c r="C22" s="28">
        <v>0.36639118457300268</v>
      </c>
      <c r="D22" s="29">
        <v>0.32089552238805974</v>
      </c>
      <c r="E22" s="29">
        <v>0.24778761061946902</v>
      </c>
      <c r="F22" s="30">
        <v>0.32592592592592595</v>
      </c>
      <c r="G22" s="31">
        <f>AVERAGE(C22:F22)</f>
        <v>0.31525006087661434</v>
      </c>
    </row>
    <row r="23" spans="1:7" ht="15.75" thickTop="1" x14ac:dyDescent="0.25">
      <c r="C23" s="32">
        <f>AVERAGE(C6:C22)</f>
        <v>0.21617241938097553</v>
      </c>
      <c r="D23" s="32">
        <f>AVERAGE(D6:D22)</f>
        <v>0.21100380450687731</v>
      </c>
      <c r="E23" s="32">
        <f>AVERAGE(E6:E22)</f>
        <v>0.19868124240846785</v>
      </c>
      <c r="F23" s="32">
        <f>AVERAGE(F6:F22)</f>
        <v>0.20631808278867103</v>
      </c>
      <c r="G23" s="32">
        <f>AVERAGE(G6:G22)</f>
        <v>0.20804388727124792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24.75" thickTop="1" x14ac:dyDescent="0.25">
      <c r="A30" s="16" t="s">
        <v>9</v>
      </c>
      <c r="B30" s="17" t="s">
        <v>10</v>
      </c>
      <c r="C30" s="18">
        <f>C6 -($G6*C$23/$G$23)</f>
        <v>-3.0835836060574551E-3</v>
      </c>
      <c r="D30" s="19">
        <f t="shared" ref="D30:F30" si="0">D6 -($G6*D$23/$G$23)</f>
        <v>5.590844595564845E-2</v>
      </c>
      <c r="E30" s="19">
        <f t="shared" si="0"/>
        <v>-2.6282534113703543E-2</v>
      </c>
      <c r="F30" s="20">
        <f t="shared" si="0"/>
        <v>-2.6542328235887369E-2</v>
      </c>
    </row>
    <row r="31" spans="1:7" ht="24" x14ac:dyDescent="0.25">
      <c r="A31" s="21"/>
      <c r="B31" s="22" t="s">
        <v>11</v>
      </c>
      <c r="C31" s="23">
        <f t="shared" ref="C31:F31" si="1">C7 -($G7*C$23/$G$23)</f>
        <v>-4.645445141102536E-2</v>
      </c>
      <c r="D31" s="24">
        <f t="shared" si="1"/>
        <v>-1.5633913888122297E-3</v>
      </c>
      <c r="E31" s="24">
        <f t="shared" si="1"/>
        <v>2.5004984427650034E-2</v>
      </c>
      <c r="F31" s="25">
        <f t="shared" si="1"/>
        <v>2.3012858372187556E-2</v>
      </c>
    </row>
    <row r="32" spans="1:7" ht="24" x14ac:dyDescent="0.25">
      <c r="A32" s="21"/>
      <c r="B32" s="22" t="s">
        <v>12</v>
      </c>
      <c r="C32" s="23">
        <f t="shared" ref="C32:F32" si="2">C8 -($G8*C$23/$G$23)</f>
        <v>2.711414557755551E-2</v>
      </c>
      <c r="D32" s="24">
        <f t="shared" si="2"/>
        <v>-3.186318958806203E-2</v>
      </c>
      <c r="E32" s="24">
        <f t="shared" si="2"/>
        <v>-1.6275959592930794E-2</v>
      </c>
      <c r="F32" s="25">
        <f t="shared" si="2"/>
        <v>2.1025003603437342E-2</v>
      </c>
    </row>
    <row r="33" spans="1:6" ht="24" x14ac:dyDescent="0.25">
      <c r="A33" s="21"/>
      <c r="B33" s="22" t="s">
        <v>13</v>
      </c>
      <c r="C33" s="23">
        <f t="shared" ref="C33:F33" si="3">C9 -($G9*C$23/$G$23)</f>
        <v>-4.0041140418611593E-2</v>
      </c>
      <c r="D33" s="24">
        <f t="shared" si="3"/>
        <v>3.5423753072045094E-2</v>
      </c>
      <c r="E33" s="24">
        <f t="shared" si="3"/>
        <v>2.2443425636983205E-2</v>
      </c>
      <c r="F33" s="25">
        <f t="shared" si="3"/>
        <v>-1.7826038290416846E-2</v>
      </c>
    </row>
    <row r="34" spans="1:6" ht="24" x14ac:dyDescent="0.25">
      <c r="A34" s="21"/>
      <c r="B34" s="22" t="s">
        <v>14</v>
      </c>
      <c r="C34" s="23">
        <f t="shared" ref="C34:F34" si="4">C10 -($G10*C$23/$G$23)</f>
        <v>-1.8714094220414965E-2</v>
      </c>
      <c r="D34" s="24">
        <f t="shared" si="4"/>
        <v>3.7750121649437751E-2</v>
      </c>
      <c r="E34" s="24">
        <f t="shared" si="4"/>
        <v>7.7122378787997103E-4</v>
      </c>
      <c r="F34" s="25">
        <f t="shared" si="4"/>
        <v>-1.9807251216902882E-2</v>
      </c>
    </row>
    <row r="35" spans="1:6" ht="24" x14ac:dyDescent="0.25">
      <c r="A35" s="21"/>
      <c r="B35" s="22" t="s">
        <v>15</v>
      </c>
      <c r="C35" s="23">
        <f t="shared" ref="C35:F35" si="5">C11 -($G11*C$23/$G$23)</f>
        <v>1.0765372158425324E-2</v>
      </c>
      <c r="D35" s="24">
        <f t="shared" si="5"/>
        <v>-1.161562884902434E-3</v>
      </c>
      <c r="E35" s="24">
        <f t="shared" si="5"/>
        <v>-1.8248695437531048E-2</v>
      </c>
      <c r="F35" s="25">
        <f t="shared" si="5"/>
        <v>8.6448861640081032E-3</v>
      </c>
    </row>
    <row r="36" spans="1:6" ht="24" x14ac:dyDescent="0.25">
      <c r="A36" s="21"/>
      <c r="B36" s="22" t="s">
        <v>16</v>
      </c>
      <c r="C36" s="23">
        <f t="shared" ref="C36:F36" si="6">C12 -($G12*C$23/$G$23)</f>
        <v>3.616799577486432E-2</v>
      </c>
      <c r="D36" s="24">
        <f t="shared" si="6"/>
        <v>-4.0580469622707963E-2</v>
      </c>
      <c r="E36" s="24">
        <f t="shared" si="6"/>
        <v>-1.7985067369223104E-2</v>
      </c>
      <c r="F36" s="25">
        <f t="shared" si="6"/>
        <v>2.2397541217066774E-2</v>
      </c>
    </row>
    <row r="37" spans="1:6" ht="24" x14ac:dyDescent="0.25">
      <c r="A37" s="21"/>
      <c r="B37" s="22" t="s">
        <v>17</v>
      </c>
      <c r="C37" s="23">
        <f t="shared" ref="C37:F37" si="7">C13 -($G13*C$23/$G$23)</f>
        <v>-2.1551578151747977E-2</v>
      </c>
      <c r="D37" s="24">
        <f t="shared" si="7"/>
        <v>-1.087345763166897E-2</v>
      </c>
      <c r="E37" s="24">
        <f t="shared" si="7"/>
        <v>3.6535736147187955E-2</v>
      </c>
      <c r="F37" s="25">
        <f t="shared" si="7"/>
        <v>-4.1107003637710082E-3</v>
      </c>
    </row>
    <row r="38" spans="1:6" ht="24" x14ac:dyDescent="0.25">
      <c r="A38" s="21"/>
      <c r="B38" s="22" t="s">
        <v>18</v>
      </c>
      <c r="C38" s="23">
        <f t="shared" ref="C38:F38" si="8">C14 -($G14*C$23/$G$23)</f>
        <v>4.6337222318736992E-2</v>
      </c>
      <c r="D38" s="24">
        <f t="shared" si="8"/>
        <v>7.6883828120523634E-3</v>
      </c>
      <c r="E38" s="24">
        <f t="shared" si="8"/>
        <v>-4.1748215718582671E-2</v>
      </c>
      <c r="F38" s="25">
        <f t="shared" si="8"/>
        <v>-1.2277389412206796E-2</v>
      </c>
    </row>
    <row r="39" spans="1:6" ht="24" x14ac:dyDescent="0.25">
      <c r="A39" s="21"/>
      <c r="B39" s="22" t="s">
        <v>19</v>
      </c>
      <c r="C39" s="23">
        <f t="shared" ref="C39:F39" si="9">C15 -($G15*C$23/$G$23)</f>
        <v>1.1333555029288844E-2</v>
      </c>
      <c r="D39" s="24">
        <f t="shared" si="9"/>
        <v>1.2185146318372919E-2</v>
      </c>
      <c r="E39" s="24">
        <f t="shared" si="9"/>
        <v>2.5048586646054083E-2</v>
      </c>
      <c r="F39" s="25">
        <f t="shared" si="9"/>
        <v>-4.8567287993716013E-2</v>
      </c>
    </row>
    <row r="40" spans="1:6" ht="24" x14ac:dyDescent="0.25">
      <c r="A40" s="21"/>
      <c r="B40" s="22" t="s">
        <v>20</v>
      </c>
      <c r="C40" s="23">
        <f t="shared" ref="C40:F40" si="10">C16 -($G16*C$23/$G$23)</f>
        <v>3.5281552794297705E-2</v>
      </c>
      <c r="D40" s="24">
        <f t="shared" si="10"/>
        <v>4.1591121759948335E-2</v>
      </c>
      <c r="E40" s="24">
        <f t="shared" si="10"/>
        <v>-4.5839363071433492E-2</v>
      </c>
      <c r="F40" s="25">
        <f t="shared" si="10"/>
        <v>-3.1033311482812603E-2</v>
      </c>
    </row>
    <row r="41" spans="1:6" ht="24" x14ac:dyDescent="0.25">
      <c r="A41" s="21"/>
      <c r="B41" s="22" t="s">
        <v>21</v>
      </c>
      <c r="C41" s="23">
        <f t="shared" ref="C41:F41" si="11">C17 -($G17*C$23/$G$23)</f>
        <v>3.9202933123277939E-3</v>
      </c>
      <c r="D41" s="24">
        <f t="shared" si="11"/>
        <v>-2.310027476343024E-2</v>
      </c>
      <c r="E41" s="24">
        <f t="shared" si="11"/>
        <v>-1.2789156061638773E-2</v>
      </c>
      <c r="F41" s="25">
        <f t="shared" si="11"/>
        <v>3.1969137512741164E-2</v>
      </c>
    </row>
    <row r="42" spans="1:6" ht="24" x14ac:dyDescent="0.25">
      <c r="A42" s="21"/>
      <c r="B42" s="22" t="s">
        <v>22</v>
      </c>
      <c r="C42" s="23">
        <f t="shared" ref="C42:F42" si="12">C18 -($G18*C$23/$G$23)</f>
        <v>-2.0972136451843731E-2</v>
      </c>
      <c r="D42" s="24">
        <f t="shared" si="12"/>
        <v>-3.18195024449935E-2</v>
      </c>
      <c r="E42" s="24">
        <f t="shared" si="12"/>
        <v>5.516101698230072E-2</v>
      </c>
      <c r="F42" s="25">
        <f t="shared" si="12"/>
        <v>-2.3693780854635305E-3</v>
      </c>
    </row>
    <row r="43" spans="1:6" ht="24" x14ac:dyDescent="0.25">
      <c r="A43" s="21"/>
      <c r="B43" s="22" t="s">
        <v>23</v>
      </c>
      <c r="C43" s="23">
        <f t="shared" ref="C43:F43" si="13">C19 -($G19*C$23/$G$23)</f>
        <v>4.2363209940879387E-3</v>
      </c>
      <c r="D43" s="24">
        <f t="shared" si="13"/>
        <v>-4.4314623883820459E-2</v>
      </c>
      <c r="E43" s="24">
        <f t="shared" si="13"/>
        <v>1.9299272407551082E-3</v>
      </c>
      <c r="F43" s="25">
        <f t="shared" si="13"/>
        <v>3.8148375648977328E-2</v>
      </c>
    </row>
    <row r="44" spans="1:6" ht="24" x14ac:dyDescent="0.25">
      <c r="A44" s="21"/>
      <c r="B44" s="22" t="s">
        <v>24</v>
      </c>
      <c r="C44" s="23">
        <f t="shared" ref="C44:F44" si="14">C20 -($G20*C$23/$G$23)</f>
        <v>-3.3045152206127915E-2</v>
      </c>
      <c r="D44" s="24">
        <f t="shared" si="14"/>
        <v>-2.7600663738445719E-2</v>
      </c>
      <c r="E44" s="24">
        <f t="shared" si="14"/>
        <v>4.1090689528700264E-2</v>
      </c>
      <c r="F44" s="25">
        <f t="shared" si="14"/>
        <v>1.955512641587337E-2</v>
      </c>
    </row>
    <row r="45" spans="1:6" ht="24" x14ac:dyDescent="0.25">
      <c r="A45" s="21"/>
      <c r="B45" s="22" t="s">
        <v>25</v>
      </c>
      <c r="C45" s="23">
        <f t="shared" ref="C45:F45" si="15">C21 -($G21*C$23/$G$23)</f>
        <v>-3.0118235220460546E-2</v>
      </c>
      <c r="D45" s="24">
        <f t="shared" si="15"/>
        <v>2.1169881937372417E-2</v>
      </c>
      <c r="E45" s="24">
        <f t="shared" si="15"/>
        <v>2.4458583328123271E-2</v>
      </c>
      <c r="F45" s="25">
        <f t="shared" si="15"/>
        <v>-1.5510230045035087E-2</v>
      </c>
    </row>
    <row r="46" spans="1:6" ht="24.75" thickBot="1" x14ac:dyDescent="0.3">
      <c r="A46" s="26"/>
      <c r="B46" s="27" t="s">
        <v>26</v>
      </c>
      <c r="C46" s="28">
        <f t="shared" ref="C46:F46" si="16">C22 -($G22*C$23/$G$23)</f>
        <v>3.8823913726704795E-2</v>
      </c>
      <c r="D46" s="29">
        <f t="shared" si="16"/>
        <v>1.160282441967142E-3</v>
      </c>
      <c r="E46" s="29">
        <f t="shared" si="16"/>
        <v>-5.3275182360591922E-2</v>
      </c>
      <c r="F46" s="30">
        <f t="shared" si="16"/>
        <v>1.3290986191920151E-2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D03C4-9287-403F-8829-A5914B5EE29A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27</v>
      </c>
      <c r="B6" s="17" t="s">
        <v>28</v>
      </c>
      <c r="C6" s="18">
        <v>0.18909710391822826</v>
      </c>
      <c r="D6" s="19">
        <v>0.22117647058823528</v>
      </c>
      <c r="E6" s="19">
        <v>0.22324966974900926</v>
      </c>
      <c r="F6" s="19">
        <v>0.16475972540045766</v>
      </c>
      <c r="G6" s="19">
        <v>0.16377952755905512</v>
      </c>
      <c r="H6" s="20">
        <v>0.19242424242424241</v>
      </c>
      <c r="I6" s="31">
        <f>AVERAGE(C6:H6)</f>
        <v>0.192414456606538</v>
      </c>
    </row>
    <row r="7" spans="1:9" ht="24" x14ac:dyDescent="0.25">
      <c r="A7" s="21"/>
      <c r="B7" s="22" t="s">
        <v>29</v>
      </c>
      <c r="C7" s="23">
        <v>0.1686541737649063</v>
      </c>
      <c r="D7" s="24">
        <v>0.20235294117647057</v>
      </c>
      <c r="E7" s="24">
        <v>0.19682959048877147</v>
      </c>
      <c r="F7" s="24">
        <v>0.17391304347826086</v>
      </c>
      <c r="G7" s="24">
        <v>0.14173228346456693</v>
      </c>
      <c r="H7" s="25">
        <v>0.1803030303030303</v>
      </c>
      <c r="I7" s="31">
        <f>AVERAGE(C7:H7)</f>
        <v>0.17729751044600106</v>
      </c>
    </row>
    <row r="8" spans="1:9" x14ac:dyDescent="0.25">
      <c r="A8" s="21"/>
      <c r="B8" s="22" t="s">
        <v>30</v>
      </c>
      <c r="C8" s="23">
        <v>0.23679727427597952</v>
      </c>
      <c r="D8" s="24">
        <v>0.32941176470588229</v>
      </c>
      <c r="E8" s="24">
        <v>0.28797886393659183</v>
      </c>
      <c r="F8" s="24">
        <v>0.18764302059496568</v>
      </c>
      <c r="G8" s="24">
        <v>0.2</v>
      </c>
      <c r="H8" s="25">
        <v>0.24545454545454548</v>
      </c>
      <c r="I8" s="31">
        <f>AVERAGE(C8:H8)</f>
        <v>0.24788091149466082</v>
      </c>
    </row>
    <row r="9" spans="1:9" x14ac:dyDescent="0.25">
      <c r="A9" s="21"/>
      <c r="B9" s="22" t="s">
        <v>31</v>
      </c>
      <c r="C9" s="23">
        <v>0.11925042589437819</v>
      </c>
      <c r="D9" s="24">
        <v>0.19294117647058823</v>
      </c>
      <c r="E9" s="24">
        <v>0.12813738441215325</v>
      </c>
      <c r="F9" s="24">
        <v>0.16018306636155608</v>
      </c>
      <c r="G9" s="24">
        <v>0.12125984251968504</v>
      </c>
      <c r="H9" s="25">
        <v>0.10606060606060605</v>
      </c>
      <c r="I9" s="31">
        <f>AVERAGE(C9:H9)</f>
        <v>0.1379720836198278</v>
      </c>
    </row>
    <row r="10" spans="1:9" x14ac:dyDescent="0.25">
      <c r="A10" s="21"/>
      <c r="B10" s="22" t="s">
        <v>32</v>
      </c>
      <c r="C10" s="23">
        <v>0.33049403747870526</v>
      </c>
      <c r="D10" s="24">
        <v>0.32470588235294118</v>
      </c>
      <c r="E10" s="24">
        <v>0.31571994715984147</v>
      </c>
      <c r="F10" s="24">
        <v>0.32494279176201374</v>
      </c>
      <c r="G10" s="24">
        <v>0.25826771653543307</v>
      </c>
      <c r="H10" s="25">
        <v>0.3196969696969697</v>
      </c>
      <c r="I10" s="31">
        <f>AVERAGE(C10:H10)</f>
        <v>0.31230455749765079</v>
      </c>
    </row>
    <row r="11" spans="1:9" x14ac:dyDescent="0.25">
      <c r="A11" s="21"/>
      <c r="B11" s="22" t="s">
        <v>33</v>
      </c>
      <c r="C11" s="23">
        <v>0.17717206132879046</v>
      </c>
      <c r="D11" s="24">
        <v>0.2541176470588235</v>
      </c>
      <c r="E11" s="24">
        <v>0.25891677675033026</v>
      </c>
      <c r="F11" s="24">
        <v>0.1807780320366133</v>
      </c>
      <c r="G11" s="24">
        <v>0.19055118110236222</v>
      </c>
      <c r="H11" s="25">
        <v>0.20454545454545456</v>
      </c>
      <c r="I11" s="31">
        <f>AVERAGE(C11:H11)</f>
        <v>0.21101352547039567</v>
      </c>
    </row>
    <row r="12" spans="1:9" x14ac:dyDescent="0.25">
      <c r="A12" s="21"/>
      <c r="B12" s="22" t="s">
        <v>34</v>
      </c>
      <c r="C12" s="23">
        <v>0.15502555366269166</v>
      </c>
      <c r="D12" s="24">
        <v>0.15529411764705883</v>
      </c>
      <c r="E12" s="24">
        <v>0.15852047556142668</v>
      </c>
      <c r="F12" s="24">
        <v>0.11441647597254007</v>
      </c>
      <c r="G12" s="24">
        <v>0.1622047244094488</v>
      </c>
      <c r="H12" s="25">
        <v>0.15909090909090909</v>
      </c>
      <c r="I12" s="31">
        <f>AVERAGE(C12:H12)</f>
        <v>0.15075870939067917</v>
      </c>
    </row>
    <row r="13" spans="1:9" ht="24" x14ac:dyDescent="0.25">
      <c r="A13" s="21"/>
      <c r="B13" s="22" t="s">
        <v>35</v>
      </c>
      <c r="C13" s="23">
        <v>0.14821124361158433</v>
      </c>
      <c r="D13" s="24">
        <v>0.15058823529411763</v>
      </c>
      <c r="E13" s="24">
        <v>0.1453104359313078</v>
      </c>
      <c r="F13" s="24">
        <v>0.10755148741418764</v>
      </c>
      <c r="G13" s="24">
        <v>0.11968503937007874</v>
      </c>
      <c r="H13" s="25">
        <v>0.11818181818181818</v>
      </c>
      <c r="I13" s="31">
        <f>AVERAGE(C13:H13)</f>
        <v>0.13158804330051574</v>
      </c>
    </row>
    <row r="14" spans="1:9" x14ac:dyDescent="0.25">
      <c r="A14" s="21"/>
      <c r="B14" s="22" t="s">
        <v>36</v>
      </c>
      <c r="C14" s="23">
        <v>5.9625212947189095E-2</v>
      </c>
      <c r="D14" s="24">
        <v>4.9411764705882349E-2</v>
      </c>
      <c r="E14" s="24">
        <v>5.6803170409511231E-2</v>
      </c>
      <c r="F14" s="24">
        <v>6.1784897025171627E-2</v>
      </c>
      <c r="G14" s="24">
        <v>5.1968503937007873E-2</v>
      </c>
      <c r="H14" s="25">
        <v>4.8484848484848485E-2</v>
      </c>
      <c r="I14" s="31">
        <f>AVERAGE(C14:H14)</f>
        <v>5.4679732918268442E-2</v>
      </c>
    </row>
    <row r="15" spans="1:9" x14ac:dyDescent="0.25">
      <c r="A15" s="21"/>
      <c r="B15" s="22" t="s">
        <v>37</v>
      </c>
      <c r="C15" s="23">
        <v>0.33901192504258942</v>
      </c>
      <c r="D15" s="24">
        <v>0.24941176470588236</v>
      </c>
      <c r="E15" s="24">
        <v>0.29458388375165123</v>
      </c>
      <c r="F15" s="24">
        <v>0.31350114416475972</v>
      </c>
      <c r="G15" s="24">
        <v>0.33228346456692909</v>
      </c>
      <c r="H15" s="25">
        <v>0.33787878787878789</v>
      </c>
      <c r="I15" s="31">
        <f>AVERAGE(C15:H15)</f>
        <v>0.3111118283517666</v>
      </c>
    </row>
    <row r="16" spans="1:9" x14ac:dyDescent="0.25">
      <c r="A16" s="21"/>
      <c r="B16" s="22" t="s">
        <v>38</v>
      </c>
      <c r="C16" s="23">
        <v>0.20783645655877345</v>
      </c>
      <c r="D16" s="24">
        <v>0.17882352941176471</v>
      </c>
      <c r="E16" s="24">
        <v>0.17965653896961689</v>
      </c>
      <c r="F16" s="24">
        <v>0.20594965675057211</v>
      </c>
      <c r="G16" s="24">
        <v>0.2015748031496063</v>
      </c>
      <c r="H16" s="25">
        <v>0.20151515151515154</v>
      </c>
      <c r="I16" s="31">
        <f>AVERAGE(C16:H16)</f>
        <v>0.19589268939258084</v>
      </c>
    </row>
    <row r="17" spans="1:9" x14ac:dyDescent="0.25">
      <c r="A17" s="21"/>
      <c r="B17" s="22" t="s">
        <v>39</v>
      </c>
      <c r="C17" s="23">
        <v>6.9846678023850084E-2</v>
      </c>
      <c r="D17" s="24">
        <v>0.14588235294117646</v>
      </c>
      <c r="E17" s="24">
        <v>0.11096433289299867</v>
      </c>
      <c r="F17" s="24">
        <v>0.10297482837528606</v>
      </c>
      <c r="G17" s="24">
        <v>0.10236220472440945</v>
      </c>
      <c r="H17" s="25">
        <v>9.696969696969697E-2</v>
      </c>
      <c r="I17" s="31">
        <f>AVERAGE(C17:H17)</f>
        <v>0.10483334898790293</v>
      </c>
    </row>
    <row r="18" spans="1:9" ht="24" x14ac:dyDescent="0.25">
      <c r="A18" s="21"/>
      <c r="B18" s="22" t="s">
        <v>40</v>
      </c>
      <c r="C18" s="23">
        <v>0.26405451448040884</v>
      </c>
      <c r="D18" s="24">
        <v>0.21882352941176472</v>
      </c>
      <c r="E18" s="24">
        <v>0.22324966974900926</v>
      </c>
      <c r="F18" s="24">
        <v>0.29519450800915331</v>
      </c>
      <c r="G18" s="24">
        <v>0.30078740157480316</v>
      </c>
      <c r="H18" s="25">
        <v>0.30454545454545456</v>
      </c>
      <c r="I18" s="31">
        <f>AVERAGE(C18:H18)</f>
        <v>0.26777584629509898</v>
      </c>
    </row>
    <row r="19" spans="1:9" x14ac:dyDescent="0.25">
      <c r="A19" s="21"/>
      <c r="B19" s="22" t="s">
        <v>41</v>
      </c>
      <c r="C19" s="23">
        <v>0.23168654173764908</v>
      </c>
      <c r="D19" s="24">
        <v>0.15058823529411763</v>
      </c>
      <c r="E19" s="24">
        <v>0.17305151915455746</v>
      </c>
      <c r="F19" s="24">
        <v>0.19450800915331809</v>
      </c>
      <c r="G19" s="24">
        <v>0.20314960629921258</v>
      </c>
      <c r="H19" s="25">
        <v>0.21515151515151515</v>
      </c>
      <c r="I19" s="31">
        <f>AVERAGE(C19:H19)</f>
        <v>0.19468923779839498</v>
      </c>
    </row>
    <row r="20" spans="1:9" ht="24" x14ac:dyDescent="0.25">
      <c r="A20" s="21"/>
      <c r="B20" s="22" t="s">
        <v>42</v>
      </c>
      <c r="C20" s="23">
        <v>0.20442930153321975</v>
      </c>
      <c r="D20" s="24">
        <v>0.15058823529411763</v>
      </c>
      <c r="E20" s="24">
        <v>0.17173051519154559</v>
      </c>
      <c r="F20" s="24">
        <v>0.17848970251716248</v>
      </c>
      <c r="G20" s="24">
        <v>0.1858267716535433</v>
      </c>
      <c r="H20" s="25">
        <v>0.20606060606060606</v>
      </c>
      <c r="I20" s="31">
        <f>AVERAGE(C20:H20)</f>
        <v>0.18285418870836581</v>
      </c>
    </row>
    <row r="21" spans="1:9" x14ac:dyDescent="0.25">
      <c r="A21" s="21"/>
      <c r="B21" s="22" t="s">
        <v>43</v>
      </c>
      <c r="C21" s="23">
        <v>0.24872231686541738</v>
      </c>
      <c r="D21" s="24">
        <v>0.14588235294117646</v>
      </c>
      <c r="E21" s="24">
        <v>0.19550858652575959</v>
      </c>
      <c r="F21" s="24">
        <v>0.25629290617848971</v>
      </c>
      <c r="G21" s="24">
        <v>0.22047244094488189</v>
      </c>
      <c r="H21" s="25">
        <v>0.23333333333333331</v>
      </c>
      <c r="I21" s="31">
        <f>AVERAGE(C21:H21)</f>
        <v>0.21670198946484309</v>
      </c>
    </row>
    <row r="22" spans="1:9" ht="24" x14ac:dyDescent="0.25">
      <c r="A22" s="21"/>
      <c r="B22" s="22" t="s">
        <v>44</v>
      </c>
      <c r="C22" s="23">
        <v>0.17887563884156729</v>
      </c>
      <c r="D22" s="24">
        <v>0.18823529411764706</v>
      </c>
      <c r="E22" s="24">
        <v>0.16908850726552183</v>
      </c>
      <c r="F22" s="24">
        <v>0.14187643020594964</v>
      </c>
      <c r="G22" s="24">
        <v>0.17165354330708663</v>
      </c>
      <c r="H22" s="25">
        <v>0.15303030303030302</v>
      </c>
      <c r="I22" s="31">
        <f>AVERAGE(C22:H22)</f>
        <v>0.16712661946134591</v>
      </c>
    </row>
    <row r="23" spans="1:9" x14ac:dyDescent="0.25">
      <c r="A23" s="21"/>
      <c r="B23" s="22" t="s">
        <v>45</v>
      </c>
      <c r="C23" s="23">
        <v>0.13458262350936967</v>
      </c>
      <c r="D23" s="24">
        <v>0.15529411764705883</v>
      </c>
      <c r="E23" s="24">
        <v>0.14398943196829592</v>
      </c>
      <c r="F23" s="24">
        <v>0.12356979405034325</v>
      </c>
      <c r="G23" s="24">
        <v>0.12440944881889764</v>
      </c>
      <c r="H23" s="25">
        <v>0.12575757575757576</v>
      </c>
      <c r="I23" s="31">
        <f>AVERAGE(C23:H23)</f>
        <v>0.13460049862525683</v>
      </c>
    </row>
    <row r="24" spans="1:9" x14ac:dyDescent="0.25">
      <c r="A24" s="21"/>
      <c r="B24" s="22" t="s">
        <v>46</v>
      </c>
      <c r="C24" s="23">
        <v>5.6218057921635436E-2</v>
      </c>
      <c r="D24" s="24">
        <v>5.1764705882352942E-2</v>
      </c>
      <c r="E24" s="24">
        <v>6.8692206076618231E-2</v>
      </c>
      <c r="F24" s="24">
        <v>5.9496567505720827E-2</v>
      </c>
      <c r="G24" s="24">
        <v>6.4566929133858267E-2</v>
      </c>
      <c r="H24" s="25">
        <v>6.5151515151515155E-2</v>
      </c>
      <c r="I24" s="31">
        <f>AVERAGE(C24:H24)</f>
        <v>6.0981663611950142E-2</v>
      </c>
    </row>
    <row r="25" spans="1:9" ht="24.75" thickBot="1" x14ac:dyDescent="0.3">
      <c r="A25" s="26"/>
      <c r="B25" s="27" t="s">
        <v>47</v>
      </c>
      <c r="C25" s="28">
        <v>0.27257240204429301</v>
      </c>
      <c r="D25" s="29">
        <v>0.19058823529411764</v>
      </c>
      <c r="E25" s="29">
        <v>0.21136063408190225</v>
      </c>
      <c r="F25" s="29">
        <v>0.23569794050343248</v>
      </c>
      <c r="G25" s="29">
        <v>0.21732283464566929</v>
      </c>
      <c r="H25" s="30">
        <v>0.22878787878787879</v>
      </c>
      <c r="I25" s="31">
        <f>AVERAGE(C25:H25)</f>
        <v>0.22605498755954889</v>
      </c>
    </row>
    <row r="26" spans="1:9" ht="15.75" thickTop="1" x14ac:dyDescent="0.25">
      <c r="C26" s="32">
        <f>AVERAGE(C6:C25)</f>
        <v>0.1896081771720613</v>
      </c>
      <c r="D26" s="32">
        <f>AVERAGE(D6:D25)</f>
        <v>0.18529411764705878</v>
      </c>
      <c r="E26" s="32">
        <f>AVERAGE(E6:E25)</f>
        <v>0.185667107001321</v>
      </c>
      <c r="F26" s="32">
        <f>AVERAGE(F6:F25)</f>
        <v>0.17917620137299772</v>
      </c>
      <c r="G26" s="32">
        <f>AVERAGE(G6:G25)</f>
        <v>0.17669291338582677</v>
      </c>
      <c r="H26" s="32">
        <f>AVERAGE(H6:H25)</f>
        <v>0.18712121212121216</v>
      </c>
      <c r="I26" s="32">
        <f>AVERAGE(I6:I25)</f>
        <v>0.1839266214500796</v>
      </c>
    </row>
    <row r="29" spans="1:9" ht="15.75" thickBot="1" x14ac:dyDescent="0.3"/>
    <row r="30" spans="1:9" ht="15.75" thickTop="1" x14ac:dyDescent="0.25">
      <c r="A30" s="1"/>
      <c r="B30" s="2"/>
      <c r="C30" s="3" t="s">
        <v>1</v>
      </c>
      <c r="D30" s="4"/>
      <c r="E30" s="4"/>
      <c r="F30" s="4"/>
      <c r="G30" s="4"/>
      <c r="H30" s="5"/>
    </row>
    <row r="31" spans="1: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10" t="s">
        <v>7</v>
      </c>
    </row>
    <row r="32" spans="1:9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4" t="s">
        <v>8</v>
      </c>
      <c r="G32" s="14" t="s">
        <v>8</v>
      </c>
      <c r="H32" s="15" t="s">
        <v>8</v>
      </c>
    </row>
    <row r="33" spans="1:8" ht="15.75" thickTop="1" x14ac:dyDescent="0.25">
      <c r="A33" s="16" t="s">
        <v>27</v>
      </c>
      <c r="B33" s="17" t="s">
        <v>28</v>
      </c>
      <c r="C33" s="18">
        <f>C6 -($I6*C$26/$I$26)</f>
        <v>-9.2611005172317795E-3</v>
      </c>
      <c r="D33" s="19">
        <f t="shared" ref="D33:H33" si="0">D6 -($I6*D$26/$I$26)</f>
        <v>2.733141064880959E-2</v>
      </c>
      <c r="E33" s="19">
        <f t="shared" si="0"/>
        <v>2.9014407764036465E-2</v>
      </c>
      <c r="F33" s="19">
        <f t="shared" si="0"/>
        <v>-2.2685089016286797E-2</v>
      </c>
      <c r="G33" s="19">
        <f t="shared" si="0"/>
        <v>-2.1067400239200451E-2</v>
      </c>
      <c r="H33" s="20">
        <f t="shared" si="0"/>
        <v>-3.3322286401271939E-3</v>
      </c>
    </row>
    <row r="34" spans="1:8" ht="24" x14ac:dyDescent="0.25">
      <c r="A34" s="21"/>
      <c r="B34" s="22" t="s">
        <v>29</v>
      </c>
      <c r="C34" s="23">
        <f t="shared" ref="C34:H34" si="1">C7 -($I7*C$26/$I$26)</f>
        <v>-1.41201169156569E-2</v>
      </c>
      <c r="D34" s="24">
        <f t="shared" si="1"/>
        <v>2.3737222037474026E-2</v>
      </c>
      <c r="E34" s="24">
        <f t="shared" si="1"/>
        <v>1.7854325334020482E-2</v>
      </c>
      <c r="F34" s="24">
        <f t="shared" si="1"/>
        <v>1.1947377531376369E-3</v>
      </c>
      <c r="G34" s="24">
        <f t="shared" si="1"/>
        <v>-2.8592237313196878E-2</v>
      </c>
      <c r="H34" s="25">
        <f t="shared" si="1"/>
        <v>-7.3930895778451244E-5</v>
      </c>
    </row>
    <row r="35" spans="1:8" x14ac:dyDescent="0.25">
      <c r="A35" s="21"/>
      <c r="B35" s="22" t="s">
        <v>30</v>
      </c>
      <c r="C35" s="23">
        <f t="shared" ref="C35:H35" si="2">C8 -($I8*C$26/$I$26)</f>
        <v>-1.8740762652558585E-2</v>
      </c>
      <c r="D35" s="24">
        <f t="shared" si="2"/>
        <v>7.9687856253520678E-2</v>
      </c>
      <c r="E35" s="24">
        <f t="shared" si="2"/>
        <v>3.7752271640078716E-2</v>
      </c>
      <c r="F35" s="24">
        <f t="shared" si="2"/>
        <v>-5.3835672181132999E-2</v>
      </c>
      <c r="G35" s="24">
        <f t="shared" si="2"/>
        <v>-3.8131925000392253E-2</v>
      </c>
      <c r="H35" s="25">
        <f t="shared" si="2"/>
        <v>-6.731768059515808E-3</v>
      </c>
    </row>
    <row r="36" spans="1:8" x14ac:dyDescent="0.25">
      <c r="A36" s="21"/>
      <c r="B36" s="22" t="s">
        <v>31</v>
      </c>
      <c r="C36" s="23">
        <f t="shared" ref="C36:H36" si="3">C9 -($I9*C$26/$I$26)</f>
        <v>-2.2983662186705542E-2</v>
      </c>
      <c r="D36" s="24">
        <f t="shared" si="3"/>
        <v>5.3943269083913198E-2</v>
      </c>
      <c r="E36" s="24">
        <f t="shared" si="3"/>
        <v>-1.1140319982534258E-2</v>
      </c>
      <c r="F36" s="24">
        <f t="shared" si="3"/>
        <v>2.5774498185751921E-2</v>
      </c>
      <c r="G36" s="24">
        <f t="shared" si="3"/>
        <v>-1.1285893537979777E-2</v>
      </c>
      <c r="H36" s="25">
        <f t="shared" si="3"/>
        <v>-3.4307891562445597E-2</v>
      </c>
    </row>
    <row r="37" spans="1:8" x14ac:dyDescent="0.25">
      <c r="A37" s="21"/>
      <c r="B37" s="22" t="s">
        <v>32</v>
      </c>
      <c r="C37" s="23">
        <f t="shared" ref="C37:H37" si="4">C10 -($I10*C$26/$I$26)</f>
        <v>8.5422862705271663E-3</v>
      </c>
      <c r="D37" s="24">
        <f t="shared" si="4"/>
        <v>1.0079337470809357E-2</v>
      </c>
      <c r="E37" s="24">
        <f t="shared" si="4"/>
        <v>4.6007212508780704E-4</v>
      </c>
      <c r="F37" s="24">
        <f t="shared" si="4"/>
        <v>2.0704374056441266E-2</v>
      </c>
      <c r="G37" s="24">
        <f t="shared" si="4"/>
        <v>-4.17541165895155E-2</v>
      </c>
      <c r="H37" s="25">
        <f t="shared" si="4"/>
        <v>1.9680466666493479E-3</v>
      </c>
    </row>
    <row r="38" spans="1:8" x14ac:dyDescent="0.25">
      <c r="A38" s="21"/>
      <c r="B38" s="22" t="s">
        <v>33</v>
      </c>
      <c r="C38" s="23">
        <f t="shared" ref="C38:H38" si="5">C11 -($I11*C$26/$I$26)</f>
        <v>-4.0359743516281021E-2</v>
      </c>
      <c r="D38" s="24">
        <f t="shared" si="5"/>
        <v>4.1535233999905163E-2</v>
      </c>
      <c r="E38" s="24">
        <f t="shared" si="5"/>
        <v>4.5906444133137658E-2</v>
      </c>
      <c r="F38" s="24">
        <f t="shared" si="5"/>
        <v>-2.478547820473373E-2</v>
      </c>
      <c r="G38" s="24">
        <f t="shared" si="5"/>
        <v>-1.2163326918425643E-2</v>
      </c>
      <c r="H38" s="25">
        <f t="shared" si="5"/>
        <v>-1.0133129493602316E-2</v>
      </c>
    </row>
    <row r="39" spans="1:8" x14ac:dyDescent="0.25">
      <c r="A39" s="21"/>
      <c r="B39" s="22" t="s">
        <v>34</v>
      </c>
      <c r="C39" s="23">
        <f t="shared" ref="C39:H39" si="6">C12 -($I12*C$26/$I$26)</f>
        <v>-3.9014339635323747E-4</v>
      </c>
      <c r="D39" s="24">
        <f t="shared" si="6"/>
        <v>3.4145158041187507E-3</v>
      </c>
      <c r="E39" s="24">
        <f t="shared" si="6"/>
        <v>6.3351463951567544E-3</v>
      </c>
      <c r="F39" s="24">
        <f t="shared" si="6"/>
        <v>-3.2448467555219629E-2</v>
      </c>
      <c r="G39" s="24">
        <f t="shared" si="6"/>
        <v>1.7375251815910986E-2</v>
      </c>
      <c r="H39" s="25">
        <f t="shared" si="6"/>
        <v>5.7136969363863199E-3</v>
      </c>
    </row>
    <row r="40" spans="1:8" ht="24" x14ac:dyDescent="0.25">
      <c r="A40" s="21"/>
      <c r="B40" s="22" t="s">
        <v>35</v>
      </c>
      <c r="C40" s="23">
        <f t="shared" ref="C40:H40" si="7">C13 -($I13*C$26/$I$26)</f>
        <v>1.2558401020655169E-2</v>
      </c>
      <c r="D40" s="24">
        <f t="shared" si="7"/>
        <v>1.8021833627843376E-2</v>
      </c>
      <c r="E40" s="24">
        <f t="shared" si="7"/>
        <v>1.2477183610613118E-2</v>
      </c>
      <c r="F40" s="24">
        <f t="shared" si="7"/>
        <v>-2.0637926161765088E-2</v>
      </c>
      <c r="G40" s="24">
        <f t="shared" si="7"/>
        <v>-6.7277363020880332E-3</v>
      </c>
      <c r="H40" s="25">
        <f t="shared" si="7"/>
        <v>-1.5691755795258763E-2</v>
      </c>
    </row>
    <row r="41" spans="1:8" x14ac:dyDescent="0.25">
      <c r="A41" s="21"/>
      <c r="B41" s="22" t="s">
        <v>36</v>
      </c>
      <c r="C41" s="23">
        <f t="shared" ref="C41:H41" si="8">C14 -($I14*C$26/$I$26)</f>
        <v>3.2564045324594837E-3</v>
      </c>
      <c r="D41" s="24">
        <f t="shared" si="8"/>
        <v>-5.6745125517973644E-3</v>
      </c>
      <c r="E41" s="24">
        <f t="shared" si="8"/>
        <v>1.6060067662086938E-3</v>
      </c>
      <c r="F41" s="24">
        <f t="shared" si="8"/>
        <v>8.5174213376212407E-3</v>
      </c>
      <c r="G41" s="24">
        <f t="shared" si="8"/>
        <v>-5.6071253158270634E-4</v>
      </c>
      <c r="H41" s="25">
        <f t="shared" si="8"/>
        <v>-7.1446075529093822E-3</v>
      </c>
    </row>
    <row r="42" spans="1:8" x14ac:dyDescent="0.25">
      <c r="A42" s="21"/>
      <c r="B42" s="22" t="s">
        <v>37</v>
      </c>
      <c r="C42" s="23">
        <f t="shared" ref="C42:H42" si="9">C15 -($I15*C$26/$I$26)</f>
        <v>1.8289746788169303E-2</v>
      </c>
      <c r="D42" s="24">
        <f t="shared" si="9"/>
        <v>-6.4013183077710228E-2</v>
      </c>
      <c r="E42" s="24">
        <f t="shared" si="9"/>
        <v>-1.9471975419566412E-2</v>
      </c>
      <c r="F42" s="24">
        <f t="shared" si="9"/>
        <v>1.0424650034695282E-2</v>
      </c>
      <c r="G42" s="24">
        <f t="shared" si="9"/>
        <v>3.3407451367366725E-2</v>
      </c>
      <c r="H42" s="25">
        <f t="shared" si="9"/>
        <v>2.1363310307045247E-2</v>
      </c>
    </row>
    <row r="43" spans="1:8" x14ac:dyDescent="0.25">
      <c r="A43" s="21"/>
      <c r="B43" s="22" t="s">
        <v>38</v>
      </c>
      <c r="C43" s="23">
        <f t="shared" ref="C43:H43" si="10">C16 -($I16*C$26/$I$26)</f>
        <v>5.8925755467408303E-3</v>
      </c>
      <c r="D43" s="24">
        <f t="shared" si="10"/>
        <v>-1.8525624007874247E-2</v>
      </c>
      <c r="E43" s="24">
        <f t="shared" si="10"/>
        <v>-1.8089870090044008E-2</v>
      </c>
      <c r="F43" s="24">
        <f t="shared" si="10"/>
        <v>1.5116444650116995E-2</v>
      </c>
      <c r="G43" s="24">
        <f t="shared" si="10"/>
        <v>1.3386439078805434E-2</v>
      </c>
      <c r="H43" s="25">
        <f t="shared" si="10"/>
        <v>2.2200348222548572E-3</v>
      </c>
    </row>
    <row r="44" spans="1:8" x14ac:dyDescent="0.25">
      <c r="A44" s="21"/>
      <c r="B44" s="22" t="s">
        <v>39</v>
      </c>
      <c r="C44" s="23">
        <f t="shared" ref="C44:H44" si="11">C17 -($I17*C$26/$I$26)</f>
        <v>-3.8225008672324104E-2</v>
      </c>
      <c r="D44" s="24">
        <f t="shared" si="11"/>
        <v>4.0269566996691042E-2</v>
      </c>
      <c r="E44" s="24">
        <f t="shared" si="11"/>
        <v>5.138952801804833E-3</v>
      </c>
      <c r="F44" s="24">
        <f t="shared" si="11"/>
        <v>8.4909420601898822E-4</v>
      </c>
      <c r="G44" s="24">
        <f t="shared" si="11"/>
        <v>1.6518795597992575E-3</v>
      </c>
      <c r="H44" s="25">
        <f t="shared" si="11"/>
        <v>-9.6844848919900167E-3</v>
      </c>
    </row>
    <row r="45" spans="1:8" ht="24" x14ac:dyDescent="0.25">
      <c r="A45" s="21"/>
      <c r="B45" s="22" t="s">
        <v>40</v>
      </c>
      <c r="C45" s="23">
        <f t="shared" ref="C45:H45" si="12">C18 -($I18*C$26/$I$26)</f>
        <v>-1.1993018532642175E-2</v>
      </c>
      <c r="D45" s="24">
        <f t="shared" si="12"/>
        <v>-5.0943232872354444E-2</v>
      </c>
      <c r="E45" s="24">
        <f t="shared" si="12"/>
        <v>-4.7060121810639427E-2</v>
      </c>
      <c r="F45" s="24">
        <f t="shared" si="12"/>
        <v>3.4334722838697374E-2</v>
      </c>
      <c r="G45" s="24">
        <f t="shared" si="12"/>
        <v>4.3542995935143602E-2</v>
      </c>
      <c r="H45" s="25">
        <f t="shared" si="12"/>
        <v>3.2118654441794903E-2</v>
      </c>
    </row>
    <row r="46" spans="1:8" x14ac:dyDescent="0.25">
      <c r="A46" s="21"/>
      <c r="B46" s="22" t="s">
        <v>41</v>
      </c>
      <c r="C46" s="23">
        <f t="shared" ref="C46:H46" si="13">C19 -($I19*C$26/$I$26)</f>
        <v>3.0983287347740973E-2</v>
      </c>
      <c r="D46" s="24">
        <f t="shared" si="13"/>
        <v>-4.5548518857174286E-2</v>
      </c>
      <c r="E46" s="24">
        <f t="shared" si="13"/>
        <v>-2.3480050127441032E-2</v>
      </c>
      <c r="F46" s="24">
        <f t="shared" si="13"/>
        <v>4.8471661394175469E-3</v>
      </c>
      <c r="G46" s="24">
        <f t="shared" si="13"/>
        <v>1.611736289555088E-2</v>
      </c>
      <c r="H46" s="25">
        <f t="shared" si="13"/>
        <v>1.7080752601905891E-2</v>
      </c>
    </row>
    <row r="47" spans="1:8" ht="24" x14ac:dyDescent="0.25">
      <c r="A47" s="21"/>
      <c r="B47" s="22" t="s">
        <v>42</v>
      </c>
      <c r="C47" s="23">
        <f t="shared" ref="C47:H47" si="14">C20 -($I20*C$26/$I$26)</f>
        <v>1.5926684914018274E-2</v>
      </c>
      <c r="D47" s="24">
        <f t="shared" si="14"/>
        <v>-3.3625476063492671E-2</v>
      </c>
      <c r="E47" s="24">
        <f t="shared" si="14"/>
        <v>-1.2854010707389785E-2</v>
      </c>
      <c r="F47" s="24">
        <f t="shared" si="14"/>
        <v>3.5823530702466799E-4</v>
      </c>
      <c r="G47" s="24">
        <f t="shared" si="14"/>
        <v>1.0164112964126476E-2</v>
      </c>
      <c r="H47" s="25">
        <f t="shared" si="14"/>
        <v>2.0030453585712815E-2</v>
      </c>
    </row>
    <row r="48" spans="1:8" x14ac:dyDescent="0.25">
      <c r="A48" s="21"/>
      <c r="B48" s="22" t="s">
        <v>43</v>
      </c>
      <c r="C48" s="23">
        <f t="shared" ref="C48:H48" si="15">C21 -($I21*C$26/$I$26)</f>
        <v>2.5326329443660978E-2</v>
      </c>
      <c r="D48" s="24">
        <f t="shared" si="15"/>
        <v>-7.2430817896622063E-2</v>
      </c>
      <c r="E48" s="24">
        <f t="shared" si="15"/>
        <v>-2.3244039647436182E-2</v>
      </c>
      <c r="F48" s="24">
        <f t="shared" si="15"/>
        <v>4.518785245563639E-2</v>
      </c>
      <c r="G48" s="24">
        <f t="shared" si="15"/>
        <v>1.2293192322951119E-2</v>
      </c>
      <c r="H48" s="25">
        <f t="shared" si="15"/>
        <v>1.286748332180937E-2</v>
      </c>
    </row>
    <row r="49" spans="1:8" ht="24" x14ac:dyDescent="0.25">
      <c r="A49" s="21"/>
      <c r="B49" s="22" t="s">
        <v>44</v>
      </c>
      <c r="C49" s="23">
        <f t="shared" ref="C49:H49" si="16">C22 -($I22*C$26/$I$26)</f>
        <v>6.5864214180020586E-3</v>
      </c>
      <c r="D49" s="24">
        <f t="shared" si="16"/>
        <v>1.9866086635461522E-2</v>
      </c>
      <c r="E49" s="24">
        <f t="shared" si="16"/>
        <v>3.8037956949527052E-4</v>
      </c>
      <c r="F49" s="24">
        <f t="shared" si="16"/>
        <v>-2.0933676277314489E-2</v>
      </c>
      <c r="G49" s="24">
        <f t="shared" si="16"/>
        <v>1.1099899336822511E-2</v>
      </c>
      <c r="H49" s="25">
        <f t="shared" si="16"/>
        <v>-1.6999110682466956E-2</v>
      </c>
    </row>
    <row r="50" spans="1:8" x14ac:dyDescent="0.25">
      <c r="A50" s="21"/>
      <c r="B50" s="22" t="s">
        <v>45</v>
      </c>
      <c r="C50" s="23">
        <f t="shared" ref="C50:H50" si="17">C23 -($I23*C$26/$I$26)</f>
        <v>-4.175730173065384E-3</v>
      </c>
      <c r="D50" s="24">
        <f t="shared" si="17"/>
        <v>1.9692863021771312E-2</v>
      </c>
      <c r="E50" s="24">
        <f t="shared" si="17"/>
        <v>8.1152176557711952E-3</v>
      </c>
      <c r="F50" s="24">
        <f t="shared" si="17"/>
        <v>-7.5542697553450805E-3</v>
      </c>
      <c r="G50" s="24">
        <f t="shared" si="17"/>
        <v>-4.8973043730900917E-3</v>
      </c>
      <c r="H50" s="25">
        <f t="shared" si="17"/>
        <v>-1.1180776376041979E-2</v>
      </c>
    </row>
    <row r="51" spans="1:8" x14ac:dyDescent="0.25">
      <c r="A51" s="21"/>
      <c r="B51" s="22" t="s">
        <v>46</v>
      </c>
      <c r="C51" s="23">
        <f t="shared" ref="C51:H51" si="18">C24 -($I24*C$26/$I$26)</f>
        <v>-6.6473499634322059E-3</v>
      </c>
      <c r="D51" s="24">
        <f t="shared" si="18"/>
        <v>-9.6703569842420123E-3</v>
      </c>
      <c r="E51" s="24">
        <f t="shared" si="18"/>
        <v>7.1334769829533087E-3</v>
      </c>
      <c r="F51" s="24">
        <f t="shared" si="18"/>
        <v>8.9926132923197344E-5</v>
      </c>
      <c r="G51" s="24">
        <f t="shared" si="18"/>
        <v>5.983632590054612E-3</v>
      </c>
      <c r="H51" s="25">
        <f t="shared" si="18"/>
        <v>3.1106712417430654E-3</v>
      </c>
    </row>
    <row r="52" spans="1:8" ht="24.75" thickBot="1" x14ac:dyDescent="0.3">
      <c r="A52" s="26"/>
      <c r="B52" s="27" t="s">
        <v>47</v>
      </c>
      <c r="C52" s="28">
        <f t="shared" ref="C52:H52" si="19">C25 -($I25*C$26/$I$26)</f>
        <v>3.9534499244276627E-2</v>
      </c>
      <c r="D52" s="29">
        <f t="shared" si="19"/>
        <v>-3.7147473269050435E-2</v>
      </c>
      <c r="E52" s="29">
        <f t="shared" si="19"/>
        <v>-1.6833496993313463E-2</v>
      </c>
      <c r="F52" s="29">
        <f t="shared" si="19"/>
        <v>1.5481456054314696E-2</v>
      </c>
      <c r="G52" s="29">
        <f t="shared" si="19"/>
        <v>1.5843493893921701E-4</v>
      </c>
      <c r="H52" s="30">
        <f t="shared" si="19"/>
        <v>-1.1934199751666985E-3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503FD-2FE5-42D2-A7D9-0B42ACCCE41F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15.75" thickTop="1" x14ac:dyDescent="0.25">
      <c r="A6" s="16" t="s">
        <v>27</v>
      </c>
      <c r="B6" s="17" t="s">
        <v>28</v>
      </c>
      <c r="C6" s="18">
        <v>0.23440453686200377</v>
      </c>
      <c r="D6" s="20">
        <v>0.20943396226415095</v>
      </c>
      <c r="E6" s="31">
        <f>AVERAGE(C6:D6)</f>
        <v>0.22191924956307735</v>
      </c>
    </row>
    <row r="7" spans="1:5" ht="24" x14ac:dyDescent="0.25">
      <c r="A7" s="21"/>
      <c r="B7" s="22" t="s">
        <v>29</v>
      </c>
      <c r="C7" s="23">
        <v>0.15500945179584122</v>
      </c>
      <c r="D7" s="25">
        <v>0.13396226415094339</v>
      </c>
      <c r="E7" s="31">
        <f>AVERAGE(C7:D7)</f>
        <v>0.14448585797339231</v>
      </c>
    </row>
    <row r="8" spans="1:5" x14ac:dyDescent="0.25">
      <c r="A8" s="21"/>
      <c r="B8" s="22" t="s">
        <v>30</v>
      </c>
      <c r="C8" s="23">
        <v>0.21172022684310018</v>
      </c>
      <c r="D8" s="25">
        <v>0.23962264150943396</v>
      </c>
      <c r="E8" s="31">
        <f>AVERAGE(C8:D8)</f>
        <v>0.22567143417626706</v>
      </c>
    </row>
    <row r="9" spans="1:5" x14ac:dyDescent="0.25">
      <c r="A9" s="21"/>
      <c r="B9" s="22" t="s">
        <v>31</v>
      </c>
      <c r="C9" s="23">
        <v>8.3175803402646492E-2</v>
      </c>
      <c r="D9" s="25">
        <v>9.056603773584905E-2</v>
      </c>
      <c r="E9" s="31">
        <f>AVERAGE(C9:D9)</f>
        <v>8.6870920569247778E-2</v>
      </c>
    </row>
    <row r="10" spans="1:5" x14ac:dyDescent="0.25">
      <c r="A10" s="21"/>
      <c r="B10" s="22" t="s">
        <v>32</v>
      </c>
      <c r="C10" s="23">
        <v>0.28355387523629488</v>
      </c>
      <c r="D10" s="25">
        <v>0.30943396226415093</v>
      </c>
      <c r="E10" s="31">
        <f>AVERAGE(C10:D10)</f>
        <v>0.29649391875022291</v>
      </c>
    </row>
    <row r="11" spans="1:5" x14ac:dyDescent="0.25">
      <c r="A11" s="21"/>
      <c r="B11" s="22" t="s">
        <v>33</v>
      </c>
      <c r="C11" s="23">
        <v>0.15689981096408318</v>
      </c>
      <c r="D11" s="25">
        <v>0.17547169811320754</v>
      </c>
      <c r="E11" s="31">
        <f>AVERAGE(C11:D11)</f>
        <v>0.16618575453864537</v>
      </c>
    </row>
    <row r="12" spans="1:5" x14ac:dyDescent="0.25">
      <c r="A12" s="21"/>
      <c r="B12" s="22" t="s">
        <v>34</v>
      </c>
      <c r="C12" s="23">
        <v>0.14366729678638943</v>
      </c>
      <c r="D12" s="25">
        <v>0.13773584905660377</v>
      </c>
      <c r="E12" s="31">
        <f>AVERAGE(C12:D12)</f>
        <v>0.1407015729214966</v>
      </c>
    </row>
    <row r="13" spans="1:5" ht="24" x14ac:dyDescent="0.25">
      <c r="A13" s="21"/>
      <c r="B13" s="22" t="s">
        <v>35</v>
      </c>
      <c r="C13" s="23">
        <v>0.11909262759924384</v>
      </c>
      <c r="D13" s="25">
        <v>0.12075471698113209</v>
      </c>
      <c r="E13" s="31">
        <f>AVERAGE(C13:D13)</f>
        <v>0.11992367229018797</v>
      </c>
    </row>
    <row r="14" spans="1:5" x14ac:dyDescent="0.25">
      <c r="A14" s="21"/>
      <c r="B14" s="22" t="s">
        <v>36</v>
      </c>
      <c r="C14" s="23">
        <v>7.1833648393194713E-2</v>
      </c>
      <c r="D14" s="25">
        <v>5.2830188679245292E-2</v>
      </c>
      <c r="E14" s="31">
        <f>AVERAGE(C14:D14)</f>
        <v>6.2331918536219999E-2</v>
      </c>
    </row>
    <row r="15" spans="1:5" x14ac:dyDescent="0.25">
      <c r="A15" s="21"/>
      <c r="B15" s="22" t="s">
        <v>37</v>
      </c>
      <c r="C15" s="23">
        <v>0.34593572778827975</v>
      </c>
      <c r="D15" s="25">
        <v>0.31509433962264149</v>
      </c>
      <c r="E15" s="31">
        <f>AVERAGE(C15:D15)</f>
        <v>0.33051503370546065</v>
      </c>
    </row>
    <row r="16" spans="1:5" x14ac:dyDescent="0.25">
      <c r="A16" s="21"/>
      <c r="B16" s="22" t="s">
        <v>38</v>
      </c>
      <c r="C16" s="23">
        <v>0.29300567107750475</v>
      </c>
      <c r="D16" s="25">
        <v>0.24716981132075472</v>
      </c>
      <c r="E16" s="31">
        <f>AVERAGE(C16:D16)</f>
        <v>0.27008774119912971</v>
      </c>
    </row>
    <row r="17" spans="1:5" x14ac:dyDescent="0.25">
      <c r="A17" s="21"/>
      <c r="B17" s="22" t="s">
        <v>39</v>
      </c>
      <c r="C17" s="23">
        <v>6.2381852551984876E-2</v>
      </c>
      <c r="D17" s="25">
        <v>7.5471698113207544E-2</v>
      </c>
      <c r="E17" s="31">
        <f>AVERAGE(C17:D17)</f>
        <v>6.892677533259621E-2</v>
      </c>
    </row>
    <row r="18" spans="1:5" ht="24" x14ac:dyDescent="0.25">
      <c r="A18" s="21"/>
      <c r="B18" s="22" t="s">
        <v>40</v>
      </c>
      <c r="C18" s="23">
        <v>0.28355387523629488</v>
      </c>
      <c r="D18" s="25">
        <v>0.33207547169811319</v>
      </c>
      <c r="E18" s="31">
        <f>AVERAGE(C18:D18)</f>
        <v>0.30781467346720404</v>
      </c>
    </row>
    <row r="19" spans="1:5" x14ac:dyDescent="0.25">
      <c r="A19" s="21"/>
      <c r="B19" s="22" t="s">
        <v>41</v>
      </c>
      <c r="C19" s="23">
        <v>0.22306238185255198</v>
      </c>
      <c r="D19" s="25">
        <v>0.21132075471698117</v>
      </c>
      <c r="E19" s="31">
        <f>AVERAGE(C19:D19)</f>
        <v>0.21719156828476657</v>
      </c>
    </row>
    <row r="20" spans="1:5" ht="24" x14ac:dyDescent="0.25">
      <c r="A20" s="21"/>
      <c r="B20" s="22" t="s">
        <v>42</v>
      </c>
      <c r="C20" s="23">
        <v>0.19092627599243855</v>
      </c>
      <c r="D20" s="25">
        <v>0.18679245283018864</v>
      </c>
      <c r="E20" s="31">
        <f>AVERAGE(C20:D20)</f>
        <v>0.1888593644113136</v>
      </c>
    </row>
    <row r="21" spans="1:5" x14ac:dyDescent="0.25">
      <c r="A21" s="21"/>
      <c r="B21" s="22" t="s">
        <v>43</v>
      </c>
      <c r="C21" s="23">
        <v>0.25141776937618149</v>
      </c>
      <c r="D21" s="25">
        <v>0.28490566037735848</v>
      </c>
      <c r="E21" s="31">
        <f>AVERAGE(C21:D21)</f>
        <v>0.26816171487676999</v>
      </c>
    </row>
    <row r="22" spans="1:5" ht="24" x14ac:dyDescent="0.25">
      <c r="A22" s="21"/>
      <c r="B22" s="22" t="s">
        <v>44</v>
      </c>
      <c r="C22" s="23">
        <v>0.16824196597353494</v>
      </c>
      <c r="D22" s="25">
        <v>0.16792452830188678</v>
      </c>
      <c r="E22" s="31">
        <f>AVERAGE(C22:D22)</f>
        <v>0.16808324713771086</v>
      </c>
    </row>
    <row r="23" spans="1:5" x14ac:dyDescent="0.25">
      <c r="A23" s="21"/>
      <c r="B23" s="22" t="s">
        <v>45</v>
      </c>
      <c r="C23" s="23">
        <v>0.13988657844990549</v>
      </c>
      <c r="D23" s="25">
        <v>0.12264150943396226</v>
      </c>
      <c r="E23" s="31">
        <f>AVERAGE(C23:D23)</f>
        <v>0.13126404394193386</v>
      </c>
    </row>
    <row r="24" spans="1:5" x14ac:dyDescent="0.25">
      <c r="A24" s="21"/>
      <c r="B24" s="22" t="s">
        <v>46</v>
      </c>
      <c r="C24" s="23">
        <v>5.2930056710775046E-2</v>
      </c>
      <c r="D24" s="25">
        <v>6.2264150943396226E-2</v>
      </c>
      <c r="E24" s="31">
        <f>AVERAGE(C24:D24)</f>
        <v>5.7597103827085633E-2</v>
      </c>
    </row>
    <row r="25" spans="1:5" ht="24.75" thickBot="1" x14ac:dyDescent="0.3">
      <c r="A25" s="26"/>
      <c r="B25" s="27" t="s">
        <v>47</v>
      </c>
      <c r="C25" s="28">
        <v>0.31568998109640833</v>
      </c>
      <c r="D25" s="30">
        <v>0.33396226415094338</v>
      </c>
      <c r="E25" s="31">
        <f>AVERAGE(C25:D25)</f>
        <v>0.32482612262367583</v>
      </c>
    </row>
    <row r="26" spans="1:5" ht="15.75" thickTop="1" x14ac:dyDescent="0.25">
      <c r="C26" s="32">
        <f>AVERAGE(C6:C25)</f>
        <v>0.18931947069943289</v>
      </c>
      <c r="D26" s="32">
        <f>AVERAGE(D6:D25)</f>
        <v>0.19047169811320755</v>
      </c>
      <c r="E26" s="32">
        <f>AVERAGE(E6:E25)</f>
        <v>0.18989558440632021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5"/>
    </row>
    <row r="31" spans="1:5" ht="24.75" x14ac:dyDescent="0.25">
      <c r="A31" s="6"/>
      <c r="B31" s="7"/>
      <c r="C31" s="8" t="s">
        <v>49</v>
      </c>
      <c r="D31" s="10" t="s">
        <v>50</v>
      </c>
    </row>
    <row r="32" spans="1:5" ht="25.5" thickBot="1" x14ac:dyDescent="0.3">
      <c r="A32" s="11"/>
      <c r="B32" s="12"/>
      <c r="C32" s="13" t="s">
        <v>8</v>
      </c>
      <c r="D32" s="15" t="s">
        <v>8</v>
      </c>
    </row>
    <row r="33" spans="1:4" ht="15.75" thickTop="1" x14ac:dyDescent="0.25">
      <c r="A33" s="16" t="s">
        <v>27</v>
      </c>
      <c r="B33" s="17" t="s">
        <v>28</v>
      </c>
      <c r="C33" s="18">
        <f>C6 -($E6*C$26/$E$26)</f>
        <v>1.3158555831710605E-2</v>
      </c>
      <c r="D33" s="20">
        <f t="shared" ref="D33:D52" si="0">D6 -($E6*D$26/$E$26)</f>
        <v>-1.3158555831710578E-2</v>
      </c>
    </row>
    <row r="34" spans="1:4" ht="24" x14ac:dyDescent="0.25">
      <c r="A34" s="21"/>
      <c r="B34" s="22" t="s">
        <v>29</v>
      </c>
      <c r="C34" s="23">
        <f t="shared" ref="C34:D34" si="1">C7 -($E7*C$26/$E$26)</f>
        <v>1.0961941472764664E-2</v>
      </c>
      <c r="D34" s="25">
        <f t="shared" si="0"/>
        <v>-1.0961941472764691E-2</v>
      </c>
    </row>
    <row r="35" spans="1:4" x14ac:dyDescent="0.25">
      <c r="A35" s="21"/>
      <c r="B35" s="22" t="s">
        <v>30</v>
      </c>
      <c r="C35" s="23">
        <f t="shared" ref="C35:D35" si="2">C8 -($E8*C$26/$E$26)</f>
        <v>-1.3266555255087603E-2</v>
      </c>
      <c r="D35" s="25">
        <f t="shared" si="0"/>
        <v>1.3266555255087603E-2</v>
      </c>
    </row>
    <row r="36" spans="1:4" x14ac:dyDescent="0.25">
      <c r="A36" s="21"/>
      <c r="B36" s="22" t="s">
        <v>31</v>
      </c>
      <c r="C36" s="23">
        <f t="shared" ref="C36:D36" si="3">C9 -($E9*C$26/$E$26)</f>
        <v>-3.4315642871263347E-3</v>
      </c>
      <c r="D36" s="25">
        <f t="shared" si="0"/>
        <v>3.4315642871263208E-3</v>
      </c>
    </row>
    <row r="37" spans="1:4" x14ac:dyDescent="0.25">
      <c r="A37" s="21"/>
      <c r="B37" s="22" t="s">
        <v>32</v>
      </c>
      <c r="C37" s="23">
        <f t="shared" ref="C37:D37" si="4">C10 -($E10*C$26/$E$26)</f>
        <v>-1.204052701840358E-2</v>
      </c>
      <c r="D37" s="25">
        <f t="shared" si="0"/>
        <v>1.204052701840358E-2</v>
      </c>
    </row>
    <row r="38" spans="1:4" x14ac:dyDescent="0.25">
      <c r="A38" s="21"/>
      <c r="B38" s="22" t="s">
        <v>33</v>
      </c>
      <c r="C38" s="23">
        <f t="shared" ref="C38:D38" si="5">C11 -($E11*C$26/$E$26)</f>
        <v>-8.7817618086804272E-3</v>
      </c>
      <c r="D38" s="25">
        <f t="shared" si="0"/>
        <v>8.7817618086803995E-3</v>
      </c>
    </row>
    <row r="39" spans="1:4" x14ac:dyDescent="0.25">
      <c r="A39" s="21"/>
      <c r="B39" s="22" t="s">
        <v>34</v>
      </c>
      <c r="C39" s="23">
        <f t="shared" ref="C39:D39" si="6">C12 -($E12*C$26/$E$26)</f>
        <v>3.3925905821685365E-3</v>
      </c>
      <c r="D39" s="25">
        <f t="shared" si="0"/>
        <v>-3.3925905821685642E-3</v>
      </c>
    </row>
    <row r="40" spans="1:4" ht="24" x14ac:dyDescent="0.25">
      <c r="A40" s="21"/>
      <c r="B40" s="22" t="s">
        <v>35</v>
      </c>
      <c r="C40" s="23">
        <f t="shared" ref="C40:D40" si="7">C13 -($E13*C$26/$E$26)</f>
        <v>-4.6721489678309969E-4</v>
      </c>
      <c r="D40" s="25">
        <f t="shared" si="0"/>
        <v>4.6721489678307193E-4</v>
      </c>
    </row>
    <row r="41" spans="1:4" x14ac:dyDescent="0.25">
      <c r="A41" s="21"/>
      <c r="B41" s="22" t="s">
        <v>36</v>
      </c>
      <c r="C41" s="23">
        <f t="shared" ref="C41:D41" si="8">C14 -($E14*C$26/$E$26)</f>
        <v>9.6908352158884964E-3</v>
      </c>
      <c r="D41" s="25">
        <f t="shared" si="0"/>
        <v>-9.6908352158885033E-3</v>
      </c>
    </row>
    <row r="42" spans="1:4" x14ac:dyDescent="0.25">
      <c r="A42" s="21"/>
      <c r="B42" s="22" t="s">
        <v>37</v>
      </c>
      <c r="C42" s="23">
        <f t="shared" ref="C42:D42" si="9">C15 -($E15*C$26/$E$26)</f>
        <v>1.642342535666802E-2</v>
      </c>
      <c r="D42" s="25">
        <f t="shared" si="0"/>
        <v>-1.6423425356668131E-2</v>
      </c>
    </row>
    <row r="43" spans="1:4" x14ac:dyDescent="0.25">
      <c r="A43" s="21"/>
      <c r="B43" s="22" t="s">
        <v>38</v>
      </c>
      <c r="C43" s="23">
        <f t="shared" ref="C43:D43" si="10">C16 -($E16*C$26/$E$26)</f>
        <v>2.3737334132842125E-2</v>
      </c>
      <c r="D43" s="25">
        <f t="shared" si="0"/>
        <v>-2.3737334132842125E-2</v>
      </c>
    </row>
    <row r="44" spans="1:4" x14ac:dyDescent="0.25">
      <c r="A44" s="21"/>
      <c r="B44" s="22" t="s">
        <v>39</v>
      </c>
      <c r="C44" s="23">
        <f t="shared" ref="C44:D44" si="11">C17 -($E17*C$26/$E$26)</f>
        <v>-6.3358096505467393E-3</v>
      </c>
      <c r="D44" s="25">
        <f t="shared" si="0"/>
        <v>6.3358096505467254E-3</v>
      </c>
    </row>
    <row r="45" spans="1:4" ht="24" x14ac:dyDescent="0.25">
      <c r="A45" s="21"/>
      <c r="B45" s="22" t="s">
        <v>40</v>
      </c>
      <c r="C45" s="23">
        <f t="shared" ref="C45:D45" si="12">C18 -($E18*C$26/$E$26)</f>
        <v>-2.3326936324009562E-2</v>
      </c>
      <c r="D45" s="25">
        <f t="shared" si="0"/>
        <v>2.3326936324009506E-2</v>
      </c>
    </row>
    <row r="46" spans="1:4" x14ac:dyDescent="0.25">
      <c r="A46" s="21"/>
      <c r="B46" s="22" t="s">
        <v>41</v>
      </c>
      <c r="C46" s="23">
        <f t="shared" ref="C46:D46" si="13">C19 -($E19*C$26/$E$26)</f>
        <v>6.5297390499149677E-3</v>
      </c>
      <c r="D46" s="25">
        <f t="shared" si="0"/>
        <v>-6.5297390499149954E-3</v>
      </c>
    </row>
    <row r="47" spans="1:4" ht="24" x14ac:dyDescent="0.25">
      <c r="A47" s="21"/>
      <c r="B47" s="22" t="s">
        <v>42</v>
      </c>
      <c r="C47" s="23">
        <f t="shared" ref="C47:D47" si="14">C20 -($E20*C$26/$E$26)</f>
        <v>2.6398815575019441E-3</v>
      </c>
      <c r="D47" s="25">
        <f t="shared" si="0"/>
        <v>-2.6398815575019718E-3</v>
      </c>
    </row>
    <row r="48" spans="1:4" x14ac:dyDescent="0.25">
      <c r="A48" s="21"/>
      <c r="B48" s="22" t="s">
        <v>43</v>
      </c>
      <c r="C48" s="23">
        <f t="shared" ref="C48:D48" si="15">C21 -($E21*C$26/$E$26)</f>
        <v>-1.5930384510816631E-2</v>
      </c>
      <c r="D48" s="25">
        <f t="shared" si="0"/>
        <v>1.5930384510816575E-2</v>
      </c>
    </row>
    <row r="49" spans="1:4" ht="24" x14ac:dyDescent="0.25">
      <c r="A49" s="21"/>
      <c r="B49" s="22" t="s">
        <v>44</v>
      </c>
      <c r="C49" s="23">
        <f t="shared" ref="C49:D49" si="16">C22 -($E22*C$26/$E$26)</f>
        <v>6.6865729951665065E-4</v>
      </c>
      <c r="D49" s="25">
        <f t="shared" si="0"/>
        <v>-6.6865729951667841E-4</v>
      </c>
    </row>
    <row r="50" spans="1:4" x14ac:dyDescent="0.25">
      <c r="A50" s="21"/>
      <c r="B50" s="22" t="s">
        <v>45</v>
      </c>
      <c r="C50" s="23">
        <f t="shared" ref="C50:D50" si="17">C23 -($E23*C$26/$E$26)</f>
        <v>9.0207692282408269E-3</v>
      </c>
      <c r="D50" s="25">
        <f t="shared" si="0"/>
        <v>-9.0207692282408269E-3</v>
      </c>
    </row>
    <row r="51" spans="1:4" x14ac:dyDescent="0.25">
      <c r="A51" s="21"/>
      <c r="B51" s="22" t="s">
        <v>46</v>
      </c>
      <c r="C51" s="23">
        <f t="shared" ref="C51:D51" si="18">C24 -($E24*C$26/$E$26)</f>
        <v>-4.4923064497725262E-3</v>
      </c>
      <c r="D51" s="25">
        <f t="shared" si="0"/>
        <v>4.4923064497725193E-3</v>
      </c>
    </row>
    <row r="52" spans="1:4" ht="24.75" thickBot="1" x14ac:dyDescent="0.3">
      <c r="A52" s="26"/>
      <c r="B52" s="27" t="s">
        <v>47</v>
      </c>
      <c r="C52" s="28">
        <f t="shared" ref="C52:D52" si="19">C25 -($E25*C$26/$E$26)</f>
        <v>-8.1506695259905282E-3</v>
      </c>
      <c r="D52" s="30">
        <f t="shared" si="0"/>
        <v>8.1506695259905282E-3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1A73-FEA9-4567-B791-EB6A5A95DA61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15.75" thickTop="1" x14ac:dyDescent="0.25">
      <c r="A6" s="16" t="s">
        <v>27</v>
      </c>
      <c r="B6" s="17" t="s">
        <v>28</v>
      </c>
      <c r="C6" s="18">
        <v>0.22589531680440772</v>
      </c>
      <c r="D6" s="19">
        <v>0.21641791044776115</v>
      </c>
      <c r="E6" s="19">
        <v>0.20353982300884957</v>
      </c>
      <c r="F6" s="20">
        <v>0.13703703703703704</v>
      </c>
      <c r="G6" s="31">
        <f>AVERAGE(C6:F6)</f>
        <v>0.19572252182451388</v>
      </c>
    </row>
    <row r="7" spans="1:7" ht="24" x14ac:dyDescent="0.25">
      <c r="A7" s="21"/>
      <c r="B7" s="22" t="s">
        <v>29</v>
      </c>
      <c r="C7" s="23">
        <v>0.13223140495867769</v>
      </c>
      <c r="D7" s="24">
        <v>0.12686567164179105</v>
      </c>
      <c r="E7" s="24">
        <v>0.15929203539823009</v>
      </c>
      <c r="F7" s="25">
        <v>0.14814814814814814</v>
      </c>
      <c r="G7" s="31">
        <f>AVERAGE(C7:F7)</f>
        <v>0.14163431503671176</v>
      </c>
    </row>
    <row r="8" spans="1:7" x14ac:dyDescent="0.25">
      <c r="A8" s="21"/>
      <c r="B8" s="22" t="s">
        <v>30</v>
      </c>
      <c r="C8" s="23">
        <v>0.17630853994490359</v>
      </c>
      <c r="D8" s="24">
        <v>0.18905472636815918</v>
      </c>
      <c r="E8" s="24">
        <v>0.12389380530973451</v>
      </c>
      <c r="F8" s="25">
        <v>0.16296296296296298</v>
      </c>
      <c r="G8" s="31">
        <f>AVERAGE(C8:F8)</f>
        <v>0.16305500864644007</v>
      </c>
    </row>
    <row r="9" spans="1:7" x14ac:dyDescent="0.25">
      <c r="A9" s="21"/>
      <c r="B9" s="22" t="s">
        <v>31</v>
      </c>
      <c r="C9" s="23">
        <v>0.13223140495867769</v>
      </c>
      <c r="D9" s="24">
        <v>0.14925373134328357</v>
      </c>
      <c r="E9" s="24">
        <v>9.4395280235988199E-2</v>
      </c>
      <c r="F9" s="25">
        <v>0.1037037037037037</v>
      </c>
      <c r="G9" s="31">
        <f>AVERAGE(C9:F9)</f>
        <v>0.11989603006041329</v>
      </c>
    </row>
    <row r="10" spans="1:7" x14ac:dyDescent="0.25">
      <c r="A10" s="21"/>
      <c r="B10" s="22" t="s">
        <v>32</v>
      </c>
      <c r="C10" s="23">
        <v>0.28650137741046833</v>
      </c>
      <c r="D10" s="24">
        <v>0.21144278606965178</v>
      </c>
      <c r="E10" s="24">
        <v>0.22123893805309736</v>
      </c>
      <c r="F10" s="25">
        <v>0.25555555555555554</v>
      </c>
      <c r="G10" s="31">
        <f>AVERAGE(C10:F10)</f>
        <v>0.24368466427219326</v>
      </c>
    </row>
    <row r="11" spans="1:7" x14ac:dyDescent="0.25">
      <c r="A11" s="21"/>
      <c r="B11" s="22" t="s">
        <v>33</v>
      </c>
      <c r="C11" s="23">
        <v>0.15977961432506887</v>
      </c>
      <c r="D11" s="24">
        <v>0.15671641791044777</v>
      </c>
      <c r="E11" s="24">
        <v>0.14454277286135694</v>
      </c>
      <c r="F11" s="25">
        <v>0.12222222222222222</v>
      </c>
      <c r="G11" s="31">
        <f>AVERAGE(C11:F11)</f>
        <v>0.14581525682977395</v>
      </c>
    </row>
    <row r="12" spans="1:7" x14ac:dyDescent="0.25">
      <c r="A12" s="21"/>
      <c r="B12" s="22" t="s">
        <v>34</v>
      </c>
      <c r="C12" s="23">
        <v>0.18181818181818182</v>
      </c>
      <c r="D12" s="24">
        <v>0.15920398009950248</v>
      </c>
      <c r="E12" s="24">
        <v>0.16814159292035399</v>
      </c>
      <c r="F12" s="25">
        <v>0.17777777777777778</v>
      </c>
      <c r="G12" s="31">
        <f>AVERAGE(C12:F12)</f>
        <v>0.17173538315395404</v>
      </c>
    </row>
    <row r="13" spans="1:7" ht="24" x14ac:dyDescent="0.25">
      <c r="A13" s="21"/>
      <c r="B13" s="22" t="s">
        <v>35</v>
      </c>
      <c r="C13" s="23">
        <v>0.11845730027548211</v>
      </c>
      <c r="D13" s="24">
        <v>0.13930348258706468</v>
      </c>
      <c r="E13" s="24">
        <v>0.12094395280235988</v>
      </c>
      <c r="F13" s="25">
        <v>0.12962962962962962</v>
      </c>
      <c r="G13" s="31">
        <f>AVERAGE(C13:F13)</f>
        <v>0.12708359132363406</v>
      </c>
    </row>
    <row r="14" spans="1:7" x14ac:dyDescent="0.25">
      <c r="A14" s="21"/>
      <c r="B14" s="22" t="s">
        <v>36</v>
      </c>
      <c r="C14" s="23">
        <v>4.9586776859504134E-2</v>
      </c>
      <c r="D14" s="24">
        <v>4.7263681592039794E-2</v>
      </c>
      <c r="E14" s="24">
        <v>5.8997050147492625E-2</v>
      </c>
      <c r="F14" s="25">
        <v>8.1481481481481488E-2</v>
      </c>
      <c r="G14" s="31">
        <f>AVERAGE(C14:F14)</f>
        <v>5.9332247520129514E-2</v>
      </c>
    </row>
    <row r="15" spans="1:7" x14ac:dyDescent="0.25">
      <c r="A15" s="21"/>
      <c r="B15" s="22" t="s">
        <v>37</v>
      </c>
      <c r="C15" s="23">
        <v>0.26446280991735538</v>
      </c>
      <c r="D15" s="24">
        <v>0.30845771144278605</v>
      </c>
      <c r="E15" s="24">
        <v>0.18289085545722714</v>
      </c>
      <c r="F15" s="25">
        <v>0.2074074074074074</v>
      </c>
      <c r="G15" s="31">
        <f>AVERAGE(C15:F15)</f>
        <v>0.24080469605619398</v>
      </c>
    </row>
    <row r="16" spans="1:7" x14ac:dyDescent="0.25">
      <c r="A16" s="21"/>
      <c r="B16" s="22" t="s">
        <v>38</v>
      </c>
      <c r="C16" s="23">
        <v>0.23691460055096422</v>
      </c>
      <c r="D16" s="24">
        <v>0.25870646766169153</v>
      </c>
      <c r="E16" s="24">
        <v>0.28908554572271389</v>
      </c>
      <c r="F16" s="25">
        <v>0.2</v>
      </c>
      <c r="G16" s="31">
        <f>AVERAGE(C16:F16)</f>
        <v>0.24617665348384238</v>
      </c>
    </row>
    <row r="17" spans="1:7" x14ac:dyDescent="0.25">
      <c r="A17" s="21"/>
      <c r="B17" s="22" t="s">
        <v>39</v>
      </c>
      <c r="C17" s="23">
        <v>7.9889807162534437E-2</v>
      </c>
      <c r="D17" s="24">
        <v>7.7114427860696513E-2</v>
      </c>
      <c r="E17" s="24">
        <v>0.10619469026548672</v>
      </c>
      <c r="F17" s="25">
        <v>8.5185185185185197E-2</v>
      </c>
      <c r="G17" s="31">
        <f>AVERAGE(C17:F17)</f>
        <v>8.7096027618475721E-2</v>
      </c>
    </row>
    <row r="18" spans="1:7" ht="24" x14ac:dyDescent="0.25">
      <c r="A18" s="21"/>
      <c r="B18" s="22" t="s">
        <v>40</v>
      </c>
      <c r="C18" s="23">
        <v>0.30303030303030304</v>
      </c>
      <c r="D18" s="24">
        <v>0.16169154228855726</v>
      </c>
      <c r="E18" s="24">
        <v>0.20648967551622419</v>
      </c>
      <c r="F18" s="25">
        <v>0.25925925925925924</v>
      </c>
      <c r="G18" s="31">
        <f>AVERAGE(C18:F18)</f>
        <v>0.23261769502358592</v>
      </c>
    </row>
    <row r="19" spans="1:7" x14ac:dyDescent="0.25">
      <c r="A19" s="21"/>
      <c r="B19" s="22" t="s">
        <v>41</v>
      </c>
      <c r="C19" s="23">
        <v>0.20936639118457301</v>
      </c>
      <c r="D19" s="24">
        <v>0.20895522388059701</v>
      </c>
      <c r="E19" s="24">
        <v>0.24778761061946902</v>
      </c>
      <c r="F19" s="25">
        <v>0.23333333333333331</v>
      </c>
      <c r="G19" s="31">
        <f>AVERAGE(C19:F19)</f>
        <v>0.22486063975449308</v>
      </c>
    </row>
    <row r="20" spans="1:7" ht="24" x14ac:dyDescent="0.25">
      <c r="A20" s="21"/>
      <c r="B20" s="22" t="s">
        <v>42</v>
      </c>
      <c r="C20" s="23">
        <v>0.22038567493112951</v>
      </c>
      <c r="D20" s="24">
        <v>0.20398009950248755</v>
      </c>
      <c r="E20" s="24">
        <v>0.21238938053097345</v>
      </c>
      <c r="F20" s="25">
        <v>0.18148148148148149</v>
      </c>
      <c r="G20" s="31">
        <f>AVERAGE(C20:F20)</f>
        <v>0.20455915911151798</v>
      </c>
    </row>
    <row r="21" spans="1:7" x14ac:dyDescent="0.25">
      <c r="A21" s="21"/>
      <c r="B21" s="22" t="s">
        <v>43</v>
      </c>
      <c r="C21" s="23">
        <v>0.26721763085399447</v>
      </c>
      <c r="D21" s="24">
        <v>0.24129353233830847</v>
      </c>
      <c r="E21" s="24">
        <v>0.26548672566371684</v>
      </c>
      <c r="F21" s="25">
        <v>0.29629629629629628</v>
      </c>
      <c r="G21" s="31">
        <f>AVERAGE(C21:F21)</f>
        <v>0.267573546288079</v>
      </c>
    </row>
    <row r="22" spans="1:7" ht="24" x14ac:dyDescent="0.25">
      <c r="A22" s="21"/>
      <c r="B22" s="22" t="s">
        <v>44</v>
      </c>
      <c r="C22" s="23">
        <v>0.20661157024793389</v>
      </c>
      <c r="D22" s="24">
        <v>0.25124378109452739</v>
      </c>
      <c r="E22" s="24">
        <v>0.20058997050147492</v>
      </c>
      <c r="F22" s="25">
        <v>0.11481481481481481</v>
      </c>
      <c r="G22" s="31">
        <f>AVERAGE(C22:F22)</f>
        <v>0.19331503416468773</v>
      </c>
    </row>
    <row r="23" spans="1:7" x14ac:dyDescent="0.25">
      <c r="A23" s="21"/>
      <c r="B23" s="22" t="s">
        <v>45</v>
      </c>
      <c r="C23" s="23">
        <v>0.16528925619834711</v>
      </c>
      <c r="D23" s="24">
        <v>0.17910447761194029</v>
      </c>
      <c r="E23" s="24">
        <v>0.19174041297935104</v>
      </c>
      <c r="F23" s="25">
        <v>0.14444444444444443</v>
      </c>
      <c r="G23" s="31">
        <f>AVERAGE(C23:F23)</f>
        <v>0.17014464780852073</v>
      </c>
    </row>
    <row r="24" spans="1:7" x14ac:dyDescent="0.25">
      <c r="A24" s="21"/>
      <c r="B24" s="22" t="s">
        <v>46</v>
      </c>
      <c r="C24" s="23">
        <v>4.4077134986225897E-2</v>
      </c>
      <c r="D24" s="24">
        <v>4.975124378109453E-2</v>
      </c>
      <c r="E24" s="24">
        <v>0.11504424778761062</v>
      </c>
      <c r="F24" s="25">
        <v>0.12592592592592591</v>
      </c>
      <c r="G24" s="31">
        <f>AVERAGE(C24:F24)</f>
        <v>8.3699638120214248E-2</v>
      </c>
    </row>
    <row r="25" spans="1:7" ht="24.75" thickBot="1" x14ac:dyDescent="0.3">
      <c r="A25" s="26"/>
      <c r="B25" s="27" t="s">
        <v>47</v>
      </c>
      <c r="C25" s="28">
        <v>0.26721763085399447</v>
      </c>
      <c r="D25" s="29">
        <v>0.27860696517412936</v>
      </c>
      <c r="E25" s="29">
        <v>0.24188790560471976</v>
      </c>
      <c r="F25" s="30">
        <v>0.27037037037037037</v>
      </c>
      <c r="G25" s="31">
        <f>AVERAGE(C25:F25)</f>
        <v>0.26452071800080346</v>
      </c>
    </row>
    <row r="26" spans="1:7" ht="15.75" thickTop="1" x14ac:dyDescent="0.25">
      <c r="C26" s="32">
        <f>AVERAGE(C6:C25)</f>
        <v>0.18636363636363634</v>
      </c>
      <c r="D26" s="32">
        <f>AVERAGE(D6:D25)</f>
        <v>0.18072139303482587</v>
      </c>
      <c r="E26" s="32">
        <f>AVERAGE(E6:E25)</f>
        <v>0.17772861356932151</v>
      </c>
      <c r="F26" s="32">
        <f>AVERAGE(F6:F25)</f>
        <v>0.17185185185185184</v>
      </c>
      <c r="G26" s="32">
        <f>AVERAGE(G6:G25)</f>
        <v>0.1791663737049089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52</v>
      </c>
      <c r="D31" s="9" t="s">
        <v>53</v>
      </c>
      <c r="E31" s="9" t="s">
        <v>54</v>
      </c>
      <c r="F31" s="10" t="s">
        <v>55</v>
      </c>
    </row>
    <row r="32" spans="1:7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5" t="s">
        <v>8</v>
      </c>
    </row>
    <row r="33" spans="1:6" ht="15.75" thickTop="1" x14ac:dyDescent="0.25">
      <c r="A33" s="16" t="s">
        <v>27</v>
      </c>
      <c r="B33" s="17" t="s">
        <v>28</v>
      </c>
      <c r="C33" s="18">
        <f>C6 -($G6*C$26/$G$26)</f>
        <v>2.2310458043166809E-2</v>
      </c>
      <c r="D33" s="19">
        <f t="shared" ref="D33:F33" si="0">D6 -($G6*D$26/$G$26)</f>
        <v>1.8996675307552807E-2</v>
      </c>
      <c r="E33" s="19">
        <f t="shared" si="0"/>
        <v>9.387919787017196E-3</v>
      </c>
      <c r="F33" s="20">
        <f t="shared" si="0"/>
        <v>-5.0695053137736895E-2</v>
      </c>
    </row>
    <row r="34" spans="1:6" ht="24" x14ac:dyDescent="0.25">
      <c r="A34" s="21"/>
      <c r="B34" s="22" t="s">
        <v>29</v>
      </c>
      <c r="C34" s="23">
        <f t="shared" ref="C34:F34" si="1">C7 -($G7*C$26/$G$26)</f>
        <v>-1.509247863785268E-2</v>
      </c>
      <c r="D34" s="24">
        <f t="shared" si="1"/>
        <v>-1.5997914787243384E-2</v>
      </c>
      <c r="E34" s="24">
        <f t="shared" si="1"/>
        <v>1.879429620317935E-2</v>
      </c>
      <c r="F34" s="25">
        <f t="shared" si="1"/>
        <v>1.2296097221916685E-2</v>
      </c>
    </row>
    <row r="35" spans="1:6" x14ac:dyDescent="0.25">
      <c r="A35" s="21"/>
      <c r="B35" s="22" t="s">
        <v>30</v>
      </c>
      <c r="C35" s="23">
        <f t="shared" ref="C35:F35" si="2">C8 -($G8*C$26/$G$26)</f>
        <v>6.7034756112151761E-3</v>
      </c>
      <c r="D35" s="24">
        <f t="shared" si="2"/>
        <v>2.4584532020061722E-2</v>
      </c>
      <c r="E35" s="24">
        <f t="shared" si="2"/>
        <v>-3.7852732408305639E-2</v>
      </c>
      <c r="F35" s="25">
        <f t="shared" si="2"/>
        <v>6.5647247770287964E-3</v>
      </c>
    </row>
    <row r="36" spans="1:6" x14ac:dyDescent="0.25">
      <c r="A36" s="21"/>
      <c r="B36" s="22" t="s">
        <v>31</v>
      </c>
      <c r="C36" s="23">
        <f t="shared" ref="C36:F36" si="3">C9 -($G9*C$26/$G$26)</f>
        <v>7.519051375945815E-3</v>
      </c>
      <c r="D36" s="24">
        <f t="shared" si="3"/>
        <v>2.8317100636281761E-2</v>
      </c>
      <c r="E36" s="24">
        <f t="shared" si="3"/>
        <v>-2.4538617651565647E-2</v>
      </c>
      <c r="F36" s="25">
        <f t="shared" si="3"/>
        <v>-1.1297534360661887E-2</v>
      </c>
    </row>
    <row r="37" spans="1:6" x14ac:dyDescent="0.25">
      <c r="A37" s="21"/>
      <c r="B37" s="22" t="s">
        <v>32</v>
      </c>
      <c r="C37" s="23">
        <f t="shared" ref="C37:F37" si="4">C10 -($G10*C$26/$G$26)</f>
        <v>3.3027696938396855E-2</v>
      </c>
      <c r="D37" s="24">
        <f t="shared" si="4"/>
        <v>-3.4356864153932659E-2</v>
      </c>
      <c r="E37" s="24">
        <f t="shared" si="4"/>
        <v>-2.0490224811663266E-2</v>
      </c>
      <c r="F37" s="25">
        <f t="shared" si="4"/>
        <v>2.1819392027199069E-2</v>
      </c>
    </row>
    <row r="38" spans="1:6" x14ac:dyDescent="0.25">
      <c r="A38" s="21"/>
      <c r="B38" s="22" t="s">
        <v>33</v>
      </c>
      <c r="C38" s="23">
        <f t="shared" ref="C38:F38" si="5">C11 -($G11*C$26/$G$26)</f>
        <v>8.1068370166911263E-3</v>
      </c>
      <c r="D38" s="24">
        <f t="shared" si="5"/>
        <v>9.6356024924280081E-3</v>
      </c>
      <c r="E38" s="24">
        <f t="shared" si="5"/>
        <v>-1.0235723595561352E-4</v>
      </c>
      <c r="F38" s="25">
        <f t="shared" si="5"/>
        <v>-1.7640082273163507E-2</v>
      </c>
    </row>
    <row r="39" spans="1:6" x14ac:dyDescent="0.25">
      <c r="A39" s="21"/>
      <c r="B39" s="22" t="s">
        <v>34</v>
      </c>
      <c r="C39" s="23">
        <f t="shared" ref="C39:F39" si="6">C12 -($G12*C$26/$G$26)</f>
        <v>3.184045093471477E-3</v>
      </c>
      <c r="D39" s="24">
        <f t="shared" si="6"/>
        <v>-1.40219273917635E-2</v>
      </c>
      <c r="E39" s="24">
        <f t="shared" si="6"/>
        <v>-2.2156617228603348E-3</v>
      </c>
      <c r="F39" s="25">
        <f t="shared" si="6"/>
        <v>1.3053544021152358E-2</v>
      </c>
    </row>
    <row r="40" spans="1:6" ht="24" x14ac:dyDescent="0.25">
      <c r="A40" s="21"/>
      <c r="B40" s="22" t="s">
        <v>35</v>
      </c>
      <c r="C40" s="23">
        <f t="shared" ref="C40:F40" si="7">C13 -($G13*C$26/$G$26)</f>
        <v>-1.3731344900930295E-2</v>
      </c>
      <c r="D40" s="24">
        <f t="shared" si="7"/>
        <v>1.1116908393726505E-2</v>
      </c>
      <c r="E40" s="24">
        <f t="shared" si="7"/>
        <v>-5.1198281756490854E-3</v>
      </c>
      <c r="F40" s="25">
        <f t="shared" si="7"/>
        <v>7.7342646828529454E-3</v>
      </c>
    </row>
    <row r="41" spans="1:6" x14ac:dyDescent="0.25">
      <c r="A41" s="21"/>
      <c r="B41" s="22" t="s">
        <v>36</v>
      </c>
      <c r="C41" s="23">
        <f t="shared" ref="C41:F41" si="8">C14 -($G14*C$26/$G$26)</f>
        <v>-1.2128896527347055E-2</v>
      </c>
      <c r="D41" s="24">
        <f t="shared" si="8"/>
        <v>-1.2583521887030866E-2</v>
      </c>
      <c r="E41" s="24">
        <f t="shared" si="8"/>
        <v>1.4092735141286311E-4</v>
      </c>
      <c r="F41" s="25">
        <f t="shared" si="8"/>
        <v>2.4571491062965051E-2</v>
      </c>
    </row>
    <row r="42" spans="1:6" x14ac:dyDescent="0.25">
      <c r="A42" s="21"/>
      <c r="B42" s="22" t="s">
        <v>37</v>
      </c>
      <c r="C42" s="23">
        <f t="shared" ref="C42:F42" si="9">C15 -($G15*C$26/$G$26)</f>
        <v>1.3984788386449454E-2</v>
      </c>
      <c r="D42" s="24">
        <f t="shared" si="9"/>
        <v>6.5563025231860833E-2</v>
      </c>
      <c r="E42" s="24">
        <f t="shared" si="9"/>
        <v>-5.5981450132538885E-2</v>
      </c>
      <c r="F42" s="25">
        <f t="shared" si="9"/>
        <v>-2.3566363485771291E-2</v>
      </c>
    </row>
    <row r="43" spans="1:6" x14ac:dyDescent="0.25">
      <c r="A43" s="21"/>
      <c r="B43" s="22" t="s">
        <v>38</v>
      </c>
      <c r="C43" s="23">
        <f t="shared" ref="C43:F43" si="10">C16 -($G16*C$26/$G$26)</f>
        <v>-1.9151174417738587E-2</v>
      </c>
      <c r="D43" s="24">
        <f t="shared" si="10"/>
        <v>1.0393199774009376E-2</v>
      </c>
      <c r="E43" s="24">
        <f t="shared" si="10"/>
        <v>4.4884391164101367E-2</v>
      </c>
      <c r="F43" s="25">
        <f t="shared" si="10"/>
        <v>-3.612641652037199E-2</v>
      </c>
    </row>
    <row r="44" spans="1:6" x14ac:dyDescent="0.25">
      <c r="A44" s="21"/>
      <c r="B44" s="22" t="s">
        <v>39</v>
      </c>
      <c r="C44" s="23">
        <f t="shared" ref="C44:F44" si="11">C17 -($G17*C$26/$G$26)</f>
        <v>-1.0704940524554118E-2</v>
      </c>
      <c r="D44" s="24">
        <f t="shared" si="11"/>
        <v>-1.0737522890591947E-2</v>
      </c>
      <c r="E44" s="24">
        <f t="shared" si="11"/>
        <v>1.9797583956230047E-2</v>
      </c>
      <c r="F44" s="25">
        <f t="shared" si="11"/>
        <v>1.6448794589160182E-3</v>
      </c>
    </row>
    <row r="45" spans="1:6" ht="24" x14ac:dyDescent="0.25">
      <c r="A45" s="21"/>
      <c r="B45" s="22" t="s">
        <v>40</v>
      </c>
      <c r="C45" s="23">
        <f t="shared" ref="C45:F45" si="12">C18 -($G18*C$26/$G$26)</f>
        <v>6.1068161191546483E-2</v>
      </c>
      <c r="D45" s="24">
        <f t="shared" si="12"/>
        <v>-7.2945086337146303E-2</v>
      </c>
      <c r="E45" s="24">
        <f t="shared" si="12"/>
        <v>-2.4261327438860197E-2</v>
      </c>
      <c r="F45" s="25">
        <f t="shared" si="12"/>
        <v>3.6138252584460073E-2</v>
      </c>
    </row>
    <row r="46" spans="1:6" x14ac:dyDescent="0.25">
      <c r="A46" s="21"/>
      <c r="B46" s="22" t="s">
        <v>41</v>
      </c>
      <c r="C46" s="23">
        <f t="shared" ref="C46:F46" si="13">C19 -($G19*C$26/$G$26)</f>
        <v>-2.4527088005449921E-2</v>
      </c>
      <c r="D46" s="24">
        <f t="shared" si="13"/>
        <v>-1.7857024505165436E-2</v>
      </c>
      <c r="E46" s="24">
        <f t="shared" si="13"/>
        <v>2.4731414730286061E-2</v>
      </c>
      <c r="F46" s="25">
        <f t="shared" si="13"/>
        <v>1.7652697780329352E-2</v>
      </c>
    </row>
    <row r="47" spans="1:6" ht="24" x14ac:dyDescent="0.25">
      <c r="A47" s="21"/>
      <c r="B47" s="22" t="s">
        <v>42</v>
      </c>
      <c r="C47" s="23">
        <f t="shared" ref="C47:F47" si="14">C20 -($G20*C$26/$G$26)</f>
        <v>7.6092037931993206E-3</v>
      </c>
      <c r="D47" s="24">
        <f t="shared" si="14"/>
        <v>-2.3544677950211867E-3</v>
      </c>
      <c r="E47" s="24">
        <f t="shared" si="14"/>
        <v>9.4717515696622345E-3</v>
      </c>
      <c r="F47" s="25">
        <f t="shared" si="14"/>
        <v>-1.472648756784023E-2</v>
      </c>
    </row>
    <row r="48" spans="1:6" x14ac:dyDescent="0.25">
      <c r="A48" s="21"/>
      <c r="B48" s="22" t="s">
        <v>43</v>
      </c>
      <c r="C48" s="23">
        <f t="shared" ref="C48:F48" si="15">C21 -($G21*C$26/$G$26)</f>
        <v>-1.1104567948167943E-2</v>
      </c>
      <c r="D48" s="24">
        <f t="shared" si="15"/>
        <v>-2.8602336091188063E-2</v>
      </c>
      <c r="E48" s="24">
        <f t="shared" si="15"/>
        <v>6.0382392786384465E-5</v>
      </c>
      <c r="F48" s="25">
        <f t="shared" si="15"/>
        <v>3.9646521646569677E-2</v>
      </c>
    </row>
    <row r="49" spans="1:6" ht="24" x14ac:dyDescent="0.25">
      <c r="A49" s="21"/>
      <c r="B49" s="22" t="s">
        <v>44</v>
      </c>
      <c r="C49" s="23">
        <f t="shared" ref="C49:F49" si="16">C22 -($G22*C$26/$G$26)</f>
        <v>5.5309099336892376E-3</v>
      </c>
      <c r="D49" s="24">
        <f t="shared" si="16"/>
        <v>5.6250928661414151E-2</v>
      </c>
      <c r="E49" s="24">
        <f t="shared" si="16"/>
        <v>8.8262355230367129E-3</v>
      </c>
      <c r="F49" s="25">
        <f t="shared" si="16"/>
        <v>-7.0608074118139963E-2</v>
      </c>
    </row>
    <row r="50" spans="1:6" x14ac:dyDescent="0.25">
      <c r="A50" s="21"/>
      <c r="B50" s="22" t="s">
        <v>45</v>
      </c>
      <c r="C50" s="23">
        <f t="shared" ref="C50:F50" si="17">C23 -($G23*C$26/$G$26)</f>
        <v>-1.1690244015410689E-2</v>
      </c>
      <c r="D50" s="24">
        <f t="shared" si="17"/>
        <v>7.4831117633484268E-3</v>
      </c>
      <c r="E50" s="24">
        <f t="shared" si="17"/>
        <v>2.2961128474468712E-2</v>
      </c>
      <c r="F50" s="25">
        <f t="shared" si="17"/>
        <v>-1.8753996222406477E-2</v>
      </c>
    </row>
    <row r="51" spans="1:6" x14ac:dyDescent="0.25">
      <c r="A51" s="21"/>
      <c r="B51" s="22" t="s">
        <v>46</v>
      </c>
      <c r="C51" s="23">
        <f t="shared" ref="C51:F51" si="18">C24 -($G24*C$26/$G$26)</f>
        <v>-4.2984787403824609E-2</v>
      </c>
      <c r="D51" s="24">
        <f t="shared" si="18"/>
        <v>-3.4674839555889896E-2</v>
      </c>
      <c r="E51" s="24">
        <f t="shared" si="18"/>
        <v>3.2016275898976945E-2</v>
      </c>
      <c r="F51" s="25">
        <f t="shared" si="18"/>
        <v>4.5643351060737525E-2</v>
      </c>
    </row>
    <row r="52" spans="1:6" ht="24.75" thickBot="1" x14ac:dyDescent="0.3">
      <c r="A52" s="26"/>
      <c r="B52" s="27" t="s">
        <v>47</v>
      </c>
      <c r="C52" s="28">
        <f t="shared" ref="C52:F52" si="19">C25 -($G25*C$26/$G$26)</f>
        <v>-7.9291050024954401E-3</v>
      </c>
      <c r="D52" s="29">
        <f t="shared" si="19"/>
        <v>1.1790421114289573E-2</v>
      </c>
      <c r="E52" s="29">
        <f t="shared" si="19"/>
        <v>-2.0510107473758837E-2</v>
      </c>
      <c r="F52" s="30">
        <f t="shared" si="19"/>
        <v>1.6648791361964843E-2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E8C2A-2E06-4C7C-AF0B-44FD28C4B282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74</v>
      </c>
      <c r="B6" s="17" t="s">
        <v>75</v>
      </c>
      <c r="C6" s="18">
        <v>0.21294718909710389</v>
      </c>
      <c r="D6" s="19">
        <v>0.15764705882352942</v>
      </c>
      <c r="E6" s="19">
        <v>0.17569352708058125</v>
      </c>
      <c r="F6" s="19">
        <v>0.18535469107551489</v>
      </c>
      <c r="G6" s="19">
        <v>0.18740157480314962</v>
      </c>
      <c r="H6" s="20">
        <v>0.19545454545454546</v>
      </c>
      <c r="I6" s="31">
        <f>AVERAGE(C6:H6)</f>
        <v>0.18574976438907079</v>
      </c>
    </row>
    <row r="7" spans="1:9" ht="24" x14ac:dyDescent="0.25">
      <c r="A7" s="21"/>
      <c r="B7" s="22" t="s">
        <v>76</v>
      </c>
      <c r="C7" s="23">
        <v>0.23850085178875638</v>
      </c>
      <c r="D7" s="24">
        <v>0.1976470588235294</v>
      </c>
      <c r="E7" s="24">
        <v>0.2047556142668428</v>
      </c>
      <c r="F7" s="24">
        <v>0.19221967963386727</v>
      </c>
      <c r="G7" s="24">
        <v>0.2283464566929134</v>
      </c>
      <c r="H7" s="25">
        <v>0.22727272727272727</v>
      </c>
      <c r="I7" s="31">
        <f>AVERAGE(C7:H7)</f>
        <v>0.21479039807977277</v>
      </c>
    </row>
    <row r="8" spans="1:9" ht="24" x14ac:dyDescent="0.25">
      <c r="A8" s="21"/>
      <c r="B8" s="22" t="s">
        <v>77</v>
      </c>
      <c r="C8" s="23">
        <v>8.5178875638841578E-2</v>
      </c>
      <c r="D8" s="24">
        <v>9.6470588235294114E-2</v>
      </c>
      <c r="E8" s="24">
        <v>0.10435931307793923</v>
      </c>
      <c r="F8" s="24">
        <v>8.6956521739130432E-2</v>
      </c>
      <c r="G8" s="24">
        <v>0.11181102362204724</v>
      </c>
      <c r="H8" s="25">
        <v>9.5454545454545472E-2</v>
      </c>
      <c r="I8" s="31">
        <f>AVERAGE(C8:H8)</f>
        <v>9.6705144627966352E-2</v>
      </c>
    </row>
    <row r="9" spans="1:9" ht="24" x14ac:dyDescent="0.25">
      <c r="A9" s="21"/>
      <c r="B9" s="22" t="s">
        <v>78</v>
      </c>
      <c r="C9" s="23">
        <v>0.26405451448040884</v>
      </c>
      <c r="D9" s="24">
        <v>0.29882352941176471</v>
      </c>
      <c r="E9" s="24">
        <v>0.27344782034346105</v>
      </c>
      <c r="F9" s="24">
        <v>0.2219679633867277</v>
      </c>
      <c r="G9" s="24">
        <v>0.2125984251968504</v>
      </c>
      <c r="H9" s="25">
        <v>0.28939393939393937</v>
      </c>
      <c r="I9" s="31">
        <f>AVERAGE(C9:H9)</f>
        <v>0.26004769870219202</v>
      </c>
    </row>
    <row r="10" spans="1:9" ht="24" x14ac:dyDescent="0.25">
      <c r="A10" s="21"/>
      <c r="B10" s="22" t="s">
        <v>79</v>
      </c>
      <c r="C10" s="23">
        <v>0.30834752981260649</v>
      </c>
      <c r="D10" s="24">
        <v>0.39058823529411762</v>
      </c>
      <c r="E10" s="24">
        <v>0.35667107001321002</v>
      </c>
      <c r="F10" s="24">
        <v>0.25629290617848971</v>
      </c>
      <c r="G10" s="24">
        <v>0.25196850393700787</v>
      </c>
      <c r="H10" s="25">
        <v>0.28484848484848485</v>
      </c>
      <c r="I10" s="31">
        <f>AVERAGE(C10:H10)</f>
        <v>0.30811945501398613</v>
      </c>
    </row>
    <row r="11" spans="1:9" ht="24" x14ac:dyDescent="0.25">
      <c r="A11" s="21"/>
      <c r="B11" s="22" t="s">
        <v>80</v>
      </c>
      <c r="C11" s="23">
        <v>0.29982964224872233</v>
      </c>
      <c r="D11" s="24">
        <v>0.34352941176470586</v>
      </c>
      <c r="E11" s="24">
        <v>0.29986789960369881</v>
      </c>
      <c r="F11" s="24">
        <v>0.22883295194508013</v>
      </c>
      <c r="G11" s="24">
        <v>0.25826771653543307</v>
      </c>
      <c r="H11" s="25">
        <v>0.26212121212121214</v>
      </c>
      <c r="I11" s="31">
        <f>AVERAGE(C11:H11)</f>
        <v>0.28207480570314203</v>
      </c>
    </row>
    <row r="12" spans="1:9" ht="24" x14ac:dyDescent="0.25">
      <c r="A12" s="21"/>
      <c r="B12" s="22" t="s">
        <v>81</v>
      </c>
      <c r="C12" s="23">
        <v>0.19080068143100512</v>
      </c>
      <c r="D12" s="24">
        <v>0.20470588235294118</v>
      </c>
      <c r="E12" s="24">
        <v>0.19682959048877147</v>
      </c>
      <c r="F12" s="24">
        <v>0.17620137299771166</v>
      </c>
      <c r="G12" s="24">
        <v>0.1622047244094488</v>
      </c>
      <c r="H12" s="25">
        <v>0.15606060606060607</v>
      </c>
      <c r="I12" s="31">
        <f>AVERAGE(C12:H12)</f>
        <v>0.18113380962341405</v>
      </c>
    </row>
    <row r="13" spans="1:9" ht="24" x14ac:dyDescent="0.25">
      <c r="A13" s="21"/>
      <c r="B13" s="22" t="s">
        <v>82</v>
      </c>
      <c r="C13" s="23">
        <v>0.1465076660988075</v>
      </c>
      <c r="D13" s="24">
        <v>0.21647058823529408</v>
      </c>
      <c r="E13" s="24">
        <v>0.17833553500660501</v>
      </c>
      <c r="F13" s="24">
        <v>0.16247139588100687</v>
      </c>
      <c r="G13" s="24">
        <v>0.15118110236220472</v>
      </c>
      <c r="H13" s="25">
        <v>0.15454545454545454</v>
      </c>
      <c r="I13" s="31">
        <f>AVERAGE(C13:H13)</f>
        <v>0.16825195702156215</v>
      </c>
    </row>
    <row r="14" spans="1:9" ht="24" x14ac:dyDescent="0.25">
      <c r="A14" s="21"/>
      <c r="B14" s="22" t="s">
        <v>83</v>
      </c>
      <c r="C14" s="23">
        <v>0.11754684838160136</v>
      </c>
      <c r="D14" s="24">
        <v>0.12</v>
      </c>
      <c r="E14" s="24">
        <v>0.12549537648612946</v>
      </c>
      <c r="F14" s="24">
        <v>0.12356979405034325</v>
      </c>
      <c r="G14" s="24">
        <v>0.13070866141732285</v>
      </c>
      <c r="H14" s="25">
        <v>0.16515151515151516</v>
      </c>
      <c r="I14" s="31">
        <f>AVERAGE(C14:H14)</f>
        <v>0.130412032581152</v>
      </c>
    </row>
    <row r="15" spans="1:9" ht="24" x14ac:dyDescent="0.25">
      <c r="A15" s="21"/>
      <c r="B15" s="22" t="s">
        <v>84</v>
      </c>
      <c r="C15" s="23">
        <v>0.15672913117546849</v>
      </c>
      <c r="D15" s="24">
        <v>0.18352941176470586</v>
      </c>
      <c r="E15" s="24">
        <v>0.19550858652575959</v>
      </c>
      <c r="F15" s="24">
        <v>0.15789473684210525</v>
      </c>
      <c r="G15" s="24">
        <v>0.13700787401574804</v>
      </c>
      <c r="H15" s="25">
        <v>0.17727272727272728</v>
      </c>
      <c r="I15" s="31">
        <f>AVERAGE(C15:H15)</f>
        <v>0.16799041126608574</v>
      </c>
    </row>
    <row r="16" spans="1:9" ht="24" x14ac:dyDescent="0.25">
      <c r="A16" s="21"/>
      <c r="B16" s="22" t="s">
        <v>85</v>
      </c>
      <c r="C16" s="23">
        <v>0.15332197614991483</v>
      </c>
      <c r="D16" s="24">
        <v>0.14117647058823529</v>
      </c>
      <c r="E16" s="24">
        <v>0.12021136063408192</v>
      </c>
      <c r="F16" s="24">
        <v>0.16933638443935928</v>
      </c>
      <c r="G16" s="24">
        <v>0.17322834645669294</v>
      </c>
      <c r="H16" s="25">
        <v>0.14545454545454545</v>
      </c>
      <c r="I16" s="31">
        <f>AVERAGE(C16:H16)</f>
        <v>0.15045484728713829</v>
      </c>
    </row>
    <row r="17" spans="1:9" ht="24" x14ac:dyDescent="0.25">
      <c r="A17" s="21"/>
      <c r="B17" s="22" t="s">
        <v>86</v>
      </c>
      <c r="C17" s="23">
        <v>0.18739352640545145</v>
      </c>
      <c r="D17" s="24">
        <v>0.19058823529411764</v>
      </c>
      <c r="E17" s="24">
        <v>0.16644649933949801</v>
      </c>
      <c r="F17" s="24">
        <v>0.16247139588100687</v>
      </c>
      <c r="G17" s="24">
        <v>0.13543307086614173</v>
      </c>
      <c r="H17" s="25">
        <v>0.13333333333333333</v>
      </c>
      <c r="I17" s="31">
        <f>AVERAGE(C17:H17)</f>
        <v>0.16261101018659152</v>
      </c>
    </row>
    <row r="18" spans="1:9" ht="24" x14ac:dyDescent="0.25">
      <c r="A18" s="21"/>
      <c r="B18" s="22" t="s">
        <v>87</v>
      </c>
      <c r="C18" s="23">
        <v>0.27257240204429301</v>
      </c>
      <c r="D18" s="24">
        <v>0.21176470588235294</v>
      </c>
      <c r="E18" s="24">
        <v>0.2562747688243065</v>
      </c>
      <c r="F18" s="24">
        <v>0.2585812356979405</v>
      </c>
      <c r="G18" s="24">
        <v>0.28503937007874014</v>
      </c>
      <c r="H18" s="25">
        <v>0.3</v>
      </c>
      <c r="I18" s="31">
        <f>AVERAGE(C18:H18)</f>
        <v>0.26403874708793884</v>
      </c>
    </row>
    <row r="19" spans="1:9" ht="24" x14ac:dyDescent="0.25">
      <c r="A19" s="21"/>
      <c r="B19" s="22" t="s">
        <v>88</v>
      </c>
      <c r="C19" s="23">
        <v>0.1362862010221465</v>
      </c>
      <c r="D19" s="24">
        <v>0.1176470588235294</v>
      </c>
      <c r="E19" s="24">
        <v>0.13210039630118892</v>
      </c>
      <c r="F19" s="24">
        <v>0.13729977116704806</v>
      </c>
      <c r="G19" s="24">
        <v>0.13858267716535433</v>
      </c>
      <c r="H19" s="25">
        <v>0.13484848484848486</v>
      </c>
      <c r="I19" s="31">
        <f>AVERAGE(C19:H19)</f>
        <v>0.13279409822129201</v>
      </c>
    </row>
    <row r="20" spans="1:9" ht="24" x14ac:dyDescent="0.25">
      <c r="A20" s="21"/>
      <c r="B20" s="22" t="s">
        <v>89</v>
      </c>
      <c r="C20" s="23">
        <v>0.28109028960817717</v>
      </c>
      <c r="D20" s="24">
        <v>0.20235294117647057</v>
      </c>
      <c r="E20" s="24">
        <v>0.2628797886393659</v>
      </c>
      <c r="F20" s="24">
        <v>0.29519450800915331</v>
      </c>
      <c r="G20" s="24">
        <v>0.26929133858267718</v>
      </c>
      <c r="H20" s="25">
        <v>0.2818181818181818</v>
      </c>
      <c r="I20" s="31">
        <f>AVERAGE(C20:H20)</f>
        <v>0.265437841305671</v>
      </c>
    </row>
    <row r="21" spans="1:9" ht="24" x14ac:dyDescent="0.25">
      <c r="A21" s="21"/>
      <c r="B21" s="22" t="s">
        <v>90</v>
      </c>
      <c r="C21" s="23">
        <v>0.18909710391822826</v>
      </c>
      <c r="D21" s="24">
        <v>0.15529411764705883</v>
      </c>
      <c r="E21" s="24">
        <v>0.16248348745046232</v>
      </c>
      <c r="F21" s="24">
        <v>0.23569794050343248</v>
      </c>
      <c r="G21" s="24">
        <v>0.1952755905511811</v>
      </c>
      <c r="H21" s="25">
        <v>0.19090909090909094</v>
      </c>
      <c r="I21" s="31">
        <f>AVERAGE(C21:H21)</f>
        <v>0.18812622182990901</v>
      </c>
    </row>
    <row r="22" spans="1:9" ht="24" x14ac:dyDescent="0.25">
      <c r="A22" s="21"/>
      <c r="B22" s="22" t="s">
        <v>91</v>
      </c>
      <c r="C22" s="23">
        <v>0.293015332197615</v>
      </c>
      <c r="D22" s="24">
        <v>0.16705882352941179</v>
      </c>
      <c r="E22" s="24">
        <v>0.2562747688243065</v>
      </c>
      <c r="F22" s="24">
        <v>0.20137299771167047</v>
      </c>
      <c r="G22" s="24">
        <v>0.23464566929133859</v>
      </c>
      <c r="H22" s="25">
        <v>0.25</v>
      </c>
      <c r="I22" s="31">
        <f>AVERAGE(C22:H22)</f>
        <v>0.23372793192572372</v>
      </c>
    </row>
    <row r="23" spans="1:9" ht="24.75" thickBot="1" x14ac:dyDescent="0.3">
      <c r="A23" s="26"/>
      <c r="B23" s="27" t="s">
        <v>92</v>
      </c>
      <c r="C23" s="28">
        <v>0.20783645655877345</v>
      </c>
      <c r="D23" s="29">
        <v>0.21882352941176472</v>
      </c>
      <c r="E23" s="29">
        <v>0.21928665785997359</v>
      </c>
      <c r="F23" s="29">
        <v>0.23340961098398169</v>
      </c>
      <c r="G23" s="29">
        <v>0.25669291338582678</v>
      </c>
      <c r="H23" s="30">
        <v>0.2878787878787879</v>
      </c>
      <c r="I23" s="31">
        <f>AVERAGE(C23:H23)</f>
        <v>0.23732132601318467</v>
      </c>
    </row>
    <row r="24" spans="1:9" ht="15.75" thickTop="1" x14ac:dyDescent="0.25">
      <c r="C24" s="32">
        <f>AVERAGE(C6:C23)</f>
        <v>0.20783645655877342</v>
      </c>
      <c r="D24" s="32">
        <f>AVERAGE(D6:D23)</f>
        <v>0.20078431372549019</v>
      </c>
      <c r="E24" s="32">
        <f>AVERAGE(E6:E23)</f>
        <v>0.20482900337589896</v>
      </c>
      <c r="F24" s="32">
        <f>AVERAGE(F6:F23)</f>
        <v>0.19361810322908724</v>
      </c>
      <c r="G24" s="32">
        <f>AVERAGE(G6:G23)</f>
        <v>0.19553805774278218</v>
      </c>
      <c r="H24" s="32">
        <f>AVERAGE(H6:H23)</f>
        <v>0.20732323232323233</v>
      </c>
      <c r="I24" s="32">
        <f>AVERAGE(I6:I23)</f>
        <v>0.20165486115921072</v>
      </c>
    </row>
    <row r="27" spans="1:9" ht="15.75" thickBot="1" x14ac:dyDescent="0.3"/>
    <row r="28" spans="1:9" ht="15.75" thickTop="1" x14ac:dyDescent="0.25">
      <c r="A28" s="1"/>
      <c r="B28" s="2"/>
      <c r="C28" s="3" t="s">
        <v>1</v>
      </c>
      <c r="D28" s="4"/>
      <c r="E28" s="4"/>
      <c r="F28" s="4"/>
      <c r="G28" s="4"/>
      <c r="H28" s="5"/>
    </row>
    <row r="29" spans="1: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10" t="s">
        <v>7</v>
      </c>
    </row>
    <row r="30" spans="1:9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4" t="s">
        <v>8</v>
      </c>
      <c r="G30" s="14" t="s">
        <v>8</v>
      </c>
      <c r="H30" s="15" t="s">
        <v>8</v>
      </c>
    </row>
    <row r="31" spans="1:9" ht="24.75" thickTop="1" x14ac:dyDescent="0.25">
      <c r="A31" s="16" t="s">
        <v>74</v>
      </c>
      <c r="B31" s="17" t="s">
        <v>75</v>
      </c>
      <c r="C31" s="18">
        <f>C6 -($I6*C$24/$I$24)</f>
        <v>2.1503389451869442E-2</v>
      </c>
      <c r="D31" s="19">
        <f t="shared" ref="D31:H31" si="0">D6 -($I6*D$24/$I$24)</f>
        <v>-2.7300820702595124E-2</v>
      </c>
      <c r="E31" s="19">
        <f t="shared" si="0"/>
        <v>-1.2980025832594333E-2</v>
      </c>
      <c r="F31" s="19">
        <f t="shared" si="0"/>
        <v>7.0078024881527201E-3</v>
      </c>
      <c r="G31" s="19">
        <f t="shared" si="0"/>
        <v>7.2861640164887109E-3</v>
      </c>
      <c r="H31" s="20">
        <f t="shared" si="0"/>
        <v>4.4834905786783896E-3</v>
      </c>
    </row>
    <row r="32" spans="1:9" ht="24" x14ac:dyDescent="0.25">
      <c r="A32" s="21"/>
      <c r="B32" s="22" t="s">
        <v>76</v>
      </c>
      <c r="C32" s="23">
        <f t="shared" ref="C32:H32" si="1">C7 -($I7*C$24/$I$24)</f>
        <v>1.7126197177761787E-2</v>
      </c>
      <c r="D32" s="24">
        <f t="shared" si="1"/>
        <v>-1.6216085488289178E-2</v>
      </c>
      <c r="E32" s="24">
        <f t="shared" si="1"/>
        <v>-1.3415685549516443E-2</v>
      </c>
      <c r="F32" s="24">
        <f t="shared" si="1"/>
        <v>-1.4010456495566953E-2</v>
      </c>
      <c r="G32" s="24">
        <f t="shared" si="1"/>
        <v>2.007130269522156E-2</v>
      </c>
      <c r="H32" s="25">
        <f t="shared" si="1"/>
        <v>6.4447276603891435E-3</v>
      </c>
    </row>
    <row r="33" spans="1:8" ht="24" x14ac:dyDescent="0.25">
      <c r="A33" s="21"/>
      <c r="B33" s="22" t="s">
        <v>77</v>
      </c>
      <c r="C33" s="23">
        <f t="shared" ref="C33:H33" si="2">C8 -($I8*C$24/$I$24)</f>
        <v>-1.4490700759873479E-2</v>
      </c>
      <c r="D33" s="24">
        <f t="shared" si="2"/>
        <v>1.8292134626995971E-4</v>
      </c>
      <c r="E33" s="24">
        <f t="shared" si="2"/>
        <v>6.1319840584336122E-3</v>
      </c>
      <c r="F33" s="24">
        <f t="shared" si="2"/>
        <v>-5.8945336122132597E-3</v>
      </c>
      <c r="G33" s="24">
        <f t="shared" si="2"/>
        <v>1.8039239269385832E-2</v>
      </c>
      <c r="H33" s="25">
        <f t="shared" si="2"/>
        <v>-3.9689103020026928E-3</v>
      </c>
    </row>
    <row r="34" spans="1:8" ht="24" x14ac:dyDescent="0.25">
      <c r="A34" s="21"/>
      <c r="B34" s="22" t="s">
        <v>78</v>
      </c>
      <c r="C34" s="23">
        <f t="shared" ref="C34:H34" si="3">C9 -($I9*C$24/$I$24)</f>
        <v>-3.9647731471559311E-3</v>
      </c>
      <c r="D34" s="24">
        <f t="shared" si="3"/>
        <v>3.9898461006946884E-2</v>
      </c>
      <c r="E34" s="24">
        <f t="shared" si="3"/>
        <v>9.3068487389532106E-3</v>
      </c>
      <c r="F34" s="24">
        <f t="shared" si="3"/>
        <v>-2.7715787762991745E-2</v>
      </c>
      <c r="G34" s="24">
        <f t="shared" si="3"/>
        <v>-3.9561238261797027E-2</v>
      </c>
      <c r="H34" s="25">
        <f t="shared" si="3"/>
        <v>2.203648942604447E-2</v>
      </c>
    </row>
    <row r="35" spans="1:8" ht="24" x14ac:dyDescent="0.25">
      <c r="A35" s="21"/>
      <c r="B35" s="22" t="s">
        <v>79</v>
      </c>
      <c r="C35" s="23">
        <f t="shared" ref="C35:H35" si="4">C10 -($I10*C$24/$I$24)</f>
        <v>-9.2171217846965803E-3</v>
      </c>
      <c r="D35" s="24">
        <f t="shared" si="4"/>
        <v>8.3798937159563325E-2</v>
      </c>
      <c r="E35" s="24">
        <f t="shared" si="4"/>
        <v>4.3701670076890964E-2</v>
      </c>
      <c r="F35" s="24">
        <f t="shared" si="4"/>
        <v>-3.9546748292756728E-2</v>
      </c>
      <c r="G35" s="24">
        <f t="shared" si="4"/>
        <v>-4.6804753696645163E-2</v>
      </c>
      <c r="H35" s="25">
        <f t="shared" si="4"/>
        <v>-3.1931983462356095E-2</v>
      </c>
    </row>
    <row r="36" spans="1:8" ht="24" x14ac:dyDescent="0.25">
      <c r="A36" s="21"/>
      <c r="B36" s="22" t="s">
        <v>80</v>
      </c>
      <c r="C36" s="23">
        <f t="shared" ref="C36:H36" si="5">C11 -($I11*C$24/$I$24)</f>
        <v>9.1080213324800097E-3</v>
      </c>
      <c r="D36" s="24">
        <f t="shared" si="5"/>
        <v>6.2672327751041035E-2</v>
      </c>
      <c r="E36" s="24">
        <f t="shared" si="5"/>
        <v>1.3353103989579229E-2</v>
      </c>
      <c r="F36" s="24">
        <f t="shared" si="5"/>
        <v>-4.2000037326803408E-2</v>
      </c>
      <c r="G36" s="24">
        <f t="shared" si="5"/>
        <v>-1.5250904976090773E-2</v>
      </c>
      <c r="H36" s="25">
        <f t="shared" si="5"/>
        <v>-2.7882510770205926E-2</v>
      </c>
    </row>
    <row r="37" spans="1:8" ht="24" x14ac:dyDescent="0.25">
      <c r="A37" s="21"/>
      <c r="B37" s="22" t="s">
        <v>81</v>
      </c>
      <c r="C37" s="23">
        <f t="shared" ref="C37:H37" si="6">C12 -($I12*C$24/$I$24)</f>
        <v>4.114335569005978E-3</v>
      </c>
      <c r="D37" s="24">
        <f t="shared" si="6"/>
        <v>2.4354030437966356E-2</v>
      </c>
      <c r="E37" s="24">
        <f t="shared" si="6"/>
        <v>1.2844649637029026E-2</v>
      </c>
      <c r="F37" s="24">
        <f t="shared" si="6"/>
        <v>2.2864747981840017E-3</v>
      </c>
      <c r="G37" s="24">
        <f t="shared" si="6"/>
        <v>-1.3434747516544415E-2</v>
      </c>
      <c r="H37" s="25">
        <f t="shared" si="6"/>
        <v>-3.0164742925640947E-2</v>
      </c>
    </row>
    <row r="38" spans="1:8" ht="24" x14ac:dyDescent="0.25">
      <c r="A38" s="21"/>
      <c r="B38" s="22" t="s">
        <v>82</v>
      </c>
      <c r="C38" s="23">
        <f t="shared" ref="C38:H38" si="7">C13 -($I13*C$24/$I$24)</f>
        <v>-2.6901942553432451E-2</v>
      </c>
      <c r="D38" s="24">
        <f t="shared" si="7"/>
        <v>4.8944977747416241E-2</v>
      </c>
      <c r="E38" s="24">
        <f t="shared" si="7"/>
        <v>7.4352131662998866E-3</v>
      </c>
      <c r="F38" s="24">
        <f t="shared" si="7"/>
        <v>9.249566043615931E-4</v>
      </c>
      <c r="G38" s="24">
        <f t="shared" si="7"/>
        <v>-1.1967262612956248E-2</v>
      </c>
      <c r="H38" s="25">
        <f t="shared" si="7"/>
        <v>-1.8435942351689105E-2</v>
      </c>
    </row>
    <row r="39" spans="1:8" ht="24" x14ac:dyDescent="0.25">
      <c r="A39" s="21"/>
      <c r="B39" s="22" t="s">
        <v>83</v>
      </c>
      <c r="C39" s="23">
        <f t="shared" ref="C39:H39" si="8">C14 -($I14*C$24/$I$24)</f>
        <v>-1.6862878160495101E-2</v>
      </c>
      <c r="D39" s="24">
        <f t="shared" si="8"/>
        <v>-9.8490416389194479E-3</v>
      </c>
      <c r="E39" s="24">
        <f t="shared" si="8"/>
        <v>-6.9694027325218344E-3</v>
      </c>
      <c r="F39" s="24">
        <f t="shared" si="8"/>
        <v>-1.6447940903168839E-3</v>
      </c>
      <c r="G39" s="24">
        <f t="shared" si="8"/>
        <v>4.2524212323976629E-3</v>
      </c>
      <c r="H39" s="25">
        <f t="shared" si="8"/>
        <v>3.1073695389855688E-2</v>
      </c>
    </row>
    <row r="40" spans="1:8" ht="24" x14ac:dyDescent="0.25">
      <c r="A40" s="21"/>
      <c r="B40" s="22" t="s">
        <v>84</v>
      </c>
      <c r="C40" s="23">
        <f t="shared" ref="C40:H40" si="9">C15 -($I15*C$24/$I$24)</f>
        <v>-1.6410914210437472E-2</v>
      </c>
      <c r="D40" s="24">
        <f t="shared" si="9"/>
        <v>1.6264217934870678E-2</v>
      </c>
      <c r="E40" s="24">
        <f t="shared" si="9"/>
        <v>2.4873927293950299E-2</v>
      </c>
      <c r="F40" s="24">
        <f t="shared" si="9"/>
        <v>-3.4005803302085968E-3</v>
      </c>
      <c r="G40" s="24">
        <f t="shared" si="9"/>
        <v>-2.5886878679784592E-2</v>
      </c>
      <c r="H40" s="25">
        <f t="shared" si="9"/>
        <v>4.5602279916097388E-3</v>
      </c>
    </row>
    <row r="41" spans="1:8" ht="24" x14ac:dyDescent="0.25">
      <c r="A41" s="21"/>
      <c r="B41" s="22" t="s">
        <v>85</v>
      </c>
      <c r="C41" s="23">
        <f t="shared" ref="C41:H41" si="10">C16 -($I16*C$24/$I$24)</f>
        <v>-1.7449642277926336E-3</v>
      </c>
      <c r="D41" s="24">
        <f t="shared" si="10"/>
        <v>-8.6288605878422076E-3</v>
      </c>
      <c r="E41" s="24">
        <f t="shared" si="10"/>
        <v>-3.2611716606622626E-2</v>
      </c>
      <c r="F41" s="24">
        <f t="shared" si="10"/>
        <v>2.4877768436255165E-2</v>
      </c>
      <c r="G41" s="24">
        <f t="shared" si="10"/>
        <v>2.7337250911584815E-2</v>
      </c>
      <c r="H41" s="25">
        <f t="shared" si="10"/>
        <v>-9.2294779255825132E-3</v>
      </c>
    </row>
    <row r="42" spans="1:8" ht="24" x14ac:dyDescent="0.25">
      <c r="A42" s="21"/>
      <c r="B42" s="22" t="s">
        <v>86</v>
      </c>
      <c r="C42" s="23">
        <f t="shared" ref="C42:H42" si="11">C17 -($I17*C$24/$I$24)</f>
        <v>1.9797784054659567E-2</v>
      </c>
      <c r="D42" s="24">
        <f t="shared" si="11"/>
        <v>2.8679219578667953E-2</v>
      </c>
      <c r="E42" s="24">
        <f t="shared" si="11"/>
        <v>1.2759154864721844E-3</v>
      </c>
      <c r="F42" s="24">
        <f t="shared" si="11"/>
        <v>6.3410890016898647E-3</v>
      </c>
      <c r="G42" s="24">
        <f t="shared" si="11"/>
        <v>-2.2245454296580564E-2</v>
      </c>
      <c r="H42" s="25">
        <f t="shared" si="11"/>
        <v>-3.3848553824909117E-2</v>
      </c>
    </row>
    <row r="43" spans="1:8" ht="24" x14ac:dyDescent="0.25">
      <c r="A43" s="21"/>
      <c r="B43" s="22" t="s">
        <v>87</v>
      </c>
      <c r="C43" s="23">
        <f t="shared" ref="C43:H43" si="12">C18 -($I18*C$24/$I$24)</f>
        <v>4.3972310208328924E-4</v>
      </c>
      <c r="D43" s="24">
        <f t="shared" si="12"/>
        <v>-5.1134181485077063E-2</v>
      </c>
      <c r="E43" s="24">
        <f t="shared" si="12"/>
        <v>-1.1920072141833493E-2</v>
      </c>
      <c r="F43" s="24">
        <f t="shared" si="12"/>
        <v>5.0654955056473883E-3</v>
      </c>
      <c r="G43" s="24">
        <f t="shared" si="12"/>
        <v>2.9009718833930387E-2</v>
      </c>
      <c r="H43" s="25">
        <f t="shared" si="12"/>
        <v>2.8539316185249408E-2</v>
      </c>
    </row>
    <row r="44" spans="1:8" ht="24" x14ac:dyDescent="0.25">
      <c r="A44" s="21"/>
      <c r="B44" s="22" t="s">
        <v>88</v>
      </c>
      <c r="C44" s="23">
        <f t="shared" ref="C44:H44" si="13">C19 -($I19*C$24/$I$24)</f>
        <v>-5.7861179503970739E-4</v>
      </c>
      <c r="D44" s="24">
        <f t="shared" si="13"/>
        <v>-1.4573765038021255E-2</v>
      </c>
      <c r="E44" s="24">
        <f t="shared" si="13"/>
        <v>-2.7839433894543408E-3</v>
      </c>
      <c r="F44" s="24">
        <f t="shared" si="13"/>
        <v>9.7980522904372591E-3</v>
      </c>
      <c r="G44" s="24">
        <f t="shared" si="13"/>
        <v>9.8166266142855341E-3</v>
      </c>
      <c r="H44" s="25">
        <f t="shared" si="13"/>
        <v>-1.6783586822075036E-3</v>
      </c>
    </row>
    <row r="45" spans="1:8" ht="24" x14ac:dyDescent="0.25">
      <c r="A45" s="21"/>
      <c r="B45" s="22" t="s">
        <v>89</v>
      </c>
      <c r="C45" s="23">
        <f t="shared" ref="C45:H45" si="14">C20 -($I20*C$24/$I$24)</f>
        <v>7.5156281472532616E-3</v>
      </c>
      <c r="D45" s="24">
        <f t="shared" si="14"/>
        <v>-6.1939000495377428E-2</v>
      </c>
      <c r="E45" s="24">
        <f t="shared" si="14"/>
        <v>-6.736168944542098E-3</v>
      </c>
      <c r="F45" s="24">
        <f t="shared" si="14"/>
        <v>4.0335433135420484E-2</v>
      </c>
      <c r="G45" s="24">
        <f t="shared" si="14"/>
        <v>1.1905031890228568E-2</v>
      </c>
      <c r="H45" s="25">
        <f t="shared" si="14"/>
        <v>8.9190762670171564E-3</v>
      </c>
    </row>
    <row r="46" spans="1:8" ht="24" x14ac:dyDescent="0.25">
      <c r="A46" s="21"/>
      <c r="B46" s="22" t="s">
        <v>90</v>
      </c>
      <c r="C46" s="23">
        <f t="shared" ref="C46:H46" si="15">C21 -($I21*C$24/$I$24)</f>
        <v>-4.7960018871814891E-3</v>
      </c>
      <c r="D46" s="24">
        <f t="shared" si="15"/>
        <v>-3.2019960113086027E-2</v>
      </c>
      <c r="E46" s="24">
        <f t="shared" si="15"/>
        <v>-2.8603929459712657E-2</v>
      </c>
      <c r="F46" s="24">
        <f t="shared" si="15"/>
        <v>5.5069305870104834E-2</v>
      </c>
      <c r="G46" s="24">
        <f t="shared" si="15"/>
        <v>1.2855807483987819E-2</v>
      </c>
      <c r="H46" s="25">
        <f t="shared" si="15"/>
        <v>-2.5052218941126192E-3</v>
      </c>
    </row>
    <row r="47" spans="1:8" ht="24" x14ac:dyDescent="0.25">
      <c r="A47" s="21"/>
      <c r="B47" s="22" t="s">
        <v>91</v>
      </c>
      <c r="C47" s="23">
        <f t="shared" ref="C47:H47" si="16">C22 -($I22*C$24/$I$24)</f>
        <v>5.2122626259324095E-2</v>
      </c>
      <c r="D47" s="24">
        <f t="shared" si="16"/>
        <v>-6.5660100975627439E-2</v>
      </c>
      <c r="E47" s="24">
        <f t="shared" si="16"/>
        <v>1.886784948573314E-2</v>
      </c>
      <c r="F47" s="24">
        <f t="shared" si="16"/>
        <v>-2.3039935311485876E-2</v>
      </c>
      <c r="G47" s="24">
        <f t="shared" si="16"/>
        <v>8.0074142734742615E-3</v>
      </c>
      <c r="H47" s="25">
        <f t="shared" si="16"/>
        <v>9.7021462685818738E-3</v>
      </c>
    </row>
    <row r="48" spans="1:8" ht="24.75" thickBot="1" x14ac:dyDescent="0.3">
      <c r="A48" s="26"/>
      <c r="B48" s="27" t="s">
        <v>92</v>
      </c>
      <c r="C48" s="28">
        <f t="shared" ref="C48:H48" si="17">C23 -($I23*C$24/$I$24)</f>
        <v>-3.6759796568332753E-2</v>
      </c>
      <c r="D48" s="29">
        <f t="shared" si="17"/>
        <v>-1.7473276437907415E-2</v>
      </c>
      <c r="E48" s="29">
        <f t="shared" si="17"/>
        <v>-2.177021727654288E-2</v>
      </c>
      <c r="F48" s="29">
        <f t="shared" si="17"/>
        <v>5.5464950920895151E-3</v>
      </c>
      <c r="G48" s="29">
        <f t="shared" si="17"/>
        <v>2.6570262819412965E-2</v>
      </c>
      <c r="H48" s="30">
        <f t="shared" si="17"/>
        <v>4.3886532371280623E-2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C9977-EE91-4588-930E-FDBAA3B2D605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74</v>
      </c>
      <c r="B6" s="17" t="s">
        <v>75</v>
      </c>
      <c r="C6" s="18">
        <v>0.20037807183364842</v>
      </c>
      <c r="D6" s="20">
        <v>0.17924528301886791</v>
      </c>
      <c r="E6" s="31">
        <f>AVERAGE(C6:D6)</f>
        <v>0.18981167742625815</v>
      </c>
    </row>
    <row r="7" spans="1:5" ht="24" x14ac:dyDescent="0.25">
      <c r="A7" s="21"/>
      <c r="B7" s="22" t="s">
        <v>76</v>
      </c>
      <c r="C7" s="23">
        <v>0.30245746691871456</v>
      </c>
      <c r="D7" s="25">
        <v>0.26792452830188679</v>
      </c>
      <c r="E7" s="31">
        <f>AVERAGE(C7:D7)</f>
        <v>0.28519099761030064</v>
      </c>
    </row>
    <row r="8" spans="1:5" ht="24" x14ac:dyDescent="0.25">
      <c r="A8" s="21"/>
      <c r="B8" s="22" t="s">
        <v>77</v>
      </c>
      <c r="C8" s="23">
        <v>0.10964083175803402</v>
      </c>
      <c r="D8" s="25">
        <v>0.1</v>
      </c>
      <c r="E8" s="31">
        <f>AVERAGE(C8:D8)</f>
        <v>0.10482041587901701</v>
      </c>
    </row>
    <row r="9" spans="1:5" ht="24" x14ac:dyDescent="0.25">
      <c r="A9" s="21"/>
      <c r="B9" s="22" t="s">
        <v>78</v>
      </c>
      <c r="C9" s="23">
        <v>0.20037807183364842</v>
      </c>
      <c r="D9" s="25">
        <v>0.22641509433962267</v>
      </c>
      <c r="E9" s="31">
        <f>AVERAGE(C9:D9)</f>
        <v>0.21339658308663556</v>
      </c>
    </row>
    <row r="10" spans="1:5" ht="24" x14ac:dyDescent="0.25">
      <c r="A10" s="21"/>
      <c r="B10" s="22" t="s">
        <v>79</v>
      </c>
      <c r="C10" s="23">
        <v>0.20226843100189038</v>
      </c>
      <c r="D10" s="25">
        <v>0.23773584905660378</v>
      </c>
      <c r="E10" s="31">
        <f>AVERAGE(C10:D10)</f>
        <v>0.22000214002924706</v>
      </c>
    </row>
    <row r="11" spans="1:5" ht="24" x14ac:dyDescent="0.25">
      <c r="A11" s="21"/>
      <c r="B11" s="22" t="s">
        <v>80</v>
      </c>
      <c r="C11" s="23">
        <v>0.21172022684310018</v>
      </c>
      <c r="D11" s="25">
        <v>0.21698113207547171</v>
      </c>
      <c r="E11" s="31">
        <f>AVERAGE(C11:D11)</f>
        <v>0.21435067945928593</v>
      </c>
    </row>
    <row r="12" spans="1:5" ht="24" x14ac:dyDescent="0.25">
      <c r="A12" s="21"/>
      <c r="B12" s="22" t="s">
        <v>81</v>
      </c>
      <c r="C12" s="23">
        <v>0.15500945179584122</v>
      </c>
      <c r="D12" s="25">
        <v>0.13962264150943396</v>
      </c>
      <c r="E12" s="31">
        <f>AVERAGE(C12:D12)</f>
        <v>0.14731604665263759</v>
      </c>
    </row>
    <row r="13" spans="1:5" ht="24" x14ac:dyDescent="0.25">
      <c r="A13" s="21"/>
      <c r="B13" s="22" t="s">
        <v>82</v>
      </c>
      <c r="C13" s="23">
        <v>0.12287334593572778</v>
      </c>
      <c r="D13" s="25">
        <v>0.13207547169811321</v>
      </c>
      <c r="E13" s="31">
        <f>AVERAGE(C13:D13)</f>
        <v>0.12747440881692049</v>
      </c>
    </row>
    <row r="14" spans="1:5" ht="24" x14ac:dyDescent="0.25">
      <c r="A14" s="21"/>
      <c r="B14" s="22" t="s">
        <v>83</v>
      </c>
      <c r="C14" s="23">
        <v>0.10586011342155009</v>
      </c>
      <c r="D14" s="25">
        <v>9.2452830188679253E-2</v>
      </c>
      <c r="E14" s="31">
        <f>AVERAGE(C14:D14)</f>
        <v>9.9156471805114665E-2</v>
      </c>
    </row>
    <row r="15" spans="1:5" ht="24" x14ac:dyDescent="0.25">
      <c r="A15" s="21"/>
      <c r="B15" s="22" t="s">
        <v>84</v>
      </c>
      <c r="C15" s="23">
        <v>0.14366729678638943</v>
      </c>
      <c r="D15" s="25">
        <v>0.15283018867924528</v>
      </c>
      <c r="E15" s="31">
        <f>AVERAGE(C15:D15)</f>
        <v>0.14824874273281735</v>
      </c>
    </row>
    <row r="16" spans="1:5" ht="24" x14ac:dyDescent="0.25">
      <c r="A16" s="21"/>
      <c r="B16" s="22" t="s">
        <v>85</v>
      </c>
      <c r="C16" s="23">
        <v>0.13610586011342155</v>
      </c>
      <c r="D16" s="25">
        <v>0.16415094339622641</v>
      </c>
      <c r="E16" s="31">
        <f>AVERAGE(C16:D16)</f>
        <v>0.15012840175482398</v>
      </c>
    </row>
    <row r="17" spans="1:5" ht="24" x14ac:dyDescent="0.25">
      <c r="A17" s="21"/>
      <c r="B17" s="22" t="s">
        <v>86</v>
      </c>
      <c r="C17" s="23">
        <v>0.14744801512287334</v>
      </c>
      <c r="D17" s="25">
        <v>0.13962264150943396</v>
      </c>
      <c r="E17" s="31">
        <f>AVERAGE(C17:D17)</f>
        <v>0.14353532831615365</v>
      </c>
    </row>
    <row r="18" spans="1:5" ht="24" x14ac:dyDescent="0.25">
      <c r="A18" s="21"/>
      <c r="B18" s="22" t="s">
        <v>87</v>
      </c>
      <c r="C18" s="23">
        <v>0.35727788279773159</v>
      </c>
      <c r="D18" s="25">
        <v>0.33396226415094338</v>
      </c>
      <c r="E18" s="31">
        <f>AVERAGE(C18:D18)</f>
        <v>0.34562007347433749</v>
      </c>
    </row>
    <row r="19" spans="1:5" ht="24" x14ac:dyDescent="0.25">
      <c r="A19" s="21"/>
      <c r="B19" s="22" t="s">
        <v>88</v>
      </c>
      <c r="C19" s="23">
        <v>0.12854442344045369</v>
      </c>
      <c r="D19" s="25">
        <v>0.14339622641509434</v>
      </c>
      <c r="E19" s="31">
        <f>AVERAGE(C19:D19)</f>
        <v>0.135970324927774</v>
      </c>
    </row>
    <row r="20" spans="1:5" ht="24" x14ac:dyDescent="0.25">
      <c r="A20" s="21"/>
      <c r="B20" s="22" t="s">
        <v>89</v>
      </c>
      <c r="C20" s="23">
        <v>0.3516068052930057</v>
      </c>
      <c r="D20" s="25">
        <v>0.36603773584905658</v>
      </c>
      <c r="E20" s="31">
        <f>AVERAGE(C20:D20)</f>
        <v>0.35882227057103111</v>
      </c>
    </row>
    <row r="21" spans="1:5" ht="24" x14ac:dyDescent="0.25">
      <c r="A21" s="21"/>
      <c r="B21" s="22" t="s">
        <v>90</v>
      </c>
      <c r="C21" s="23">
        <v>0.24385633270321361</v>
      </c>
      <c r="D21" s="25">
        <v>0.24528301886792453</v>
      </c>
      <c r="E21" s="31">
        <f>AVERAGE(C21:D21)</f>
        <v>0.24456967578556907</v>
      </c>
    </row>
    <row r="22" spans="1:5" ht="24" x14ac:dyDescent="0.25">
      <c r="A22" s="21"/>
      <c r="B22" s="22" t="s">
        <v>91</v>
      </c>
      <c r="C22" s="23">
        <v>0.34026465028355379</v>
      </c>
      <c r="D22" s="25">
        <v>0.32641509433962262</v>
      </c>
      <c r="E22" s="31">
        <f>AVERAGE(C22:D22)</f>
        <v>0.33333987231158824</v>
      </c>
    </row>
    <row r="23" spans="1:5" ht="24.75" thickBot="1" x14ac:dyDescent="0.3">
      <c r="A23" s="26"/>
      <c r="B23" s="27" t="s">
        <v>92</v>
      </c>
      <c r="C23" s="28">
        <v>0.24574669187145556</v>
      </c>
      <c r="D23" s="30">
        <v>0.28679245283018867</v>
      </c>
      <c r="E23" s="31">
        <f>AVERAGE(C23:D23)</f>
        <v>0.2662695723508221</v>
      </c>
    </row>
    <row r="24" spans="1:5" ht="15.75" thickTop="1" x14ac:dyDescent="0.25">
      <c r="C24" s="32">
        <f>AVERAGE(C6:C23)</f>
        <v>0.20583910943079184</v>
      </c>
      <c r="D24" s="32">
        <f>AVERAGE(D6:D23)</f>
        <v>0.20838574423480086</v>
      </c>
      <c r="E24" s="32">
        <f>AVERAGE(E6:E23)</f>
        <v>0.20711242683279635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5"/>
    </row>
    <row r="29" spans="1:5" ht="24.75" x14ac:dyDescent="0.25">
      <c r="A29" s="6"/>
      <c r="B29" s="7"/>
      <c r="C29" s="8" t="s">
        <v>49</v>
      </c>
      <c r="D29" s="10" t="s">
        <v>50</v>
      </c>
    </row>
    <row r="30" spans="1:5" ht="25.5" thickBot="1" x14ac:dyDescent="0.3">
      <c r="A30" s="11"/>
      <c r="B30" s="12"/>
      <c r="C30" s="13" t="s">
        <v>8</v>
      </c>
      <c r="D30" s="15" t="s">
        <v>8</v>
      </c>
    </row>
    <row r="31" spans="1:5" ht="24.75" thickTop="1" x14ac:dyDescent="0.25">
      <c r="A31" s="16" t="s">
        <v>74</v>
      </c>
      <c r="B31" s="17" t="s">
        <v>75</v>
      </c>
      <c r="C31" s="18">
        <f>C6 -($E6*C$24/$E$24)</f>
        <v>1.1733347620514645E-2</v>
      </c>
      <c r="D31" s="20">
        <f t="shared" ref="D31:D48" si="0">D6 -($E6*D$24/$E$24)</f>
        <v>-1.1733347620514617E-2</v>
      </c>
    </row>
    <row r="32" spans="1:5" ht="24" x14ac:dyDescent="0.25">
      <c r="A32" s="21"/>
      <c r="B32" s="22" t="s">
        <v>76</v>
      </c>
      <c r="C32" s="23">
        <f t="shared" ref="C32:D32" si="1">C7 -($E7*C$24/$E$24)</f>
        <v>1.9019810069783982E-2</v>
      </c>
      <c r="D32" s="25">
        <f t="shared" si="0"/>
        <v>-1.9019810069783982E-2</v>
      </c>
    </row>
    <row r="33" spans="1:4" ht="24" x14ac:dyDescent="0.25">
      <c r="A33" s="21"/>
      <c r="B33" s="22" t="s">
        <v>77</v>
      </c>
      <c r="C33" s="23">
        <f t="shared" ref="C33:D33" si="2">C8 -($E8*C$24/$E$24)</f>
        <v>5.4648468369520031E-3</v>
      </c>
      <c r="D33" s="25">
        <f t="shared" si="0"/>
        <v>-5.464846836952017E-3</v>
      </c>
    </row>
    <row r="34" spans="1:4" ht="24" x14ac:dyDescent="0.25">
      <c r="A34" s="21"/>
      <c r="B34" s="22" t="s">
        <v>78</v>
      </c>
      <c r="C34" s="23">
        <f t="shared" ref="C34:D34" si="3">C9 -($E9*C$24/$E$24)</f>
        <v>-1.1706559155627572E-2</v>
      </c>
      <c r="D34" s="25">
        <f t="shared" si="0"/>
        <v>1.1706559155627544E-2</v>
      </c>
    </row>
    <row r="35" spans="1:4" ht="24" x14ac:dyDescent="0.25">
      <c r="A35" s="21"/>
      <c r="B35" s="22" t="s">
        <v>79</v>
      </c>
      <c r="C35" s="23">
        <f t="shared" ref="C35:D35" si="4">C10 -($E10*C$24/$E$24)</f>
        <v>-1.6381146278412473E-2</v>
      </c>
      <c r="D35" s="25">
        <f t="shared" si="0"/>
        <v>1.6381146278412501E-2</v>
      </c>
    </row>
    <row r="36" spans="1:4" ht="24" x14ac:dyDescent="0.25">
      <c r="A36" s="21"/>
      <c r="B36" s="22" t="s">
        <v>80</v>
      </c>
      <c r="C36" s="23">
        <f t="shared" ref="C36:D36" si="5">C11 -($E11*C$24/$E$24)</f>
        <v>-1.3126347794639448E-3</v>
      </c>
      <c r="D36" s="25">
        <f t="shared" si="0"/>
        <v>1.3126347794639448E-3</v>
      </c>
    </row>
    <row r="37" spans="1:4" ht="24" x14ac:dyDescent="0.25">
      <c r="A37" s="21"/>
      <c r="B37" s="22" t="s">
        <v>81</v>
      </c>
      <c r="C37" s="23">
        <f t="shared" ref="C37:D37" si="6">C12 -($E12*C$24/$E$24)</f>
        <v>8.5990972287333101E-3</v>
      </c>
      <c r="D37" s="25">
        <f t="shared" si="0"/>
        <v>-8.5990972287333378E-3</v>
      </c>
    </row>
    <row r="38" spans="1:4" ht="24" x14ac:dyDescent="0.25">
      <c r="A38" s="21"/>
      <c r="B38" s="22" t="s">
        <v>82</v>
      </c>
      <c r="C38" s="23">
        <f t="shared" ref="C38:D38" si="7">C13 -($E13*C$24/$E$24)</f>
        <v>-3.8173562464002969E-3</v>
      </c>
      <c r="D38" s="25">
        <f t="shared" si="0"/>
        <v>3.817356246400283E-3</v>
      </c>
    </row>
    <row r="39" spans="1:4" ht="24" x14ac:dyDescent="0.25">
      <c r="A39" s="21"/>
      <c r="B39" s="22" t="s">
        <v>83</v>
      </c>
      <c r="C39" s="23">
        <f t="shared" ref="C39:D39" si="8">C14 -($E14*C$24/$E$24)</f>
        <v>7.313250914156369E-3</v>
      </c>
      <c r="D39" s="25">
        <f t="shared" si="0"/>
        <v>-7.313250914156369E-3</v>
      </c>
    </row>
    <row r="40" spans="1:4" ht="24" x14ac:dyDescent="0.25">
      <c r="A40" s="21"/>
      <c r="B40" s="22" t="s">
        <v>84</v>
      </c>
      <c r="C40" s="23">
        <f t="shared" ref="C40:D40" si="9">C15 -($E15*C$24/$E$24)</f>
        <v>-3.6700196895216586E-3</v>
      </c>
      <c r="D40" s="25">
        <f t="shared" si="0"/>
        <v>3.6700196895216863E-3</v>
      </c>
    </row>
    <row r="41" spans="1:4" ht="24" x14ac:dyDescent="0.25">
      <c r="A41" s="21"/>
      <c r="B41" s="22" t="s">
        <v>85</v>
      </c>
      <c r="C41" s="23">
        <f t="shared" ref="C41:D41" si="10">C16 -($E16*C$24/$E$24)</f>
        <v>-1.3099559329752597E-2</v>
      </c>
      <c r="D41" s="25">
        <f t="shared" si="0"/>
        <v>1.3099559329752597E-2</v>
      </c>
    </row>
    <row r="42" spans="1:4" ht="24" x14ac:dyDescent="0.25">
      <c r="A42" s="21"/>
      <c r="B42" s="22" t="s">
        <v>86</v>
      </c>
      <c r="C42" s="23">
        <f t="shared" ref="C42:D42" si="11">C17 -($E17*C$24/$E$24)</f>
        <v>4.7951352147765358E-3</v>
      </c>
      <c r="D42" s="25">
        <f t="shared" si="0"/>
        <v>-4.7951352147765358E-3</v>
      </c>
    </row>
    <row r="43" spans="1:4" ht="24" x14ac:dyDescent="0.25">
      <c r="A43" s="21"/>
      <c r="B43" s="22" t="s">
        <v>87</v>
      </c>
      <c r="C43" s="23">
        <f t="shared" ref="C43:D43" si="12">C18 -($E18*C$24/$E$24)</f>
        <v>1.3782665184371656E-2</v>
      </c>
      <c r="D43" s="25">
        <f t="shared" si="0"/>
        <v>-1.3782665184371656E-2</v>
      </c>
    </row>
    <row r="44" spans="1:4" ht="24" x14ac:dyDescent="0.25">
      <c r="A44" s="21"/>
      <c r="B44" s="22" t="s">
        <v>88</v>
      </c>
      <c r="C44" s="23">
        <f t="shared" ref="C44:D44" si="13">C19 -($E19*C$24/$E$24)</f>
        <v>-6.5899623622067971E-3</v>
      </c>
      <c r="D44" s="25">
        <f t="shared" si="0"/>
        <v>6.5899623622068249E-3</v>
      </c>
    </row>
    <row r="45" spans="1:4" ht="24" x14ac:dyDescent="0.25">
      <c r="A45" s="21"/>
      <c r="B45" s="22" t="s">
        <v>89</v>
      </c>
      <c r="C45" s="23">
        <f t="shared" ref="C45:D45" si="14">C20 -($E20*C$24/$E$24)</f>
        <v>-5.009442933872621E-3</v>
      </c>
      <c r="D45" s="25">
        <f t="shared" si="0"/>
        <v>5.0094429338726765E-3</v>
      </c>
    </row>
    <row r="46" spans="1:4" ht="24" x14ac:dyDescent="0.25">
      <c r="A46" s="21"/>
      <c r="B46" s="22" t="s">
        <v>90</v>
      </c>
      <c r="C46" s="23">
        <f t="shared" ref="C46:D46" si="15">C21 -($E21*C$24/$E$24)</f>
        <v>7.9025971416710195E-4</v>
      </c>
      <c r="D46" s="25">
        <f t="shared" si="0"/>
        <v>-7.9025971416710195E-4</v>
      </c>
    </row>
    <row r="47" spans="1:4" ht="24" x14ac:dyDescent="0.25">
      <c r="A47" s="21"/>
      <c r="B47" s="22" t="s">
        <v>91</v>
      </c>
      <c r="C47" s="23">
        <f t="shared" ref="C47:D47" si="16">C22 -($E22*C$24/$E$24)</f>
        <v>8.9741357371515562E-3</v>
      </c>
      <c r="D47" s="25">
        <f t="shared" si="0"/>
        <v>-8.9741357371516117E-3</v>
      </c>
    </row>
    <row r="48" spans="1:4" ht="24.75" thickBot="1" x14ac:dyDescent="0.3">
      <c r="A48" s="26"/>
      <c r="B48" s="27" t="s">
        <v>92</v>
      </c>
      <c r="C48" s="28">
        <f t="shared" ref="C48:D48" si="17">C23 -($E23*C$24/$E$24)</f>
        <v>-1.8885867745348811E-2</v>
      </c>
      <c r="D48" s="30">
        <f t="shared" si="0"/>
        <v>1.8885867745348839E-2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B7C0C-2934-47B9-947A-12F21237C265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74</v>
      </c>
      <c r="B6" s="17" t="s">
        <v>75</v>
      </c>
      <c r="C6" s="18">
        <v>0.22589531680440772</v>
      </c>
      <c r="D6" s="19">
        <v>0.19402985074626866</v>
      </c>
      <c r="E6" s="19">
        <v>0.1415929203539823</v>
      </c>
      <c r="F6" s="20">
        <v>0.15925925925925927</v>
      </c>
      <c r="G6" s="31">
        <f>AVERAGE(C6:F6)</f>
        <v>0.18019433679097946</v>
      </c>
    </row>
    <row r="7" spans="1:7" ht="24" x14ac:dyDescent="0.25">
      <c r="A7" s="21"/>
      <c r="B7" s="22" t="s">
        <v>76</v>
      </c>
      <c r="C7" s="23">
        <v>0.20936639118457301</v>
      </c>
      <c r="D7" s="24">
        <v>0.27611940298507465</v>
      </c>
      <c r="E7" s="24">
        <v>0.27728613569321536</v>
      </c>
      <c r="F7" s="25">
        <v>0.24814814814814812</v>
      </c>
      <c r="G7" s="31">
        <f>AVERAGE(C7:F7)</f>
        <v>0.25273001950275276</v>
      </c>
    </row>
    <row r="8" spans="1:7" ht="24" x14ac:dyDescent="0.25">
      <c r="A8" s="21"/>
      <c r="B8" s="22" t="s">
        <v>77</v>
      </c>
      <c r="C8" s="23">
        <v>0.1046831955922865</v>
      </c>
      <c r="D8" s="24">
        <v>7.9601990049751242E-2</v>
      </c>
      <c r="E8" s="24">
        <v>0.11504424778761062</v>
      </c>
      <c r="F8" s="25">
        <v>0.11851851851851852</v>
      </c>
      <c r="G8" s="31">
        <f>AVERAGE(C8:F8)</f>
        <v>0.10446198798704172</v>
      </c>
    </row>
    <row r="9" spans="1:7" ht="24" x14ac:dyDescent="0.25">
      <c r="A9" s="21"/>
      <c r="B9" s="22" t="s">
        <v>78</v>
      </c>
      <c r="C9" s="23">
        <v>0.22038567493112951</v>
      </c>
      <c r="D9" s="24">
        <v>0.17164179104477612</v>
      </c>
      <c r="E9" s="24">
        <v>0.13274336283185842</v>
      </c>
      <c r="F9" s="25">
        <v>0.16296296296296298</v>
      </c>
      <c r="G9" s="31">
        <f>AVERAGE(C9:F9)</f>
        <v>0.17193344794268176</v>
      </c>
    </row>
    <row r="10" spans="1:7" ht="24" x14ac:dyDescent="0.25">
      <c r="A10" s="21"/>
      <c r="B10" s="22" t="s">
        <v>79</v>
      </c>
      <c r="C10" s="23">
        <v>0.24793388429752067</v>
      </c>
      <c r="D10" s="24">
        <v>0.27611940298507465</v>
      </c>
      <c r="E10" s="24">
        <v>0.17994100294985252</v>
      </c>
      <c r="F10" s="25">
        <v>0.22962962962962963</v>
      </c>
      <c r="G10" s="31">
        <f>AVERAGE(C10:F10)</f>
        <v>0.23340597996551937</v>
      </c>
    </row>
    <row r="11" spans="1:7" ht="24" x14ac:dyDescent="0.25">
      <c r="A11" s="21"/>
      <c r="B11" s="22" t="s">
        <v>80</v>
      </c>
      <c r="C11" s="23">
        <v>0.19008264462809918</v>
      </c>
      <c r="D11" s="24">
        <v>0.20149253731343283</v>
      </c>
      <c r="E11" s="24">
        <v>0.16224188790560473</v>
      </c>
      <c r="F11" s="25">
        <v>0.17407407407407408</v>
      </c>
      <c r="G11" s="31">
        <f>AVERAGE(C11:F11)</f>
        <v>0.1819727859803027</v>
      </c>
    </row>
    <row r="12" spans="1:7" ht="24" x14ac:dyDescent="0.25">
      <c r="A12" s="21"/>
      <c r="B12" s="22" t="s">
        <v>81</v>
      </c>
      <c r="C12" s="23">
        <v>0.17355371900826447</v>
      </c>
      <c r="D12" s="24">
        <v>0.14427860696517414</v>
      </c>
      <c r="E12" s="24">
        <v>0.13274336283185842</v>
      </c>
      <c r="F12" s="25">
        <v>0.15555555555555556</v>
      </c>
      <c r="G12" s="31">
        <f>AVERAGE(C12:F12)</f>
        <v>0.15153281109021313</v>
      </c>
    </row>
    <row r="13" spans="1:7" ht="24" x14ac:dyDescent="0.25">
      <c r="A13" s="21"/>
      <c r="B13" s="22" t="s">
        <v>82</v>
      </c>
      <c r="C13" s="23">
        <v>0.14600550964187328</v>
      </c>
      <c r="D13" s="24">
        <v>0.12437810945273632</v>
      </c>
      <c r="E13" s="24">
        <v>0.10619469026548672</v>
      </c>
      <c r="F13" s="25">
        <v>0.12222222222222222</v>
      </c>
      <c r="G13" s="31">
        <f>AVERAGE(C13:F13)</f>
        <v>0.12470013289557964</v>
      </c>
    </row>
    <row r="14" spans="1:7" ht="24" x14ac:dyDescent="0.25">
      <c r="A14" s="21"/>
      <c r="B14" s="22" t="s">
        <v>83</v>
      </c>
      <c r="C14" s="23">
        <v>0.12121212121212122</v>
      </c>
      <c r="D14" s="24">
        <v>9.950248756218906E-2</v>
      </c>
      <c r="E14" s="24">
        <v>9.4395280235988199E-2</v>
      </c>
      <c r="F14" s="25">
        <v>0.10740740740740741</v>
      </c>
      <c r="G14" s="31">
        <f>AVERAGE(C14:F14)</f>
        <v>0.10562932410442646</v>
      </c>
    </row>
    <row r="15" spans="1:7" ht="24" x14ac:dyDescent="0.25">
      <c r="A15" s="21"/>
      <c r="B15" s="22" t="s">
        <v>84</v>
      </c>
      <c r="C15" s="23">
        <v>0.18181818181818182</v>
      </c>
      <c r="D15" s="24">
        <v>0.13184079601990051</v>
      </c>
      <c r="E15" s="24">
        <v>0.13569321533923304</v>
      </c>
      <c r="F15" s="25">
        <v>0.15185185185185185</v>
      </c>
      <c r="G15" s="31">
        <f>AVERAGE(C15:F15)</f>
        <v>0.15030101125729178</v>
      </c>
    </row>
    <row r="16" spans="1:7" ht="24" x14ac:dyDescent="0.25">
      <c r="A16" s="21"/>
      <c r="B16" s="22" t="s">
        <v>85</v>
      </c>
      <c r="C16" s="23">
        <v>0.18181818181818182</v>
      </c>
      <c r="D16" s="24">
        <v>0.18159203980099503</v>
      </c>
      <c r="E16" s="24">
        <v>0.22123893805309736</v>
      </c>
      <c r="F16" s="25">
        <v>0.15925925925925927</v>
      </c>
      <c r="G16" s="31">
        <f>AVERAGE(C16:F16)</f>
        <v>0.18597710473288337</v>
      </c>
    </row>
    <row r="17" spans="1:7" ht="24" x14ac:dyDescent="0.25">
      <c r="A17" s="21"/>
      <c r="B17" s="22" t="s">
        <v>86</v>
      </c>
      <c r="C17" s="23">
        <v>0.13223140495867769</v>
      </c>
      <c r="D17" s="24">
        <v>0.18159203980099503</v>
      </c>
      <c r="E17" s="24">
        <v>0.15929203539823009</v>
      </c>
      <c r="F17" s="25">
        <v>0.16296296296296298</v>
      </c>
      <c r="G17" s="31">
        <f>AVERAGE(C17:F17)</f>
        <v>0.15901961078021645</v>
      </c>
    </row>
    <row r="18" spans="1:7" ht="24" x14ac:dyDescent="0.25">
      <c r="A18" s="21"/>
      <c r="B18" s="22" t="s">
        <v>87</v>
      </c>
      <c r="C18" s="23">
        <v>0.31404958677685951</v>
      </c>
      <c r="D18" s="24">
        <v>0.29850746268656714</v>
      </c>
      <c r="E18" s="24">
        <v>0.34808259587020651</v>
      </c>
      <c r="F18" s="25">
        <v>0.31111111111111112</v>
      </c>
      <c r="G18" s="31">
        <f>AVERAGE(C18:F18)</f>
        <v>0.31793768911118608</v>
      </c>
    </row>
    <row r="19" spans="1:7" ht="24" x14ac:dyDescent="0.25">
      <c r="A19" s="21"/>
      <c r="B19" s="22" t="s">
        <v>88</v>
      </c>
      <c r="C19" s="23">
        <v>0.11019283746556476</v>
      </c>
      <c r="D19" s="24">
        <v>0.13930348258706468</v>
      </c>
      <c r="E19" s="24">
        <v>0.11504424778761062</v>
      </c>
      <c r="F19" s="25">
        <v>0.13703703703703704</v>
      </c>
      <c r="G19" s="31">
        <f>AVERAGE(C19:F19)</f>
        <v>0.12539440121931927</v>
      </c>
    </row>
    <row r="20" spans="1:7" ht="24" x14ac:dyDescent="0.25">
      <c r="A20" s="21"/>
      <c r="B20" s="22" t="s">
        <v>89</v>
      </c>
      <c r="C20" s="23">
        <v>0.28925619834710742</v>
      </c>
      <c r="D20" s="24">
        <v>0.30099502487562191</v>
      </c>
      <c r="E20" s="24">
        <v>0.34218289085545722</v>
      </c>
      <c r="F20" s="25">
        <v>0.32592592592592595</v>
      </c>
      <c r="G20" s="31">
        <f>AVERAGE(C20:F20)</f>
        <v>0.3145900100010281</v>
      </c>
    </row>
    <row r="21" spans="1:7" ht="24" x14ac:dyDescent="0.25">
      <c r="A21" s="21"/>
      <c r="B21" s="22" t="s">
        <v>90</v>
      </c>
      <c r="C21" s="23">
        <v>0.22038567493112951</v>
      </c>
      <c r="D21" s="24">
        <v>0.20895522388059701</v>
      </c>
      <c r="E21" s="24">
        <v>0.24188790560471976</v>
      </c>
      <c r="F21" s="25">
        <v>0.24444444444444444</v>
      </c>
      <c r="G21" s="31">
        <f>AVERAGE(C21:F21)</f>
        <v>0.22891831221522269</v>
      </c>
    </row>
    <row r="22" spans="1:7" ht="24" x14ac:dyDescent="0.25">
      <c r="A22" s="21"/>
      <c r="B22" s="22" t="s">
        <v>91</v>
      </c>
      <c r="C22" s="23">
        <v>0.33333333333333326</v>
      </c>
      <c r="D22" s="24">
        <v>0.30099502487562191</v>
      </c>
      <c r="E22" s="24">
        <v>0.35103244837758113</v>
      </c>
      <c r="F22" s="25">
        <v>0.27777777777777779</v>
      </c>
      <c r="G22" s="31">
        <f>AVERAGE(C22:F22)</f>
        <v>0.31578464609107848</v>
      </c>
    </row>
    <row r="23" spans="1:7" ht="24.75" thickBot="1" x14ac:dyDescent="0.3">
      <c r="A23" s="26"/>
      <c r="B23" s="27" t="s">
        <v>92</v>
      </c>
      <c r="C23" s="28">
        <v>0.31404958677685951</v>
      </c>
      <c r="D23" s="29">
        <v>0.23631840796019901</v>
      </c>
      <c r="E23" s="29">
        <v>0.25663716814159293</v>
      </c>
      <c r="F23" s="30">
        <v>0.25925925925925924</v>
      </c>
      <c r="G23" s="31">
        <f>AVERAGE(C23:F23)</f>
        <v>0.26656610553447768</v>
      </c>
    </row>
    <row r="24" spans="1:7" ht="15.75" thickTop="1" x14ac:dyDescent="0.25">
      <c r="C24" s="32">
        <f>AVERAGE(C6:C23)</f>
        <v>0.20645852464034284</v>
      </c>
      <c r="D24" s="32">
        <f>AVERAGE(D6:D23)</f>
        <v>0.19707020453289112</v>
      </c>
      <c r="E24" s="32">
        <f>AVERAGE(E6:E23)</f>
        <v>0.19518190757128812</v>
      </c>
      <c r="F24" s="32">
        <f>AVERAGE(F6:F23)</f>
        <v>0.19485596707818925</v>
      </c>
      <c r="G24" s="32">
        <f>AVERAGE(G6:G23)</f>
        <v>0.19839165095567782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52</v>
      </c>
      <c r="D29" s="9" t="s">
        <v>53</v>
      </c>
      <c r="E29" s="9" t="s">
        <v>54</v>
      </c>
      <c r="F29" s="10" t="s">
        <v>55</v>
      </c>
    </row>
    <row r="30" spans="1:7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5" t="s">
        <v>8</v>
      </c>
    </row>
    <row r="31" spans="1:7" ht="24.75" thickTop="1" x14ac:dyDescent="0.25">
      <c r="A31" s="16" t="s">
        <v>74</v>
      </c>
      <c r="B31" s="17" t="s">
        <v>75</v>
      </c>
      <c r="C31" s="18">
        <f>C6 -($G6*C$24/$G$24)</f>
        <v>3.8374033810890912E-2</v>
      </c>
      <c r="D31" s="19">
        <f t="shared" ref="D31:F31" si="0">D6 -($G6*D$24/$G$24)</f>
        <v>1.5035751770801187E-2</v>
      </c>
      <c r="E31" s="19">
        <f t="shared" si="0"/>
        <v>-3.5686084175618138E-2</v>
      </c>
      <c r="F31" s="20">
        <f t="shared" si="0"/>
        <v>-1.7723701406073933E-2</v>
      </c>
    </row>
    <row r="32" spans="1:7" ht="24" x14ac:dyDescent="0.25">
      <c r="A32" s="21"/>
      <c r="B32" s="22" t="s">
        <v>76</v>
      </c>
      <c r="C32" s="23">
        <f t="shared" ref="C32:F32" si="1">C7 -($G7*C$24/$G$24)</f>
        <v>-5.3639973788519646E-2</v>
      </c>
      <c r="D32" s="24">
        <f t="shared" si="1"/>
        <v>2.5072766722463058E-2</v>
      </c>
      <c r="E32" s="24">
        <f t="shared" si="1"/>
        <v>2.8644990415905014E-2</v>
      </c>
      <c r="F32" s="25">
        <f t="shared" si="1"/>
        <v>-7.7783349848398187E-5</v>
      </c>
    </row>
    <row r="33" spans="1:6" ht="24" x14ac:dyDescent="0.25">
      <c r="A33" s="21"/>
      <c r="B33" s="22" t="s">
        <v>77</v>
      </c>
      <c r="C33" s="23">
        <f t="shared" ref="C33:F33" si="2">C8 -($G8*C$24/$G$24)</f>
        <v>-4.0263585492841814E-3</v>
      </c>
      <c r="D33" s="24">
        <f t="shared" si="2"/>
        <v>-2.416419788886251E-2</v>
      </c>
      <c r="E33" s="24">
        <f t="shared" si="2"/>
        <v>1.2272331803329303E-2</v>
      </c>
      <c r="F33" s="25">
        <f t="shared" si="2"/>
        <v>1.5918224634817388E-2</v>
      </c>
    </row>
    <row r="34" spans="1:6" ht="24" x14ac:dyDescent="0.25">
      <c r="A34" s="21"/>
      <c r="B34" s="22" t="s">
        <v>78</v>
      </c>
      <c r="C34" s="23">
        <f t="shared" ref="C34:F34" si="3">C9 -($G9*C$24/$G$24)</f>
        <v>4.146117973398239E-2</v>
      </c>
      <c r="D34" s="24">
        <f t="shared" si="3"/>
        <v>8.5355681772594783E-4</v>
      </c>
      <c r="E34" s="24">
        <f t="shared" si="3"/>
        <v>-3.640840430706499E-2</v>
      </c>
      <c r="F34" s="25">
        <f t="shared" si="3"/>
        <v>-5.906332244643403E-3</v>
      </c>
    </row>
    <row r="35" spans="1:6" ht="24" x14ac:dyDescent="0.25">
      <c r="A35" s="21"/>
      <c r="B35" s="22" t="s">
        <v>79</v>
      </c>
      <c r="C35" s="23">
        <f t="shared" ref="C35:F35" si="4">C10 -($G10*C$24/$G$24)</f>
        <v>5.0373005260581361E-3</v>
      </c>
      <c r="D35" s="24">
        <f t="shared" si="4"/>
        <v>4.4268092763955796E-2</v>
      </c>
      <c r="E35" s="24">
        <f t="shared" si="4"/>
        <v>-4.9688743003487135E-2</v>
      </c>
      <c r="F35" s="25">
        <f t="shared" si="4"/>
        <v>3.8334971347309121E-4</v>
      </c>
    </row>
    <row r="36" spans="1:6" ht="24" x14ac:dyDescent="0.25">
      <c r="A36" s="21"/>
      <c r="B36" s="22" t="s">
        <v>80</v>
      </c>
      <c r="C36" s="23">
        <f t="shared" ref="C36:F36" si="5">C11 -($G11*C$24/$G$24)</f>
        <v>7.1059828840952521E-4</v>
      </c>
      <c r="D36" s="24">
        <f t="shared" si="5"/>
        <v>2.0731835036853746E-2</v>
      </c>
      <c r="E36" s="24">
        <f t="shared" si="5"/>
        <v>-1.6786792598859512E-2</v>
      </c>
      <c r="F36" s="25">
        <f t="shared" si="5"/>
        <v>-4.6556407264037314E-3</v>
      </c>
    </row>
    <row r="37" spans="1:6" ht="24" x14ac:dyDescent="0.25">
      <c r="A37" s="21"/>
      <c r="B37" s="22" t="s">
        <v>81</v>
      </c>
      <c r="C37" s="23">
        <f t="shared" ref="C37:F37" si="6">C12 -($G12*C$24/$G$24)</f>
        <v>1.5859378235433541E-2</v>
      </c>
      <c r="D37" s="24">
        <f t="shared" si="6"/>
        <v>-6.2448749008232607E-3</v>
      </c>
      <c r="E37" s="24">
        <f t="shared" si="6"/>
        <v>-1.6337825745150025E-2</v>
      </c>
      <c r="F37" s="25">
        <f t="shared" si="6"/>
        <v>6.7233224105397449E-3</v>
      </c>
    </row>
    <row r="38" spans="1:6" ht="24" x14ac:dyDescent="0.25">
      <c r="A38" s="21"/>
      <c r="B38" s="22" t="s">
        <v>82</v>
      </c>
      <c r="C38" s="23">
        <f t="shared" ref="C38:F38" si="7">C13 -($G13*C$24/$G$24)</f>
        <v>1.6234900162809207E-2</v>
      </c>
      <c r="D38" s="24">
        <f t="shared" si="7"/>
        <v>5.0857877122213735E-4</v>
      </c>
      <c r="E38" s="24">
        <f t="shared" si="7"/>
        <v>-1.6487941265161357E-2</v>
      </c>
      <c r="F38" s="25">
        <f t="shared" si="7"/>
        <v>-2.5553766887004281E-4</v>
      </c>
    </row>
    <row r="39" spans="1:6" ht="24" x14ac:dyDescent="0.25">
      <c r="A39" s="21"/>
      <c r="B39" s="22" t="s">
        <v>83</v>
      </c>
      <c r="C39" s="23">
        <f t="shared" ref="C39:F39" si="8">C14 -($G14*C$24/$G$24)</f>
        <v>1.1287765482914755E-2</v>
      </c>
      <c r="D39" s="24">
        <f t="shared" si="8"/>
        <v>-5.4232611054346042E-3</v>
      </c>
      <c r="E39" s="24">
        <f t="shared" si="8"/>
        <v>-9.525085741377351E-3</v>
      </c>
      <c r="F39" s="25">
        <f t="shared" si="8"/>
        <v>3.6605813638971862E-3</v>
      </c>
    </row>
    <row r="40" spans="1:6" ht="24" x14ac:dyDescent="0.25">
      <c r="A40" s="21"/>
      <c r="B40" s="22" t="s">
        <v>84</v>
      </c>
      <c r="C40" s="23">
        <f t="shared" ref="C40:F40" si="9">C15 -($G15*C$24/$G$24)</f>
        <v>2.5405727530654565E-2</v>
      </c>
      <c r="D40" s="24">
        <f t="shared" si="9"/>
        <v>-1.7459090781243969E-2</v>
      </c>
      <c r="E40" s="24">
        <f t="shared" si="9"/>
        <v>-1.2176102476191331E-2</v>
      </c>
      <c r="F40" s="25">
        <f t="shared" si="9"/>
        <v>4.2294657267807623E-3</v>
      </c>
    </row>
    <row r="41" spans="1:6" ht="24" x14ac:dyDescent="0.25">
      <c r="A41" s="21"/>
      <c r="B41" s="22" t="s">
        <v>85</v>
      </c>
      <c r="C41" s="23">
        <f t="shared" ref="C41:F41" si="10">C16 -($G16*C$24/$G$24)</f>
        <v>-1.1721004307204574E-2</v>
      </c>
      <c r="D41" s="24">
        <f t="shared" si="10"/>
        <v>-3.1463092756616462E-3</v>
      </c>
      <c r="E41" s="24">
        <f t="shared" si="10"/>
        <v>3.8270723959960118E-2</v>
      </c>
      <c r="F41" s="25">
        <f t="shared" si="10"/>
        <v>-2.3403410377093953E-2</v>
      </c>
    </row>
    <row r="42" spans="1:6" ht="24" x14ac:dyDescent="0.25">
      <c r="A42" s="21"/>
      <c r="B42" s="22" t="s">
        <v>86</v>
      </c>
      <c r="C42" s="23">
        <f t="shared" ref="C42:F42" si="11">C17 -($G17*C$24/$G$24)</f>
        <v>-3.3254158936849992E-2</v>
      </c>
      <c r="D42" s="24">
        <f t="shared" si="11"/>
        <v>2.3631626294485397E-2</v>
      </c>
      <c r="E42" s="24">
        <f t="shared" si="11"/>
        <v>2.8451747374430847E-3</v>
      </c>
      <c r="F42" s="25">
        <f t="shared" si="11"/>
        <v>6.777357904921455E-3</v>
      </c>
    </row>
    <row r="43" spans="1:6" ht="24" x14ac:dyDescent="0.25">
      <c r="A43" s="21"/>
      <c r="B43" s="22" t="s">
        <v>87</v>
      </c>
      <c r="C43" s="23">
        <f t="shared" ref="C43:F43" si="12">C18 -($G18*C$24/$G$24)</f>
        <v>-1.6815880117814153E-2</v>
      </c>
      <c r="D43" s="24">
        <f t="shared" si="12"/>
        <v>-1.731250816419222E-2</v>
      </c>
      <c r="E43" s="24">
        <f t="shared" si="12"/>
        <v>3.5288764322364996E-2</v>
      </c>
      <c r="F43" s="25">
        <f t="shared" si="12"/>
        <v>-1.1603760403587904E-3</v>
      </c>
    </row>
    <row r="44" spans="1:6" ht="24" x14ac:dyDescent="0.25">
      <c r="A44" s="21"/>
      <c r="B44" s="22" t="s">
        <v>88</v>
      </c>
      <c r="C44" s="23">
        <f t="shared" ref="C44:F44" si="13">C19 -($G19*C$24/$G$24)</f>
        <v>-2.0300270229192022E-2</v>
      </c>
      <c r="D44" s="24">
        <f t="shared" si="13"/>
        <v>1.4744307961861353E-2</v>
      </c>
      <c r="E44" s="24">
        <f t="shared" si="13"/>
        <v>-8.3214196225266518E-3</v>
      </c>
      <c r="F44" s="25">
        <f t="shared" si="13"/>
        <v>1.3877381889857307E-2</v>
      </c>
    </row>
    <row r="45" spans="1:6" ht="24" x14ac:dyDescent="0.25">
      <c r="A45" s="21"/>
      <c r="B45" s="22" t="s">
        <v>89</v>
      </c>
      <c r="C45" s="23">
        <f t="shared" ref="C45:F45" si="14">C20 -($G20*C$24/$G$24)</f>
        <v>-3.8125468263012274E-2</v>
      </c>
      <c r="D45" s="24">
        <f t="shared" si="14"/>
        <v>-1.1499565074422458E-2</v>
      </c>
      <c r="E45" s="24">
        <f t="shared" si="14"/>
        <v>3.2682576910345706E-2</v>
      </c>
      <c r="F45" s="25">
        <f t="shared" si="14"/>
        <v>1.6942456427089136E-2</v>
      </c>
    </row>
    <row r="46" spans="1:6" ht="24" x14ac:dyDescent="0.25">
      <c r="A46" s="21"/>
      <c r="B46" s="22" t="s">
        <v>90</v>
      </c>
      <c r="C46" s="23">
        <f t="shared" ref="C46:F46" si="15">C21 -($G21*C$24/$G$24)</f>
        <v>-1.7840766430916338E-2</v>
      </c>
      <c r="D46" s="24">
        <f t="shared" si="15"/>
        <v>-1.8438310032061145E-2</v>
      </c>
      <c r="E46" s="24">
        <f t="shared" si="15"/>
        <v>1.6673222219939221E-2</v>
      </c>
      <c r="F46" s="25">
        <f t="shared" si="15"/>
        <v>1.9605854243038151E-2</v>
      </c>
    </row>
    <row r="47" spans="1:6" ht="24" x14ac:dyDescent="0.25">
      <c r="A47" s="21"/>
      <c r="B47" s="22" t="s">
        <v>91</v>
      </c>
      <c r="C47" s="23">
        <f t="shared" ref="C47:F47" si="16">C22 -($G22*C$24/$G$24)</f>
        <v>4.7084551089857651E-3</v>
      </c>
      <c r="D47" s="24">
        <f t="shared" si="16"/>
        <v>-1.2686243936534447E-2</v>
      </c>
      <c r="E47" s="24">
        <f t="shared" si="16"/>
        <v>4.0356826148142511E-2</v>
      </c>
      <c r="F47" s="25">
        <f t="shared" si="16"/>
        <v>-3.2379037320593773E-2</v>
      </c>
    </row>
    <row r="48" spans="1:6" ht="24.75" thickBot="1" x14ac:dyDescent="0.3">
      <c r="A48" s="26"/>
      <c r="B48" s="27" t="s">
        <v>92</v>
      </c>
      <c r="C48" s="28">
        <f t="shared" ref="C48:F48" si="17">C23 -($G23*C$24/$G$24)</f>
        <v>3.6644541742653969E-2</v>
      </c>
      <c r="D48" s="29">
        <f t="shared" si="17"/>
        <v>-2.8472154980132863E-2</v>
      </c>
      <c r="E48" s="29">
        <f t="shared" si="17"/>
        <v>-5.6162115819938241E-3</v>
      </c>
      <c r="F48" s="30">
        <f t="shared" si="17"/>
        <v>-2.5561751805274202E-3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0131-023B-468E-B696-DE1E8CD8A431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93</v>
      </c>
      <c r="B6" s="17" t="s">
        <v>94</v>
      </c>
      <c r="C6" s="18">
        <v>0.16006884681583478</v>
      </c>
      <c r="D6" s="19">
        <v>0.12529550827423167</v>
      </c>
      <c r="E6" s="19">
        <v>0.16005291005291006</v>
      </c>
      <c r="F6" s="19">
        <v>0.17701149425287357</v>
      </c>
      <c r="G6" s="19">
        <v>0.2091917591125198</v>
      </c>
      <c r="H6" s="20">
        <v>0.1456752655538695</v>
      </c>
      <c r="I6" s="31">
        <f>AVERAGE(C6:H6)</f>
        <v>0.1628826306770399</v>
      </c>
    </row>
    <row r="7" spans="1:9" x14ac:dyDescent="0.25">
      <c r="A7" s="21"/>
      <c r="B7" s="22" t="s">
        <v>95</v>
      </c>
      <c r="C7" s="23">
        <v>0.20826161790017209</v>
      </c>
      <c r="D7" s="24">
        <v>0.16312056737588654</v>
      </c>
      <c r="E7" s="24">
        <v>0.18121693121693125</v>
      </c>
      <c r="F7" s="24">
        <v>0.21839080459770116</v>
      </c>
      <c r="G7" s="24">
        <v>0.2171156893819334</v>
      </c>
      <c r="H7" s="25">
        <v>0.2109256449165402</v>
      </c>
      <c r="I7" s="31">
        <f>AVERAGE(C7:H7)</f>
        <v>0.19983854256486078</v>
      </c>
    </row>
    <row r="8" spans="1:9" x14ac:dyDescent="0.25">
      <c r="A8" s="21"/>
      <c r="B8" s="22" t="s">
        <v>96</v>
      </c>
      <c r="C8" s="23">
        <v>0.18760757314974183</v>
      </c>
      <c r="D8" s="24">
        <v>0.19621749408983452</v>
      </c>
      <c r="E8" s="24">
        <v>0.17592592592592593</v>
      </c>
      <c r="F8" s="24">
        <v>0.14022988505747128</v>
      </c>
      <c r="G8" s="24">
        <v>0.16798732171156894</v>
      </c>
      <c r="H8" s="25">
        <v>0.16084977238239756</v>
      </c>
      <c r="I8" s="31">
        <f>AVERAGE(C8:H8)</f>
        <v>0.17146966205282332</v>
      </c>
    </row>
    <row r="9" spans="1:9" x14ac:dyDescent="0.25">
      <c r="A9" s="21"/>
      <c r="B9" s="22" t="s">
        <v>97</v>
      </c>
      <c r="C9" s="23">
        <v>0.32702237521514632</v>
      </c>
      <c r="D9" s="24">
        <v>0.37825059101654845</v>
      </c>
      <c r="E9" s="24">
        <v>0.3875661375661375</v>
      </c>
      <c r="F9" s="24">
        <v>0.30574712643678159</v>
      </c>
      <c r="G9" s="24">
        <v>0.29318541996830427</v>
      </c>
      <c r="H9" s="25">
        <v>0.37632776934749623</v>
      </c>
      <c r="I9" s="31">
        <f>AVERAGE(C9:H9)</f>
        <v>0.34468323659173578</v>
      </c>
    </row>
    <row r="10" spans="1:9" x14ac:dyDescent="0.25">
      <c r="A10" s="21"/>
      <c r="B10" s="22" t="s">
        <v>98</v>
      </c>
      <c r="C10" s="23">
        <v>0.27194492254733221</v>
      </c>
      <c r="D10" s="24">
        <v>0.37352245862884159</v>
      </c>
      <c r="E10" s="24">
        <v>0.28306878306878308</v>
      </c>
      <c r="F10" s="24">
        <v>0.24827586206896551</v>
      </c>
      <c r="G10" s="24">
        <v>0.25356576862123614</v>
      </c>
      <c r="H10" s="25">
        <v>0.25189681335356601</v>
      </c>
      <c r="I10" s="31">
        <f>AVERAGE(C10:H10)</f>
        <v>0.28037910138145411</v>
      </c>
    </row>
    <row r="11" spans="1:9" ht="24" x14ac:dyDescent="0.25">
      <c r="A11" s="21"/>
      <c r="B11" s="22" t="s">
        <v>99</v>
      </c>
      <c r="C11" s="23">
        <v>0.1944922547332186</v>
      </c>
      <c r="D11" s="24">
        <v>0.21749408983451538</v>
      </c>
      <c r="E11" s="24">
        <v>0.22089947089947087</v>
      </c>
      <c r="F11" s="24">
        <v>0.17471264367816089</v>
      </c>
      <c r="G11" s="24">
        <v>0.17432646592709986</v>
      </c>
      <c r="H11" s="25">
        <v>0.2291350531107739</v>
      </c>
      <c r="I11" s="31">
        <f>AVERAGE(C11:H11)</f>
        <v>0.20184332969720656</v>
      </c>
    </row>
    <row r="12" spans="1:9" ht="24" x14ac:dyDescent="0.25">
      <c r="A12" s="21"/>
      <c r="B12" s="22" t="s">
        <v>100</v>
      </c>
      <c r="C12" s="23">
        <v>0.14629948364888123</v>
      </c>
      <c r="D12" s="24">
        <v>0.16548463356973994</v>
      </c>
      <c r="E12" s="24">
        <v>0.16137566137566137</v>
      </c>
      <c r="F12" s="24">
        <v>0.13563218390804599</v>
      </c>
      <c r="G12" s="24">
        <v>0.16164817749603805</v>
      </c>
      <c r="H12" s="25">
        <v>0.16388467374810317</v>
      </c>
      <c r="I12" s="31">
        <f>AVERAGE(C12:H12)</f>
        <v>0.15572080229107832</v>
      </c>
    </row>
    <row r="13" spans="1:9" x14ac:dyDescent="0.25">
      <c r="A13" s="21"/>
      <c r="B13" s="22" t="s">
        <v>101</v>
      </c>
      <c r="C13" s="23">
        <v>0.153184165232358</v>
      </c>
      <c r="D13" s="24">
        <v>0.26004728132387706</v>
      </c>
      <c r="E13" s="24">
        <v>0.19708994708994709</v>
      </c>
      <c r="F13" s="24">
        <v>0.16551724137931034</v>
      </c>
      <c r="G13" s="24">
        <v>0.1473851030110935</v>
      </c>
      <c r="H13" s="25">
        <v>0.18968133535660095</v>
      </c>
      <c r="I13" s="31">
        <f>AVERAGE(C13:H13)</f>
        <v>0.18548417889886451</v>
      </c>
    </row>
    <row r="14" spans="1:9" x14ac:dyDescent="0.25">
      <c r="A14" s="21"/>
      <c r="B14" s="22" t="s">
        <v>102</v>
      </c>
      <c r="C14" s="23">
        <v>0.16179001721170397</v>
      </c>
      <c r="D14" s="24">
        <v>0.19385342789598109</v>
      </c>
      <c r="E14" s="24">
        <v>0.16402116402116401</v>
      </c>
      <c r="F14" s="24">
        <v>0.1793103448275862</v>
      </c>
      <c r="G14" s="24">
        <v>0.16481774960380349</v>
      </c>
      <c r="H14" s="25">
        <v>0.16843702579666162</v>
      </c>
      <c r="I14" s="31">
        <f>AVERAGE(C14:H14)</f>
        <v>0.17203828822615005</v>
      </c>
    </row>
    <row r="15" spans="1:9" x14ac:dyDescent="0.25">
      <c r="A15" s="21"/>
      <c r="B15" s="22" t="s">
        <v>103</v>
      </c>
      <c r="C15" s="23">
        <v>0.21858864027538727</v>
      </c>
      <c r="D15" s="24">
        <v>0.18912529550827423</v>
      </c>
      <c r="E15" s="24">
        <v>0.18915343915343916</v>
      </c>
      <c r="F15" s="24">
        <v>0.20919540229885059</v>
      </c>
      <c r="G15" s="24">
        <v>0.17115689381933438</v>
      </c>
      <c r="H15" s="25">
        <v>0.22003034901365706</v>
      </c>
      <c r="I15" s="31">
        <f>AVERAGE(C15:H15)</f>
        <v>0.19954167001149045</v>
      </c>
    </row>
    <row r="16" spans="1:9" x14ac:dyDescent="0.25">
      <c r="A16" s="21"/>
      <c r="B16" s="22" t="s">
        <v>104</v>
      </c>
      <c r="C16" s="23">
        <v>0.25301204819277107</v>
      </c>
      <c r="D16" s="24">
        <v>0.15130023640661938</v>
      </c>
      <c r="E16" s="24">
        <v>0.19973544973544974</v>
      </c>
      <c r="F16" s="24">
        <v>0.17011494252873566</v>
      </c>
      <c r="G16" s="24">
        <v>0.23454833597464345</v>
      </c>
      <c r="H16" s="25">
        <v>0.19726858877086495</v>
      </c>
      <c r="I16" s="31">
        <f>AVERAGE(C16:H16)</f>
        <v>0.2009966002681807</v>
      </c>
    </row>
    <row r="17" spans="1:9" ht="24" x14ac:dyDescent="0.25">
      <c r="A17" s="21"/>
      <c r="B17" s="22" t="s">
        <v>105</v>
      </c>
      <c r="C17" s="23">
        <v>0.19965576592082615</v>
      </c>
      <c r="D17" s="24">
        <v>0.16548463356973994</v>
      </c>
      <c r="E17" s="24">
        <v>0.16269841269841268</v>
      </c>
      <c r="F17" s="24">
        <v>0.18620689655172418</v>
      </c>
      <c r="G17" s="24">
        <v>0.16164817749603805</v>
      </c>
      <c r="H17" s="25">
        <v>0.17450682852807284</v>
      </c>
      <c r="I17" s="31">
        <f>AVERAGE(C17:H17)</f>
        <v>0.17503345246080229</v>
      </c>
    </row>
    <row r="18" spans="1:9" ht="24" x14ac:dyDescent="0.25">
      <c r="A18" s="21"/>
      <c r="B18" s="22" t="s">
        <v>106</v>
      </c>
      <c r="C18" s="23">
        <v>0.24268502581755594</v>
      </c>
      <c r="D18" s="24">
        <v>0.1773049645390071</v>
      </c>
      <c r="E18" s="24">
        <v>0.19708994708994709</v>
      </c>
      <c r="F18" s="24">
        <v>0.19770114942528735</v>
      </c>
      <c r="G18" s="24">
        <v>0.2091917591125198</v>
      </c>
      <c r="H18" s="25">
        <v>0.20485584218512898</v>
      </c>
      <c r="I18" s="31">
        <f>AVERAGE(C18:H18)</f>
        <v>0.2048047813615744</v>
      </c>
    </row>
    <row r="19" spans="1:9" x14ac:dyDescent="0.25">
      <c r="A19" s="21"/>
      <c r="B19" s="22" t="s">
        <v>107</v>
      </c>
      <c r="C19" s="23">
        <v>0.12220309810671257</v>
      </c>
      <c r="D19" s="24">
        <v>0.1182033096926714</v>
      </c>
      <c r="E19" s="24">
        <v>0.1111111111111111</v>
      </c>
      <c r="F19" s="24">
        <v>0.11494252873563218</v>
      </c>
      <c r="G19" s="24">
        <v>0.12044374009508717</v>
      </c>
      <c r="H19" s="25">
        <v>0.11229135053110774</v>
      </c>
      <c r="I19" s="31">
        <f>AVERAGE(C19:H19)</f>
        <v>0.11653252304538703</v>
      </c>
    </row>
    <row r="20" spans="1:9" x14ac:dyDescent="0.25">
      <c r="A20" s="21"/>
      <c r="B20" s="22" t="s">
        <v>108</v>
      </c>
      <c r="C20" s="23">
        <v>0.3098106712564544</v>
      </c>
      <c r="D20" s="24">
        <v>0.27186761229314421</v>
      </c>
      <c r="E20" s="24">
        <v>0.28835978835978837</v>
      </c>
      <c r="F20" s="24">
        <v>0.2620689655172414</v>
      </c>
      <c r="G20" s="24">
        <v>0.31695721077654515</v>
      </c>
      <c r="H20" s="25">
        <v>0.29893778452200304</v>
      </c>
      <c r="I20" s="31">
        <f>AVERAGE(C20:H20)</f>
        <v>0.29133367212086275</v>
      </c>
    </row>
    <row r="21" spans="1:9" x14ac:dyDescent="0.25">
      <c r="A21" s="21"/>
      <c r="B21" s="22" t="s">
        <v>109</v>
      </c>
      <c r="C21" s="23">
        <v>0.1549053356282272</v>
      </c>
      <c r="D21" s="24">
        <v>0.12293144208037825</v>
      </c>
      <c r="E21" s="24">
        <v>0.13492063492063491</v>
      </c>
      <c r="F21" s="24">
        <v>0.14942528735632185</v>
      </c>
      <c r="G21" s="24">
        <v>0.14263074484944532</v>
      </c>
      <c r="H21" s="25">
        <v>0.13201820940819423</v>
      </c>
      <c r="I21" s="31">
        <f>AVERAGE(C21:H21)</f>
        <v>0.13947194237386698</v>
      </c>
    </row>
    <row r="22" spans="1:9" ht="15.75" thickBot="1" x14ac:dyDescent="0.3">
      <c r="A22" s="26"/>
      <c r="B22" s="27" t="s">
        <v>110</v>
      </c>
      <c r="C22" s="28">
        <v>0.2908777969018933</v>
      </c>
      <c r="D22" s="29">
        <v>0.2293144208037825</v>
      </c>
      <c r="E22" s="29">
        <v>0.26851851851851855</v>
      </c>
      <c r="F22" s="29">
        <v>0.32413793103448268</v>
      </c>
      <c r="G22" s="29">
        <v>0.2900158478605388</v>
      </c>
      <c r="H22" s="30">
        <v>0.30804248861911987</v>
      </c>
      <c r="I22" s="31">
        <f>AVERAGE(C22:H22)</f>
        <v>0.28515116728972262</v>
      </c>
    </row>
    <row r="23" spans="1:9" ht="15.75" thickTop="1" x14ac:dyDescent="0.25">
      <c r="C23" s="32">
        <f>AVERAGE(C6:C22)</f>
        <v>0.21190644932671865</v>
      </c>
      <c r="D23" s="32">
        <f>AVERAGE(D6:D22)</f>
        <v>0.20581282158253372</v>
      </c>
      <c r="E23" s="32">
        <f>AVERAGE(E6:E22)</f>
        <v>0.20487083722377838</v>
      </c>
      <c r="F23" s="32">
        <f>AVERAGE(F6:F22)</f>
        <v>0.19756592292089248</v>
      </c>
      <c r="G23" s="32">
        <f>AVERAGE(G6:G22)</f>
        <v>0.20210683322457351</v>
      </c>
      <c r="H23" s="32">
        <f>AVERAGE(H6:H22)</f>
        <v>0.20851557618495042</v>
      </c>
      <c r="I23" s="32">
        <f>AVERAGE(I6:I22)</f>
        <v>0.20512974007724119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15.75" thickTop="1" x14ac:dyDescent="0.25">
      <c r="A30" s="16" t="s">
        <v>93</v>
      </c>
      <c r="B30" s="17" t="s">
        <v>94</v>
      </c>
      <c r="C30" s="18">
        <f>C6 -($I6*C$23/$I$23)</f>
        <v>-8.1948087163659644E-3</v>
      </c>
      <c r="D30" s="19">
        <f t="shared" ref="D30:H30" si="0">D6 -($I6*D$23/$I$23)</f>
        <v>-3.8129521142781203E-2</v>
      </c>
      <c r="E30" s="19">
        <f t="shared" si="0"/>
        <v>-2.6241396203907641E-3</v>
      </c>
      <c r="F30" s="19">
        <f t="shared" si="0"/>
        <v>2.0134889010869544E-2</v>
      </c>
      <c r="G30" s="19">
        <f t="shared" si="0"/>
        <v>4.8709458198822664E-2</v>
      </c>
      <c r="H30" s="20">
        <f t="shared" si="0"/>
        <v>-1.9895877730154277E-2</v>
      </c>
    </row>
    <row r="31" spans="1:9" x14ac:dyDescent="0.25">
      <c r="A31" s="21"/>
      <c r="B31" s="22" t="s">
        <v>95</v>
      </c>
      <c r="C31" s="23">
        <f t="shared" ref="C31:H31" si="1">C7 -($I7*C$23/$I$23)</f>
        <v>1.8211672000431056E-3</v>
      </c>
      <c r="D31" s="24">
        <f t="shared" si="1"/>
        <v>-3.7383437020200028E-2</v>
      </c>
      <c r="E31" s="24">
        <f t="shared" si="1"/>
        <v>-1.8369386736898419E-2</v>
      </c>
      <c r="F31" s="24">
        <f t="shared" si="1"/>
        <v>2.5920975102835253E-2</v>
      </c>
      <c r="G31" s="24">
        <f t="shared" si="1"/>
        <v>2.0222079616767946E-2</v>
      </c>
      <c r="H31" s="25">
        <f t="shared" si="1"/>
        <v>7.7886018374521138E-3</v>
      </c>
    </row>
    <row r="32" spans="1:9" x14ac:dyDescent="0.25">
      <c r="A32" s="21"/>
      <c r="B32" s="22" t="s">
        <v>96</v>
      </c>
      <c r="C32" s="23">
        <f t="shared" ref="C32:H32" si="2">C8 -($I8*C$23/$I$23)</f>
        <v>1.0473203266641945E-2</v>
      </c>
      <c r="D32" s="24">
        <f t="shared" si="2"/>
        <v>2.4176838504708476E-2</v>
      </c>
      <c r="E32" s="24">
        <f t="shared" si="2"/>
        <v>4.672682929505928E-3</v>
      </c>
      <c r="F32" s="24">
        <f t="shared" si="2"/>
        <v>-2.4917119095331841E-2</v>
      </c>
      <c r="G32" s="24">
        <f t="shared" si="2"/>
        <v>-9.554672693687094E-4</v>
      </c>
      <c r="H32" s="25">
        <f t="shared" si="2"/>
        <v>-1.3450138336155715E-2</v>
      </c>
    </row>
    <row r="33" spans="1:8" x14ac:dyDescent="0.25">
      <c r="A33" s="21"/>
      <c r="B33" s="22" t="s">
        <v>97</v>
      </c>
      <c r="C33" s="23">
        <f t="shared" ref="C33:H33" si="3">C9 -($I9*C$23/$I$23)</f>
        <v>-2.9047889296926588E-2</v>
      </c>
      <c r="D33" s="24">
        <f t="shared" si="3"/>
        <v>3.2419560136127235E-2</v>
      </c>
      <c r="E33" s="24">
        <f t="shared" si="3"/>
        <v>4.3317940152342416E-2</v>
      </c>
      <c r="F33" s="24">
        <f t="shared" si="3"/>
        <v>-2.6226490489582088E-2</v>
      </c>
      <c r="G33" s="24">
        <f t="shared" si="3"/>
        <v>-4.6418371207566922E-2</v>
      </c>
      <c r="H33" s="25">
        <f t="shared" si="3"/>
        <v>2.5955250705605559E-2</v>
      </c>
    </row>
    <row r="34" spans="1:8" x14ac:dyDescent="0.25">
      <c r="A34" s="21"/>
      <c r="B34" s="22" t="s">
        <v>98</v>
      </c>
      <c r="C34" s="23">
        <f t="shared" ref="C34:H34" si="4">C10 -($I10*C$23/$I$23)</f>
        <v>-1.7696841815006192E-2</v>
      </c>
      <c r="D34" s="24">
        <f t="shared" si="4"/>
        <v>9.2209695563069571E-2</v>
      </c>
      <c r="E34" s="24">
        <f t="shared" si="4"/>
        <v>3.0435599176219519E-3</v>
      </c>
      <c r="F34" s="24">
        <f t="shared" si="4"/>
        <v>-2.1764727419907259E-2</v>
      </c>
      <c r="G34" s="24">
        <f t="shared" si="4"/>
        <v>-2.2681509131953936E-2</v>
      </c>
      <c r="H34" s="25">
        <f t="shared" si="4"/>
        <v>-3.3110177113824302E-2</v>
      </c>
    </row>
    <row r="35" spans="1:8" ht="24" x14ac:dyDescent="0.25">
      <c r="A35" s="21"/>
      <c r="B35" s="22" t="s">
        <v>99</v>
      </c>
      <c r="C35" s="23">
        <f t="shared" ref="C35:H35" si="5">C11 -($I11*C$23/$I$23)</f>
        <v>-1.4019213668738095E-2</v>
      </c>
      <c r="D35" s="24">
        <f t="shared" si="5"/>
        <v>1.4978622370104E-2</v>
      </c>
      <c r="E35" s="24">
        <f t="shared" si="5"/>
        <v>1.9310896139268369E-2</v>
      </c>
      <c r="F35" s="24">
        <f t="shared" si="5"/>
        <v>-1.9688049766089816E-2</v>
      </c>
      <c r="G35" s="24">
        <f t="shared" si="5"/>
        <v>-2.4542387303275515E-2</v>
      </c>
      <c r="H35" s="25">
        <f t="shared" si="5"/>
        <v>2.3960132228731224E-2</v>
      </c>
    </row>
    <row r="36" spans="1:8" ht="24" x14ac:dyDescent="0.25">
      <c r="A36" s="21"/>
      <c r="B36" s="22" t="s">
        <v>100</v>
      </c>
      <c r="C36" s="23">
        <f t="shared" ref="C36:H36" si="6">C12 -($I12*C$23/$I$23)</f>
        <v>-1.4565743828055755E-2</v>
      </c>
      <c r="D36" s="24">
        <f t="shared" si="6"/>
        <v>9.2452814087388147E-3</v>
      </c>
      <c r="E36" s="24">
        <f t="shared" si="6"/>
        <v>5.8514008441616361E-3</v>
      </c>
      <c r="F36" s="24">
        <f t="shared" si="6"/>
        <v>-1.4346673428945578E-2</v>
      </c>
      <c r="G36" s="24">
        <f t="shared" si="6"/>
        <v>8.2221642500360514E-3</v>
      </c>
      <c r="H36" s="25">
        <f t="shared" si="6"/>
        <v>5.5935707540646085E-3</v>
      </c>
    </row>
    <row r="37" spans="1:8" x14ac:dyDescent="0.25">
      <c r="A37" s="21"/>
      <c r="B37" s="22" t="s">
        <v>101</v>
      </c>
      <c r="C37" s="23">
        <f t="shared" ref="C37:H37" si="7">C13 -($I13*C$23/$I$23)</f>
        <v>-3.8427708023757473E-2</v>
      </c>
      <c r="D37" s="24">
        <f t="shared" si="7"/>
        <v>7.3945440587765171E-2</v>
      </c>
      <c r="E37" s="24">
        <f t="shared" si="7"/>
        <v>1.1839875557333013E-2</v>
      </c>
      <c r="F37" s="24">
        <f t="shared" si="7"/>
        <v>-1.3127517676979422E-2</v>
      </c>
      <c r="G37" s="24">
        <f t="shared" si="7"/>
        <v>-3.5365677038614929E-2</v>
      </c>
      <c r="H37" s="25">
        <f t="shared" si="7"/>
        <v>1.1355865942535015E-3</v>
      </c>
    </row>
    <row r="38" spans="1:8" x14ac:dyDescent="0.25">
      <c r="A38" s="21"/>
      <c r="B38" s="22" t="s">
        <v>102</v>
      </c>
      <c r="C38" s="23">
        <f t="shared" ref="C38:H38" si="8">C14 -($I14*C$23/$I$23)</f>
        <v>-1.593176409861527E-2</v>
      </c>
      <c r="D38" s="24">
        <f t="shared" si="8"/>
        <v>2.1242252613837997E-2</v>
      </c>
      <c r="E38" s="24">
        <f t="shared" si="8"/>
        <v>-7.7999874616262732E-3</v>
      </c>
      <c r="F38" s="24">
        <f t="shared" si="8"/>
        <v>1.3615681643537936E-2</v>
      </c>
      <c r="G38" s="24">
        <f t="shared" si="8"/>
        <v>-4.6852859563790705E-3</v>
      </c>
      <c r="H38" s="25">
        <f t="shared" si="8"/>
        <v>-6.4408967407552919E-3</v>
      </c>
    </row>
    <row r="39" spans="1:8" x14ac:dyDescent="0.25">
      <c r="A39" s="21"/>
      <c r="B39" s="22" t="s">
        <v>103</v>
      </c>
      <c r="C39" s="23">
        <f t="shared" ref="C39:H39" si="9">C15 -($I15*C$23/$I$23)</f>
        <v>1.2454869672759383E-2</v>
      </c>
      <c r="D39" s="24">
        <f t="shared" si="9"/>
        <v>-1.1080847749605105E-2</v>
      </c>
      <c r="E39" s="24">
        <f t="shared" si="9"/>
        <v>-1.013638094232841E-2</v>
      </c>
      <c r="F39" s="24">
        <f t="shared" si="9"/>
        <v>1.7011498676919562E-2</v>
      </c>
      <c r="G39" s="24">
        <f t="shared" si="9"/>
        <v>-2.5444218272844349E-2</v>
      </c>
      <c r="H39" s="25">
        <f t="shared" si="9"/>
        <v>1.7195078615098863E-2</v>
      </c>
    </row>
    <row r="40" spans="1:8" x14ac:dyDescent="0.25">
      <c r="A40" s="21"/>
      <c r="B40" s="22" t="s">
        <v>104</v>
      </c>
      <c r="C40" s="23">
        <f t="shared" ref="C40:H40" si="10">C16 -($I16*C$23/$I$23)</f>
        <v>4.5375281951396979E-2</v>
      </c>
      <c r="D40" s="24">
        <f t="shared" si="10"/>
        <v>-5.0365682021951741E-2</v>
      </c>
      <c r="E40" s="24">
        <f t="shared" si="10"/>
        <v>-1.0074642884732588E-3</v>
      </c>
      <c r="F40" s="24">
        <f t="shared" si="10"/>
        <v>-2.3470243222448312E-2</v>
      </c>
      <c r="G40" s="24">
        <f t="shared" si="10"/>
        <v>3.6513734293721734E-2</v>
      </c>
      <c r="H40" s="25">
        <f t="shared" si="10"/>
        <v>-7.0456267122453176E-3</v>
      </c>
    </row>
    <row r="41" spans="1:8" ht="24" x14ac:dyDescent="0.25">
      <c r="A41" s="21"/>
      <c r="B41" s="22" t="s">
        <v>105</v>
      </c>
      <c r="C41" s="23">
        <f t="shared" ref="C41:H41" si="11">C17 -($I17*C$23/$I$23)</f>
        <v>1.8839871500060112E-2</v>
      </c>
      <c r="D41" s="24">
        <f t="shared" si="11"/>
        <v>-1.0131679836230284E-2</v>
      </c>
      <c r="E41" s="24">
        <f t="shared" si="11"/>
        <v>-1.2114122696553681E-2</v>
      </c>
      <c r="F41" s="24">
        <f t="shared" si="11"/>
        <v>1.7627510820394876E-2</v>
      </c>
      <c r="G41" s="24">
        <f t="shared" si="11"/>
        <v>-1.0805883879441314E-2</v>
      </c>
      <c r="H41" s="25">
        <f t="shared" si="11"/>
        <v>-3.4156959082296268E-3</v>
      </c>
    </row>
    <row r="42" spans="1:8" ht="24" x14ac:dyDescent="0.25">
      <c r="A42" s="21"/>
      <c r="B42" s="22" t="s">
        <v>106</v>
      </c>
      <c r="C42" s="23">
        <f t="shared" ref="C42:H42" si="12">C18 -($I18*C$23/$I$23)</f>
        <v>3.1114270611001388E-2</v>
      </c>
      <c r="D42" s="24">
        <f t="shared" si="12"/>
        <v>-2.8181816216174937E-2</v>
      </c>
      <c r="E42" s="24">
        <f t="shared" si="12"/>
        <v>-7.4563415621968221E-3</v>
      </c>
      <c r="F42" s="24">
        <f t="shared" si="12"/>
        <v>4.482029092190698E-4</v>
      </c>
      <c r="G42" s="24">
        <f t="shared" si="12"/>
        <v>7.4050958297958158E-3</v>
      </c>
      <c r="H42" s="25">
        <f t="shared" si="12"/>
        <v>-3.3294115716446804E-3</v>
      </c>
    </row>
    <row r="43" spans="1:8" x14ac:dyDescent="0.25">
      <c r="A43" s="21"/>
      <c r="B43" s="22" t="s">
        <v>107</v>
      </c>
      <c r="C43" s="23">
        <f t="shared" ref="C43:H43" si="13">C19 -($I19*C$23/$I$23)</f>
        <v>1.8207821132661534E-3</v>
      </c>
      <c r="D43" s="24">
        <f t="shared" si="13"/>
        <v>1.2827336461573441E-3</v>
      </c>
      <c r="E43" s="24">
        <f t="shared" si="13"/>
        <v>-5.2743313465156427E-3</v>
      </c>
      <c r="F43" s="24">
        <f t="shared" si="13"/>
        <v>2.706948185036015E-3</v>
      </c>
      <c r="G43" s="24">
        <f t="shared" si="13"/>
        <v>5.6285056414953072E-3</v>
      </c>
      <c r="H43" s="25">
        <f t="shared" si="13"/>
        <v>-6.1646382394391769E-3</v>
      </c>
    </row>
    <row r="44" spans="1:8" x14ac:dyDescent="0.25">
      <c r="A44" s="21"/>
      <c r="B44" s="22" t="s">
        <v>108</v>
      </c>
      <c r="C44" s="23">
        <f t="shared" ref="C44:H44" si="14">C20 -($I20*C$23/$I$23)</f>
        <v>8.8524386510793751E-3</v>
      </c>
      <c r="D44" s="24">
        <f t="shared" si="14"/>
        <v>-2.0436200204339616E-2</v>
      </c>
      <c r="E44" s="24">
        <f t="shared" si="14"/>
        <v>-2.6061793073297035E-3</v>
      </c>
      <c r="F44" s="24">
        <f t="shared" si="14"/>
        <v>-1.8522263179376275E-2</v>
      </c>
      <c r="G44" s="24">
        <f t="shared" si="14"/>
        <v>2.9916794979876926E-2</v>
      </c>
      <c r="H44" s="25">
        <f t="shared" si="14"/>
        <v>2.7954090600893489E-3</v>
      </c>
    </row>
    <row r="45" spans="1:8" x14ac:dyDescent="0.25">
      <c r="A45" s="21"/>
      <c r="B45" s="22" t="s">
        <v>109</v>
      </c>
      <c r="C45" s="23">
        <f t="shared" ref="C45:H45" si="15">C21 -($I21*C$23/$I$23)</f>
        <v>1.0825768823248122E-2</v>
      </c>
      <c r="D45" s="24">
        <f t="shared" si="15"/>
        <v>-1.7004941501803719E-2</v>
      </c>
      <c r="E45" s="24">
        <f t="shared" si="15"/>
        <v>-4.3752740616575525E-3</v>
      </c>
      <c r="F45" s="24">
        <f t="shared" si="15"/>
        <v>1.5096140318516305E-2</v>
      </c>
      <c r="G45" s="24">
        <f t="shared" si="15"/>
        <v>5.2141392112368401E-3</v>
      </c>
      <c r="H45" s="25">
        <f t="shared" si="15"/>
        <v>-9.7558327895401475E-3</v>
      </c>
    </row>
    <row r="46" spans="1:8" ht="15.75" thickBot="1" x14ac:dyDescent="0.3">
      <c r="A46" s="26"/>
      <c r="B46" s="27" t="s">
        <v>110</v>
      </c>
      <c r="C46" s="28">
        <f t="shared" ref="C46:H46" si="16">C22 -($I22*C$23/$I$23)</f>
        <v>-3.6936843420317667E-3</v>
      </c>
      <c r="D46" s="29">
        <f t="shared" si="16"/>
        <v>-5.678629913742228E-2</v>
      </c>
      <c r="E46" s="29">
        <f t="shared" si="16"/>
        <v>-1.6272747516262898E-2</v>
      </c>
      <c r="F46" s="29">
        <f t="shared" si="16"/>
        <v>4.9501237611332127E-2</v>
      </c>
      <c r="G46" s="29">
        <f t="shared" si="16"/>
        <v>9.0668280376910992E-3</v>
      </c>
      <c r="H46" s="30">
        <f t="shared" si="16"/>
        <v>1.8184665346693663E-2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FFBF9-C002-4C3B-89BB-95CB47DAF13D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15.75" thickTop="1" x14ac:dyDescent="0.25">
      <c r="A6" s="16" t="s">
        <v>93</v>
      </c>
      <c r="B6" s="17" t="s">
        <v>94</v>
      </c>
      <c r="C6" s="18">
        <v>0.1806083650190114</v>
      </c>
      <c r="D6" s="20">
        <v>0.18371212121212122</v>
      </c>
      <c r="E6" s="31">
        <f>AVERAGE(C6:D6)</f>
        <v>0.18216024311556631</v>
      </c>
    </row>
    <row r="7" spans="1:5" x14ac:dyDescent="0.25">
      <c r="A7" s="21"/>
      <c r="B7" s="22" t="s">
        <v>95</v>
      </c>
      <c r="C7" s="23">
        <v>0.26425855513307983</v>
      </c>
      <c r="D7" s="25">
        <v>0.26325757575757575</v>
      </c>
      <c r="E7" s="31">
        <f>AVERAGE(C7:D7)</f>
        <v>0.26375806544532776</v>
      </c>
    </row>
    <row r="8" spans="1:5" x14ac:dyDescent="0.25">
      <c r="A8" s="21"/>
      <c r="B8" s="22" t="s">
        <v>96</v>
      </c>
      <c r="C8" s="23">
        <v>0.20342205323193915</v>
      </c>
      <c r="D8" s="25">
        <v>0.17992424242424243</v>
      </c>
      <c r="E8" s="31">
        <f>AVERAGE(C8:D8)</f>
        <v>0.19167314782809081</v>
      </c>
    </row>
    <row r="9" spans="1:5" x14ac:dyDescent="0.25">
      <c r="A9" s="21"/>
      <c r="B9" s="22" t="s">
        <v>97</v>
      </c>
      <c r="C9" s="23">
        <v>0.28897338403041822</v>
      </c>
      <c r="D9" s="25">
        <v>0.29356060606060608</v>
      </c>
      <c r="E9" s="31">
        <f>AVERAGE(C9:D9)</f>
        <v>0.29126699504551212</v>
      </c>
    </row>
    <row r="10" spans="1:5" x14ac:dyDescent="0.25">
      <c r="A10" s="21"/>
      <c r="B10" s="22" t="s">
        <v>98</v>
      </c>
      <c r="C10" s="23">
        <v>0.17870722433460076</v>
      </c>
      <c r="D10" s="25">
        <v>0.19128787878787878</v>
      </c>
      <c r="E10" s="31">
        <f>AVERAGE(C10:D10)</f>
        <v>0.18499755156123976</v>
      </c>
    </row>
    <row r="11" spans="1:5" ht="24" x14ac:dyDescent="0.25">
      <c r="A11" s="21"/>
      <c r="B11" s="22" t="s">
        <v>99</v>
      </c>
      <c r="C11" s="23">
        <v>0.15779467680608364</v>
      </c>
      <c r="D11" s="25">
        <v>0.19128787878787878</v>
      </c>
      <c r="E11" s="31">
        <f>AVERAGE(C11:D11)</f>
        <v>0.1745412777969812</v>
      </c>
    </row>
    <row r="12" spans="1:5" ht="24" x14ac:dyDescent="0.25">
      <c r="A12" s="21"/>
      <c r="B12" s="22" t="s">
        <v>100</v>
      </c>
      <c r="C12" s="23">
        <v>0.12547528517110265</v>
      </c>
      <c r="D12" s="25">
        <v>0.12878787878787878</v>
      </c>
      <c r="E12" s="31">
        <f>AVERAGE(C12:D12)</f>
        <v>0.1271315819794907</v>
      </c>
    </row>
    <row r="13" spans="1:5" x14ac:dyDescent="0.25">
      <c r="A13" s="21"/>
      <c r="B13" s="22" t="s">
        <v>101</v>
      </c>
      <c r="C13" s="23">
        <v>0.15019011406844107</v>
      </c>
      <c r="D13" s="25">
        <v>0.14583333333333334</v>
      </c>
      <c r="E13" s="31">
        <f>AVERAGE(C13:D13)</f>
        <v>0.14801172370088722</v>
      </c>
    </row>
    <row r="14" spans="1:5" x14ac:dyDescent="0.25">
      <c r="A14" s="21"/>
      <c r="B14" s="22" t="s">
        <v>102</v>
      </c>
      <c r="C14" s="23">
        <v>0.15019011406844107</v>
      </c>
      <c r="D14" s="25">
        <v>0.17424242424242425</v>
      </c>
      <c r="E14" s="31">
        <f>AVERAGE(C14:D14)</f>
        <v>0.16221626915543266</v>
      </c>
    </row>
    <row r="15" spans="1:5" x14ac:dyDescent="0.25">
      <c r="A15" s="21"/>
      <c r="B15" s="22" t="s">
        <v>103</v>
      </c>
      <c r="C15" s="23">
        <v>0.17870722433460076</v>
      </c>
      <c r="D15" s="25">
        <v>0.17992424242424243</v>
      </c>
      <c r="E15" s="31">
        <f>AVERAGE(C15:D15)</f>
        <v>0.17931573337942158</v>
      </c>
    </row>
    <row r="16" spans="1:5" x14ac:dyDescent="0.25">
      <c r="A16" s="21"/>
      <c r="B16" s="22" t="s">
        <v>104</v>
      </c>
      <c r="C16" s="23">
        <v>0.28517110266159695</v>
      </c>
      <c r="D16" s="25">
        <v>0.25757575757575757</v>
      </c>
      <c r="E16" s="31">
        <f>AVERAGE(C16:D16)</f>
        <v>0.27137343011867726</v>
      </c>
    </row>
    <row r="17" spans="1:5" ht="24" x14ac:dyDescent="0.25">
      <c r="A17" s="21"/>
      <c r="B17" s="22" t="s">
        <v>105</v>
      </c>
      <c r="C17" s="23">
        <v>0.18250950570342206</v>
      </c>
      <c r="D17" s="25">
        <v>0.20454545454545456</v>
      </c>
      <c r="E17" s="31">
        <f>AVERAGE(C17:D17)</f>
        <v>0.19352748012443832</v>
      </c>
    </row>
    <row r="18" spans="1:5" ht="24" x14ac:dyDescent="0.25">
      <c r="A18" s="21"/>
      <c r="B18" s="22" t="s">
        <v>106</v>
      </c>
      <c r="C18" s="23">
        <v>0.23764258555133078</v>
      </c>
      <c r="D18" s="25">
        <v>0.2196969696969697</v>
      </c>
      <c r="E18" s="31">
        <f>AVERAGE(C18:D18)</f>
        <v>0.22866977762415025</v>
      </c>
    </row>
    <row r="19" spans="1:5" x14ac:dyDescent="0.25">
      <c r="A19" s="21"/>
      <c r="B19" s="22" t="s">
        <v>107</v>
      </c>
      <c r="C19" s="23">
        <v>0.12737642585551331</v>
      </c>
      <c r="D19" s="25">
        <v>0.13068181818181818</v>
      </c>
      <c r="E19" s="31">
        <f>AVERAGE(C19:D19)</f>
        <v>0.12902912201866573</v>
      </c>
    </row>
    <row r="20" spans="1:5" x14ac:dyDescent="0.25">
      <c r="A20" s="21"/>
      <c r="B20" s="22" t="s">
        <v>108</v>
      </c>
      <c r="C20" s="23">
        <v>0.28136882129277568</v>
      </c>
      <c r="D20" s="25">
        <v>0.35227272727272729</v>
      </c>
      <c r="E20" s="31">
        <f>AVERAGE(C20:D20)</f>
        <v>0.31682077428275146</v>
      </c>
    </row>
    <row r="21" spans="1:5" x14ac:dyDescent="0.25">
      <c r="A21" s="21"/>
      <c r="B21" s="22" t="s">
        <v>109</v>
      </c>
      <c r="C21" s="23">
        <v>0.155893536121673</v>
      </c>
      <c r="D21" s="25">
        <v>0.18560606060606064</v>
      </c>
      <c r="E21" s="31">
        <f>AVERAGE(C21:D21)</f>
        <v>0.17074979836386683</v>
      </c>
    </row>
    <row r="22" spans="1:5" ht="15.75" thickBot="1" x14ac:dyDescent="0.3">
      <c r="A22" s="26"/>
      <c r="B22" s="27" t="s">
        <v>110</v>
      </c>
      <c r="C22" s="28">
        <v>0.37072243346007605</v>
      </c>
      <c r="D22" s="30">
        <v>0.3257575757575758</v>
      </c>
      <c r="E22" s="31">
        <f>AVERAGE(C22:D22)</f>
        <v>0.34824000460882593</v>
      </c>
    </row>
    <row r="23" spans="1:5" ht="15.75" thickTop="1" x14ac:dyDescent="0.25">
      <c r="C23" s="32">
        <f>AVERAGE(C6:C22)</f>
        <v>0.2070006709908298</v>
      </c>
      <c r="D23" s="32">
        <f>AVERAGE(D6:D22)</f>
        <v>0.2122326203208556</v>
      </c>
      <c r="E23" s="32">
        <f>AVERAGE(E6:E22)</f>
        <v>0.20961664565584276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15.75" thickTop="1" x14ac:dyDescent="0.25">
      <c r="A30" s="16" t="s">
        <v>93</v>
      </c>
      <c r="B30" s="17" t="s">
        <v>94</v>
      </c>
      <c r="C30" s="18">
        <f>C6 -($E6*C$23/$E$23)</f>
        <v>7.2144604462662243E-4</v>
      </c>
      <c r="D30" s="20">
        <f t="shared" ref="D30:D46" si="0">D6 -($E6*D$23/$E$23)</f>
        <v>-7.2144604462653916E-4</v>
      </c>
    </row>
    <row r="31" spans="1:5" x14ac:dyDescent="0.25">
      <c r="A31" s="21"/>
      <c r="B31" s="22" t="s">
        <v>95</v>
      </c>
      <c r="C31" s="23">
        <f t="shared" ref="C31:D31" si="1">C7 -($E7*C$23/$E$23)</f>
        <v>3.7921386631423748E-3</v>
      </c>
      <c r="D31" s="25">
        <f t="shared" si="0"/>
        <v>-3.7921386631421528E-3</v>
      </c>
    </row>
    <row r="32" spans="1:5" x14ac:dyDescent="0.25">
      <c r="A32" s="21"/>
      <c r="B32" s="22" t="s">
        <v>96</v>
      </c>
      <c r="C32" s="23">
        <f t="shared" ref="C32:D32" si="2">C8 -($E8*C$23/$E$23)</f>
        <v>1.4140948731861558E-2</v>
      </c>
      <c r="D32" s="25">
        <f t="shared" si="0"/>
        <v>-1.4140948731861475E-2</v>
      </c>
    </row>
    <row r="33" spans="1:4" x14ac:dyDescent="0.25">
      <c r="A33" s="21"/>
      <c r="B33" s="22" t="s">
        <v>97</v>
      </c>
      <c r="C33" s="23">
        <f t="shared" ref="C33:D33" si="3">C9 -($E9*C$23/$E$23)</f>
        <v>1.3413440115431774E-3</v>
      </c>
      <c r="D33" s="25">
        <f t="shared" si="0"/>
        <v>-1.3413440115430109E-3</v>
      </c>
    </row>
    <row r="34" spans="1:4" x14ac:dyDescent="0.25">
      <c r="A34" s="21"/>
      <c r="B34" s="22" t="s">
        <v>98</v>
      </c>
      <c r="C34" s="23">
        <f t="shared" ref="C34:D34" si="4">C10 -($E10*C$23/$E$23)</f>
        <v>-3.9815940320042653E-3</v>
      </c>
      <c r="D34" s="25">
        <f t="shared" si="0"/>
        <v>3.9815940320043763E-3</v>
      </c>
    </row>
    <row r="35" spans="1:4" ht="24" x14ac:dyDescent="0.25">
      <c r="A35" s="21"/>
      <c r="B35" s="22" t="s">
        <v>99</v>
      </c>
      <c r="C35" s="23">
        <f t="shared" ref="C35:D35" si="5">C11 -($E11*C$23/$E$23)</f>
        <v>-1.4568360044014211E-2</v>
      </c>
      <c r="D35" s="25">
        <f t="shared" si="0"/>
        <v>1.4568360044014322E-2</v>
      </c>
    </row>
    <row r="36" spans="1:4" ht="24" x14ac:dyDescent="0.25">
      <c r="A36" s="21"/>
      <c r="B36" s="22" t="s">
        <v>100</v>
      </c>
      <c r="C36" s="23">
        <f t="shared" ref="C36:D36" si="6">C12 -($E12*C$23/$E$23)</f>
        <v>-6.9719575741172823E-5</v>
      </c>
      <c r="D36" s="25">
        <f t="shared" si="0"/>
        <v>6.9719575741283846E-5</v>
      </c>
    </row>
    <row r="37" spans="1:4" x14ac:dyDescent="0.25">
      <c r="A37" s="21"/>
      <c r="B37" s="22" t="s">
        <v>101</v>
      </c>
      <c r="C37" s="23">
        <f t="shared" ref="C37:D37" si="7">C13 -($E13*C$23/$E$23)</f>
        <v>4.0255476775803156E-3</v>
      </c>
      <c r="D37" s="25">
        <f t="shared" si="0"/>
        <v>-4.0255476775802601E-3</v>
      </c>
    </row>
    <row r="38" spans="1:4" x14ac:dyDescent="0.25">
      <c r="A38" s="21"/>
      <c r="B38" s="22" t="s">
        <v>102</v>
      </c>
      <c r="C38" s="23">
        <f t="shared" ref="C38:D38" si="8">C14 -($E14*C$23/$E$23)</f>
        <v>-1.0001727832963991E-2</v>
      </c>
      <c r="D38" s="25">
        <f t="shared" si="0"/>
        <v>1.0001727832964102E-2</v>
      </c>
    </row>
    <row r="39" spans="1:4" x14ac:dyDescent="0.25">
      <c r="A39" s="21"/>
      <c r="B39" s="22" t="s">
        <v>103</v>
      </c>
      <c r="C39" s="23">
        <f t="shared" ref="C39:D39" si="9">C15 -($E15*C$23/$E$23)</f>
        <v>1.6293161722134575E-3</v>
      </c>
      <c r="D39" s="25">
        <f t="shared" si="0"/>
        <v>-1.6293161722133465E-3</v>
      </c>
    </row>
    <row r="40" spans="1:4" x14ac:dyDescent="0.25">
      <c r="A40" s="21"/>
      <c r="B40" s="22" t="s">
        <v>104</v>
      </c>
      <c r="C40" s="23">
        <f t="shared" ref="C40:D40" si="10">C16 -($E16*C$23/$E$23)</f>
        <v>1.7184359777261182E-2</v>
      </c>
      <c r="D40" s="25">
        <f t="shared" si="0"/>
        <v>-1.7184359777261016E-2</v>
      </c>
    </row>
    <row r="41" spans="1:4" ht="24" x14ac:dyDescent="0.25">
      <c r="A41" s="21"/>
      <c r="B41" s="22" t="s">
        <v>105</v>
      </c>
      <c r="C41" s="23">
        <f t="shared" ref="C41:D41" si="11">C17 -($E17*C$23/$E$23)</f>
        <v>-8.6027893892867968E-3</v>
      </c>
      <c r="D41" s="25">
        <f t="shared" si="0"/>
        <v>8.6027893892868801E-3</v>
      </c>
    </row>
    <row r="42" spans="1:4" ht="24" x14ac:dyDescent="0.25">
      <c r="A42" s="21"/>
      <c r="B42" s="22" t="s">
        <v>106</v>
      </c>
      <c r="C42" s="23">
        <f t="shared" ref="C42:D42" si="12">C18 -($E18*C$23/$E$23)</f>
        <v>1.1826561945843056E-2</v>
      </c>
      <c r="D42" s="25">
        <f t="shared" si="0"/>
        <v>-1.1826561945842973E-2</v>
      </c>
    </row>
    <row r="43" spans="1:4" x14ac:dyDescent="0.25">
      <c r="A43" s="21"/>
      <c r="B43" s="22" t="s">
        <v>107</v>
      </c>
      <c r="C43" s="23">
        <f t="shared" ref="C43:D43" si="13">C19 -($E19*C$23/$E$23)</f>
        <v>-4.2438002625044824E-5</v>
      </c>
      <c r="D43" s="25">
        <f t="shared" si="0"/>
        <v>4.2438002625128091E-5</v>
      </c>
    </row>
    <row r="44" spans="1:4" x14ac:dyDescent="0.25">
      <c r="A44" s="21"/>
      <c r="B44" s="22" t="s">
        <v>108</v>
      </c>
      <c r="C44" s="23">
        <f t="shared" ref="C44:D44" si="14">C20 -($E20*C$23/$E$23)</f>
        <v>-3.1498091805524764E-2</v>
      </c>
      <c r="D44" s="25">
        <f t="shared" si="0"/>
        <v>3.149809180552493E-2</v>
      </c>
    </row>
    <row r="45" spans="1:4" x14ac:dyDescent="0.25">
      <c r="A45" s="21"/>
      <c r="B45" s="22" t="s">
        <v>109</v>
      </c>
      <c r="C45" s="23">
        <f t="shared" ref="C45:D45" si="15">C21 -($E21*C$23/$E$23)</f>
        <v>-1.2725338215724497E-2</v>
      </c>
      <c r="D45" s="25">
        <f t="shared" si="0"/>
        <v>1.2725338215724524E-2</v>
      </c>
    </row>
    <row r="46" spans="1:4" ht="15.75" thickBot="1" x14ac:dyDescent="0.3">
      <c r="A46" s="26"/>
      <c r="B46" s="27" t="s">
        <v>110</v>
      </c>
      <c r="C46" s="28">
        <f t="shared" ref="C46:D46" si="16">C22 -($E22*C$23/$E$23)</f>
        <v>2.6828395873813637E-2</v>
      </c>
      <c r="D46" s="30">
        <f t="shared" si="0"/>
        <v>-2.6828395873813471E-2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4B809-7CEB-4791-8716-A55D9160BA1E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15.75" thickTop="1" x14ac:dyDescent="0.25">
      <c r="A6" s="16" t="s">
        <v>93</v>
      </c>
      <c r="B6" s="17" t="s">
        <v>94</v>
      </c>
      <c r="C6" s="18">
        <v>0.19337016574585636</v>
      </c>
      <c r="D6" s="19">
        <v>0.19750000000000001</v>
      </c>
      <c r="E6" s="19">
        <v>0.21238938053097345</v>
      </c>
      <c r="F6" s="20">
        <v>0.15925925925925927</v>
      </c>
      <c r="G6" s="31">
        <f>AVERAGE(C6:F6)</f>
        <v>0.19062970138402224</v>
      </c>
    </row>
    <row r="7" spans="1:7" x14ac:dyDescent="0.25">
      <c r="A7" s="21"/>
      <c r="B7" s="22" t="s">
        <v>95</v>
      </c>
      <c r="C7" s="23">
        <v>0.24033149171270718</v>
      </c>
      <c r="D7" s="24">
        <v>0.24249999999999999</v>
      </c>
      <c r="E7" s="24">
        <v>0.25663716814159293</v>
      </c>
      <c r="F7" s="25">
        <v>0.23333333333333331</v>
      </c>
      <c r="G7" s="31">
        <f>AVERAGE(C7:F7)</f>
        <v>0.24320049829690835</v>
      </c>
    </row>
    <row r="8" spans="1:7" x14ac:dyDescent="0.25">
      <c r="A8" s="21"/>
      <c r="B8" s="22" t="s">
        <v>96</v>
      </c>
      <c r="C8" s="23">
        <v>0.16022099447513813</v>
      </c>
      <c r="D8" s="24">
        <v>0.19</v>
      </c>
      <c r="E8" s="24">
        <v>0.16224188790560473</v>
      </c>
      <c r="F8" s="25">
        <v>0.2074074074074074</v>
      </c>
      <c r="G8" s="31">
        <f>AVERAGE(C8:F8)</f>
        <v>0.17996757244703757</v>
      </c>
    </row>
    <row r="9" spans="1:7" x14ac:dyDescent="0.25">
      <c r="A9" s="21"/>
      <c r="B9" s="22" t="s">
        <v>97</v>
      </c>
      <c r="C9" s="23">
        <v>0.29281767955801102</v>
      </c>
      <c r="D9" s="24">
        <v>0.2525</v>
      </c>
      <c r="E9" s="24">
        <v>0.19764011799410031</v>
      </c>
      <c r="F9" s="25">
        <v>0.24814814814814812</v>
      </c>
      <c r="G9" s="31">
        <f>AVERAGE(C9:F9)</f>
        <v>0.24777648642506486</v>
      </c>
    </row>
    <row r="10" spans="1:7" x14ac:dyDescent="0.25">
      <c r="A10" s="21"/>
      <c r="B10" s="22" t="s">
        <v>98</v>
      </c>
      <c r="C10" s="23">
        <v>0.21546961325966851</v>
      </c>
      <c r="D10" s="24">
        <v>0.21</v>
      </c>
      <c r="E10" s="24">
        <v>0.14749262536873156</v>
      </c>
      <c r="F10" s="25">
        <v>0.2</v>
      </c>
      <c r="G10" s="31">
        <f>AVERAGE(C10:F10)</f>
        <v>0.19324055965710002</v>
      </c>
    </row>
    <row r="11" spans="1:7" ht="24" x14ac:dyDescent="0.25">
      <c r="A11" s="21"/>
      <c r="B11" s="22" t="s">
        <v>99</v>
      </c>
      <c r="C11" s="23">
        <v>0.22099447513812154</v>
      </c>
      <c r="D11" s="24">
        <v>0.17</v>
      </c>
      <c r="E11" s="24">
        <v>0.15339233038348082</v>
      </c>
      <c r="F11" s="25">
        <v>0.2074074074074074</v>
      </c>
      <c r="G11" s="31">
        <f>AVERAGE(C11:F11)</f>
        <v>0.18794855323225243</v>
      </c>
    </row>
    <row r="12" spans="1:7" ht="24" x14ac:dyDescent="0.25">
      <c r="A12" s="21"/>
      <c r="B12" s="22" t="s">
        <v>100</v>
      </c>
      <c r="C12" s="23">
        <v>0.14640883977900551</v>
      </c>
      <c r="D12" s="24">
        <v>0.16750000000000001</v>
      </c>
      <c r="E12" s="24">
        <v>0.13274336283185842</v>
      </c>
      <c r="F12" s="25">
        <v>0.13333333333333333</v>
      </c>
      <c r="G12" s="31">
        <f>AVERAGE(C12:F12)</f>
        <v>0.1449963839860493</v>
      </c>
    </row>
    <row r="13" spans="1:7" x14ac:dyDescent="0.25">
      <c r="A13" s="21"/>
      <c r="B13" s="22" t="s">
        <v>101</v>
      </c>
      <c r="C13" s="23">
        <v>0.11602209944751381</v>
      </c>
      <c r="D13" s="24">
        <v>0.16750000000000001</v>
      </c>
      <c r="E13" s="24">
        <v>0.12684365781710916</v>
      </c>
      <c r="F13" s="25">
        <v>0.12962962962962962</v>
      </c>
      <c r="G13" s="31">
        <f>AVERAGE(C13:F13)</f>
        <v>0.13499884672356316</v>
      </c>
    </row>
    <row r="14" spans="1:7" x14ac:dyDescent="0.25">
      <c r="A14" s="21"/>
      <c r="B14" s="22" t="s">
        <v>102</v>
      </c>
      <c r="C14" s="23">
        <v>0.15469613259668508</v>
      </c>
      <c r="D14" s="24">
        <v>0.15</v>
      </c>
      <c r="E14" s="24">
        <v>0.17109144542772861</v>
      </c>
      <c r="F14" s="25">
        <v>0.14814814814814814</v>
      </c>
      <c r="G14" s="31">
        <f>AVERAGE(C14:F14)</f>
        <v>0.15598393154314044</v>
      </c>
    </row>
    <row r="15" spans="1:7" x14ac:dyDescent="0.25">
      <c r="A15" s="21"/>
      <c r="B15" s="22" t="s">
        <v>103</v>
      </c>
      <c r="C15" s="23">
        <v>0.15745856353591159</v>
      </c>
      <c r="D15" s="24">
        <v>0.14000000000000001</v>
      </c>
      <c r="E15" s="24">
        <v>0.17109144542772861</v>
      </c>
      <c r="F15" s="25">
        <v>0.1962962962962963</v>
      </c>
      <c r="G15" s="31">
        <f>AVERAGE(C15:F15)</f>
        <v>0.16621157631498412</v>
      </c>
    </row>
    <row r="16" spans="1:7" x14ac:dyDescent="0.25">
      <c r="A16" s="21"/>
      <c r="B16" s="22" t="s">
        <v>104</v>
      </c>
      <c r="C16" s="23">
        <v>0.2541436464088398</v>
      </c>
      <c r="D16" s="24">
        <v>0.23</v>
      </c>
      <c r="E16" s="24">
        <v>0.26843657817109146</v>
      </c>
      <c r="F16" s="25">
        <v>0.17777777777777778</v>
      </c>
      <c r="G16" s="31">
        <f>AVERAGE(C16:F16)</f>
        <v>0.23258950058942726</v>
      </c>
    </row>
    <row r="17" spans="1:7" ht="24" x14ac:dyDescent="0.25">
      <c r="A17" s="21"/>
      <c r="B17" s="22" t="s">
        <v>105</v>
      </c>
      <c r="C17" s="23">
        <v>0.18784530386740333</v>
      </c>
      <c r="D17" s="24">
        <v>0.1825</v>
      </c>
      <c r="E17" s="24">
        <v>0.19174041297935104</v>
      </c>
      <c r="F17" s="25">
        <v>0.19259259259259259</v>
      </c>
      <c r="G17" s="31">
        <f>AVERAGE(C17:F17)</f>
        <v>0.18866957735983675</v>
      </c>
    </row>
    <row r="18" spans="1:7" ht="24" x14ac:dyDescent="0.25">
      <c r="A18" s="21"/>
      <c r="B18" s="22" t="s">
        <v>106</v>
      </c>
      <c r="C18" s="23">
        <v>0.21546961325966851</v>
      </c>
      <c r="D18" s="24">
        <v>0.2175</v>
      </c>
      <c r="E18" s="24">
        <v>0.20943952802359886</v>
      </c>
      <c r="F18" s="25">
        <v>0.25555555555555554</v>
      </c>
      <c r="G18" s="31">
        <f>AVERAGE(C18:F18)</f>
        <v>0.22449117420970574</v>
      </c>
    </row>
    <row r="19" spans="1:7" x14ac:dyDescent="0.25">
      <c r="A19" s="21"/>
      <c r="B19" s="22" t="s">
        <v>107</v>
      </c>
      <c r="C19" s="23">
        <v>9.3922651933701667E-2</v>
      </c>
      <c r="D19" s="24">
        <v>0.1225</v>
      </c>
      <c r="E19" s="24">
        <v>0.11504424778761062</v>
      </c>
      <c r="F19" s="25">
        <v>0.10740740740740741</v>
      </c>
      <c r="G19" s="31">
        <f>AVERAGE(C19:F19)</f>
        <v>0.10971857678217992</v>
      </c>
    </row>
    <row r="20" spans="1:7" x14ac:dyDescent="0.25">
      <c r="A20" s="21"/>
      <c r="B20" s="22" t="s">
        <v>108</v>
      </c>
      <c r="C20" s="23">
        <v>0.33149171270718225</v>
      </c>
      <c r="D20" s="24">
        <v>0.27500000000000002</v>
      </c>
      <c r="E20" s="24">
        <v>0.26548672566371684</v>
      </c>
      <c r="F20" s="25">
        <v>0.30740740740740741</v>
      </c>
      <c r="G20" s="31">
        <f>AVERAGE(C20:F20)</f>
        <v>0.2948464614445766</v>
      </c>
    </row>
    <row r="21" spans="1:7" x14ac:dyDescent="0.25">
      <c r="A21" s="21"/>
      <c r="B21" s="22" t="s">
        <v>109</v>
      </c>
      <c r="C21" s="23">
        <v>0.14640883977900551</v>
      </c>
      <c r="D21" s="24">
        <v>0.16250000000000001</v>
      </c>
      <c r="E21" s="24">
        <v>0.17404129793510326</v>
      </c>
      <c r="F21" s="25">
        <v>0.15185185185185185</v>
      </c>
      <c r="G21" s="31">
        <f>AVERAGE(C21:F21)</f>
        <v>0.15870049739149017</v>
      </c>
    </row>
    <row r="22" spans="1:7" ht="15.75" thickBot="1" x14ac:dyDescent="0.3">
      <c r="A22" s="26"/>
      <c r="B22" s="27" t="s">
        <v>110</v>
      </c>
      <c r="C22" s="28">
        <v>0.33701657458563539</v>
      </c>
      <c r="D22" s="29">
        <v>0.32500000000000001</v>
      </c>
      <c r="E22" s="29">
        <v>0.36578171091445427</v>
      </c>
      <c r="F22" s="30">
        <v>0.31481481481481483</v>
      </c>
      <c r="G22" s="31">
        <f>AVERAGE(C22:F22)</f>
        <v>0.33565327507872617</v>
      </c>
    </row>
    <row r="23" spans="1:7" ht="15.75" thickTop="1" x14ac:dyDescent="0.25">
      <c r="C23" s="32">
        <f>AVERAGE(C6:C22)</f>
        <v>0.20376990575235623</v>
      </c>
      <c r="D23" s="32">
        <f>AVERAGE(D6:D22)</f>
        <v>0.2001470588235294</v>
      </c>
      <c r="E23" s="32">
        <f>AVERAGE(E6:E22)</f>
        <v>0.19538434842963731</v>
      </c>
      <c r="F23" s="32">
        <f>AVERAGE(F6:F22)</f>
        <v>0.19825708061002179</v>
      </c>
      <c r="G23" s="32">
        <f>AVERAGE(G6:G22)</f>
        <v>0.1993895984038862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15.75" thickTop="1" x14ac:dyDescent="0.25">
      <c r="A30" s="16" t="s">
        <v>93</v>
      </c>
      <c r="B30" s="17" t="s">
        <v>94</v>
      </c>
      <c r="C30" s="18">
        <f>C6 -($G6*C$23/$G$23)</f>
        <v>-1.4474004440202803E-3</v>
      </c>
      <c r="D30" s="19">
        <f t="shared" ref="D30:F30" si="0">D6 -($G6*D$23/$G$23)</f>
        <v>6.1461161372392825E-3</v>
      </c>
      <c r="E30" s="19">
        <f t="shared" si="0"/>
        <v>2.5588964188254293E-2</v>
      </c>
      <c r="F30" s="20">
        <f t="shared" si="0"/>
        <v>-3.0287679881473073E-2</v>
      </c>
    </row>
    <row r="31" spans="1:7" x14ac:dyDescent="0.25">
      <c r="A31" s="21"/>
      <c r="B31" s="22" t="s">
        <v>95</v>
      </c>
      <c r="C31" s="23">
        <f t="shared" ref="C31:F31" si="1">C7 -($G7*C$23/$G$23)</f>
        <v>-8.2117774126154452E-3</v>
      </c>
      <c r="D31" s="24">
        <f t="shared" si="1"/>
        <v>-1.6243917846933409E-3</v>
      </c>
      <c r="E31" s="24">
        <f t="shared" si="1"/>
        <v>1.8321973778984618E-2</v>
      </c>
      <c r="F31" s="25">
        <f t="shared" si="1"/>
        <v>-8.485804581675721E-3</v>
      </c>
    </row>
    <row r="32" spans="1:7" x14ac:dyDescent="0.25">
      <c r="A32" s="21"/>
      <c r="B32" s="22" t="s">
        <v>96</v>
      </c>
      <c r="C32" s="23">
        <f t="shared" ref="C32:F32" si="2">C8 -($G8*C$23/$G$23)</f>
        <v>-2.3700210891502649E-2</v>
      </c>
      <c r="D32" s="24">
        <f t="shared" si="2"/>
        <v>9.3487493970349222E-3</v>
      </c>
      <c r="E32" s="24">
        <f t="shared" si="2"/>
        <v>-1.411057562562551E-2</v>
      </c>
      <c r="F32" s="25">
        <f t="shared" si="2"/>
        <v>2.8462037120093348E-2</v>
      </c>
    </row>
    <row r="33" spans="1:6" x14ac:dyDescent="0.25">
      <c r="A33" s="21"/>
      <c r="B33" s="22" t="s">
        <v>97</v>
      </c>
      <c r="C33" s="23">
        <f t="shared" ref="C33:F33" si="3">C9 -($G9*C$23/$G$23)</f>
        <v>3.9597894320200056E-2</v>
      </c>
      <c r="D33" s="24">
        <f t="shared" si="3"/>
        <v>3.7822363825056882E-3</v>
      </c>
      <c r="E33" s="24">
        <f t="shared" si="3"/>
        <v>-4.5159144073136009E-2</v>
      </c>
      <c r="F33" s="25">
        <f t="shared" si="3"/>
        <v>1.7790133704304045E-3</v>
      </c>
    </row>
    <row r="34" spans="1:6" x14ac:dyDescent="0.25">
      <c r="A34" s="21"/>
      <c r="B34" s="22" t="s">
        <v>98</v>
      </c>
      <c r="C34" s="23">
        <f t="shared" ref="C34:F34" si="4">C10 -($G10*C$23/$G$23)</f>
        <v>1.7983831934716643E-2</v>
      </c>
      <c r="D34" s="24">
        <f t="shared" si="4"/>
        <v>1.6025339484170814E-2</v>
      </c>
      <c r="E34" s="24">
        <f t="shared" si="4"/>
        <v>-4.1866203482016862E-2</v>
      </c>
      <c r="F34" s="25">
        <f t="shared" si="4"/>
        <v>7.8570320631294599E-3</v>
      </c>
    </row>
    <row r="35" spans="1:6" ht="24" x14ac:dyDescent="0.25">
      <c r="A35" s="21"/>
      <c r="B35" s="22" t="s">
        <v>99</v>
      </c>
      <c r="C35" s="23">
        <f t="shared" ref="C35:F35" si="5">C11 -($G11*C$23/$G$23)</f>
        <v>2.891695813118958E-2</v>
      </c>
      <c r="D35" s="24">
        <f t="shared" si="5"/>
        <v>-1.8662550307035924E-2</v>
      </c>
      <c r="E35" s="24">
        <f t="shared" si="5"/>
        <v>-3.078079552447982E-2</v>
      </c>
      <c r="F35" s="25">
        <f t="shared" si="5"/>
        <v>2.0526387700326304E-2</v>
      </c>
    </row>
    <row r="36" spans="1:6" ht="24" x14ac:dyDescent="0.25">
      <c r="A36" s="21"/>
      <c r="B36" s="22" t="s">
        <v>100</v>
      </c>
      <c r="C36" s="23">
        <f t="shared" ref="C36:F36" si="6">C12 -($G12*C$23/$G$23)</f>
        <v>-1.7729095990194899E-3</v>
      </c>
      <c r="D36" s="24">
        <f t="shared" si="6"/>
        <v>2.1952789778580339E-2</v>
      </c>
      <c r="E36" s="24">
        <f t="shared" si="6"/>
        <v>-9.3403979889145339E-3</v>
      </c>
      <c r="F36" s="25">
        <f t="shared" si="6"/>
        <v>-1.0839482190646205E-2</v>
      </c>
    </row>
    <row r="37" spans="1:6" x14ac:dyDescent="0.25">
      <c r="A37" s="21"/>
      <c r="B37" s="22" t="s">
        <v>101</v>
      </c>
      <c r="C37" s="23">
        <f t="shared" ref="C37:F37" si="7">C13 -($G13*C$23/$G$23)</f>
        <v>-2.1942480920491461E-2</v>
      </c>
      <c r="D37" s="24">
        <f t="shared" si="7"/>
        <v>3.1988306648984166E-2</v>
      </c>
      <c r="E37" s="24">
        <f t="shared" si="7"/>
        <v>-5.443391843359846E-3</v>
      </c>
      <c r="F37" s="25">
        <f t="shared" si="7"/>
        <v>-4.602433885132845E-3</v>
      </c>
    </row>
    <row r="38" spans="1:6" x14ac:dyDescent="0.25">
      <c r="A38" s="21"/>
      <c r="B38" s="22" t="s">
        <v>102</v>
      </c>
      <c r="C38" s="23">
        <f t="shared" ref="C38:F38" si="8">C14 -($G14*C$23/$G$23)</f>
        <v>-4.7145452113114272E-3</v>
      </c>
      <c r="D38" s="24">
        <f t="shared" si="8"/>
        <v>-6.5764983329332227E-3</v>
      </c>
      <c r="E38" s="24">
        <f t="shared" si="8"/>
        <v>1.824085004052392E-2</v>
      </c>
      <c r="F38" s="25">
        <f t="shared" si="8"/>
        <v>-6.9498064962791595E-3</v>
      </c>
    </row>
    <row r="39" spans="1:6" x14ac:dyDescent="0.25">
      <c r="A39" s="21"/>
      <c r="B39" s="22" t="s">
        <v>103</v>
      </c>
      <c r="C39" s="23">
        <f t="shared" ref="C39:F39" si="9">C15 -($G15*C$23/$G$23)</f>
        <v>-1.24044459278497E-2</v>
      </c>
      <c r="D39" s="24">
        <f t="shared" si="9"/>
        <v>-2.6842996867274316E-2</v>
      </c>
      <c r="E39" s="24">
        <f t="shared" si="9"/>
        <v>8.2186536686317258E-3</v>
      </c>
      <c r="F39" s="25">
        <f t="shared" si="9"/>
        <v>3.1028789126492318E-2</v>
      </c>
    </row>
    <row r="40" spans="1:6" x14ac:dyDescent="0.25">
      <c r="A40" s="21"/>
      <c r="B40" s="22" t="s">
        <v>104</v>
      </c>
      <c r="C40" s="23">
        <f t="shared" ref="C40:F40" si="10">C16 -($G16*C$23/$G$23)</f>
        <v>1.6444483596485954E-2</v>
      </c>
      <c r="D40" s="24">
        <f t="shared" si="10"/>
        <v>-3.4730839966429228E-3</v>
      </c>
      <c r="E40" s="24">
        <f t="shared" si="10"/>
        <v>4.0519232491968732E-2</v>
      </c>
      <c r="F40" s="25">
        <f t="shared" si="10"/>
        <v>-5.3490632091811652E-2</v>
      </c>
    </row>
    <row r="41" spans="1:6" ht="24" x14ac:dyDescent="0.25">
      <c r="A41" s="21"/>
      <c r="B41" s="22" t="s">
        <v>105</v>
      </c>
      <c r="C41" s="23">
        <f t="shared" ref="C41:F41" si="11">C17 -($G17*C$23/$G$23)</f>
        <v>-4.9690771469750872E-3</v>
      </c>
      <c r="D41" s="24">
        <f t="shared" si="11"/>
        <v>-6.8863135305541612E-3</v>
      </c>
      <c r="E41" s="24">
        <f t="shared" si="11"/>
        <v>6.8607465572520787E-3</v>
      </c>
      <c r="F41" s="25">
        <f t="shared" si="11"/>
        <v>4.9946441202772529E-3</v>
      </c>
    </row>
    <row r="42" spans="1:6" ht="24" x14ac:dyDescent="0.25">
      <c r="A42" s="21"/>
      <c r="B42" s="22" t="s">
        <v>106</v>
      </c>
      <c r="C42" s="23">
        <f t="shared" ref="C42:F42" si="12">C18 -($G18*C$23/$G$23)</f>
        <v>-1.3953314401215611E-2</v>
      </c>
      <c r="D42" s="24">
        <f t="shared" si="12"/>
        <v>-7.8439929143135634E-3</v>
      </c>
      <c r="E42" s="24">
        <f t="shared" si="12"/>
        <v>-1.0542166870635222E-2</v>
      </c>
      <c r="F42" s="25">
        <f t="shared" si="12"/>
        <v>3.2339474186164452E-2</v>
      </c>
    </row>
    <row r="43" spans="1:6" x14ac:dyDescent="0.25">
      <c r="A43" s="21"/>
      <c r="B43" s="22" t="s">
        <v>107</v>
      </c>
      <c r="C43" s="23">
        <f t="shared" ref="C43:F43" si="13">C19 -($G19*C$23/$G$23)</f>
        <v>-1.8206286732898841E-2</v>
      </c>
      <c r="D43" s="24">
        <f t="shared" si="13"/>
        <v>1.2364613715833209E-2</v>
      </c>
      <c r="E43" s="24">
        <f t="shared" si="13"/>
        <v>7.52964919862259E-3</v>
      </c>
      <c r="F43" s="25">
        <f t="shared" si="13"/>
        <v>-1.6879761815568883E-3</v>
      </c>
    </row>
    <row r="44" spans="1:6" x14ac:dyDescent="0.25">
      <c r="A44" s="21"/>
      <c r="B44" s="22" t="s">
        <v>108</v>
      </c>
      <c r="C44" s="23">
        <f t="shared" ref="C44:F44" si="14">C20 -($G20*C$23/$G$23)</f>
        <v>3.0167891700849825E-2</v>
      </c>
      <c r="D44" s="24">
        <f t="shared" si="14"/>
        <v>-2.096655259378355E-2</v>
      </c>
      <c r="E44" s="24">
        <f t="shared" si="14"/>
        <v>-2.3436990604774166E-2</v>
      </c>
      <c r="F44" s="25">
        <f t="shared" si="14"/>
        <v>1.4235651497708057E-2</v>
      </c>
    </row>
    <row r="45" spans="1:6" x14ac:dyDescent="0.25">
      <c r="A45" s="21"/>
      <c r="B45" s="22" t="s">
        <v>109</v>
      </c>
      <c r="C45" s="23">
        <f t="shared" ref="C45:F45" si="15">C21 -($G21*C$23/$G$23)</f>
        <v>-1.5778082985194786E-2</v>
      </c>
      <c r="D45" s="24">
        <f t="shared" si="15"/>
        <v>3.1966158666034417E-3</v>
      </c>
      <c r="E45" s="24">
        <f t="shared" si="15"/>
        <v>1.8528705871568074E-2</v>
      </c>
      <c r="F45" s="25">
        <f t="shared" si="15"/>
        <v>-5.9472387529767023E-3</v>
      </c>
    </row>
    <row r="46" spans="1:6" ht="15.75" thickBot="1" x14ac:dyDescent="0.3">
      <c r="A46" s="26"/>
      <c r="B46" s="27" t="s">
        <v>110</v>
      </c>
      <c r="C46" s="28">
        <f t="shared" ref="C46:F46" si="16">C22 -($G22*C$23/$G$23)</f>
        <v>-6.0105280103476821E-3</v>
      </c>
      <c r="D46" s="29">
        <f t="shared" si="16"/>
        <v>-1.1928387083720238E-2</v>
      </c>
      <c r="E46" s="29">
        <f t="shared" si="16"/>
        <v>3.6870890217136909E-2</v>
      </c>
      <c r="F46" s="30">
        <f t="shared" si="16"/>
        <v>-1.8931975123069045E-2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E03ED-175E-44CA-A9E1-B3C35E53EA65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56</v>
      </c>
      <c r="B6" s="17" t="s">
        <v>57</v>
      </c>
      <c r="C6" s="18">
        <v>0.21124361158432708</v>
      </c>
      <c r="D6" s="19">
        <v>0.26117647058823529</v>
      </c>
      <c r="E6" s="19">
        <v>0.22457067371202113</v>
      </c>
      <c r="F6" s="19">
        <v>0.1807780320366133</v>
      </c>
      <c r="G6" s="19">
        <v>0.2015748031496063</v>
      </c>
      <c r="H6" s="20">
        <v>0.18484848484848485</v>
      </c>
      <c r="I6" s="31">
        <f>AVERAGE(C6:H6)</f>
        <v>0.21069867931988132</v>
      </c>
    </row>
    <row r="7" spans="1:9" ht="24" x14ac:dyDescent="0.25">
      <c r="A7" s="21"/>
      <c r="B7" s="22" t="s">
        <v>58</v>
      </c>
      <c r="C7" s="23">
        <v>0.18398637137989782</v>
      </c>
      <c r="D7" s="24">
        <v>0.11529411764705882</v>
      </c>
      <c r="E7" s="24">
        <v>0.15191545574636725</v>
      </c>
      <c r="F7" s="24">
        <v>0.18535469107551489</v>
      </c>
      <c r="G7" s="24">
        <v>0.14803149606299212</v>
      </c>
      <c r="H7" s="25">
        <v>0.15454545454545454</v>
      </c>
      <c r="I7" s="31">
        <f>AVERAGE(C7:H7)</f>
        <v>0.15652126440954758</v>
      </c>
    </row>
    <row r="8" spans="1:9" ht="24" x14ac:dyDescent="0.25">
      <c r="A8" s="21"/>
      <c r="B8" s="22" t="s">
        <v>59</v>
      </c>
      <c r="C8" s="23">
        <v>0.31175468483816016</v>
      </c>
      <c r="D8" s="24">
        <v>0.26588235294117646</v>
      </c>
      <c r="E8" s="24">
        <v>0.28797886393659183</v>
      </c>
      <c r="F8" s="24">
        <v>0.2997711670480549</v>
      </c>
      <c r="G8" s="24">
        <v>0.32440944881889761</v>
      </c>
      <c r="H8" s="25">
        <v>0.31515151515151513</v>
      </c>
      <c r="I8" s="31">
        <f>AVERAGE(C8:H8)</f>
        <v>0.30082467212239933</v>
      </c>
    </row>
    <row r="9" spans="1:9" ht="24" x14ac:dyDescent="0.25">
      <c r="A9" s="21"/>
      <c r="B9" s="22" t="s">
        <v>60</v>
      </c>
      <c r="C9" s="23">
        <v>0.21635434412265758</v>
      </c>
      <c r="D9" s="24">
        <v>0.1811764705882353</v>
      </c>
      <c r="E9" s="24">
        <v>0.18890356671070013</v>
      </c>
      <c r="F9" s="24">
        <v>0.20137299771167047</v>
      </c>
      <c r="G9" s="24">
        <v>0.20314960629921258</v>
      </c>
      <c r="H9" s="25">
        <v>0.2</v>
      </c>
      <c r="I9" s="31">
        <f>AVERAGE(C9:H9)</f>
        <v>0.1984928309054127</v>
      </c>
    </row>
    <row r="10" spans="1:9" ht="24" x14ac:dyDescent="0.25">
      <c r="A10" s="21"/>
      <c r="B10" s="22" t="s">
        <v>61</v>
      </c>
      <c r="C10" s="23">
        <v>0.37308347529812608</v>
      </c>
      <c r="D10" s="24">
        <v>0.31294117647058822</v>
      </c>
      <c r="E10" s="24">
        <v>0.35270805812417438</v>
      </c>
      <c r="F10" s="24">
        <v>0.40045766590389015</v>
      </c>
      <c r="G10" s="24">
        <v>0.3606299212598425</v>
      </c>
      <c r="H10" s="25">
        <v>0.36363636363636365</v>
      </c>
      <c r="I10" s="31">
        <f>AVERAGE(C10:H10)</f>
        <v>0.36057611011549745</v>
      </c>
    </row>
    <row r="11" spans="1:9" ht="24" x14ac:dyDescent="0.25">
      <c r="A11" s="21"/>
      <c r="B11" s="22" t="s">
        <v>62</v>
      </c>
      <c r="C11" s="23">
        <v>0.17206132879045996</v>
      </c>
      <c r="D11" s="24">
        <v>0.15529411764705883</v>
      </c>
      <c r="E11" s="24">
        <v>0.22324966974900926</v>
      </c>
      <c r="F11" s="24">
        <v>0.14874141876430205</v>
      </c>
      <c r="G11" s="24">
        <v>0.14803149606299212</v>
      </c>
      <c r="H11" s="25">
        <v>0.19545454545454546</v>
      </c>
      <c r="I11" s="31">
        <f>AVERAGE(C11:H11)</f>
        <v>0.17380542941139462</v>
      </c>
    </row>
    <row r="12" spans="1:9" ht="24" x14ac:dyDescent="0.25">
      <c r="A12" s="21"/>
      <c r="B12" s="22" t="s">
        <v>63</v>
      </c>
      <c r="C12" s="23">
        <v>0.25553662691652468</v>
      </c>
      <c r="D12" s="24">
        <v>0.29411764705882354</v>
      </c>
      <c r="E12" s="24">
        <v>0.26816380449141347</v>
      </c>
      <c r="F12" s="24">
        <v>0.28375286041189929</v>
      </c>
      <c r="G12" s="24">
        <v>0.24566929133858267</v>
      </c>
      <c r="H12" s="25">
        <v>0.27272727272727271</v>
      </c>
      <c r="I12" s="31">
        <f>AVERAGE(C12:H12)</f>
        <v>0.26999458382408609</v>
      </c>
    </row>
    <row r="13" spans="1:9" ht="24" x14ac:dyDescent="0.25">
      <c r="A13" s="21"/>
      <c r="B13" s="22" t="s">
        <v>64</v>
      </c>
      <c r="C13" s="23">
        <v>0.14310051107325383</v>
      </c>
      <c r="D13" s="24">
        <v>0.11529411764705882</v>
      </c>
      <c r="E13" s="24">
        <v>0.12549537648612946</v>
      </c>
      <c r="F13" s="24">
        <v>0.11670480549199085</v>
      </c>
      <c r="G13" s="24">
        <v>0.13385826771653545</v>
      </c>
      <c r="H13" s="25">
        <v>0.13787878787878788</v>
      </c>
      <c r="I13" s="31">
        <f>AVERAGE(C13:H13)</f>
        <v>0.12872197771562602</v>
      </c>
    </row>
    <row r="14" spans="1:9" ht="24" x14ac:dyDescent="0.25">
      <c r="A14" s="21"/>
      <c r="B14" s="22" t="s">
        <v>65</v>
      </c>
      <c r="C14" s="23">
        <v>0.1362862010221465</v>
      </c>
      <c r="D14" s="24">
        <v>0.11294117647058824</v>
      </c>
      <c r="E14" s="24">
        <v>0.14002642007926025</v>
      </c>
      <c r="F14" s="24">
        <v>0.14416475972540047</v>
      </c>
      <c r="G14" s="24">
        <v>0.14803149606299212</v>
      </c>
      <c r="H14" s="25">
        <v>0.13787878787878788</v>
      </c>
      <c r="I14" s="31">
        <f>AVERAGE(C14:H14)</f>
        <v>0.13655480687319591</v>
      </c>
    </row>
    <row r="15" spans="1:9" ht="24" x14ac:dyDescent="0.25">
      <c r="A15" s="21"/>
      <c r="B15" s="22" t="s">
        <v>66</v>
      </c>
      <c r="C15" s="23">
        <v>0.12606473594548551</v>
      </c>
      <c r="D15" s="24">
        <v>0.17411764705882352</v>
      </c>
      <c r="E15" s="24">
        <v>0.1571994715984148</v>
      </c>
      <c r="F15" s="24">
        <v>0.10755148741418764</v>
      </c>
      <c r="G15" s="24">
        <v>0.11496062992125983</v>
      </c>
      <c r="H15" s="25">
        <v>0.11969696969696969</v>
      </c>
      <c r="I15" s="31">
        <f>AVERAGE(C15:H15)</f>
        <v>0.13326515693919017</v>
      </c>
    </row>
    <row r="16" spans="1:9" ht="24" x14ac:dyDescent="0.25">
      <c r="A16" s="21"/>
      <c r="B16" s="22" t="s">
        <v>67</v>
      </c>
      <c r="C16" s="23">
        <v>0.23509369676320271</v>
      </c>
      <c r="D16" s="24">
        <v>0.25647058823529412</v>
      </c>
      <c r="E16" s="24">
        <v>0.23778071334214002</v>
      </c>
      <c r="F16" s="24">
        <v>0.19908466819221968</v>
      </c>
      <c r="G16" s="24">
        <v>0.21417322834645669</v>
      </c>
      <c r="H16" s="25">
        <v>0.2121212121212121</v>
      </c>
      <c r="I16" s="31">
        <f>AVERAGE(C16:H16)</f>
        <v>0.22578735116675422</v>
      </c>
    </row>
    <row r="17" spans="1:9" ht="24" x14ac:dyDescent="0.25">
      <c r="A17" s="21"/>
      <c r="B17" s="22" t="s">
        <v>68</v>
      </c>
      <c r="C17" s="23">
        <v>0.23509369676320271</v>
      </c>
      <c r="D17" s="24">
        <v>0.17647058823529413</v>
      </c>
      <c r="E17" s="24">
        <v>0.24438573315719947</v>
      </c>
      <c r="F17" s="24">
        <v>0.20366132723112129</v>
      </c>
      <c r="G17" s="24">
        <v>0.20314960629921258</v>
      </c>
      <c r="H17" s="25">
        <v>0.21060606060606057</v>
      </c>
      <c r="I17" s="31">
        <f>AVERAGE(C17:H17)</f>
        <v>0.21222783538201515</v>
      </c>
    </row>
    <row r="18" spans="1:9" ht="24" x14ac:dyDescent="0.25">
      <c r="A18" s="21"/>
      <c r="B18" s="22" t="s">
        <v>69</v>
      </c>
      <c r="C18" s="23">
        <v>0.22146507666098811</v>
      </c>
      <c r="D18" s="24">
        <v>0.1811764705882353</v>
      </c>
      <c r="E18" s="24">
        <v>0.19550858652575959</v>
      </c>
      <c r="F18" s="24">
        <v>0.21739130434782608</v>
      </c>
      <c r="G18" s="24">
        <v>0.1858267716535433</v>
      </c>
      <c r="H18" s="25">
        <v>0.22575757575757577</v>
      </c>
      <c r="I18" s="31">
        <f>AVERAGE(C18:H18)</f>
        <v>0.20452096425565469</v>
      </c>
    </row>
    <row r="19" spans="1:9" ht="24" x14ac:dyDescent="0.25">
      <c r="A19" s="21"/>
      <c r="B19" s="22" t="s">
        <v>70</v>
      </c>
      <c r="C19" s="23">
        <v>0.2776831345826235</v>
      </c>
      <c r="D19" s="24">
        <v>0.22117647058823528</v>
      </c>
      <c r="E19" s="24">
        <v>0.2523117569352708</v>
      </c>
      <c r="F19" s="24">
        <v>0.27002288329519453</v>
      </c>
      <c r="G19" s="24">
        <v>0.30866141732283464</v>
      </c>
      <c r="H19" s="25">
        <v>0.34545454545454546</v>
      </c>
      <c r="I19" s="31">
        <f>AVERAGE(C19:H19)</f>
        <v>0.279218368029784</v>
      </c>
    </row>
    <row r="20" spans="1:9" ht="24" x14ac:dyDescent="0.25">
      <c r="A20" s="21"/>
      <c r="B20" s="22" t="s">
        <v>71</v>
      </c>
      <c r="C20" s="23">
        <v>0.19931856899488923</v>
      </c>
      <c r="D20" s="24">
        <v>0.20705882352941177</v>
      </c>
      <c r="E20" s="24">
        <v>0.18758256274768825</v>
      </c>
      <c r="F20" s="24">
        <v>0.17391304347826086</v>
      </c>
      <c r="G20" s="24">
        <v>0.17795275590551182</v>
      </c>
      <c r="H20" s="25">
        <v>0.20757575757575758</v>
      </c>
      <c r="I20" s="31">
        <f>AVERAGE(C20:H20)</f>
        <v>0.19223358537191992</v>
      </c>
    </row>
    <row r="21" spans="1:9" ht="24" x14ac:dyDescent="0.25">
      <c r="A21" s="21"/>
      <c r="B21" s="22" t="s">
        <v>72</v>
      </c>
      <c r="C21" s="23">
        <v>0.21124361158432708</v>
      </c>
      <c r="D21" s="24">
        <v>0.20470588235294118</v>
      </c>
      <c r="E21" s="24">
        <v>0.20871862615587847</v>
      </c>
      <c r="F21" s="24">
        <v>0.19221967963386727</v>
      </c>
      <c r="G21" s="24">
        <v>0.14330708661417324</v>
      </c>
      <c r="H21" s="25">
        <v>0.21666666666666667</v>
      </c>
      <c r="I21" s="31">
        <f>AVERAGE(C21:H21)</f>
        <v>0.19614359216797564</v>
      </c>
    </row>
    <row r="22" spans="1:9" ht="24" x14ac:dyDescent="0.25">
      <c r="A22" s="21"/>
      <c r="B22" s="22" t="s">
        <v>73</v>
      </c>
      <c r="C22" s="23">
        <v>0.22657580919931855</v>
      </c>
      <c r="D22" s="24">
        <v>0.26588235294117646</v>
      </c>
      <c r="E22" s="24">
        <v>0.21532364597093792</v>
      </c>
      <c r="F22" s="24">
        <v>0.21281464530892449</v>
      </c>
      <c r="G22" s="24">
        <v>0.23779527559055119</v>
      </c>
      <c r="H22" s="25">
        <v>0.19848484848484849</v>
      </c>
      <c r="I22" s="31">
        <f>AVERAGE(C22:H22)</f>
        <v>0.22614609624929283</v>
      </c>
    </row>
    <row r="23" spans="1:9" ht="24" x14ac:dyDescent="0.25">
      <c r="A23" s="21" t="s">
        <v>9</v>
      </c>
      <c r="B23" s="22" t="s">
        <v>10</v>
      </c>
      <c r="C23" s="23">
        <v>0.293015332197615</v>
      </c>
      <c r="D23" s="24">
        <v>0.36941176470588233</v>
      </c>
      <c r="E23" s="24">
        <v>0.31439894319682959</v>
      </c>
      <c r="F23" s="24">
        <v>0.26773455377574373</v>
      </c>
      <c r="G23" s="24">
        <v>0.29763779527559053</v>
      </c>
      <c r="H23" s="25">
        <v>0.29090909090909089</v>
      </c>
      <c r="I23" s="31">
        <f>AVERAGE(C23:H23)</f>
        <v>0.30551791334345868</v>
      </c>
    </row>
    <row r="24" spans="1:9" ht="24" x14ac:dyDescent="0.25">
      <c r="A24" s="21"/>
      <c r="B24" s="22" t="s">
        <v>11</v>
      </c>
      <c r="C24" s="23">
        <v>0.16013628620102216</v>
      </c>
      <c r="D24" s="24">
        <v>0.20470588235294118</v>
      </c>
      <c r="E24" s="24">
        <v>0.2047556142668428</v>
      </c>
      <c r="F24" s="24">
        <v>0.16475972540045766</v>
      </c>
      <c r="G24" s="24">
        <v>0.16535433070866146</v>
      </c>
      <c r="H24" s="25">
        <v>0.16818181818181815</v>
      </c>
      <c r="I24" s="31">
        <f>AVERAGE(C24:H24)</f>
        <v>0.17798227618529058</v>
      </c>
    </row>
    <row r="25" spans="1:9" ht="24" x14ac:dyDescent="0.25">
      <c r="A25" s="21"/>
      <c r="B25" s="22" t="s">
        <v>12</v>
      </c>
      <c r="C25" s="23">
        <v>0.2776831345826235</v>
      </c>
      <c r="D25" s="24">
        <v>0.24</v>
      </c>
      <c r="E25" s="24">
        <v>0.27873183619550856</v>
      </c>
      <c r="F25" s="24">
        <v>0.28375286041189929</v>
      </c>
      <c r="G25" s="24">
        <v>0.23149606299212599</v>
      </c>
      <c r="H25" s="25">
        <v>0.26666666666666666</v>
      </c>
      <c r="I25" s="31">
        <f>AVERAGE(C25:H25)</f>
        <v>0.26305509347480399</v>
      </c>
    </row>
    <row r="26" spans="1:9" ht="24" x14ac:dyDescent="0.25">
      <c r="A26" s="21"/>
      <c r="B26" s="22" t="s">
        <v>13</v>
      </c>
      <c r="C26" s="23">
        <v>0.21635434412265758</v>
      </c>
      <c r="D26" s="24">
        <v>0.22823529411764706</v>
      </c>
      <c r="E26" s="24">
        <v>0.23117569352708059</v>
      </c>
      <c r="F26" s="24">
        <v>0.17162471395881007</v>
      </c>
      <c r="G26" s="24">
        <v>0.20472440944881889</v>
      </c>
      <c r="H26" s="25">
        <v>0.21060606060606057</v>
      </c>
      <c r="I26" s="31">
        <f>AVERAGE(C26:H26)</f>
        <v>0.21045341929684577</v>
      </c>
    </row>
    <row r="27" spans="1:9" ht="24" x14ac:dyDescent="0.25">
      <c r="A27" s="21"/>
      <c r="B27" s="22" t="s">
        <v>14</v>
      </c>
      <c r="C27" s="23">
        <v>0.17035775127768316</v>
      </c>
      <c r="D27" s="24">
        <v>0.29882352941176471</v>
      </c>
      <c r="E27" s="24">
        <v>0.19550858652575959</v>
      </c>
      <c r="F27" s="24">
        <v>0.13272311212814644</v>
      </c>
      <c r="G27" s="24">
        <v>0.15590551181102363</v>
      </c>
      <c r="H27" s="25">
        <v>0.17575757575757575</v>
      </c>
      <c r="I27" s="31">
        <f>AVERAGE(C27:H27)</f>
        <v>0.18817934448532556</v>
      </c>
    </row>
    <row r="28" spans="1:9" ht="24" x14ac:dyDescent="0.25">
      <c r="A28" s="21"/>
      <c r="B28" s="22" t="s">
        <v>15</v>
      </c>
      <c r="C28" s="23">
        <v>0.27086882453151617</v>
      </c>
      <c r="D28" s="24">
        <v>0.14117647058823529</v>
      </c>
      <c r="E28" s="24">
        <v>0.19418758256274768</v>
      </c>
      <c r="F28" s="24">
        <v>0.2608695652173913</v>
      </c>
      <c r="G28" s="24">
        <v>0.21732283464566929</v>
      </c>
      <c r="H28" s="25">
        <v>0.25757575757575757</v>
      </c>
      <c r="I28" s="31">
        <f>AVERAGE(C28:H28)</f>
        <v>0.22366683918688621</v>
      </c>
    </row>
    <row r="29" spans="1:9" ht="24" x14ac:dyDescent="0.25">
      <c r="A29" s="21"/>
      <c r="B29" s="22" t="s">
        <v>16</v>
      </c>
      <c r="C29" s="23">
        <v>0.23339011925042588</v>
      </c>
      <c r="D29" s="24">
        <v>0.23529411764705879</v>
      </c>
      <c r="E29" s="24">
        <v>0.20211360634081901</v>
      </c>
      <c r="F29" s="24">
        <v>0.25400457665903892</v>
      </c>
      <c r="G29" s="24">
        <v>0.1889763779527559</v>
      </c>
      <c r="H29" s="25">
        <v>0.23939393939393938</v>
      </c>
      <c r="I29" s="31">
        <f>AVERAGE(C29:H29)</f>
        <v>0.22552878954067293</v>
      </c>
    </row>
    <row r="30" spans="1:9" ht="24" x14ac:dyDescent="0.25">
      <c r="A30" s="21"/>
      <c r="B30" s="22" t="s">
        <v>17</v>
      </c>
      <c r="C30" s="23">
        <v>0.10562180579216354</v>
      </c>
      <c r="D30" s="24">
        <v>0.13176470588235295</v>
      </c>
      <c r="E30" s="24">
        <v>0.11228533685601057</v>
      </c>
      <c r="F30" s="24">
        <v>0.12128146453089245</v>
      </c>
      <c r="G30" s="24">
        <v>0.13543307086614173</v>
      </c>
      <c r="H30" s="25">
        <v>0.12272727272727274</v>
      </c>
      <c r="I30" s="31">
        <f>AVERAGE(C30:H30)</f>
        <v>0.12151894277580566</v>
      </c>
    </row>
    <row r="31" spans="1:9" ht="24" x14ac:dyDescent="0.25">
      <c r="A31" s="21"/>
      <c r="B31" s="22" t="s">
        <v>18</v>
      </c>
      <c r="C31" s="23">
        <v>0.35945485519591147</v>
      </c>
      <c r="D31" s="24">
        <v>0.44</v>
      </c>
      <c r="E31" s="24">
        <v>0.40158520475561427</v>
      </c>
      <c r="F31" s="24">
        <v>0.31578947368421051</v>
      </c>
      <c r="G31" s="24">
        <v>0.28661417322834648</v>
      </c>
      <c r="H31" s="25">
        <v>0.37272727272727274</v>
      </c>
      <c r="I31" s="31">
        <f>AVERAGE(C31:H31)</f>
        <v>0.36269516326522594</v>
      </c>
    </row>
    <row r="32" spans="1:9" ht="24" x14ac:dyDescent="0.25">
      <c r="A32" s="21"/>
      <c r="B32" s="22" t="s">
        <v>19</v>
      </c>
      <c r="C32" s="23">
        <v>0.40885860306643951</v>
      </c>
      <c r="D32" s="24">
        <v>0.35294117647058826</v>
      </c>
      <c r="E32" s="24">
        <v>0.39630118890356669</v>
      </c>
      <c r="F32" s="24">
        <v>0.42562929061784899</v>
      </c>
      <c r="G32" s="24">
        <v>0.39842519685039368</v>
      </c>
      <c r="H32" s="25">
        <v>0.39393939393939392</v>
      </c>
      <c r="I32" s="31">
        <f>AVERAGE(C32:H32)</f>
        <v>0.39601580830803851</v>
      </c>
    </row>
    <row r="33" spans="1:9" ht="24" x14ac:dyDescent="0.25">
      <c r="A33" s="21"/>
      <c r="B33" s="22" t="s">
        <v>20</v>
      </c>
      <c r="C33" s="23">
        <v>0.26235093696763201</v>
      </c>
      <c r="D33" s="24">
        <v>0.23294117647058823</v>
      </c>
      <c r="E33" s="24">
        <v>0.2523117569352708</v>
      </c>
      <c r="F33" s="24">
        <v>0.26773455377574373</v>
      </c>
      <c r="G33" s="24">
        <v>0.24094488188976379</v>
      </c>
      <c r="H33" s="25">
        <v>0.29242424242424242</v>
      </c>
      <c r="I33" s="31">
        <f>AVERAGE(C33:H33)</f>
        <v>0.25811792474387346</v>
      </c>
    </row>
    <row r="34" spans="1:9" ht="24" x14ac:dyDescent="0.25">
      <c r="A34" s="21"/>
      <c r="B34" s="22" t="s">
        <v>21</v>
      </c>
      <c r="C34" s="23">
        <v>0.28620102214650767</v>
      </c>
      <c r="D34" s="24">
        <v>0.17647058823529413</v>
      </c>
      <c r="E34" s="24">
        <v>0.20871862615587847</v>
      </c>
      <c r="F34" s="24">
        <v>0.2791762013729977</v>
      </c>
      <c r="G34" s="24">
        <v>0.28346456692913385</v>
      </c>
      <c r="H34" s="25">
        <v>0.24696969696969698</v>
      </c>
      <c r="I34" s="31">
        <f>AVERAGE(C34:H34)</f>
        <v>0.24683345030158479</v>
      </c>
    </row>
    <row r="35" spans="1:9" ht="24" x14ac:dyDescent="0.25">
      <c r="A35" s="21"/>
      <c r="B35" s="22" t="s">
        <v>22</v>
      </c>
      <c r="C35" s="23">
        <v>0.12606473594548551</v>
      </c>
      <c r="D35" s="24">
        <v>0.11294117647058824</v>
      </c>
      <c r="E35" s="24">
        <v>0.14795244385733158</v>
      </c>
      <c r="F35" s="24">
        <v>9.8398169336384442E-2</v>
      </c>
      <c r="G35" s="24">
        <v>0.10866141732283464</v>
      </c>
      <c r="H35" s="25">
        <v>0.13333333333333333</v>
      </c>
      <c r="I35" s="31">
        <f>AVERAGE(C35:H35)</f>
        <v>0.12122521271099296</v>
      </c>
    </row>
    <row r="36" spans="1:9" ht="24" x14ac:dyDescent="0.25">
      <c r="A36" s="21"/>
      <c r="B36" s="22" t="s">
        <v>23</v>
      </c>
      <c r="C36" s="23">
        <v>0.15332197614991483</v>
      </c>
      <c r="D36" s="24">
        <v>0.10823529411764704</v>
      </c>
      <c r="E36" s="24">
        <v>0.12021136063408192</v>
      </c>
      <c r="F36" s="24">
        <v>0.18306636155606404</v>
      </c>
      <c r="G36" s="24">
        <v>0.18425196850393705</v>
      </c>
      <c r="H36" s="25">
        <v>0.16515151515151516</v>
      </c>
      <c r="I36" s="31">
        <f>AVERAGE(C36:H36)</f>
        <v>0.15237307935219332</v>
      </c>
    </row>
    <row r="37" spans="1:9" ht="24" x14ac:dyDescent="0.25">
      <c r="A37" s="21"/>
      <c r="B37" s="22" t="s">
        <v>24</v>
      </c>
      <c r="C37" s="23">
        <v>0.10902896081771721</v>
      </c>
      <c r="D37" s="24">
        <v>0.11294117647058824</v>
      </c>
      <c r="E37" s="24">
        <v>0.12285336856010569</v>
      </c>
      <c r="F37" s="24">
        <v>0.11212814645308924</v>
      </c>
      <c r="G37" s="24">
        <v>0.11181102362204724</v>
      </c>
      <c r="H37" s="25">
        <v>0.10909090909090909</v>
      </c>
      <c r="I37" s="31">
        <f>AVERAGE(C37:H37)</f>
        <v>0.11297559750240944</v>
      </c>
    </row>
    <row r="38" spans="1:9" ht="24" x14ac:dyDescent="0.25">
      <c r="A38" s="21"/>
      <c r="B38" s="22" t="s">
        <v>25</v>
      </c>
      <c r="C38" s="23">
        <v>0.1465076660988075</v>
      </c>
      <c r="D38" s="24">
        <v>0.17411764705882352</v>
      </c>
      <c r="E38" s="24">
        <v>0.14927344782034346</v>
      </c>
      <c r="F38" s="24">
        <v>0.11212814645308924</v>
      </c>
      <c r="G38" s="24">
        <v>0.12598425196850394</v>
      </c>
      <c r="H38" s="25">
        <v>0.15757575757575756</v>
      </c>
      <c r="I38" s="31">
        <f>AVERAGE(C38:H38)</f>
        <v>0.14426448616255419</v>
      </c>
    </row>
    <row r="39" spans="1:9" ht="24" x14ac:dyDescent="0.25">
      <c r="A39" s="21"/>
      <c r="B39" s="22" t="s">
        <v>26</v>
      </c>
      <c r="C39" s="23">
        <v>0.19761499148211242</v>
      </c>
      <c r="D39" s="24">
        <v>0.11529411764705882</v>
      </c>
      <c r="E39" s="24">
        <v>0.1809775429326288</v>
      </c>
      <c r="F39" s="24">
        <v>0.15789473684210525</v>
      </c>
      <c r="G39" s="24">
        <v>0.20944881889763781</v>
      </c>
      <c r="H39" s="25">
        <v>0.1803030303030303</v>
      </c>
      <c r="I39" s="31">
        <f>AVERAGE(C39:H39)</f>
        <v>0.17358887301742887</v>
      </c>
    </row>
    <row r="40" spans="1:9" x14ac:dyDescent="0.25">
      <c r="A40" s="21" t="s">
        <v>27</v>
      </c>
      <c r="B40" s="22" t="s">
        <v>28</v>
      </c>
      <c r="C40" s="23">
        <v>0.18909710391822826</v>
      </c>
      <c r="D40" s="24">
        <v>0.22117647058823528</v>
      </c>
      <c r="E40" s="24">
        <v>0.22324966974900926</v>
      </c>
      <c r="F40" s="24">
        <v>0.16475972540045766</v>
      </c>
      <c r="G40" s="24">
        <v>0.16377952755905512</v>
      </c>
      <c r="H40" s="25">
        <v>0.19242424242424241</v>
      </c>
      <c r="I40" s="31">
        <f>AVERAGE(C40:H40)</f>
        <v>0.192414456606538</v>
      </c>
    </row>
    <row r="41" spans="1:9" ht="24" x14ac:dyDescent="0.25">
      <c r="A41" s="21"/>
      <c r="B41" s="22" t="s">
        <v>29</v>
      </c>
      <c r="C41" s="23">
        <v>0.1686541737649063</v>
      </c>
      <c r="D41" s="24">
        <v>0.20235294117647057</v>
      </c>
      <c r="E41" s="24">
        <v>0.19682959048877147</v>
      </c>
      <c r="F41" s="24">
        <v>0.17391304347826086</v>
      </c>
      <c r="G41" s="24">
        <v>0.14173228346456693</v>
      </c>
      <c r="H41" s="25">
        <v>0.1803030303030303</v>
      </c>
      <c r="I41" s="31">
        <f>AVERAGE(C41:H41)</f>
        <v>0.17729751044600106</v>
      </c>
    </row>
    <row r="42" spans="1:9" x14ac:dyDescent="0.25">
      <c r="A42" s="21"/>
      <c r="B42" s="22" t="s">
        <v>30</v>
      </c>
      <c r="C42" s="23">
        <v>0.23679727427597952</v>
      </c>
      <c r="D42" s="24">
        <v>0.32941176470588229</v>
      </c>
      <c r="E42" s="24">
        <v>0.28797886393659183</v>
      </c>
      <c r="F42" s="24">
        <v>0.18764302059496568</v>
      </c>
      <c r="G42" s="24">
        <v>0.2</v>
      </c>
      <c r="H42" s="25">
        <v>0.24545454545454548</v>
      </c>
      <c r="I42" s="31">
        <f>AVERAGE(C42:H42)</f>
        <v>0.24788091149466082</v>
      </c>
    </row>
    <row r="43" spans="1:9" x14ac:dyDescent="0.25">
      <c r="A43" s="21"/>
      <c r="B43" s="22" t="s">
        <v>31</v>
      </c>
      <c r="C43" s="23">
        <v>0.11925042589437819</v>
      </c>
      <c r="D43" s="24">
        <v>0.19294117647058823</v>
      </c>
      <c r="E43" s="24">
        <v>0.12813738441215325</v>
      </c>
      <c r="F43" s="24">
        <v>0.16018306636155608</v>
      </c>
      <c r="G43" s="24">
        <v>0.12125984251968504</v>
      </c>
      <c r="H43" s="25">
        <v>0.10606060606060605</v>
      </c>
      <c r="I43" s="31">
        <f>AVERAGE(C43:H43)</f>
        <v>0.1379720836198278</v>
      </c>
    </row>
    <row r="44" spans="1:9" x14ac:dyDescent="0.25">
      <c r="A44" s="21"/>
      <c r="B44" s="22" t="s">
        <v>32</v>
      </c>
      <c r="C44" s="23">
        <v>0.33049403747870526</v>
      </c>
      <c r="D44" s="24">
        <v>0.32470588235294118</v>
      </c>
      <c r="E44" s="24">
        <v>0.31571994715984147</v>
      </c>
      <c r="F44" s="24">
        <v>0.32494279176201374</v>
      </c>
      <c r="G44" s="24">
        <v>0.25826771653543307</v>
      </c>
      <c r="H44" s="25">
        <v>0.3196969696969697</v>
      </c>
      <c r="I44" s="31">
        <f>AVERAGE(C44:H44)</f>
        <v>0.31230455749765079</v>
      </c>
    </row>
    <row r="45" spans="1:9" x14ac:dyDescent="0.25">
      <c r="A45" s="21"/>
      <c r="B45" s="22" t="s">
        <v>33</v>
      </c>
      <c r="C45" s="23">
        <v>0.17717206132879046</v>
      </c>
      <c r="D45" s="24">
        <v>0.2541176470588235</v>
      </c>
      <c r="E45" s="24">
        <v>0.25891677675033026</v>
      </c>
      <c r="F45" s="24">
        <v>0.1807780320366133</v>
      </c>
      <c r="G45" s="24">
        <v>0.19055118110236222</v>
      </c>
      <c r="H45" s="25">
        <v>0.20454545454545456</v>
      </c>
      <c r="I45" s="31">
        <f>AVERAGE(C45:H45)</f>
        <v>0.21101352547039567</v>
      </c>
    </row>
    <row r="46" spans="1:9" x14ac:dyDescent="0.25">
      <c r="A46" s="21"/>
      <c r="B46" s="22" t="s">
        <v>34</v>
      </c>
      <c r="C46" s="23">
        <v>0.15502555366269166</v>
      </c>
      <c r="D46" s="24">
        <v>0.15529411764705883</v>
      </c>
      <c r="E46" s="24">
        <v>0.15852047556142668</v>
      </c>
      <c r="F46" s="24">
        <v>0.11441647597254007</v>
      </c>
      <c r="G46" s="24">
        <v>0.1622047244094488</v>
      </c>
      <c r="H46" s="25">
        <v>0.15909090909090909</v>
      </c>
      <c r="I46" s="31">
        <f>AVERAGE(C46:H46)</f>
        <v>0.15075870939067917</v>
      </c>
    </row>
    <row r="47" spans="1:9" ht="24" x14ac:dyDescent="0.25">
      <c r="A47" s="21"/>
      <c r="B47" s="22" t="s">
        <v>35</v>
      </c>
      <c r="C47" s="23">
        <v>0.14821124361158433</v>
      </c>
      <c r="D47" s="24">
        <v>0.15058823529411763</v>
      </c>
      <c r="E47" s="24">
        <v>0.1453104359313078</v>
      </c>
      <c r="F47" s="24">
        <v>0.10755148741418764</v>
      </c>
      <c r="G47" s="24">
        <v>0.11968503937007874</v>
      </c>
      <c r="H47" s="25">
        <v>0.11818181818181818</v>
      </c>
      <c r="I47" s="31">
        <f>AVERAGE(C47:H47)</f>
        <v>0.13158804330051574</v>
      </c>
    </row>
    <row r="48" spans="1:9" x14ac:dyDescent="0.25">
      <c r="A48" s="21"/>
      <c r="B48" s="22" t="s">
        <v>36</v>
      </c>
      <c r="C48" s="23">
        <v>5.9625212947189095E-2</v>
      </c>
      <c r="D48" s="24">
        <v>4.9411764705882349E-2</v>
      </c>
      <c r="E48" s="24">
        <v>5.6803170409511231E-2</v>
      </c>
      <c r="F48" s="24">
        <v>6.1784897025171627E-2</v>
      </c>
      <c r="G48" s="24">
        <v>5.1968503937007873E-2</v>
      </c>
      <c r="H48" s="25">
        <v>4.8484848484848485E-2</v>
      </c>
      <c r="I48" s="31">
        <f>AVERAGE(C48:H48)</f>
        <v>5.4679732918268442E-2</v>
      </c>
    </row>
    <row r="49" spans="1:9" x14ac:dyDescent="0.25">
      <c r="A49" s="21"/>
      <c r="B49" s="22" t="s">
        <v>37</v>
      </c>
      <c r="C49" s="23">
        <v>0.33901192504258942</v>
      </c>
      <c r="D49" s="24">
        <v>0.24941176470588236</v>
      </c>
      <c r="E49" s="24">
        <v>0.29458388375165123</v>
      </c>
      <c r="F49" s="24">
        <v>0.31350114416475972</v>
      </c>
      <c r="G49" s="24">
        <v>0.33228346456692909</v>
      </c>
      <c r="H49" s="25">
        <v>0.33787878787878789</v>
      </c>
      <c r="I49" s="31">
        <f>AVERAGE(C49:H49)</f>
        <v>0.3111118283517666</v>
      </c>
    </row>
    <row r="50" spans="1:9" x14ac:dyDescent="0.25">
      <c r="A50" s="21"/>
      <c r="B50" s="22" t="s">
        <v>38</v>
      </c>
      <c r="C50" s="23">
        <v>0.20783645655877345</v>
      </c>
      <c r="D50" s="24">
        <v>0.17882352941176471</v>
      </c>
      <c r="E50" s="24">
        <v>0.17965653896961689</v>
      </c>
      <c r="F50" s="24">
        <v>0.20594965675057211</v>
      </c>
      <c r="G50" s="24">
        <v>0.2015748031496063</v>
      </c>
      <c r="H50" s="25">
        <v>0.20151515151515154</v>
      </c>
      <c r="I50" s="31">
        <f>AVERAGE(C50:H50)</f>
        <v>0.19589268939258084</v>
      </c>
    </row>
    <row r="51" spans="1:9" x14ac:dyDescent="0.25">
      <c r="A51" s="21"/>
      <c r="B51" s="22" t="s">
        <v>39</v>
      </c>
      <c r="C51" s="23">
        <v>6.9846678023850084E-2</v>
      </c>
      <c r="D51" s="24">
        <v>0.14588235294117646</v>
      </c>
      <c r="E51" s="24">
        <v>0.11096433289299867</v>
      </c>
      <c r="F51" s="24">
        <v>0.10297482837528606</v>
      </c>
      <c r="G51" s="24">
        <v>0.10236220472440945</v>
      </c>
      <c r="H51" s="25">
        <v>9.696969696969697E-2</v>
      </c>
      <c r="I51" s="31">
        <f>AVERAGE(C51:H51)</f>
        <v>0.10483334898790293</v>
      </c>
    </row>
    <row r="52" spans="1:9" ht="24" x14ac:dyDescent="0.25">
      <c r="A52" s="21"/>
      <c r="B52" s="22" t="s">
        <v>40</v>
      </c>
      <c r="C52" s="23">
        <v>0.26405451448040884</v>
      </c>
      <c r="D52" s="24">
        <v>0.21882352941176472</v>
      </c>
      <c r="E52" s="24">
        <v>0.22324966974900926</v>
      </c>
      <c r="F52" s="24">
        <v>0.29519450800915331</v>
      </c>
      <c r="G52" s="24">
        <v>0.30078740157480316</v>
      </c>
      <c r="H52" s="25">
        <v>0.30454545454545456</v>
      </c>
      <c r="I52" s="31">
        <f>AVERAGE(C52:H52)</f>
        <v>0.26777584629509898</v>
      </c>
    </row>
    <row r="53" spans="1:9" x14ac:dyDescent="0.25">
      <c r="A53" s="21"/>
      <c r="B53" s="22" t="s">
        <v>41</v>
      </c>
      <c r="C53" s="23">
        <v>0.23168654173764908</v>
      </c>
      <c r="D53" s="24">
        <v>0.15058823529411763</v>
      </c>
      <c r="E53" s="24">
        <v>0.17305151915455746</v>
      </c>
      <c r="F53" s="24">
        <v>0.19450800915331809</v>
      </c>
      <c r="G53" s="24">
        <v>0.20314960629921258</v>
      </c>
      <c r="H53" s="25">
        <v>0.21515151515151515</v>
      </c>
      <c r="I53" s="31">
        <f>AVERAGE(C53:H53)</f>
        <v>0.19468923779839498</v>
      </c>
    </row>
    <row r="54" spans="1:9" ht="24" x14ac:dyDescent="0.25">
      <c r="A54" s="21"/>
      <c r="B54" s="22" t="s">
        <v>42</v>
      </c>
      <c r="C54" s="23">
        <v>0.20442930153321975</v>
      </c>
      <c r="D54" s="24">
        <v>0.15058823529411763</v>
      </c>
      <c r="E54" s="24">
        <v>0.17173051519154559</v>
      </c>
      <c r="F54" s="24">
        <v>0.17848970251716248</v>
      </c>
      <c r="G54" s="24">
        <v>0.1858267716535433</v>
      </c>
      <c r="H54" s="25">
        <v>0.20606060606060606</v>
      </c>
      <c r="I54" s="31">
        <f>AVERAGE(C54:H54)</f>
        <v>0.18285418870836581</v>
      </c>
    </row>
    <row r="55" spans="1:9" x14ac:dyDescent="0.25">
      <c r="A55" s="21"/>
      <c r="B55" s="22" t="s">
        <v>43</v>
      </c>
      <c r="C55" s="23">
        <v>0.24872231686541738</v>
      </c>
      <c r="D55" s="24">
        <v>0.14588235294117646</v>
      </c>
      <c r="E55" s="24">
        <v>0.19550858652575959</v>
      </c>
      <c r="F55" s="24">
        <v>0.25629290617848971</v>
      </c>
      <c r="G55" s="24">
        <v>0.22047244094488189</v>
      </c>
      <c r="H55" s="25">
        <v>0.23333333333333331</v>
      </c>
      <c r="I55" s="31">
        <f>AVERAGE(C55:H55)</f>
        <v>0.21670198946484309</v>
      </c>
    </row>
    <row r="56" spans="1:9" ht="24" x14ac:dyDescent="0.25">
      <c r="A56" s="21"/>
      <c r="B56" s="22" t="s">
        <v>44</v>
      </c>
      <c r="C56" s="23">
        <v>0.17887563884156729</v>
      </c>
      <c r="D56" s="24">
        <v>0.18823529411764706</v>
      </c>
      <c r="E56" s="24">
        <v>0.16908850726552183</v>
      </c>
      <c r="F56" s="24">
        <v>0.14187643020594964</v>
      </c>
      <c r="G56" s="24">
        <v>0.17165354330708663</v>
      </c>
      <c r="H56" s="25">
        <v>0.15303030303030302</v>
      </c>
      <c r="I56" s="31">
        <f>AVERAGE(C56:H56)</f>
        <v>0.16712661946134591</v>
      </c>
    </row>
    <row r="57" spans="1:9" x14ac:dyDescent="0.25">
      <c r="A57" s="21"/>
      <c r="B57" s="22" t="s">
        <v>45</v>
      </c>
      <c r="C57" s="23">
        <v>0.13458262350936967</v>
      </c>
      <c r="D57" s="24">
        <v>0.15529411764705883</v>
      </c>
      <c r="E57" s="24">
        <v>0.14398943196829592</v>
      </c>
      <c r="F57" s="24">
        <v>0.12356979405034325</v>
      </c>
      <c r="G57" s="24">
        <v>0.12440944881889764</v>
      </c>
      <c r="H57" s="25">
        <v>0.12575757575757576</v>
      </c>
      <c r="I57" s="31">
        <f>AVERAGE(C57:H57)</f>
        <v>0.13460049862525683</v>
      </c>
    </row>
    <row r="58" spans="1:9" x14ac:dyDescent="0.25">
      <c r="A58" s="21"/>
      <c r="B58" s="22" t="s">
        <v>46</v>
      </c>
      <c r="C58" s="23">
        <v>5.6218057921635436E-2</v>
      </c>
      <c r="D58" s="24">
        <v>5.1764705882352942E-2</v>
      </c>
      <c r="E58" s="24">
        <v>6.8692206076618231E-2</v>
      </c>
      <c r="F58" s="24">
        <v>5.9496567505720827E-2</v>
      </c>
      <c r="G58" s="24">
        <v>6.4566929133858267E-2</v>
      </c>
      <c r="H58" s="25">
        <v>6.5151515151515155E-2</v>
      </c>
      <c r="I58" s="31">
        <f>AVERAGE(C58:H58)</f>
        <v>6.0981663611950142E-2</v>
      </c>
    </row>
    <row r="59" spans="1:9" ht="24" x14ac:dyDescent="0.25">
      <c r="A59" s="21"/>
      <c r="B59" s="22" t="s">
        <v>47</v>
      </c>
      <c r="C59" s="23">
        <v>0.27257240204429301</v>
      </c>
      <c r="D59" s="24">
        <v>0.19058823529411764</v>
      </c>
      <c r="E59" s="24">
        <v>0.21136063408190225</v>
      </c>
      <c r="F59" s="24">
        <v>0.23569794050343248</v>
      </c>
      <c r="G59" s="24">
        <v>0.21732283464566929</v>
      </c>
      <c r="H59" s="25">
        <v>0.22878787878787879</v>
      </c>
      <c r="I59" s="31">
        <f>AVERAGE(C59:H59)</f>
        <v>0.22605498755954889</v>
      </c>
    </row>
    <row r="60" spans="1:9" ht="24" x14ac:dyDescent="0.25">
      <c r="A60" s="21" t="s">
        <v>74</v>
      </c>
      <c r="B60" s="22" t="s">
        <v>75</v>
      </c>
      <c r="C60" s="23">
        <v>0.21294718909710389</v>
      </c>
      <c r="D60" s="24">
        <v>0.15764705882352942</v>
      </c>
      <c r="E60" s="24">
        <v>0.17569352708058125</v>
      </c>
      <c r="F60" s="24">
        <v>0.18535469107551489</v>
      </c>
      <c r="G60" s="24">
        <v>0.18740157480314962</v>
      </c>
      <c r="H60" s="25">
        <v>0.19545454545454546</v>
      </c>
      <c r="I60" s="31">
        <f>AVERAGE(C60:H60)</f>
        <v>0.18574976438907079</v>
      </c>
    </row>
    <row r="61" spans="1:9" ht="24" x14ac:dyDescent="0.25">
      <c r="A61" s="21"/>
      <c r="B61" s="22" t="s">
        <v>76</v>
      </c>
      <c r="C61" s="23">
        <v>0.23850085178875638</v>
      </c>
      <c r="D61" s="24">
        <v>0.1976470588235294</v>
      </c>
      <c r="E61" s="24">
        <v>0.2047556142668428</v>
      </c>
      <c r="F61" s="24">
        <v>0.19221967963386727</v>
      </c>
      <c r="G61" s="24">
        <v>0.2283464566929134</v>
      </c>
      <c r="H61" s="25">
        <v>0.22727272727272727</v>
      </c>
      <c r="I61" s="31">
        <f>AVERAGE(C61:H61)</f>
        <v>0.21479039807977277</v>
      </c>
    </row>
    <row r="62" spans="1:9" ht="24" x14ac:dyDescent="0.25">
      <c r="A62" s="21"/>
      <c r="B62" s="22" t="s">
        <v>77</v>
      </c>
      <c r="C62" s="23">
        <v>8.5178875638841578E-2</v>
      </c>
      <c r="D62" s="24">
        <v>9.6470588235294114E-2</v>
      </c>
      <c r="E62" s="24">
        <v>0.10435931307793923</v>
      </c>
      <c r="F62" s="24">
        <v>8.6956521739130432E-2</v>
      </c>
      <c r="G62" s="24">
        <v>0.11181102362204724</v>
      </c>
      <c r="H62" s="25">
        <v>9.5454545454545472E-2</v>
      </c>
      <c r="I62" s="31">
        <f>AVERAGE(C62:H62)</f>
        <v>9.6705144627966352E-2</v>
      </c>
    </row>
    <row r="63" spans="1:9" ht="24" x14ac:dyDescent="0.25">
      <c r="A63" s="21"/>
      <c r="B63" s="22" t="s">
        <v>78</v>
      </c>
      <c r="C63" s="23">
        <v>0.26405451448040884</v>
      </c>
      <c r="D63" s="24">
        <v>0.29882352941176471</v>
      </c>
      <c r="E63" s="24">
        <v>0.27344782034346105</v>
      </c>
      <c r="F63" s="24">
        <v>0.2219679633867277</v>
      </c>
      <c r="G63" s="24">
        <v>0.2125984251968504</v>
      </c>
      <c r="H63" s="25">
        <v>0.28939393939393937</v>
      </c>
      <c r="I63" s="31">
        <f>AVERAGE(C63:H63)</f>
        <v>0.26004769870219202</v>
      </c>
    </row>
    <row r="64" spans="1:9" ht="24" x14ac:dyDescent="0.25">
      <c r="A64" s="21"/>
      <c r="B64" s="22" t="s">
        <v>79</v>
      </c>
      <c r="C64" s="23">
        <v>0.30834752981260649</v>
      </c>
      <c r="D64" s="24">
        <v>0.39058823529411762</v>
      </c>
      <c r="E64" s="24">
        <v>0.35667107001321002</v>
      </c>
      <c r="F64" s="24">
        <v>0.25629290617848971</v>
      </c>
      <c r="G64" s="24">
        <v>0.25196850393700787</v>
      </c>
      <c r="H64" s="25">
        <v>0.28484848484848485</v>
      </c>
      <c r="I64" s="31">
        <f>AVERAGE(C64:H64)</f>
        <v>0.30811945501398613</v>
      </c>
    </row>
    <row r="65" spans="1:9" ht="24" x14ac:dyDescent="0.25">
      <c r="A65" s="21"/>
      <c r="B65" s="22" t="s">
        <v>80</v>
      </c>
      <c r="C65" s="23">
        <v>0.29982964224872233</v>
      </c>
      <c r="D65" s="24">
        <v>0.34352941176470586</v>
      </c>
      <c r="E65" s="24">
        <v>0.29986789960369881</v>
      </c>
      <c r="F65" s="24">
        <v>0.22883295194508013</v>
      </c>
      <c r="G65" s="24">
        <v>0.25826771653543307</v>
      </c>
      <c r="H65" s="25">
        <v>0.26212121212121214</v>
      </c>
      <c r="I65" s="31">
        <f>AVERAGE(C65:H65)</f>
        <v>0.28207480570314203</v>
      </c>
    </row>
    <row r="66" spans="1:9" ht="24" x14ac:dyDescent="0.25">
      <c r="A66" s="21"/>
      <c r="B66" s="22" t="s">
        <v>81</v>
      </c>
      <c r="C66" s="23">
        <v>0.19080068143100512</v>
      </c>
      <c r="D66" s="24">
        <v>0.20470588235294118</v>
      </c>
      <c r="E66" s="24">
        <v>0.19682959048877147</v>
      </c>
      <c r="F66" s="24">
        <v>0.17620137299771166</v>
      </c>
      <c r="G66" s="24">
        <v>0.1622047244094488</v>
      </c>
      <c r="H66" s="25">
        <v>0.15606060606060607</v>
      </c>
      <c r="I66" s="31">
        <f>AVERAGE(C66:H66)</f>
        <v>0.18113380962341405</v>
      </c>
    </row>
    <row r="67" spans="1:9" ht="24" x14ac:dyDescent="0.25">
      <c r="A67" s="21"/>
      <c r="B67" s="22" t="s">
        <v>82</v>
      </c>
      <c r="C67" s="23">
        <v>0.1465076660988075</v>
      </c>
      <c r="D67" s="24">
        <v>0.21647058823529408</v>
      </c>
      <c r="E67" s="24">
        <v>0.17833553500660501</v>
      </c>
      <c r="F67" s="24">
        <v>0.16247139588100687</v>
      </c>
      <c r="G67" s="24">
        <v>0.15118110236220472</v>
      </c>
      <c r="H67" s="25">
        <v>0.15454545454545454</v>
      </c>
      <c r="I67" s="31">
        <f>AVERAGE(C67:H67)</f>
        <v>0.16825195702156215</v>
      </c>
    </row>
    <row r="68" spans="1:9" ht="24" x14ac:dyDescent="0.25">
      <c r="A68" s="21"/>
      <c r="B68" s="22" t="s">
        <v>83</v>
      </c>
      <c r="C68" s="23">
        <v>0.11754684838160136</v>
      </c>
      <c r="D68" s="24">
        <v>0.12</v>
      </c>
      <c r="E68" s="24">
        <v>0.12549537648612946</v>
      </c>
      <c r="F68" s="24">
        <v>0.12356979405034325</v>
      </c>
      <c r="G68" s="24">
        <v>0.13070866141732285</v>
      </c>
      <c r="H68" s="25">
        <v>0.16515151515151516</v>
      </c>
      <c r="I68" s="31">
        <f>AVERAGE(C68:H68)</f>
        <v>0.130412032581152</v>
      </c>
    </row>
    <row r="69" spans="1:9" ht="24" x14ac:dyDescent="0.25">
      <c r="A69" s="21"/>
      <c r="B69" s="22" t="s">
        <v>84</v>
      </c>
      <c r="C69" s="23">
        <v>0.15672913117546849</v>
      </c>
      <c r="D69" s="24">
        <v>0.18352941176470586</v>
      </c>
      <c r="E69" s="24">
        <v>0.19550858652575959</v>
      </c>
      <c r="F69" s="24">
        <v>0.15789473684210525</v>
      </c>
      <c r="G69" s="24">
        <v>0.13700787401574804</v>
      </c>
      <c r="H69" s="25">
        <v>0.17727272727272728</v>
      </c>
      <c r="I69" s="31">
        <f>AVERAGE(C69:H69)</f>
        <v>0.16799041126608574</v>
      </c>
    </row>
    <row r="70" spans="1:9" ht="24" x14ac:dyDescent="0.25">
      <c r="A70" s="21"/>
      <c r="B70" s="22" t="s">
        <v>85</v>
      </c>
      <c r="C70" s="23">
        <v>0.15332197614991483</v>
      </c>
      <c r="D70" s="24">
        <v>0.14117647058823529</v>
      </c>
      <c r="E70" s="24">
        <v>0.12021136063408192</v>
      </c>
      <c r="F70" s="24">
        <v>0.16933638443935928</v>
      </c>
      <c r="G70" s="24">
        <v>0.17322834645669294</v>
      </c>
      <c r="H70" s="25">
        <v>0.14545454545454545</v>
      </c>
      <c r="I70" s="31">
        <f>AVERAGE(C70:H70)</f>
        <v>0.15045484728713829</v>
      </c>
    </row>
    <row r="71" spans="1:9" ht="24" x14ac:dyDescent="0.25">
      <c r="A71" s="21"/>
      <c r="B71" s="22" t="s">
        <v>86</v>
      </c>
      <c r="C71" s="23">
        <v>0.18739352640545145</v>
      </c>
      <c r="D71" s="24">
        <v>0.19058823529411764</v>
      </c>
      <c r="E71" s="24">
        <v>0.16644649933949801</v>
      </c>
      <c r="F71" s="24">
        <v>0.16247139588100687</v>
      </c>
      <c r="G71" s="24">
        <v>0.13543307086614173</v>
      </c>
      <c r="H71" s="25">
        <v>0.13333333333333333</v>
      </c>
      <c r="I71" s="31">
        <f>AVERAGE(C71:H71)</f>
        <v>0.16261101018659152</v>
      </c>
    </row>
    <row r="72" spans="1:9" ht="24" x14ac:dyDescent="0.25">
      <c r="A72" s="21"/>
      <c r="B72" s="22" t="s">
        <v>87</v>
      </c>
      <c r="C72" s="23">
        <v>0.27257240204429301</v>
      </c>
      <c r="D72" s="24">
        <v>0.21176470588235294</v>
      </c>
      <c r="E72" s="24">
        <v>0.2562747688243065</v>
      </c>
      <c r="F72" s="24">
        <v>0.2585812356979405</v>
      </c>
      <c r="G72" s="24">
        <v>0.28503937007874014</v>
      </c>
      <c r="H72" s="25">
        <v>0.3</v>
      </c>
      <c r="I72" s="31">
        <f>AVERAGE(C72:H72)</f>
        <v>0.26403874708793884</v>
      </c>
    </row>
    <row r="73" spans="1:9" ht="24" x14ac:dyDescent="0.25">
      <c r="A73" s="21"/>
      <c r="B73" s="22" t="s">
        <v>88</v>
      </c>
      <c r="C73" s="23">
        <v>0.1362862010221465</v>
      </c>
      <c r="D73" s="24">
        <v>0.1176470588235294</v>
      </c>
      <c r="E73" s="24">
        <v>0.13210039630118892</v>
      </c>
      <c r="F73" s="24">
        <v>0.13729977116704806</v>
      </c>
      <c r="G73" s="24">
        <v>0.13858267716535433</v>
      </c>
      <c r="H73" s="25">
        <v>0.13484848484848486</v>
      </c>
      <c r="I73" s="31">
        <f>AVERAGE(C73:H73)</f>
        <v>0.13279409822129201</v>
      </c>
    </row>
    <row r="74" spans="1:9" ht="24" x14ac:dyDescent="0.25">
      <c r="A74" s="21"/>
      <c r="B74" s="22" t="s">
        <v>89</v>
      </c>
      <c r="C74" s="23">
        <v>0.28109028960817717</v>
      </c>
      <c r="D74" s="24">
        <v>0.20235294117647057</v>
      </c>
      <c r="E74" s="24">
        <v>0.2628797886393659</v>
      </c>
      <c r="F74" s="24">
        <v>0.29519450800915331</v>
      </c>
      <c r="G74" s="24">
        <v>0.26929133858267718</v>
      </c>
      <c r="H74" s="25">
        <v>0.2818181818181818</v>
      </c>
      <c r="I74" s="31">
        <f>AVERAGE(C74:H74)</f>
        <v>0.265437841305671</v>
      </c>
    </row>
    <row r="75" spans="1:9" ht="24" x14ac:dyDescent="0.25">
      <c r="A75" s="21"/>
      <c r="B75" s="22" t="s">
        <v>90</v>
      </c>
      <c r="C75" s="23">
        <v>0.18909710391822826</v>
      </c>
      <c r="D75" s="24">
        <v>0.15529411764705883</v>
      </c>
      <c r="E75" s="24">
        <v>0.16248348745046232</v>
      </c>
      <c r="F75" s="24">
        <v>0.23569794050343248</v>
      </c>
      <c r="G75" s="24">
        <v>0.1952755905511811</v>
      </c>
      <c r="H75" s="25">
        <v>0.19090909090909094</v>
      </c>
      <c r="I75" s="31">
        <f>AVERAGE(C75:H75)</f>
        <v>0.18812622182990901</v>
      </c>
    </row>
    <row r="76" spans="1:9" ht="24" x14ac:dyDescent="0.25">
      <c r="A76" s="21"/>
      <c r="B76" s="22" t="s">
        <v>91</v>
      </c>
      <c r="C76" s="23">
        <v>0.293015332197615</v>
      </c>
      <c r="D76" s="24">
        <v>0.16705882352941179</v>
      </c>
      <c r="E76" s="24">
        <v>0.2562747688243065</v>
      </c>
      <c r="F76" s="24">
        <v>0.20137299771167047</v>
      </c>
      <c r="G76" s="24">
        <v>0.23464566929133859</v>
      </c>
      <c r="H76" s="25">
        <v>0.25</v>
      </c>
      <c r="I76" s="31">
        <f>AVERAGE(C76:H76)</f>
        <v>0.23372793192572372</v>
      </c>
    </row>
    <row r="77" spans="1:9" ht="24" x14ac:dyDescent="0.25">
      <c r="A77" s="21"/>
      <c r="B77" s="22" t="s">
        <v>92</v>
      </c>
      <c r="C77" s="23">
        <v>0.20783645655877345</v>
      </c>
      <c r="D77" s="24">
        <v>0.21882352941176472</v>
      </c>
      <c r="E77" s="24">
        <v>0.21928665785997359</v>
      </c>
      <c r="F77" s="24">
        <v>0.23340961098398169</v>
      </c>
      <c r="G77" s="24">
        <v>0.25669291338582678</v>
      </c>
      <c r="H77" s="25">
        <v>0.2878787878787879</v>
      </c>
      <c r="I77" s="31">
        <f>AVERAGE(C77:H77)</f>
        <v>0.23732132601318467</v>
      </c>
    </row>
    <row r="78" spans="1:9" x14ac:dyDescent="0.25">
      <c r="A78" s="21" t="s">
        <v>93</v>
      </c>
      <c r="B78" s="22" t="s">
        <v>94</v>
      </c>
      <c r="C78" s="23">
        <v>0.16006884681583478</v>
      </c>
      <c r="D78" s="24">
        <v>0.12529550827423167</v>
      </c>
      <c r="E78" s="24">
        <v>0.16005291005291006</v>
      </c>
      <c r="F78" s="24">
        <v>0.17701149425287357</v>
      </c>
      <c r="G78" s="24">
        <v>0.2091917591125198</v>
      </c>
      <c r="H78" s="25">
        <v>0.1456752655538695</v>
      </c>
      <c r="I78" s="31">
        <f>AVERAGE(C78:H78)</f>
        <v>0.1628826306770399</v>
      </c>
    </row>
    <row r="79" spans="1:9" x14ac:dyDescent="0.25">
      <c r="A79" s="21"/>
      <c r="B79" s="22" t="s">
        <v>95</v>
      </c>
      <c r="C79" s="23">
        <v>0.20826161790017209</v>
      </c>
      <c r="D79" s="24">
        <v>0.16312056737588654</v>
      </c>
      <c r="E79" s="24">
        <v>0.18121693121693125</v>
      </c>
      <c r="F79" s="24">
        <v>0.21839080459770116</v>
      </c>
      <c r="G79" s="24">
        <v>0.2171156893819334</v>
      </c>
      <c r="H79" s="25">
        <v>0.2109256449165402</v>
      </c>
      <c r="I79" s="31">
        <f>AVERAGE(C79:H79)</f>
        <v>0.19983854256486078</v>
      </c>
    </row>
    <row r="80" spans="1:9" x14ac:dyDescent="0.25">
      <c r="A80" s="21"/>
      <c r="B80" s="22" t="s">
        <v>96</v>
      </c>
      <c r="C80" s="23">
        <v>0.18760757314974183</v>
      </c>
      <c r="D80" s="24">
        <v>0.19621749408983452</v>
      </c>
      <c r="E80" s="24">
        <v>0.17592592592592593</v>
      </c>
      <c r="F80" s="24">
        <v>0.14022988505747128</v>
      </c>
      <c r="G80" s="24">
        <v>0.16798732171156894</v>
      </c>
      <c r="H80" s="25">
        <v>0.16084977238239756</v>
      </c>
      <c r="I80" s="31">
        <f>AVERAGE(C80:H80)</f>
        <v>0.17146966205282332</v>
      </c>
    </row>
    <row r="81" spans="1:9" x14ac:dyDescent="0.25">
      <c r="A81" s="21"/>
      <c r="B81" s="22" t="s">
        <v>97</v>
      </c>
      <c r="C81" s="23">
        <v>0.32702237521514632</v>
      </c>
      <c r="D81" s="24">
        <v>0.37825059101654845</v>
      </c>
      <c r="E81" s="24">
        <v>0.3875661375661375</v>
      </c>
      <c r="F81" s="24">
        <v>0.30574712643678159</v>
      </c>
      <c r="G81" s="24">
        <v>0.29318541996830427</v>
      </c>
      <c r="H81" s="25">
        <v>0.37632776934749623</v>
      </c>
      <c r="I81" s="31">
        <f>AVERAGE(C81:H81)</f>
        <v>0.34468323659173578</v>
      </c>
    </row>
    <row r="82" spans="1:9" x14ac:dyDescent="0.25">
      <c r="A82" s="21"/>
      <c r="B82" s="22" t="s">
        <v>98</v>
      </c>
      <c r="C82" s="23">
        <v>0.27194492254733221</v>
      </c>
      <c r="D82" s="24">
        <v>0.37352245862884159</v>
      </c>
      <c r="E82" s="24">
        <v>0.28306878306878308</v>
      </c>
      <c r="F82" s="24">
        <v>0.24827586206896551</v>
      </c>
      <c r="G82" s="24">
        <v>0.25356576862123614</v>
      </c>
      <c r="H82" s="25">
        <v>0.25189681335356601</v>
      </c>
      <c r="I82" s="31">
        <f>AVERAGE(C82:H82)</f>
        <v>0.28037910138145411</v>
      </c>
    </row>
    <row r="83" spans="1:9" ht="24" x14ac:dyDescent="0.25">
      <c r="A83" s="21"/>
      <c r="B83" s="22" t="s">
        <v>99</v>
      </c>
      <c r="C83" s="23">
        <v>0.1944922547332186</v>
      </c>
      <c r="D83" s="24">
        <v>0.21749408983451538</v>
      </c>
      <c r="E83" s="24">
        <v>0.22089947089947087</v>
      </c>
      <c r="F83" s="24">
        <v>0.17471264367816089</v>
      </c>
      <c r="G83" s="24">
        <v>0.17432646592709986</v>
      </c>
      <c r="H83" s="25">
        <v>0.2291350531107739</v>
      </c>
      <c r="I83" s="31">
        <f>AVERAGE(C83:H83)</f>
        <v>0.20184332969720656</v>
      </c>
    </row>
    <row r="84" spans="1:9" ht="24" x14ac:dyDescent="0.25">
      <c r="A84" s="21"/>
      <c r="B84" s="22" t="s">
        <v>100</v>
      </c>
      <c r="C84" s="23">
        <v>0.14629948364888123</v>
      </c>
      <c r="D84" s="24">
        <v>0.16548463356973994</v>
      </c>
      <c r="E84" s="24">
        <v>0.16137566137566137</v>
      </c>
      <c r="F84" s="24">
        <v>0.13563218390804599</v>
      </c>
      <c r="G84" s="24">
        <v>0.16164817749603805</v>
      </c>
      <c r="H84" s="25">
        <v>0.16388467374810317</v>
      </c>
      <c r="I84" s="31">
        <f>AVERAGE(C84:H84)</f>
        <v>0.15572080229107832</v>
      </c>
    </row>
    <row r="85" spans="1:9" x14ac:dyDescent="0.25">
      <c r="A85" s="21"/>
      <c r="B85" s="22" t="s">
        <v>101</v>
      </c>
      <c r="C85" s="23">
        <v>0.153184165232358</v>
      </c>
      <c r="D85" s="24">
        <v>0.26004728132387706</v>
      </c>
      <c r="E85" s="24">
        <v>0.19708994708994709</v>
      </c>
      <c r="F85" s="24">
        <v>0.16551724137931034</v>
      </c>
      <c r="G85" s="24">
        <v>0.1473851030110935</v>
      </c>
      <c r="H85" s="25">
        <v>0.18968133535660095</v>
      </c>
      <c r="I85" s="31">
        <f>AVERAGE(C85:H85)</f>
        <v>0.18548417889886451</v>
      </c>
    </row>
    <row r="86" spans="1:9" x14ac:dyDescent="0.25">
      <c r="A86" s="21"/>
      <c r="B86" s="22" t="s">
        <v>102</v>
      </c>
      <c r="C86" s="23">
        <v>0.16179001721170397</v>
      </c>
      <c r="D86" s="24">
        <v>0.19385342789598109</v>
      </c>
      <c r="E86" s="24">
        <v>0.16402116402116401</v>
      </c>
      <c r="F86" s="24">
        <v>0.1793103448275862</v>
      </c>
      <c r="G86" s="24">
        <v>0.16481774960380349</v>
      </c>
      <c r="H86" s="25">
        <v>0.16843702579666162</v>
      </c>
      <c r="I86" s="31">
        <f>AVERAGE(C86:H86)</f>
        <v>0.17203828822615005</v>
      </c>
    </row>
    <row r="87" spans="1:9" x14ac:dyDescent="0.25">
      <c r="A87" s="21"/>
      <c r="B87" s="22" t="s">
        <v>103</v>
      </c>
      <c r="C87" s="23">
        <v>0.21858864027538727</v>
      </c>
      <c r="D87" s="24">
        <v>0.18912529550827423</v>
      </c>
      <c r="E87" s="24">
        <v>0.18915343915343916</v>
      </c>
      <c r="F87" s="24">
        <v>0.20919540229885059</v>
      </c>
      <c r="G87" s="24">
        <v>0.17115689381933438</v>
      </c>
      <c r="H87" s="25">
        <v>0.22003034901365706</v>
      </c>
      <c r="I87" s="31">
        <f>AVERAGE(C87:H87)</f>
        <v>0.19954167001149045</v>
      </c>
    </row>
    <row r="88" spans="1:9" x14ac:dyDescent="0.25">
      <c r="A88" s="21"/>
      <c r="B88" s="22" t="s">
        <v>104</v>
      </c>
      <c r="C88" s="23">
        <v>0.25301204819277107</v>
      </c>
      <c r="D88" s="24">
        <v>0.15130023640661938</v>
      </c>
      <c r="E88" s="24">
        <v>0.19973544973544974</v>
      </c>
      <c r="F88" s="24">
        <v>0.17011494252873566</v>
      </c>
      <c r="G88" s="24">
        <v>0.23454833597464345</v>
      </c>
      <c r="H88" s="25">
        <v>0.19726858877086495</v>
      </c>
      <c r="I88" s="31">
        <f>AVERAGE(C88:H88)</f>
        <v>0.2009966002681807</v>
      </c>
    </row>
    <row r="89" spans="1:9" ht="24" x14ac:dyDescent="0.25">
      <c r="A89" s="21"/>
      <c r="B89" s="22" t="s">
        <v>105</v>
      </c>
      <c r="C89" s="23">
        <v>0.19965576592082615</v>
      </c>
      <c r="D89" s="24">
        <v>0.16548463356973994</v>
      </c>
      <c r="E89" s="24">
        <v>0.16269841269841268</v>
      </c>
      <c r="F89" s="24">
        <v>0.18620689655172418</v>
      </c>
      <c r="G89" s="24">
        <v>0.16164817749603805</v>
      </c>
      <c r="H89" s="25">
        <v>0.17450682852807284</v>
      </c>
      <c r="I89" s="31">
        <f>AVERAGE(C89:H89)</f>
        <v>0.17503345246080229</v>
      </c>
    </row>
    <row r="90" spans="1:9" ht="24" x14ac:dyDescent="0.25">
      <c r="A90" s="21"/>
      <c r="B90" s="22" t="s">
        <v>106</v>
      </c>
      <c r="C90" s="23">
        <v>0.24268502581755594</v>
      </c>
      <c r="D90" s="24">
        <v>0.1773049645390071</v>
      </c>
      <c r="E90" s="24">
        <v>0.19708994708994709</v>
      </c>
      <c r="F90" s="24">
        <v>0.19770114942528735</v>
      </c>
      <c r="G90" s="24">
        <v>0.2091917591125198</v>
      </c>
      <c r="H90" s="25">
        <v>0.20485584218512898</v>
      </c>
      <c r="I90" s="31">
        <f>AVERAGE(C90:H90)</f>
        <v>0.2048047813615744</v>
      </c>
    </row>
    <row r="91" spans="1:9" x14ac:dyDescent="0.25">
      <c r="A91" s="21"/>
      <c r="B91" s="22" t="s">
        <v>107</v>
      </c>
      <c r="C91" s="23">
        <v>0.12220309810671257</v>
      </c>
      <c r="D91" s="24">
        <v>0.1182033096926714</v>
      </c>
      <c r="E91" s="24">
        <v>0.1111111111111111</v>
      </c>
      <c r="F91" s="24">
        <v>0.11494252873563218</v>
      </c>
      <c r="G91" s="24">
        <v>0.12044374009508717</v>
      </c>
      <c r="H91" s="25">
        <v>0.11229135053110774</v>
      </c>
      <c r="I91" s="31">
        <f>AVERAGE(C91:H91)</f>
        <v>0.11653252304538703</v>
      </c>
    </row>
    <row r="92" spans="1:9" x14ac:dyDescent="0.25">
      <c r="A92" s="21"/>
      <c r="B92" s="22" t="s">
        <v>108</v>
      </c>
      <c r="C92" s="23">
        <v>0.3098106712564544</v>
      </c>
      <c r="D92" s="24">
        <v>0.27186761229314421</v>
      </c>
      <c r="E92" s="24">
        <v>0.28835978835978837</v>
      </c>
      <c r="F92" s="24">
        <v>0.2620689655172414</v>
      </c>
      <c r="G92" s="24">
        <v>0.31695721077654515</v>
      </c>
      <c r="H92" s="25">
        <v>0.29893778452200304</v>
      </c>
      <c r="I92" s="31">
        <f>AVERAGE(C92:H92)</f>
        <v>0.29133367212086275</v>
      </c>
    </row>
    <row r="93" spans="1:9" x14ac:dyDescent="0.25">
      <c r="A93" s="21"/>
      <c r="B93" s="22" t="s">
        <v>109</v>
      </c>
      <c r="C93" s="23">
        <v>0.1549053356282272</v>
      </c>
      <c r="D93" s="24">
        <v>0.12293144208037825</v>
      </c>
      <c r="E93" s="24">
        <v>0.13492063492063491</v>
      </c>
      <c r="F93" s="24">
        <v>0.14942528735632185</v>
      </c>
      <c r="G93" s="24">
        <v>0.14263074484944532</v>
      </c>
      <c r="H93" s="25">
        <v>0.13201820940819423</v>
      </c>
      <c r="I93" s="31">
        <f>AVERAGE(C93:H93)</f>
        <v>0.13947194237386698</v>
      </c>
    </row>
    <row r="94" spans="1:9" ht="15.75" thickBot="1" x14ac:dyDescent="0.3">
      <c r="A94" s="26"/>
      <c r="B94" s="27" t="s">
        <v>110</v>
      </c>
      <c r="C94" s="28">
        <v>0.2908777969018933</v>
      </c>
      <c r="D94" s="29">
        <v>0.2293144208037825</v>
      </c>
      <c r="E94" s="29">
        <v>0.26851851851851855</v>
      </c>
      <c r="F94" s="29">
        <v>0.32413793103448268</v>
      </c>
      <c r="G94" s="29">
        <v>0.2900158478605388</v>
      </c>
      <c r="H94" s="30">
        <v>0.30804248861911987</v>
      </c>
      <c r="I94" s="31">
        <f>AVERAGE(C94:H94)</f>
        <v>0.28515116728972262</v>
      </c>
    </row>
    <row r="95" spans="1:9" ht="15.75" thickTop="1" x14ac:dyDescent="0.25">
      <c r="C95" s="32">
        <f>AVERAGE(C6:C94)</f>
        <v>0.20953265428538423</v>
      </c>
      <c r="D95" s="32">
        <f>AVERAGE(D6:D94)</f>
        <v>0.20219425342852101</v>
      </c>
      <c r="E95" s="32">
        <f>AVERAGE(E6:E94)</f>
        <v>0.20514869167519334</v>
      </c>
      <c r="F95" s="32">
        <f>AVERAGE(F6:F94)</f>
        <v>0.19745756926386002</v>
      </c>
      <c r="G95" s="32">
        <f>AVERAGE(G6:G94)</f>
        <v>0.19702279509261744</v>
      </c>
      <c r="H95" s="32">
        <f>AVERAGE(H6:H94)</f>
        <v>0.20787444271016586</v>
      </c>
      <c r="I95" s="32">
        <f>AVERAGE(I6:I94)</f>
        <v>0.20320506774262359</v>
      </c>
    </row>
    <row r="98" spans="1:8" ht="15.75" thickBot="1" x14ac:dyDescent="0.3"/>
    <row r="99" spans="1:8" ht="15.75" thickTop="1" x14ac:dyDescent="0.25">
      <c r="A99" s="1"/>
      <c r="B99" s="2"/>
      <c r="C99" s="3" t="s">
        <v>1</v>
      </c>
      <c r="D99" s="4"/>
      <c r="E99" s="4"/>
      <c r="F99" s="4"/>
      <c r="G99" s="4"/>
      <c r="H99" s="5"/>
    </row>
    <row r="100" spans="1: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10" t="s">
        <v>7</v>
      </c>
    </row>
    <row r="101" spans="1:8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4" t="s">
        <v>8</v>
      </c>
      <c r="G101" s="14" t="s">
        <v>8</v>
      </c>
      <c r="H101" s="15" t="s">
        <v>8</v>
      </c>
    </row>
    <row r="102" spans="1:8" ht="24.75" thickTop="1" x14ac:dyDescent="0.25">
      <c r="A102" s="16" t="s">
        <v>56</v>
      </c>
      <c r="B102" s="17" t="s">
        <v>57</v>
      </c>
      <c r="C102" s="18">
        <f>C6 -($I6*C$95/$I$95)</f>
        <v>-6.0159972569112097E-3</v>
      </c>
      <c r="D102" s="19">
        <f t="shared" ref="D102:H102" si="0">D6 -($I6*D$95/$I$95)</f>
        <v>5.1525881472919144E-2</v>
      </c>
      <c r="E102" s="19">
        <f t="shared" si="0"/>
        <v>1.1856695264828437E-2</v>
      </c>
      <c r="F102" s="19">
        <f t="shared" si="0"/>
        <v>-2.3961197785668215E-2</v>
      </c>
      <c r="G102" s="19">
        <f t="shared" si="0"/>
        <v>-2.7136192951779659E-3</v>
      </c>
      <c r="H102" s="20">
        <f t="shared" si="0"/>
        <v>-3.0691762399990524E-2</v>
      </c>
    </row>
    <row r="103" spans="1:8" ht="24" x14ac:dyDescent="0.25">
      <c r="A103" s="21"/>
      <c r="B103" s="22" t="s">
        <v>58</v>
      </c>
      <c r="C103" s="23">
        <f t="shared" ref="C103:H103" si="1">C7 -($I7*C$95/$I$95)</f>
        <v>2.2591203689610401E-2</v>
      </c>
      <c r="D103" s="24">
        <f t="shared" si="1"/>
        <v>-4.0448554297821487E-2</v>
      </c>
      <c r="E103" s="24">
        <f t="shared" si="1"/>
        <v>-6.1029094926133565E-3</v>
      </c>
      <c r="F103" s="24">
        <f t="shared" si="1"/>
        <v>3.3260509804599714E-2</v>
      </c>
      <c r="G103" s="24">
        <f t="shared" si="1"/>
        <v>-3.7277949230916929E-3</v>
      </c>
      <c r="H103" s="25">
        <f t="shared" si="1"/>
        <v>-5.5724547806838831E-3</v>
      </c>
    </row>
    <row r="104" spans="1:8" ht="24" x14ac:dyDescent="0.25">
      <c r="A104" s="21"/>
      <c r="B104" s="22" t="s">
        <v>59</v>
      </c>
      <c r="C104" s="23">
        <f t="shared" ref="C104:H104" si="2">C8 -($I8*C$95/$I$95)</f>
        <v>1.5626570282392116E-3</v>
      </c>
      <c r="D104" s="24">
        <f t="shared" si="2"/>
        <v>-3.3445910218619257E-2</v>
      </c>
      <c r="E104" s="24">
        <f t="shared" si="2"/>
        <v>-1.5723148001884846E-2</v>
      </c>
      <c r="F104" s="24">
        <f t="shared" si="2"/>
        <v>7.4550885577196468E-3</v>
      </c>
      <c r="G104" s="24">
        <f t="shared" si="2"/>
        <v>3.2737009775965276E-2</v>
      </c>
      <c r="H104" s="25">
        <f t="shared" si="2"/>
        <v>7.414302858579469E-3</v>
      </c>
    </row>
    <row r="105" spans="1:8" ht="24" x14ac:dyDescent="0.25">
      <c r="A105" s="21"/>
      <c r="B105" s="22" t="s">
        <v>60</v>
      </c>
      <c r="C105" s="23">
        <f t="shared" ref="C105:H105" si="3">C9 -($I9*C$95/$I$95)</f>
        <v>1.1680660644894897E-2</v>
      </c>
      <c r="D105" s="24">
        <f t="shared" si="3"/>
        <v>-1.6328986345874374E-2</v>
      </c>
      <c r="E105" s="24">
        <f t="shared" si="3"/>
        <v>-1.1487816336531786E-2</v>
      </c>
      <c r="F105" s="24">
        <f t="shared" si="3"/>
        <v>8.4943833036499605E-3</v>
      </c>
      <c r="G105" s="24">
        <f t="shared" si="3"/>
        <v>1.0695683839149761E-2</v>
      </c>
      <c r="H105" s="25">
        <f t="shared" si="3"/>
        <v>-3.0539251052889016E-3</v>
      </c>
    </row>
    <row r="106" spans="1:8" ht="24" x14ac:dyDescent="0.25">
      <c r="A106" s="21"/>
      <c r="B106" s="22" t="s">
        <v>61</v>
      </c>
      <c r="C106" s="23">
        <f t="shared" ref="C106:H106" si="4">C10 -($I10*C$95/$I$95)</f>
        <v>1.2794141902960354E-3</v>
      </c>
      <c r="D106" s="24">
        <f t="shared" si="4"/>
        <v>-4.5841299768170474E-2</v>
      </c>
      <c r="E106" s="24">
        <f t="shared" si="4"/>
        <v>-1.131690474346525E-2</v>
      </c>
      <c r="F106" s="24">
        <f t="shared" si="4"/>
        <v>5.008017271950288E-2</v>
      </c>
      <c r="G106" s="24">
        <f t="shared" si="4"/>
        <v>1.1023910702275819E-2</v>
      </c>
      <c r="H106" s="25">
        <f t="shared" si="4"/>
        <v>-5.2252931004393988E-3</v>
      </c>
    </row>
    <row r="107" spans="1:8" ht="24" x14ac:dyDescent="0.25">
      <c r="A107" s="21"/>
      <c r="B107" s="22" t="s">
        <v>62</v>
      </c>
      <c r="C107" s="23">
        <f t="shared" ref="C107:H107" si="5">C11 -($I11*C$95/$I$95)</f>
        <v>-7.1562141494969922E-3</v>
      </c>
      <c r="D107" s="24">
        <f t="shared" si="5"/>
        <v>-1.7646741712666114E-2</v>
      </c>
      <c r="E107" s="24">
        <f t="shared" si="5"/>
        <v>4.7781819237751044E-2</v>
      </c>
      <c r="F107" s="24">
        <f t="shared" si="5"/>
        <v>-2.0148058243739664E-2</v>
      </c>
      <c r="G107" s="24">
        <f t="shared" si="5"/>
        <v>-2.0486109749270592E-2</v>
      </c>
      <c r="H107" s="25">
        <f t="shared" si="5"/>
        <v>1.7655304617421957E-2</v>
      </c>
    </row>
    <row r="108" spans="1:8" ht="24" x14ac:dyDescent="0.25">
      <c r="A108" s="21"/>
      <c r="B108" s="22" t="s">
        <v>63</v>
      </c>
      <c r="C108" s="23">
        <f t="shared" ref="C108:H108" si="6">C12 -($I12*C$95/$I$95)</f>
        <v>-2.2865296912424893E-2</v>
      </c>
      <c r="D108" s="24">
        <f t="shared" si="6"/>
        <v>2.5466112367770022E-2</v>
      </c>
      <c r="E108" s="24">
        <f t="shared" si="6"/>
        <v>-4.4132342911747391E-3</v>
      </c>
      <c r="F108" s="24">
        <f t="shared" si="6"/>
        <v>2.139486497137072E-2</v>
      </c>
      <c r="G108" s="24">
        <f t="shared" si="6"/>
        <v>-1.6111028196880484E-2</v>
      </c>
      <c r="H108" s="25">
        <f t="shared" si="6"/>
        <v>-3.471417938661292E-3</v>
      </c>
    </row>
    <row r="109" spans="1:8" ht="24" x14ac:dyDescent="0.25">
      <c r="A109" s="21"/>
      <c r="B109" s="22" t="s">
        <v>64</v>
      </c>
      <c r="C109" s="23">
        <f t="shared" ref="C109:H109" si="7">C13 -($I13*C$95/$I$95)</f>
        <v>1.037026986794673E-2</v>
      </c>
      <c r="D109" s="24">
        <f t="shared" si="7"/>
        <v>-1.2787551147830284E-2</v>
      </c>
      <c r="E109" s="24">
        <f t="shared" si="7"/>
        <v>-4.4578063333608198E-3</v>
      </c>
      <c r="F109" s="24">
        <f t="shared" si="7"/>
        <v>-8.3763704497293451E-3</v>
      </c>
      <c r="G109" s="24">
        <f t="shared" si="7"/>
        <v>9.0525031698347053E-3</v>
      </c>
      <c r="H109" s="25">
        <f t="shared" si="7"/>
        <v>6.1989548931389582E-3</v>
      </c>
    </row>
    <row r="110" spans="1:8" ht="24" x14ac:dyDescent="0.25">
      <c r="A110" s="21"/>
      <c r="B110" s="22" t="s">
        <v>65</v>
      </c>
      <c r="C110" s="23">
        <f t="shared" ref="C110:H110" si="8">C14 -($I14*C$95/$I$95)</f>
        <v>-4.5207751887478276E-3</v>
      </c>
      <c r="D110" s="24">
        <f t="shared" si="8"/>
        <v>-2.293435820245876E-2</v>
      </c>
      <c r="E110" s="24">
        <f t="shared" si="8"/>
        <v>2.1654883456236063E-3</v>
      </c>
      <c r="F110" s="24">
        <f t="shared" si="8"/>
        <v>1.1472300152349763E-2</v>
      </c>
      <c r="G110" s="24">
        <f t="shared" si="8"/>
        <v>1.5631206875488524E-2</v>
      </c>
      <c r="H110" s="25">
        <f t="shared" si="8"/>
        <v>-1.8138619822555546E-3</v>
      </c>
    </row>
    <row r="111" spans="1:8" ht="24" x14ac:dyDescent="0.25">
      <c r="A111" s="21"/>
      <c r="B111" s="22" t="s">
        <v>66</v>
      </c>
      <c r="C111" s="23">
        <f t="shared" ref="C111:H111" si="9">C15 -($I15*C$95/$I$95)</f>
        <v>-1.1350154182127647E-2</v>
      </c>
      <c r="D111" s="24">
        <f t="shared" si="9"/>
        <v>4.151539843044319E-2</v>
      </c>
      <c r="E111" s="24">
        <f t="shared" si="9"/>
        <v>2.2659654773612231E-2</v>
      </c>
      <c r="F111" s="24">
        <f t="shared" si="9"/>
        <v>-2.1944367433824788E-2</v>
      </c>
      <c r="G111" s="24">
        <f t="shared" si="9"/>
        <v>-1.4250093021296706E-2</v>
      </c>
      <c r="H111" s="25">
        <f t="shared" si="9"/>
        <v>-1.6630438566806544E-2</v>
      </c>
    </row>
    <row r="112" spans="1:8" ht="24" x14ac:dyDescent="0.25">
      <c r="A112" s="21"/>
      <c r="B112" s="22" t="s">
        <v>67</v>
      </c>
      <c r="C112" s="23">
        <f t="shared" ref="C112:H112" si="10">C16 -($I16*C$95/$I$95)</f>
        <v>2.2755711150862223E-3</v>
      </c>
      <c r="D112" s="24">
        <f t="shared" si="10"/>
        <v>3.1806383695924867E-2</v>
      </c>
      <c r="E112" s="24">
        <f t="shared" si="10"/>
        <v>9.8337423180943073E-3</v>
      </c>
      <c r="F112" s="24">
        <f t="shared" si="10"/>
        <v>-2.0316462041311378E-2</v>
      </c>
      <c r="G112" s="24">
        <f t="shared" si="10"/>
        <v>-4.744811039138791E-3</v>
      </c>
      <c r="H112" s="25">
        <f t="shared" si="10"/>
        <v>-1.8854424048655616E-2</v>
      </c>
    </row>
    <row r="113" spans="1:8" ht="24" x14ac:dyDescent="0.25">
      <c r="A113" s="21"/>
      <c r="B113" s="22" t="s">
        <v>68</v>
      </c>
      <c r="C113" s="23">
        <f t="shared" ref="C113:H113" si="11">C17 -($I17*C$95/$I$95)</f>
        <v>1.6257315590078952E-2</v>
      </c>
      <c r="D113" s="24">
        <f t="shared" si="11"/>
        <v>-3.4701550375778017E-2</v>
      </c>
      <c r="E113" s="24">
        <f t="shared" si="11"/>
        <v>3.012797251501112E-2</v>
      </c>
      <c r="F113" s="24">
        <f t="shared" si="11"/>
        <v>-2.5638076544949318E-3</v>
      </c>
      <c r="G113" s="24">
        <f t="shared" si="11"/>
        <v>-2.6214494521190346E-3</v>
      </c>
      <c r="H113" s="25">
        <f t="shared" si="11"/>
        <v>-6.4984806226985603E-3</v>
      </c>
    </row>
    <row r="114" spans="1:8" ht="24" x14ac:dyDescent="0.25">
      <c r="A114" s="21"/>
      <c r="B114" s="22" t="s">
        <v>69</v>
      </c>
      <c r="C114" s="23">
        <f t="shared" ref="C114:H114" si="12">C18 -($I18*C$95/$I$95)</f>
        <v>1.057555026506421E-2</v>
      </c>
      <c r="D114" s="24">
        <f t="shared" si="12"/>
        <v>-2.232713361582106E-2</v>
      </c>
      <c r="E114" s="24">
        <f t="shared" si="12"/>
        <v>-1.0968588001889962E-2</v>
      </c>
      <c r="F114" s="24">
        <f t="shared" si="12"/>
        <v>1.8655057688011484E-2</v>
      </c>
      <c r="G114" s="24">
        <f t="shared" si="12"/>
        <v>-1.2471885364813085E-2</v>
      </c>
      <c r="H114" s="25">
        <f t="shared" si="12"/>
        <v>1.6536999029448024E-2</v>
      </c>
    </row>
    <row r="115" spans="1:8" ht="24" x14ac:dyDescent="0.25">
      <c r="A115" s="21"/>
      <c r="B115" s="22" t="s">
        <v>70</v>
      </c>
      <c r="C115" s="23">
        <f t="shared" ref="C115:H115" si="13">C19 -($I19*C$95/$I$95)</f>
        <v>-1.0229792139341443E-2</v>
      </c>
      <c r="D115" s="24">
        <f t="shared" si="13"/>
        <v>-5.6652965923746496E-2</v>
      </c>
      <c r="E115" s="24">
        <f t="shared" si="13"/>
        <v>-2.9577290071885587E-2</v>
      </c>
      <c r="F115" s="24">
        <f t="shared" si="13"/>
        <v>-1.2980087349915848E-3</v>
      </c>
      <c r="G115" s="24">
        <f t="shared" si="13"/>
        <v>3.7937936252446069E-2</v>
      </c>
      <c r="H115" s="25">
        <f t="shared" si="13"/>
        <v>5.9820120617518735E-2</v>
      </c>
    </row>
    <row r="116" spans="1:8" ht="24" x14ac:dyDescent="0.25">
      <c r="A116" s="21"/>
      <c r="B116" s="22" t="s">
        <v>71</v>
      </c>
      <c r="C116" s="23">
        <f t="shared" ref="C116:H116" si="14">C20 -($I20*C$95/$I$95)</f>
        <v>1.0990372025452277E-3</v>
      </c>
      <c r="D116" s="24">
        <f t="shared" si="14"/>
        <v>1.5781476414262613E-2</v>
      </c>
      <c r="E116" s="24">
        <f t="shared" si="14"/>
        <v>-6.4897060848517762E-3</v>
      </c>
      <c r="F116" s="24">
        <f t="shared" si="14"/>
        <v>-1.2883363324413061E-2</v>
      </c>
      <c r="G116" s="24">
        <f t="shared" si="14"/>
        <v>-8.4323511264746409E-3</v>
      </c>
      <c r="H116" s="25">
        <f t="shared" si="14"/>
        <v>1.0924906918931249E-2</v>
      </c>
    </row>
    <row r="117" spans="1:8" ht="24" x14ac:dyDescent="0.25">
      <c r="A117" s="21"/>
      <c r="B117" s="22" t="s">
        <v>72</v>
      </c>
      <c r="C117" s="23">
        <f t="shared" ref="C117:H117" si="15">C21 -($I21*C$95/$I$95)</f>
        <v>8.9923196033586394E-3</v>
      </c>
      <c r="D117" s="24">
        <f t="shared" si="15"/>
        <v>9.5379782068509555E-3</v>
      </c>
      <c r="E117" s="24">
        <f t="shared" si="15"/>
        <v>1.0698951938410167E-2</v>
      </c>
      <c r="F117" s="24">
        <f t="shared" si="15"/>
        <v>1.6238575590692694E-3</v>
      </c>
      <c r="G117" s="24">
        <f t="shared" si="15"/>
        <v>-4.6869069904658472E-2</v>
      </c>
      <c r="H117" s="25">
        <f t="shared" si="15"/>
        <v>1.6015962596969219E-2</v>
      </c>
    </row>
    <row r="118" spans="1:8" ht="24" x14ac:dyDescent="0.25">
      <c r="A118" s="21"/>
      <c r="B118" s="22" t="s">
        <v>73</v>
      </c>
      <c r="C118" s="23">
        <f t="shared" ref="C118:H118" si="16">C22 -($I22*C$95/$I$95)</f>
        <v>-6.612232466105844E-3</v>
      </c>
      <c r="D118" s="24">
        <f t="shared" si="16"/>
        <v>4.0861187844962621E-2</v>
      </c>
      <c r="E118" s="24">
        <f t="shared" si="16"/>
        <v>-1.298550147491298E-2</v>
      </c>
      <c r="F118" s="24">
        <f t="shared" si="16"/>
        <v>-6.935083179415602E-3</v>
      </c>
      <c r="G118" s="24">
        <f t="shared" si="16"/>
        <v>1.8529405515137376E-2</v>
      </c>
      <c r="H118" s="25">
        <f t="shared" si="16"/>
        <v>-3.285777623966582E-2</v>
      </c>
    </row>
    <row r="119" spans="1:8" ht="24" x14ac:dyDescent="0.25">
      <c r="A119" s="21" t="s">
        <v>9</v>
      </c>
      <c r="B119" s="22" t="s">
        <v>10</v>
      </c>
      <c r="C119" s="23">
        <f t="shared" ref="C119:H119" si="17">C23 -($I23*C$95/$I$95)</f>
        <v>-2.2016079300785973E-2</v>
      </c>
      <c r="D119" s="24">
        <f t="shared" si="17"/>
        <v>6.5413606176872807E-2</v>
      </c>
      <c r="E119" s="24">
        <f t="shared" si="17"/>
        <v>5.9587999365696698E-3</v>
      </c>
      <c r="F119" s="24">
        <f t="shared" si="17"/>
        <v>-2.914202123061882E-2</v>
      </c>
      <c r="G119" s="24">
        <f t="shared" si="17"/>
        <v>1.4149012972125008E-3</v>
      </c>
      <c r="H119" s="25">
        <f t="shared" si="17"/>
        <v>-2.162920687925074E-2</v>
      </c>
    </row>
    <row r="120" spans="1:8" ht="24" x14ac:dyDescent="0.25">
      <c r="A120" s="21"/>
      <c r="B120" s="22" t="s">
        <v>11</v>
      </c>
      <c r="C120" s="23">
        <f t="shared" ref="C120:H120" si="18">C24 -($I24*C$95/$I$95)</f>
        <v>-2.3388166014377959E-2</v>
      </c>
      <c r="D120" s="24">
        <f t="shared" si="18"/>
        <v>2.7608953341435233E-2</v>
      </c>
      <c r="E120" s="24">
        <f t="shared" si="18"/>
        <v>2.5070966111158638E-2</v>
      </c>
      <c r="F120" s="24">
        <f t="shared" si="18"/>
        <v>-8.1884594947599088E-3</v>
      </c>
      <c r="G120" s="24">
        <f t="shared" si="18"/>
        <v>-7.213046279135521E-3</v>
      </c>
      <c r="H120" s="25">
        <f t="shared" si="18"/>
        <v>-1.3890247664320871E-2</v>
      </c>
    </row>
    <row r="121" spans="1:8" ht="24" x14ac:dyDescent="0.25">
      <c r="A121" s="21"/>
      <c r="B121" s="22" t="s">
        <v>12</v>
      </c>
      <c r="C121" s="23">
        <f t="shared" ref="C121:H121" si="19">C25 -($I25*C$95/$I$95)</f>
        <v>6.436789344433147E-3</v>
      </c>
      <c r="D121" s="24">
        <f t="shared" si="19"/>
        <v>-2.1746563836071264E-2</v>
      </c>
      <c r="E121" s="24">
        <f t="shared" si="19"/>
        <v>1.3160662876133045E-2</v>
      </c>
      <c r="F121" s="24">
        <f t="shared" si="19"/>
        <v>2.8138077193000932E-2</v>
      </c>
      <c r="G121" s="24">
        <f t="shared" si="19"/>
        <v>-2.3555891939431084E-2</v>
      </c>
      <c r="H121" s="25">
        <f t="shared" si="19"/>
        <v>-2.4330736380652751E-3</v>
      </c>
    </row>
    <row r="122" spans="1:8" ht="24" x14ac:dyDescent="0.25">
      <c r="A122" s="21"/>
      <c r="B122" s="22" t="s">
        <v>13</v>
      </c>
      <c r="C122" s="23">
        <f t="shared" ref="C122:H122" si="20">C26 -($I26*C$95/$I$95)</f>
        <v>-6.5236756307360255E-4</v>
      </c>
      <c r="D122" s="24">
        <f t="shared" si="20"/>
        <v>1.8828745014740161E-2</v>
      </c>
      <c r="E122" s="24">
        <f t="shared" si="20"/>
        <v>1.8709320975768884E-2</v>
      </c>
      <c r="F122" s="24">
        <f t="shared" si="20"/>
        <v>-3.2876192830861184E-2</v>
      </c>
      <c r="G122" s="24">
        <f t="shared" si="20"/>
        <v>6.7378528239325775E-4</v>
      </c>
      <c r="H122" s="25">
        <f t="shared" si="20"/>
        <v>-4.6832908789677663E-3</v>
      </c>
    </row>
    <row r="123" spans="1:8" ht="24" x14ac:dyDescent="0.25">
      <c r="A123" s="21"/>
      <c r="B123" s="22" t="s">
        <v>14</v>
      </c>
      <c r="C123" s="23">
        <f t="shared" ref="C123:H123" si="21">C27 -($I27*C$95/$I$95)</f>
        <v>-2.3681294941552938E-2</v>
      </c>
      <c r="D123" s="24">
        <f t="shared" si="21"/>
        <v>0.11158025594640569</v>
      </c>
      <c r="E123" s="24">
        <f t="shared" si="21"/>
        <v>5.5293367446654085E-3</v>
      </c>
      <c r="F123" s="24">
        <f t="shared" si="21"/>
        <v>-5.0133724861775392E-2</v>
      </c>
      <c r="G123" s="24">
        <f t="shared" si="21"/>
        <v>-2.6548699794342323E-2</v>
      </c>
      <c r="H123" s="25">
        <f t="shared" si="21"/>
        <v>-1.6745873093400837E-2</v>
      </c>
    </row>
    <row r="124" spans="1:8" ht="24" x14ac:dyDescent="0.25">
      <c r="A124" s="21"/>
      <c r="B124" s="22" t="s">
        <v>15</v>
      </c>
      <c r="C124" s="23">
        <f t="shared" ref="C124:H124" si="22">C28 -($I28*C$95/$I$95)</f>
        <v>4.0237241318199918E-2</v>
      </c>
      <c r="D124" s="24">
        <f t="shared" si="22"/>
        <v>-8.1377770152402829E-2</v>
      </c>
      <c r="E124" s="24">
        <f t="shared" si="22"/>
        <v>-3.1618594123912297E-2</v>
      </c>
      <c r="F124" s="24">
        <f t="shared" si="22"/>
        <v>4.352896991928798E-2</v>
      </c>
      <c r="G124" s="24">
        <f t="shared" si="22"/>
        <v>4.6079318346289866E-4</v>
      </c>
      <c r="H124" s="25">
        <f t="shared" si="22"/>
        <v>2.8769359855363968E-2</v>
      </c>
    </row>
    <row r="125" spans="1:8" ht="24" x14ac:dyDescent="0.25">
      <c r="A125" s="21"/>
      <c r="B125" s="22" t="s">
        <v>16</v>
      </c>
      <c r="C125" s="23">
        <f t="shared" ref="C125:H125" si="23">C29 -($I29*C$95/$I$95)</f>
        <v>8.386065584280733E-4</v>
      </c>
      <c r="D125" s="24">
        <f t="shared" si="23"/>
        <v>1.0887188556237826E-2</v>
      </c>
      <c r="E125" s="24">
        <f t="shared" si="23"/>
        <v>-2.557232995659689E-2</v>
      </c>
      <c r="F125" s="24">
        <f t="shared" si="23"/>
        <v>3.4854694835589811E-2</v>
      </c>
      <c r="G125" s="24">
        <f t="shared" si="23"/>
        <v>-2.9690966236897182E-2</v>
      </c>
      <c r="H125" s="25">
        <f t="shared" si="23"/>
        <v>8.682806243238278E-3</v>
      </c>
    </row>
    <row r="126" spans="1:8" ht="24" x14ac:dyDescent="0.25">
      <c r="A126" s="21"/>
      <c r="B126" s="22" t="s">
        <v>17</v>
      </c>
      <c r="C126" s="23">
        <f t="shared" ref="C126:H126" si="24">C30 -($I30*C$95/$I$95)</f>
        <v>-1.9681105737672372E-2</v>
      </c>
      <c r="D126" s="24">
        <f t="shared" si="24"/>
        <v>1.0850241568413091E-2</v>
      </c>
      <c r="E126" s="24">
        <f t="shared" si="24"/>
        <v>-1.0395915147923096E-2</v>
      </c>
      <c r="F126" s="24">
        <f t="shared" si="24"/>
        <v>3.1995912460382608E-3</v>
      </c>
      <c r="G126" s="24">
        <f t="shared" si="24"/>
        <v>1.7611197482975752E-2</v>
      </c>
      <c r="H126" s="25">
        <f t="shared" si="24"/>
        <v>-1.584009411831816E-3</v>
      </c>
    </row>
    <row r="127" spans="1:8" ht="24" x14ac:dyDescent="0.25">
      <c r="A127" s="21"/>
      <c r="B127" s="22" t="s">
        <v>18</v>
      </c>
      <c r="C127" s="23">
        <f t="shared" ref="C127:H127" si="25">C31 -($I31*C$95/$I$95)</f>
        <v>-1.4534244090182891E-2</v>
      </c>
      <c r="D127" s="24">
        <f t="shared" si="25"/>
        <v>7.910901153590949E-2</v>
      </c>
      <c r="E127" s="24">
        <f t="shared" si="25"/>
        <v>3.5420920334205075E-2</v>
      </c>
      <c r="F127" s="24">
        <f t="shared" si="25"/>
        <v>-3.6647136867349384E-2</v>
      </c>
      <c r="G127" s="24">
        <f t="shared" si="25"/>
        <v>-6.5046420805642768E-2</v>
      </c>
      <c r="H127" s="25">
        <f t="shared" si="25"/>
        <v>1.6978698930595337E-3</v>
      </c>
    </row>
    <row r="128" spans="1:8" ht="24" x14ac:dyDescent="0.25">
      <c r="A128" s="21"/>
      <c r="B128" s="22" t="s">
        <v>19</v>
      </c>
      <c r="C128" s="23">
        <f t="shared" ref="C128:H128" si="26">C32 -($I32*C$95/$I$95)</f>
        <v>5.1128980526538026E-4</v>
      </c>
      <c r="D128" s="24">
        <f t="shared" si="26"/>
        <v>-4.1104708291273384E-2</v>
      </c>
      <c r="E128" s="24">
        <f t="shared" si="26"/>
        <v>-3.5024471946643043E-3</v>
      </c>
      <c r="F128" s="24">
        <f t="shared" si="26"/>
        <v>4.0814483746938246E-2</v>
      </c>
      <c r="G128" s="24">
        <f t="shared" si="26"/>
        <v>1.4457698793031715E-2</v>
      </c>
      <c r="H128" s="25">
        <f t="shared" si="26"/>
        <v>-1.1176316859298374E-2</v>
      </c>
    </row>
    <row r="129" spans="1:8" ht="24" x14ac:dyDescent="0.25">
      <c r="A129" s="21"/>
      <c r="B129" s="22" t="s">
        <v>20</v>
      </c>
      <c r="C129" s="23">
        <f t="shared" ref="C129:H129" si="27">C33 -($I33*C$95/$I$95)</f>
        <v>-3.8045014327576787E-3</v>
      </c>
      <c r="D129" s="24">
        <f t="shared" si="27"/>
        <v>-2.3892777868629672E-2</v>
      </c>
      <c r="E129" s="24">
        <f t="shared" si="27"/>
        <v>-8.2750244248798732E-3</v>
      </c>
      <c r="F129" s="24">
        <f t="shared" si="27"/>
        <v>1.6917295281424827E-2</v>
      </c>
      <c r="G129" s="24">
        <f t="shared" si="27"/>
        <v>-9.3201118010241835E-3</v>
      </c>
      <c r="H129" s="25">
        <f t="shared" si="27"/>
        <v>2.8375120245866192E-2</v>
      </c>
    </row>
    <row r="130" spans="1:8" ht="24" x14ac:dyDescent="0.25">
      <c r="A130" s="21"/>
      <c r="B130" s="22" t="s">
        <v>21</v>
      </c>
      <c r="C130" s="23">
        <f t="shared" ref="C130:H130" si="28">C34 -($I34*C$95/$I$95)</f>
        <v>3.1681444546120874E-2</v>
      </c>
      <c r="D130" s="24">
        <f t="shared" si="28"/>
        <v>-6.9135024652903998E-2</v>
      </c>
      <c r="E130" s="24">
        <f t="shared" si="28"/>
        <v>-4.0475746570990401E-2</v>
      </c>
      <c r="F130" s="24">
        <f t="shared" si="28"/>
        <v>3.9324244672316572E-2</v>
      </c>
      <c r="G130" s="24">
        <f t="shared" si="28"/>
        <v>4.4140730958816293E-2</v>
      </c>
      <c r="H130" s="25">
        <f t="shared" si="28"/>
        <v>-5.5356489533598119E-3</v>
      </c>
    </row>
    <row r="131" spans="1:8" ht="24" x14ac:dyDescent="0.25">
      <c r="A131" s="21"/>
      <c r="B131" s="22" t="s">
        <v>22</v>
      </c>
      <c r="C131" s="23">
        <f t="shared" ref="C131:H131" si="29">C35 -($I35*C$95/$I$95)</f>
        <v>1.0647009177335853E-3</v>
      </c>
      <c r="D131" s="24">
        <f t="shared" si="29"/>
        <v>-7.6810188964002712E-3</v>
      </c>
      <c r="E131" s="24">
        <f t="shared" si="29"/>
        <v>2.556773139924387E-2</v>
      </c>
      <c r="F131" s="24">
        <f t="shared" si="29"/>
        <v>-1.9398281811797966E-2</v>
      </c>
      <c r="G131" s="24">
        <f t="shared" si="29"/>
        <v>-8.8756623836035858E-3</v>
      </c>
      <c r="H131" s="25">
        <f t="shared" si="29"/>
        <v>9.3225307748241587E-3</v>
      </c>
    </row>
    <row r="132" spans="1:8" ht="24" x14ac:dyDescent="0.25">
      <c r="A132" s="21"/>
      <c r="B132" s="22" t="s">
        <v>23</v>
      </c>
      <c r="C132" s="23">
        <f t="shared" ref="C132:H132" si="30">C36 -($I36*C$95/$I$95)</f>
        <v>-3.7958364763970298E-3</v>
      </c>
      <c r="D132" s="24">
        <f t="shared" si="30"/>
        <v>-4.3379827318417108E-2</v>
      </c>
      <c r="E132" s="24">
        <f t="shared" si="30"/>
        <v>-3.3619142821743414E-2</v>
      </c>
      <c r="F132" s="24">
        <f t="shared" si="30"/>
        <v>3.5003037130310249E-2</v>
      </c>
      <c r="G132" s="24">
        <f t="shared" si="30"/>
        <v>3.6514658975503322E-2</v>
      </c>
      <c r="H132" s="25">
        <f t="shared" si="30"/>
        <v>9.2771105107437857E-3</v>
      </c>
    </row>
    <row r="133" spans="1:8" ht="24" x14ac:dyDescent="0.25">
      <c r="A133" s="21"/>
      <c r="B133" s="22" t="s">
        <v>24</v>
      </c>
      <c r="C133" s="23">
        <f t="shared" ref="C133:H133" si="31">C37 -($I37*C$95/$I$95)</f>
        <v>-7.4645748855348554E-3</v>
      </c>
      <c r="D133" s="24">
        <f t="shared" si="31"/>
        <v>5.2755979064710024E-4</v>
      </c>
      <c r="E133" s="24">
        <f t="shared" si="31"/>
        <v>8.7971775590135748E-3</v>
      </c>
      <c r="F133" s="24">
        <f t="shared" si="31"/>
        <v>2.3479765155323268E-3</v>
      </c>
      <c r="G133" s="24">
        <f t="shared" si="31"/>
        <v>2.272574387228693E-3</v>
      </c>
      <c r="H133" s="25">
        <f t="shared" si="31"/>
        <v>-6.4807133668869921E-3</v>
      </c>
    </row>
    <row r="134" spans="1:8" ht="24" x14ac:dyDescent="0.25">
      <c r="A134" s="21"/>
      <c r="B134" s="22" t="s">
        <v>25</v>
      </c>
      <c r="C134" s="23">
        <f t="shared" ref="C134:H134" si="32">C38 -($I38*C$95/$I$95)</f>
        <v>-2.2490604954501503E-3</v>
      </c>
      <c r="D134" s="24">
        <f t="shared" si="32"/>
        <v>3.0570783784564931E-2</v>
      </c>
      <c r="E134" s="24">
        <f t="shared" si="32"/>
        <v>3.6290949495408342E-3</v>
      </c>
      <c r="F134" s="24">
        <f t="shared" si="32"/>
        <v>-2.80559300820383E-2</v>
      </c>
      <c r="G134" s="24">
        <f t="shared" si="32"/>
        <v>-1.3891158679951388E-2</v>
      </c>
      <c r="H134" s="25">
        <f t="shared" si="32"/>
        <v>9.9962705233339333E-3</v>
      </c>
    </row>
    <row r="135" spans="1:8" ht="24" x14ac:dyDescent="0.25">
      <c r="A135" s="21"/>
      <c r="B135" s="22" t="s">
        <v>26</v>
      </c>
      <c r="C135" s="23">
        <f t="shared" ref="C135:H135" si="33">C39 -($I39*C$95/$I$95)</f>
        <v>1.8620748268555948E-2</v>
      </c>
      <c r="D135" s="24">
        <f t="shared" si="33"/>
        <v>-5.7431262547261941E-2</v>
      </c>
      <c r="E135" s="24">
        <f t="shared" si="33"/>
        <v>5.7283201425662178E-3</v>
      </c>
      <c r="F135" s="24">
        <f t="shared" si="33"/>
        <v>-1.0784308902405254E-2</v>
      </c>
      <c r="G135" s="24">
        <f t="shared" si="33"/>
        <v>4.1141181008460315E-2</v>
      </c>
      <c r="H135" s="25">
        <f t="shared" si="33"/>
        <v>2.7253220300846315E-3</v>
      </c>
    </row>
    <row r="136" spans="1:8" x14ac:dyDescent="0.25">
      <c r="A136" s="21" t="s">
        <v>27</v>
      </c>
      <c r="B136" s="22" t="s">
        <v>28</v>
      </c>
      <c r="C136" s="23">
        <f t="shared" ref="C136:H136" si="34">C40 -($I40*C$95/$I$95)</f>
        <v>-9.3089312438122129E-3</v>
      </c>
      <c r="D136" s="24">
        <f t="shared" si="34"/>
        <v>2.9719151956349082E-2</v>
      </c>
      <c r="E136" s="24">
        <f t="shared" si="34"/>
        <v>2.899479967745594E-2</v>
      </c>
      <c r="F136" s="24">
        <f t="shared" si="34"/>
        <v>-2.2212436833585092E-2</v>
      </c>
      <c r="G136" s="24">
        <f t="shared" si="34"/>
        <v>-2.278094791522553E-2</v>
      </c>
      <c r="H136" s="25">
        <f t="shared" si="34"/>
        <v>-4.4116356411825486E-3</v>
      </c>
    </row>
    <row r="137" spans="1:8" ht="24" x14ac:dyDescent="0.25">
      <c r="A137" s="21"/>
      <c r="B137" s="22" t="s">
        <v>29</v>
      </c>
      <c r="C137" s="23">
        <f t="shared" ref="C137:H137" si="35">C41 -($I41*C$95/$I$95)</f>
        <v>-1.4164189844973613E-2</v>
      </c>
      <c r="D137" s="24">
        <f t="shared" si="35"/>
        <v>2.5937371635804396E-2</v>
      </c>
      <c r="E137" s="24">
        <f t="shared" si="35"/>
        <v>1.7836257747017664E-2</v>
      </c>
      <c r="F137" s="24">
        <f t="shared" si="35"/>
        <v>1.6302562519958097E-3</v>
      </c>
      <c r="G137" s="24">
        <f t="shared" si="35"/>
        <v>-3.01711609676239E-2</v>
      </c>
      <c r="H137" s="25">
        <f t="shared" si="35"/>
        <v>-1.068534822220607E-3</v>
      </c>
    </row>
    <row r="138" spans="1:8" x14ac:dyDescent="0.25">
      <c r="A138" s="21"/>
      <c r="B138" s="22" t="s">
        <v>30</v>
      </c>
      <c r="C138" s="23">
        <f t="shared" ref="C138:H138" si="36">C42 -($I42*C$95/$I$95)</f>
        <v>-1.8802381328781315E-2</v>
      </c>
      <c r="D138" s="24">
        <f t="shared" si="36"/>
        <v>8.2763901069304174E-2</v>
      </c>
      <c r="E138" s="24">
        <f t="shared" si="36"/>
        <v>3.7727011218071149E-2</v>
      </c>
      <c r="F138" s="24">
        <f t="shared" si="36"/>
        <v>-5.3226770667523626E-2</v>
      </c>
      <c r="G138" s="24">
        <f t="shared" si="36"/>
        <v>-4.0339429401640203E-2</v>
      </c>
      <c r="H138" s="25">
        <f t="shared" si="36"/>
        <v>-8.1223308894307067E-3</v>
      </c>
    </row>
    <row r="139" spans="1:8" x14ac:dyDescent="0.25">
      <c r="A139" s="21"/>
      <c r="B139" s="22" t="s">
        <v>31</v>
      </c>
      <c r="C139" s="23">
        <f t="shared" ref="C139:H139" si="37">C43 -($I43*C$95/$I$95)</f>
        <v>-2.3017959531737422E-2</v>
      </c>
      <c r="D139" s="24">
        <f t="shared" si="37"/>
        <v>5.565541508976149E-2</v>
      </c>
      <c r="E139" s="24">
        <f t="shared" si="37"/>
        <v>-1.1154380093240185E-2</v>
      </c>
      <c r="F139" s="24">
        <f t="shared" si="37"/>
        <v>2.6113416620597851E-2</v>
      </c>
      <c r="G139" s="24">
        <f t="shared" si="37"/>
        <v>-1.2514604454054792E-2</v>
      </c>
      <c r="H139" s="25">
        <f t="shared" si="37"/>
        <v>-3.5081887631327136E-2</v>
      </c>
    </row>
    <row r="140" spans="1:8" x14ac:dyDescent="0.25">
      <c r="A140" s="21"/>
      <c r="B140" s="22" t="s">
        <v>32</v>
      </c>
      <c r="C140" s="23">
        <f t="shared" ref="C140:H140" si="38">C44 -($I44*C$95/$I$95)</f>
        <v>8.464653050222759E-3</v>
      </c>
      <c r="D140" s="24">
        <f t="shared" si="38"/>
        <v>1.3954838852677176E-2</v>
      </c>
      <c r="E140" s="24">
        <f t="shared" si="38"/>
        <v>4.2824658083867595E-4</v>
      </c>
      <c r="F140" s="24">
        <f t="shared" si="38"/>
        <v>2.1471527592471118E-2</v>
      </c>
      <c r="G140" s="24">
        <f t="shared" si="38"/>
        <v>-4.4535346015568744E-2</v>
      </c>
      <c r="H140" s="25">
        <f t="shared" si="38"/>
        <v>2.1607993935818248E-4</v>
      </c>
    </row>
    <row r="141" spans="1:8" x14ac:dyDescent="0.25">
      <c r="A141" s="21"/>
      <c r="B141" s="22" t="s">
        <v>33</v>
      </c>
      <c r="C141" s="23">
        <f t="shared" ref="C141:H141" si="39">C45 -($I45*C$95/$I$95)</f>
        <v>-4.0412197632357066E-2</v>
      </c>
      <c r="D141" s="24">
        <f t="shared" si="39"/>
        <v>4.4153777949778428E-2</v>
      </c>
      <c r="E141" s="24">
        <f t="shared" si="39"/>
        <v>4.5884940699611632E-2</v>
      </c>
      <c r="F141" s="24">
        <f t="shared" si="39"/>
        <v>-2.4267138755857925E-2</v>
      </c>
      <c r="G141" s="24">
        <f t="shared" si="39"/>
        <v>-1.4042508673043241E-2</v>
      </c>
      <c r="H141" s="25">
        <f t="shared" si="39"/>
        <v>-1.1316873588131965E-2</v>
      </c>
    </row>
    <row r="142" spans="1:8" x14ac:dyDescent="0.25">
      <c r="A142" s="21"/>
      <c r="B142" s="22" t="s">
        <v>34</v>
      </c>
      <c r="C142" s="23">
        <f t="shared" ref="C142:H142" si="40">C46 -($I46*C$95/$I$95)</f>
        <v>-4.2761926347703594E-4</v>
      </c>
      <c r="D142" s="24">
        <f t="shared" si="40"/>
        <v>5.2853357218734798E-3</v>
      </c>
      <c r="E142" s="24">
        <f t="shared" si="40"/>
        <v>6.3197832572791102E-3</v>
      </c>
      <c r="F142" s="24">
        <f t="shared" si="40"/>
        <v>-3.2078139699862535E-2</v>
      </c>
      <c r="G142" s="24">
        <f t="shared" si="40"/>
        <v>1.6032669555342105E-2</v>
      </c>
      <c r="H142" s="25">
        <f t="shared" si="40"/>
        <v>4.8679704288446535E-3</v>
      </c>
    </row>
    <row r="143" spans="1:8" ht="24" x14ac:dyDescent="0.25">
      <c r="A143" s="21"/>
      <c r="B143" s="22" t="s">
        <v>35</v>
      </c>
      <c r="C143" s="23">
        <f t="shared" ref="C143:H143" si="41">C47 -($I47*C$95/$I$95)</f>
        <v>1.2525690631678355E-2</v>
      </c>
      <c r="D143" s="24">
        <f t="shared" si="41"/>
        <v>1.9654757744399898E-2</v>
      </c>
      <c r="E143" s="24">
        <f t="shared" si="41"/>
        <v>1.2463774068567801E-2</v>
      </c>
      <c r="F143" s="24">
        <f t="shared" si="41"/>
        <v>-2.0314689659787374E-2</v>
      </c>
      <c r="G143" s="24">
        <f t="shared" si="41"/>
        <v>-7.8995941227889555E-3</v>
      </c>
      <c r="H143" s="25">
        <f t="shared" si="41"/>
        <v>-1.6429938662070057E-2</v>
      </c>
    </row>
    <row r="144" spans="1:8" x14ac:dyDescent="0.25">
      <c r="A144" s="21"/>
      <c r="B144" s="22" t="s">
        <v>36</v>
      </c>
      <c r="C144" s="23">
        <f t="shared" ref="C144:H144" si="42">C48 -($I48*C$95/$I$95)</f>
        <v>3.2428121475585187E-3</v>
      </c>
      <c r="D144" s="24">
        <f t="shared" si="42"/>
        <v>-4.9959717639751836E-3</v>
      </c>
      <c r="E144" s="24">
        <f t="shared" si="42"/>
        <v>1.6004346020575821E-3</v>
      </c>
      <c r="F144" s="24">
        <f t="shared" si="42"/>
        <v>8.6517381429651111E-3</v>
      </c>
      <c r="G144" s="24">
        <f t="shared" si="42"/>
        <v>-1.0476631013071475E-3</v>
      </c>
      <c r="H144" s="25">
        <f t="shared" si="42"/>
        <v>-7.4513500272989711E-3</v>
      </c>
    </row>
    <row r="145" spans="1:8" x14ac:dyDescent="0.25">
      <c r="A145" s="21"/>
      <c r="B145" s="22" t="s">
        <v>37</v>
      </c>
      <c r="C145" s="23">
        <f t="shared" ref="C145:H145" si="43">C49 -($I49*C$95/$I$95)</f>
        <v>1.8212410058589423E-2</v>
      </c>
      <c r="D145" s="24">
        <f t="shared" si="43"/>
        <v>-6.0152482707681948E-2</v>
      </c>
      <c r="E145" s="24">
        <f t="shared" si="43"/>
        <v>-1.9503679418185538E-2</v>
      </c>
      <c r="F145" s="24">
        <f t="shared" si="43"/>
        <v>1.118887371792654E-2</v>
      </c>
      <c r="G145" s="24">
        <f t="shared" si="43"/>
        <v>3.0636843795264046E-2</v>
      </c>
      <c r="H145" s="25">
        <f t="shared" si="43"/>
        <v>1.9618034554087005E-2</v>
      </c>
    </row>
    <row r="146" spans="1:8" x14ac:dyDescent="0.25">
      <c r="A146" s="21"/>
      <c r="B146" s="22" t="s">
        <v>38</v>
      </c>
      <c r="C146" s="23">
        <f t="shared" ref="C146:H146" si="44">C50 -($I50*C$95/$I$95)</f>
        <v>5.8438801948910157E-3</v>
      </c>
      <c r="D146" s="24">
        <f t="shared" si="44"/>
        <v>-1.6094720038615146E-2</v>
      </c>
      <c r="E146" s="24">
        <f t="shared" si="44"/>
        <v>-1.8109832627588446E-2</v>
      </c>
      <c r="F146" s="24">
        <f t="shared" si="44"/>
        <v>1.5597640859849021E-2</v>
      </c>
      <c r="G146" s="24">
        <f t="shared" si="44"/>
        <v>1.1641915987459062E-2</v>
      </c>
      <c r="H146" s="25">
        <f t="shared" si="44"/>
        <v>1.1211156240041042E-3</v>
      </c>
    </row>
    <row r="147" spans="1:8" x14ac:dyDescent="0.25">
      <c r="A147" s="21"/>
      <c r="B147" s="22" t="s">
        <v>39</v>
      </c>
      <c r="C147" s="23">
        <f t="shared" ref="C147:H147" si="45">C51 -($I51*C$95/$I$95)</f>
        <v>-3.825106833197954E-2</v>
      </c>
      <c r="D147" s="24">
        <f t="shared" si="45"/>
        <v>4.1570482334346681E-2</v>
      </c>
      <c r="E147" s="24">
        <f t="shared" si="45"/>
        <v>5.1282697095895585E-3</v>
      </c>
      <c r="F147" s="24">
        <f t="shared" si="45"/>
        <v>1.106609738338829E-3</v>
      </c>
      <c r="G147" s="24">
        <f t="shared" si="45"/>
        <v>7.1828577118136783E-4</v>
      </c>
      <c r="H147" s="25">
        <f t="shared" si="45"/>
        <v>-1.027257922147698E-2</v>
      </c>
    </row>
    <row r="148" spans="1:8" ht="24" x14ac:dyDescent="0.25">
      <c r="A148" s="21"/>
      <c r="B148" s="22" t="s">
        <v>40</v>
      </c>
      <c r="C148" s="23">
        <f t="shared" ref="C148:H148" si="46">C52 -($I52*C$95/$I$95)</f>
        <v>-1.2059582727011242E-2</v>
      </c>
      <c r="D148" s="24">
        <f t="shared" si="46"/>
        <v>-4.7620304540271802E-2</v>
      </c>
      <c r="E148" s="24">
        <f t="shared" si="46"/>
        <v>-4.7087409635426264E-2</v>
      </c>
      <c r="F148" s="24">
        <f t="shared" si="46"/>
        <v>3.4992494819339082E-2</v>
      </c>
      <c r="G148" s="24">
        <f t="shared" si="46"/>
        <v>4.1158317116270271E-2</v>
      </c>
      <c r="H148" s="25">
        <f t="shared" si="46"/>
        <v>3.06164849670994E-2</v>
      </c>
    </row>
    <row r="149" spans="1:8" x14ac:dyDescent="0.25">
      <c r="A149" s="21"/>
      <c r="B149" s="22" t="s">
        <v>41</v>
      </c>
      <c r="C149" s="23">
        <f t="shared" ref="C149:H149" si="47">C53 -($I53*C$95/$I$95)</f>
        <v>3.0934891152020999E-2</v>
      </c>
      <c r="D149" s="24">
        <f t="shared" si="47"/>
        <v>-4.3132548958534106E-2</v>
      </c>
      <c r="E149" s="24">
        <f t="shared" si="47"/>
        <v>-2.3499890026679238E-2</v>
      </c>
      <c r="F149" s="24">
        <f t="shared" si="47"/>
        <v>5.3254061574330158E-3</v>
      </c>
      <c r="G149" s="24">
        <f t="shared" si="47"/>
        <v>1.4383557146959297E-2</v>
      </c>
      <c r="H149" s="25">
        <f t="shared" si="47"/>
        <v>1.598858452879981E-2</v>
      </c>
    </row>
    <row r="150" spans="1:8" ht="24" x14ac:dyDescent="0.25">
      <c r="A150" s="21"/>
      <c r="B150" s="22" t="s">
        <v>42</v>
      </c>
      <c r="C150" s="23">
        <f t="shared" ref="C150:H150" si="48">C54 -($I54*C$95/$I$95)</f>
        <v>1.5881230695772686E-2</v>
      </c>
      <c r="D150" s="24">
        <f t="shared" si="48"/>
        <v>-3.1356371613984552E-2</v>
      </c>
      <c r="E150" s="24">
        <f t="shared" si="48"/>
        <v>-1.2872644550329826E-2</v>
      </c>
      <c r="F150" s="24">
        <f t="shared" si="48"/>
        <v>8.0740338375551168E-4</v>
      </c>
      <c r="G150" s="24">
        <f t="shared" si="48"/>
        <v>8.5357042902741154E-3</v>
      </c>
      <c r="H150" s="25">
        <f t="shared" si="48"/>
        <v>1.9004677794511676E-2</v>
      </c>
    </row>
    <row r="151" spans="1:8" x14ac:dyDescent="0.25">
      <c r="A151" s="21"/>
      <c r="B151" s="22" t="s">
        <v>43</v>
      </c>
      <c r="C151" s="23">
        <f t="shared" ref="C151:H151" si="49">C55 -($I55*C$95/$I$95)</f>
        <v>2.5272461279125275E-2</v>
      </c>
      <c r="D151" s="24">
        <f t="shared" si="49"/>
        <v>-6.9741683718262171E-2</v>
      </c>
      <c r="E151" s="24">
        <f t="shared" si="49"/>
        <v>-2.32661227665871E-2</v>
      </c>
      <c r="F151" s="24">
        <f t="shared" si="49"/>
        <v>4.5720165204495039E-2</v>
      </c>
      <c r="G151" s="24">
        <f t="shared" si="49"/>
        <v>1.0363351930569281E-2</v>
      </c>
      <c r="H151" s="25">
        <f t="shared" si="49"/>
        <v>1.1651828070659037E-2</v>
      </c>
    </row>
    <row r="152" spans="1:8" ht="24" x14ac:dyDescent="0.25">
      <c r="A152" s="21"/>
      <c r="B152" s="22" t="s">
        <v>44</v>
      </c>
      <c r="C152" s="23">
        <f t="shared" ref="C152:H152" si="50">C56 -($I56*C$95/$I$95)</f>
        <v>6.5448767867890556E-3</v>
      </c>
      <c r="D152" s="24">
        <f t="shared" si="50"/>
        <v>2.1940021930735631E-2</v>
      </c>
      <c r="E152" s="24">
        <f t="shared" si="50"/>
        <v>3.6334845196855925E-4</v>
      </c>
      <c r="F152" s="24">
        <f t="shared" si="50"/>
        <v>-2.0523141835832842E-2</v>
      </c>
      <c r="G152" s="24">
        <f t="shared" si="50"/>
        <v>9.6115525907901622E-3</v>
      </c>
      <c r="H152" s="25">
        <f t="shared" si="50"/>
        <v>-1.7936657924450844E-2</v>
      </c>
    </row>
    <row r="153" spans="1:8" x14ac:dyDescent="0.25">
      <c r="A153" s="21"/>
      <c r="B153" s="22" t="s">
        <v>45</v>
      </c>
      <c r="C153" s="23">
        <f t="shared" ref="C153:H153" si="51">C57 -($I57*C$95/$I$95)</f>
        <v>-4.2091894035248822E-3</v>
      </c>
      <c r="D153" s="24">
        <f t="shared" si="51"/>
        <v>2.1363169797317505E-2</v>
      </c>
      <c r="E153" s="24">
        <f t="shared" si="51"/>
        <v>8.1015011280353433E-3</v>
      </c>
      <c r="F153" s="24">
        <f t="shared" si="51"/>
        <v>-7.223633374950536E-3</v>
      </c>
      <c r="G153" s="24">
        <f t="shared" si="51"/>
        <v>-6.0959896261569696E-3</v>
      </c>
      <c r="H153" s="25">
        <f t="shared" si="51"/>
        <v>-1.1935858520720655E-2</v>
      </c>
    </row>
    <row r="154" spans="1:8" x14ac:dyDescent="0.25">
      <c r="A154" s="21"/>
      <c r="B154" s="22" t="s">
        <v>46</v>
      </c>
      <c r="C154" s="23">
        <f t="shared" ref="C154:H154" si="52">C58 -($I58*C$95/$I$95)</f>
        <v>-6.6625088934319926E-3</v>
      </c>
      <c r="D154" s="24">
        <f t="shared" si="52"/>
        <v>-8.9136132354784708E-3</v>
      </c>
      <c r="E154" s="24">
        <f t="shared" si="52"/>
        <v>7.127262617561976E-3</v>
      </c>
      <c r="F154" s="24">
        <f t="shared" si="52"/>
        <v>2.3972317478430233E-4</v>
      </c>
      <c r="G154" s="24">
        <f t="shared" si="52"/>
        <v>5.4405601525397973E-3</v>
      </c>
      <c r="H154" s="25">
        <f t="shared" si="52"/>
        <v>2.7685761840242837E-3</v>
      </c>
    </row>
    <row r="155" spans="1:8" ht="24" x14ac:dyDescent="0.25">
      <c r="A155" s="21"/>
      <c r="B155" s="22" t="s">
        <v>47</v>
      </c>
      <c r="C155" s="23">
        <f t="shared" ref="C155:H155" si="53">C59 -($I59*C$95/$I$95)</f>
        <v>3.947830609490105E-2</v>
      </c>
      <c r="D155" s="24">
        <f t="shared" si="53"/>
        <v>-3.4342274319394545E-2</v>
      </c>
      <c r="E155" s="24">
        <f t="shared" si="53"/>
        <v>-1.6856533234177073E-2</v>
      </c>
      <c r="F155" s="24">
        <f t="shared" si="53"/>
        <v>1.6036743765877437E-2</v>
      </c>
      <c r="G155" s="24">
        <f t="shared" si="53"/>
        <v>-1.8546986135913046E-3</v>
      </c>
      <c r="H155" s="25">
        <f t="shared" si="53"/>
        <v>-2.4615436936158419E-3</v>
      </c>
    </row>
    <row r="156" spans="1:8" ht="24" x14ac:dyDescent="0.25">
      <c r="A156" s="21" t="s">
        <v>74</v>
      </c>
      <c r="B156" s="22" t="s">
        <v>75</v>
      </c>
      <c r="C156" s="23">
        <f t="shared" ref="C156:H156" si="54">C60 -($I60*C$95/$I$95)</f>
        <v>2.1413377476701634E-2</v>
      </c>
      <c r="D156" s="24">
        <f t="shared" si="54"/>
        <v>-2.7178720141499357E-2</v>
      </c>
      <c r="E156" s="24">
        <f t="shared" si="54"/>
        <v>-1.18329040597E-2</v>
      </c>
      <c r="F156" s="24">
        <f t="shared" si="54"/>
        <v>4.8587153843179243E-3</v>
      </c>
      <c r="G156" s="24">
        <f t="shared" si="54"/>
        <v>7.3030262074867403E-3</v>
      </c>
      <c r="H156" s="25">
        <f t="shared" si="54"/>
        <v>5.4365051326925595E-3</v>
      </c>
    </row>
    <row r="157" spans="1:8" ht="24" x14ac:dyDescent="0.25">
      <c r="A157" s="21"/>
      <c r="B157" s="22" t="s">
        <v>76</v>
      </c>
      <c r="C157" s="23">
        <f t="shared" ref="C157:H157" si="55">C61 -($I61*C$95/$I$95)</f>
        <v>1.702211248057886E-2</v>
      </c>
      <c r="D157" s="24">
        <f t="shared" si="55"/>
        <v>-1.6074895386596288E-2</v>
      </c>
      <c r="E157" s="24">
        <f t="shared" si="55"/>
        <v>-1.2089219574949406E-2</v>
      </c>
      <c r="F157" s="24">
        <f t="shared" si="55"/>
        <v>-1.6495537841747898E-2</v>
      </c>
      <c r="G157" s="24">
        <f t="shared" si="55"/>
        <v>2.0090801167959194E-2</v>
      </c>
      <c r="H157" s="25">
        <f t="shared" si="55"/>
        <v>7.5467391547550666E-3</v>
      </c>
    </row>
    <row r="158" spans="1:8" ht="24" x14ac:dyDescent="0.25">
      <c r="A158" s="21"/>
      <c r="B158" s="22" t="s">
        <v>77</v>
      </c>
      <c r="C158" s="23">
        <f t="shared" ref="C158:H158" si="56">C62 -($I62*C$95/$I$95)</f>
        <v>-1.4537562843954591E-2</v>
      </c>
      <c r="D158" s="24">
        <f t="shared" si="56"/>
        <v>2.4648940762797555E-4</v>
      </c>
      <c r="E158" s="24">
        <f t="shared" si="56"/>
        <v>6.7291992275536894E-3</v>
      </c>
      <c r="F158" s="24">
        <f t="shared" si="56"/>
        <v>-7.0133925237062938E-3</v>
      </c>
      <c r="G158" s="24">
        <f t="shared" si="56"/>
        <v>1.8048018072549174E-2</v>
      </c>
      <c r="H158" s="25">
        <f t="shared" si="56"/>
        <v>-3.4727513400701349E-3</v>
      </c>
    </row>
    <row r="159" spans="1:8" ht="24" x14ac:dyDescent="0.25">
      <c r="A159" s="21"/>
      <c r="B159" s="22" t="s">
        <v>78</v>
      </c>
      <c r="C159" s="23">
        <f t="shared" ref="C159:H159" si="57">C63 -($I63*C$95/$I$95)</f>
        <v>-4.0907889570548361E-3</v>
      </c>
      <c r="D159" s="24">
        <f t="shared" si="57"/>
        <v>4.0069400496574981E-2</v>
      </c>
      <c r="E159" s="24">
        <f t="shared" si="57"/>
        <v>1.0912807046106254E-2</v>
      </c>
      <c r="F159" s="24">
        <f t="shared" si="57"/>
        <v>-3.0724486899170456E-2</v>
      </c>
      <c r="G159" s="24">
        <f t="shared" si="57"/>
        <v>-3.9537631373365523E-2</v>
      </c>
      <c r="H159" s="25">
        <f t="shared" si="57"/>
        <v>2.337069968690908E-2</v>
      </c>
    </row>
    <row r="160" spans="1:8" ht="24" x14ac:dyDescent="0.25">
      <c r="A160" s="21"/>
      <c r="B160" s="22" t="s">
        <v>79</v>
      </c>
      <c r="C160" s="23">
        <f t="shared" ref="C160:H160" si="58">C64 -($I64*C$95/$I$95)</f>
        <v>-9.3664325567702211E-3</v>
      </c>
      <c r="D160" s="24">
        <f t="shared" si="58"/>
        <v>8.4001476088565286E-2</v>
      </c>
      <c r="E160" s="24">
        <f t="shared" si="58"/>
        <v>4.5604501752943838E-2</v>
      </c>
      <c r="F160" s="24">
        <f t="shared" si="58"/>
        <v>-4.3111627900486282E-2</v>
      </c>
      <c r="G160" s="24">
        <f t="shared" si="58"/>
        <v>-4.677678289884768E-2</v>
      </c>
      <c r="H160" s="25">
        <f t="shared" si="58"/>
        <v>-3.0351134485405662E-2</v>
      </c>
    </row>
    <row r="161" spans="1:8" ht="24" x14ac:dyDescent="0.25">
      <c r="A161" s="21"/>
      <c r="B161" s="22" t="s">
        <v>80</v>
      </c>
      <c r="C161" s="23">
        <f t="shared" ref="C161:H161" si="59">C65 -($I65*C$95/$I$95)</f>
        <v>8.9713314664663923E-3</v>
      </c>
      <c r="D161" s="24">
        <f t="shared" si="59"/>
        <v>6.2857746516769286E-2</v>
      </c>
      <c r="E161" s="24">
        <f t="shared" si="59"/>
        <v>1.5095093554256422E-2</v>
      </c>
      <c r="F161" s="24">
        <f t="shared" si="59"/>
        <v>-4.5263585623874614E-2</v>
      </c>
      <c r="G161" s="24">
        <f t="shared" si="59"/>
        <v>-1.5225298487355043E-2</v>
      </c>
      <c r="H161" s="25">
        <f t="shared" si="59"/>
        <v>-2.6435287426262721E-2</v>
      </c>
    </row>
    <row r="162" spans="1:8" ht="24" x14ac:dyDescent="0.25">
      <c r="A162" s="21"/>
      <c r="B162" s="22" t="s">
        <v>81</v>
      </c>
      <c r="C162" s="23">
        <f t="shared" ref="C162:H162" si="60">C66 -($I66*C$95/$I$95)</f>
        <v>4.0265604268543975E-3</v>
      </c>
      <c r="D162" s="24">
        <f t="shared" si="60"/>
        <v>2.4473096752053863E-2</v>
      </c>
      <c r="E162" s="24">
        <f t="shared" si="60"/>
        <v>1.3963264982301243E-2</v>
      </c>
      <c r="F162" s="24">
        <f t="shared" si="60"/>
        <v>1.9079335486985038E-4</v>
      </c>
      <c r="G162" s="24">
        <f t="shared" si="60"/>
        <v>-1.3418304357630501E-2</v>
      </c>
      <c r="H162" s="25">
        <f t="shared" si="60"/>
        <v>-2.9235411158449215E-2</v>
      </c>
    </row>
    <row r="163" spans="1:8" ht="24" x14ac:dyDescent="0.25">
      <c r="A163" s="21"/>
      <c r="B163" s="22" t="s">
        <v>82</v>
      </c>
      <c r="C163" s="23">
        <f t="shared" ref="C163:H163" si="61">C67 -($I67*C$95/$I$95)</f>
        <v>-2.6983475313525962E-2</v>
      </c>
      <c r="D163" s="24">
        <f t="shared" si="61"/>
        <v>4.9055576317623611E-2</v>
      </c>
      <c r="E163" s="24">
        <f t="shared" si="61"/>
        <v>8.4742749592787436E-3</v>
      </c>
      <c r="F163" s="24">
        <f t="shared" si="61"/>
        <v>-1.0216844167953709E-3</v>
      </c>
      <c r="G163" s="24">
        <f t="shared" si="61"/>
        <v>-1.1951988856650747E-2</v>
      </c>
      <c r="H163" s="25">
        <f t="shared" si="61"/>
        <v>-1.7572702689930775E-2</v>
      </c>
    </row>
    <row r="164" spans="1:8" ht="24" x14ac:dyDescent="0.25">
      <c r="A164" s="21"/>
      <c r="B164" s="22" t="s">
        <v>83</v>
      </c>
      <c r="C164" s="23">
        <f t="shared" ref="C164:H164" si="62">C68 -($I68*C$95/$I$95)</f>
        <v>-1.6926074174104508E-2</v>
      </c>
      <c r="D164" s="24">
        <f t="shared" si="62"/>
        <v>-9.7633167261360065E-3</v>
      </c>
      <c r="E164" s="24">
        <f t="shared" si="62"/>
        <v>-6.1640263030373899E-3</v>
      </c>
      <c r="F164" s="24">
        <f t="shared" si="62"/>
        <v>-3.1536348596542668E-3</v>
      </c>
      <c r="G164" s="24">
        <f t="shared" si="62"/>
        <v>4.2642599155263139E-3</v>
      </c>
      <c r="H164" s="25">
        <f t="shared" si="62"/>
        <v>3.1742792147405718E-2</v>
      </c>
    </row>
    <row r="165" spans="1:8" ht="24" x14ac:dyDescent="0.25">
      <c r="A165" s="21"/>
      <c r="B165" s="22" t="s">
        <v>84</v>
      </c>
      <c r="C165" s="23">
        <f t="shared" ref="C165:H165" si="63">C69 -($I69*C$95/$I$95)</f>
        <v>-1.6492320228781776E-2</v>
      </c>
      <c r="D165" s="24">
        <f t="shared" si="63"/>
        <v>1.6374644580857356E-2</v>
      </c>
      <c r="E165" s="24">
        <f t="shared" si="63"/>
        <v>2.5911373877178068E-2</v>
      </c>
      <c r="F165" s="24">
        <f t="shared" si="63"/>
        <v>-5.3441953200163428E-3</v>
      </c>
      <c r="G165" s="24">
        <f t="shared" si="63"/>
        <v>-2.5871628666359725E-2</v>
      </c>
      <c r="H165" s="25">
        <f t="shared" si="63"/>
        <v>5.4221257571221704E-3</v>
      </c>
    </row>
    <row r="166" spans="1:8" ht="24" x14ac:dyDescent="0.25">
      <c r="A166" s="21"/>
      <c r="B166" s="22" t="s">
        <v>85</v>
      </c>
      <c r="C166" s="23">
        <f t="shared" ref="C166:H166" si="64">C70 -($I70*C$95/$I$95)</f>
        <v>-1.8178727346885859E-3</v>
      </c>
      <c r="D166" s="24">
        <f t="shared" si="64"/>
        <v>-8.5299607516364506E-3</v>
      </c>
      <c r="E166" s="24">
        <f t="shared" si="64"/>
        <v>-3.1682563174163597E-2</v>
      </c>
      <c r="F166" s="24">
        <f t="shared" si="64"/>
        <v>2.3137036365462549E-2</v>
      </c>
      <c r="G166" s="24">
        <f t="shared" si="64"/>
        <v>2.7350909062807127E-2</v>
      </c>
      <c r="H166" s="25">
        <f t="shared" si="64"/>
        <v>-8.4575487677813477E-3</v>
      </c>
    </row>
    <row r="167" spans="1:8" ht="24" x14ac:dyDescent="0.25">
      <c r="A167" s="21"/>
      <c r="B167" s="22" t="s">
        <v>86</v>
      </c>
      <c r="C167" s="23">
        <f t="shared" ref="C167:H167" si="65">C71 -($I71*C$95/$I$95)</f>
        <v>1.9718984825712688E-2</v>
      </c>
      <c r="D167" s="24">
        <f t="shared" si="65"/>
        <v>2.8786110134623344E-2</v>
      </c>
      <c r="E167" s="24">
        <f t="shared" si="65"/>
        <v>2.2801408803018453E-3</v>
      </c>
      <c r="F167" s="24">
        <f t="shared" si="65"/>
        <v>4.4597125914265789E-3</v>
      </c>
      <c r="G167" s="24">
        <f t="shared" si="65"/>
        <v>-2.2230692620186676E-2</v>
      </c>
      <c r="H167" s="25">
        <f t="shared" si="65"/>
        <v>-3.301425581187814E-2</v>
      </c>
    </row>
    <row r="168" spans="1:8" ht="24" x14ac:dyDescent="0.25">
      <c r="A168" s="21"/>
      <c r="B168" s="22" t="s">
        <v>87</v>
      </c>
      <c r="C168" s="23">
        <f t="shared" ref="C168:H168" si="66">C72 -($I72*C$95/$I$95)</f>
        <v>3.1177328085807421E-4</v>
      </c>
      <c r="D168" s="24">
        <f t="shared" si="66"/>
        <v>-5.0960618523764573E-2</v>
      </c>
      <c r="E168" s="24">
        <f t="shared" si="66"/>
        <v>-1.0289466597495411E-2</v>
      </c>
      <c r="F168" s="24">
        <f t="shared" si="66"/>
        <v>2.0106207490321881E-3</v>
      </c>
      <c r="G168" s="24">
        <f t="shared" si="66"/>
        <v>2.9033688026025573E-2</v>
      </c>
      <c r="H168" s="25">
        <f t="shared" si="66"/>
        <v>2.9894003065343677E-2</v>
      </c>
    </row>
    <row r="169" spans="1:8" ht="24" x14ac:dyDescent="0.25">
      <c r="A169" s="21"/>
      <c r="B169" s="22" t="s">
        <v>88</v>
      </c>
      <c r="C169" s="23">
        <f t="shared" ref="C169:H169" si="67">C73 -($I73*C$95/$I$95)</f>
        <v>-6.429621273851549E-4</v>
      </c>
      <c r="D169" s="24">
        <f t="shared" si="67"/>
        <v>-1.4486474300634031E-2</v>
      </c>
      <c r="E169" s="24">
        <f t="shared" si="67"/>
        <v>-1.9638562045121155E-3</v>
      </c>
      <c r="F169" s="24">
        <f t="shared" si="67"/>
        <v>8.2616515047276018E-3</v>
      </c>
      <c r="G169" s="24">
        <f t="shared" si="67"/>
        <v>9.8286815391193938E-3</v>
      </c>
      <c r="H169" s="25">
        <f t="shared" si="67"/>
        <v>-9.9704041131595811E-4</v>
      </c>
    </row>
    <row r="170" spans="1:8" ht="24" x14ac:dyDescent="0.25">
      <c r="A170" s="21"/>
      <c r="B170" s="22" t="s">
        <v>89</v>
      </c>
      <c r="C170" s="23">
        <f t="shared" ref="C170:H170" si="68">C74 -($I74*C$95/$I$95)</f>
        <v>7.3870003427509157E-3</v>
      </c>
      <c r="D170" s="24">
        <f t="shared" si="68"/>
        <v>-6.1764517854895673E-2</v>
      </c>
      <c r="E170" s="24">
        <f t="shared" si="68"/>
        <v>-5.0969231123157988E-3</v>
      </c>
      <c r="F170" s="24">
        <f t="shared" si="68"/>
        <v>3.7264371142443131E-2</v>
      </c>
      <c r="G170" s="24">
        <f t="shared" si="68"/>
        <v>1.1929128090796715E-2</v>
      </c>
      <c r="H170" s="25">
        <f t="shared" si="68"/>
        <v>1.0280941391220211E-2</v>
      </c>
    </row>
    <row r="171" spans="1:8" ht="24" x14ac:dyDescent="0.25">
      <c r="A171" s="21"/>
      <c r="B171" s="22" t="s">
        <v>90</v>
      </c>
      <c r="C171" s="23">
        <f t="shared" ref="C171:H171" si="69">C75 -($I75*C$95/$I$95)</f>
        <v>-4.8871654634231876E-3</v>
      </c>
      <c r="D171" s="24">
        <f t="shared" si="69"/>
        <v>-3.1896297413874508E-2</v>
      </c>
      <c r="E171" s="24">
        <f t="shared" si="69"/>
        <v>-2.7442131565523081E-2</v>
      </c>
      <c r="F171" s="24">
        <f t="shared" si="69"/>
        <v>5.2892723635626304E-2</v>
      </c>
      <c r="G171" s="24">
        <f t="shared" si="69"/>
        <v>1.2872885407583939E-2</v>
      </c>
      <c r="H171" s="25">
        <f t="shared" si="69"/>
        <v>-1.5400146003899384E-3</v>
      </c>
    </row>
    <row r="172" spans="1:8" ht="24" x14ac:dyDescent="0.25">
      <c r="A172" s="21"/>
      <c r="B172" s="22" t="s">
        <v>91</v>
      </c>
      <c r="C172" s="23">
        <f t="shared" ref="C172:H172" si="70">C76 -($I76*C$95/$I$95)</f>
        <v>5.2009364673912595E-2</v>
      </c>
      <c r="D172" s="24">
        <f t="shared" si="70"/>
        <v>-6.5506462494708012E-2</v>
      </c>
      <c r="E172" s="24">
        <f t="shared" si="70"/>
        <v>2.031126665790231E-2</v>
      </c>
      <c r="F172" s="24">
        <f t="shared" si="70"/>
        <v>-2.5744120083722982E-2</v>
      </c>
      <c r="G172" s="24">
        <f t="shared" si="70"/>
        <v>8.0286318779361487E-3</v>
      </c>
      <c r="H172" s="25">
        <f t="shared" si="70"/>
        <v>1.0901319368679496E-2</v>
      </c>
    </row>
    <row r="173" spans="1:8" ht="24" x14ac:dyDescent="0.25">
      <c r="A173" s="21"/>
      <c r="B173" s="22" t="s">
        <v>92</v>
      </c>
      <c r="C173" s="23">
        <f t="shared" ref="C173:H173" si="71">C77 -($I77*C$95/$I$95)</f>
        <v>-3.6874799466851321E-2</v>
      </c>
      <c r="D173" s="24">
        <f t="shared" si="71"/>
        <v>-1.731727587897533E-2</v>
      </c>
      <c r="E173" s="24">
        <f t="shared" si="71"/>
        <v>-2.0304608632907423E-2</v>
      </c>
      <c r="F173" s="24">
        <f t="shared" si="71"/>
        <v>2.8007354790026417E-3</v>
      </c>
      <c r="G173" s="24">
        <f t="shared" si="71"/>
        <v>2.6591806628850911E-2</v>
      </c>
      <c r="H173" s="25">
        <f t="shared" si="71"/>
        <v>4.510414187088016E-2</v>
      </c>
    </row>
    <row r="174" spans="1:8" x14ac:dyDescent="0.25">
      <c r="A174" s="21" t="s">
        <v>93</v>
      </c>
      <c r="B174" s="22" t="s">
        <v>94</v>
      </c>
      <c r="C174" s="23">
        <f t="shared" ref="C174:H174" si="72">C78 -($I78*C$95/$I$95)</f>
        <v>-7.885773223335113E-3</v>
      </c>
      <c r="D174" s="24">
        <f t="shared" si="72"/>
        <v>-3.6776886238739842E-2</v>
      </c>
      <c r="E174" s="24">
        <f t="shared" si="72"/>
        <v>-4.3876669032294757E-3</v>
      </c>
      <c r="F174" s="24">
        <f t="shared" si="72"/>
        <v>1.8735873048742246E-2</v>
      </c>
      <c r="G174" s="24">
        <f t="shared" si="72"/>
        <v>5.1264638866308082E-2</v>
      </c>
      <c r="H174" s="25">
        <f t="shared" si="72"/>
        <v>-2.0950185549746175E-2</v>
      </c>
    </row>
    <row r="175" spans="1:8" x14ac:dyDescent="0.25">
      <c r="A175" s="21"/>
      <c r="B175" s="22" t="s">
        <v>95</v>
      </c>
      <c r="C175" s="23">
        <f t="shared" ref="C175:H175" si="73">C79 -($I79*C$95/$I$95)</f>
        <v>2.2003187539650915E-3</v>
      </c>
      <c r="D175" s="24">
        <f t="shared" si="73"/>
        <v>-3.5723907169027985E-2</v>
      </c>
      <c r="E175" s="24">
        <f t="shared" si="73"/>
        <v>-2.0533035006274902E-2</v>
      </c>
      <c r="F175" s="24">
        <f t="shared" si="73"/>
        <v>2.4204540945709979E-2</v>
      </c>
      <c r="G175" s="24">
        <f t="shared" si="73"/>
        <v>2.3356996940105179E-2</v>
      </c>
      <c r="H175" s="25">
        <f t="shared" si="73"/>
        <v>6.4950855355222215E-3</v>
      </c>
    </row>
    <row r="176" spans="1:8" x14ac:dyDescent="0.25">
      <c r="A176" s="21"/>
      <c r="B176" s="22" t="s">
        <v>96</v>
      </c>
      <c r="C176" s="23">
        <f t="shared" ref="C176:H176" si="74">C80 -($I80*C$95/$I$95)</f>
        <v>1.0798530843511678E-2</v>
      </c>
      <c r="D176" s="24">
        <f t="shared" si="74"/>
        <v>2.5600783150695278E-2</v>
      </c>
      <c r="E176" s="24">
        <f t="shared" si="74"/>
        <v>2.81618401398398E-3</v>
      </c>
      <c r="F176" s="24">
        <f t="shared" si="74"/>
        <v>-2.6389889968661595E-2</v>
      </c>
      <c r="G176" s="24">
        <f t="shared" si="74"/>
        <v>1.7344203123609847E-3</v>
      </c>
      <c r="H176" s="25">
        <f t="shared" si="74"/>
        <v>-1.4560028351890575E-2</v>
      </c>
    </row>
    <row r="177" spans="1:8" x14ac:dyDescent="0.25">
      <c r="A177" s="21"/>
      <c r="B177" s="22" t="s">
        <v>97</v>
      </c>
      <c r="C177" s="23">
        <f t="shared" ref="C177:H177" si="75">C81 -($I81*C$95/$I$95)</f>
        <v>-2.8393925436465572E-2</v>
      </c>
      <c r="D177" s="24">
        <f t="shared" si="75"/>
        <v>3.5281931493429008E-2</v>
      </c>
      <c r="E177" s="24">
        <f t="shared" si="75"/>
        <v>3.9586061012497675E-2</v>
      </c>
      <c r="F177" s="24">
        <f t="shared" si="75"/>
        <v>-2.9187010883101883E-2</v>
      </c>
      <c r="G177" s="24">
        <f t="shared" si="75"/>
        <v>-4.1011238851681842E-2</v>
      </c>
      <c r="H177" s="25">
        <f t="shared" si="75"/>
        <v>2.3724182665321669E-2</v>
      </c>
    </row>
    <row r="178" spans="1:8" x14ac:dyDescent="0.25">
      <c r="A178" s="21"/>
      <c r="B178" s="22" t="s">
        <v>98</v>
      </c>
      <c r="C178" s="23">
        <f t="shared" ref="C178:H178" si="76">C82 -($I82*C$95/$I$95)</f>
        <v>-1.7164881510394192E-2</v>
      </c>
      <c r="D178" s="24">
        <f t="shared" si="76"/>
        <v>9.453806266590864E-2</v>
      </c>
      <c r="E178" s="24">
        <f t="shared" si="76"/>
        <v>7.9004813227090409E-6</v>
      </c>
      <c r="F178" s="24">
        <f t="shared" si="76"/>
        <v>-2.4172932866056485E-2</v>
      </c>
      <c r="G178" s="24">
        <f t="shared" si="76"/>
        <v>-1.8283131868282843E-2</v>
      </c>
      <c r="H178" s="25">
        <f t="shared" si="76"/>
        <v>-3.4925016902498496E-2</v>
      </c>
    </row>
    <row r="179" spans="1:8" ht="24" x14ac:dyDescent="0.25">
      <c r="A179" s="21"/>
      <c r="B179" s="22" t="s">
        <v>99</v>
      </c>
      <c r="C179" s="23">
        <f t="shared" ref="C179:H179" si="77">C83 -($I83*C$95/$I$95)</f>
        <v>-1.3636258453386479E-2</v>
      </c>
      <c r="D179" s="24">
        <f t="shared" si="77"/>
        <v>1.6654800681821597E-2</v>
      </c>
      <c r="E179" s="24">
        <f t="shared" si="77"/>
        <v>1.7125542076036088E-2</v>
      </c>
      <c r="F179" s="24">
        <f t="shared" si="77"/>
        <v>-2.1421703249715179E-2</v>
      </c>
      <c r="G179" s="24">
        <f t="shared" si="77"/>
        <v>-2.1376020381526833E-2</v>
      </c>
      <c r="H179" s="25">
        <f t="shared" si="77"/>
        <v>2.2653639326770586E-2</v>
      </c>
    </row>
    <row r="180" spans="1:8" ht="24" x14ac:dyDescent="0.25">
      <c r="A180" s="21"/>
      <c r="B180" s="22" t="s">
        <v>100</v>
      </c>
      <c r="C180" s="23">
        <f t="shared" ref="C180:H180" si="78">C84 -($I84*C$95/$I$95)</f>
        <v>-1.4270296396299814E-2</v>
      </c>
      <c r="D180" s="24">
        <f t="shared" si="78"/>
        <v>1.053844195992043E-2</v>
      </c>
      <c r="E180" s="24">
        <f t="shared" si="78"/>
        <v>4.165414547130597E-3</v>
      </c>
      <c r="F180" s="24">
        <f t="shared" si="78"/>
        <v>-1.5684175697511238E-2</v>
      </c>
      <c r="G180" s="24">
        <f t="shared" si="78"/>
        <v>1.0664995519924031E-2</v>
      </c>
      <c r="H180" s="25">
        <f t="shared" si="78"/>
        <v>4.5856200668355218E-3</v>
      </c>
    </row>
    <row r="181" spans="1:8" x14ac:dyDescent="0.25">
      <c r="A181" s="21"/>
      <c r="B181" s="22" t="s">
        <v>101</v>
      </c>
      <c r="C181" s="23">
        <f t="shared" ref="C181:H181" si="79">C85 -($I85*C$95/$I$95)</f>
        <v>-3.8075790852250768E-2</v>
      </c>
      <c r="D181" s="24">
        <f t="shared" si="79"/>
        <v>7.5485766732322102E-2</v>
      </c>
      <c r="E181" s="24">
        <f t="shared" si="79"/>
        <v>9.8316417225562114E-3</v>
      </c>
      <c r="F181" s="24">
        <f t="shared" si="79"/>
        <v>-1.4720660702254501E-2</v>
      </c>
      <c r="G181" s="24">
        <f t="shared" si="79"/>
        <v>-3.2455940217219204E-2</v>
      </c>
      <c r="H181" s="25">
        <f t="shared" si="79"/>
        <v>-6.5016683154284216E-5</v>
      </c>
    </row>
    <row r="182" spans="1:8" x14ac:dyDescent="0.25">
      <c r="A182" s="21"/>
      <c r="B182" s="22" t="s">
        <v>102</v>
      </c>
      <c r="C182" s="23">
        <f t="shared" ref="C182:H182" si="80">C86 -($I86*C$95/$I$95)</f>
        <v>-1.5605357673318943E-2</v>
      </c>
      <c r="D182" s="24">
        <f t="shared" si="80"/>
        <v>2.267091933243745E-2</v>
      </c>
      <c r="E182" s="24">
        <f t="shared" si="80"/>
        <v>-9.6626428823952115E-3</v>
      </c>
      <c r="F182" s="24">
        <f t="shared" si="80"/>
        <v>1.213802678049325E-2</v>
      </c>
      <c r="G182" s="24">
        <f t="shared" si="80"/>
        <v>-1.9864781932950326E-3</v>
      </c>
      <c r="H182" s="25">
        <f t="shared" si="80"/>
        <v>-7.5544673639218185E-3</v>
      </c>
    </row>
    <row r="183" spans="1:8" x14ac:dyDescent="0.25">
      <c r="A183" s="21"/>
      <c r="B183" s="22" t="s">
        <v>103</v>
      </c>
      <c r="C183" s="23">
        <f t="shared" ref="C183:H183" si="81">C87 -($I87*C$95/$I$95)</f>
        <v>1.2833457973524698E-2</v>
      </c>
      <c r="D183" s="24">
        <f t="shared" si="81"/>
        <v>-9.4237832329875926E-3</v>
      </c>
      <c r="E183" s="24">
        <f t="shared" si="81"/>
        <v>-1.229681497796356E-2</v>
      </c>
      <c r="F183" s="24">
        <f t="shared" si="81"/>
        <v>1.529761438922575E-2</v>
      </c>
      <c r="G183" s="24">
        <f t="shared" si="81"/>
        <v>-2.231395806368755E-2</v>
      </c>
      <c r="H183" s="25">
        <f t="shared" si="81"/>
        <v>1.5903483911887867E-2</v>
      </c>
    </row>
    <row r="184" spans="1:8" x14ac:dyDescent="0.25">
      <c r="A184" s="21"/>
      <c r="B184" s="22" t="s">
        <v>104</v>
      </c>
      <c r="C184" s="23">
        <f t="shared" ref="C184:H184" si="82">C88 -($I88*C$95/$I$95)</f>
        <v>4.5756630675955368E-2</v>
      </c>
      <c r="D184" s="24">
        <f t="shared" si="82"/>
        <v>-4.8696535250523115E-2</v>
      </c>
      <c r="E184" s="24">
        <f t="shared" si="82"/>
        <v>-3.1836508275621955E-3</v>
      </c>
      <c r="F184" s="24">
        <f t="shared" si="82"/>
        <v>-2.5196624058389322E-2</v>
      </c>
      <c r="G184" s="24">
        <f t="shared" si="82"/>
        <v>3.966681835861427E-2</v>
      </c>
      <c r="H184" s="25">
        <f t="shared" si="82"/>
        <v>-8.3466388980952821E-3</v>
      </c>
    </row>
    <row r="185" spans="1:8" ht="24" x14ac:dyDescent="0.25">
      <c r="A185" s="21"/>
      <c r="B185" s="22" t="s">
        <v>105</v>
      </c>
      <c r="C185" s="23">
        <f t="shared" ref="C185:H185" si="83">C89 -($I89*C$95/$I$95)</f>
        <v>1.9171960618791062E-2</v>
      </c>
      <c r="D185" s="24">
        <f t="shared" si="83"/>
        <v>-8.678140215773289E-3</v>
      </c>
      <c r="E185" s="24">
        <f t="shared" si="83"/>
        <v>-1.4009206706070448E-2</v>
      </c>
      <c r="F185" s="24">
        <f t="shared" si="83"/>
        <v>1.6124130178265861E-2</v>
      </c>
      <c r="G185" s="24">
        <f t="shared" si="83"/>
        <v>-8.0600902240217098E-3</v>
      </c>
      <c r="H185" s="25">
        <f t="shared" si="83"/>
        <v>-4.5486536511917253E-3</v>
      </c>
    </row>
    <row r="186" spans="1:8" ht="24" x14ac:dyDescent="0.25">
      <c r="A186" s="21"/>
      <c r="B186" s="22" t="s">
        <v>106</v>
      </c>
      <c r="C186" s="23">
        <f t="shared" ref="C186:H186" si="84">C90 -($I90*C$95/$I$95)</f>
        <v>3.1502844557284498E-2</v>
      </c>
      <c r="D186" s="24">
        <f t="shared" si="84"/>
        <v>-2.6481044963692524E-2</v>
      </c>
      <c r="E186" s="24">
        <f t="shared" si="84"/>
        <v>-9.673759208791044E-3</v>
      </c>
      <c r="F186" s="24">
        <f t="shared" si="84"/>
        <v>-1.3108867926960865E-3</v>
      </c>
      <c r="G186" s="24">
        <f t="shared" si="84"/>
        <v>1.0617919786337221E-2</v>
      </c>
      <c r="H186" s="25">
        <f t="shared" si="84"/>
        <v>-4.6550733784425646E-3</v>
      </c>
    </row>
    <row r="187" spans="1:8" x14ac:dyDescent="0.25">
      <c r="A187" s="21"/>
      <c r="B187" s="22" t="s">
        <v>107</v>
      </c>
      <c r="C187" s="23">
        <f t="shared" ref="C187:H187" si="85">C91 -($I91*C$95/$I$95)</f>
        <v>2.0418780371456169E-3</v>
      </c>
      <c r="D187" s="24">
        <f t="shared" si="85"/>
        <v>2.2504608830763578E-3</v>
      </c>
      <c r="E187" s="24">
        <f t="shared" si="85"/>
        <v>-6.5360268561863583E-3</v>
      </c>
      <c r="F187" s="24">
        <f t="shared" si="85"/>
        <v>1.7060381483438997E-3</v>
      </c>
      <c r="G187" s="24">
        <f t="shared" si="85"/>
        <v>7.4565805490603015E-3</v>
      </c>
      <c r="H187" s="25">
        <f t="shared" si="85"/>
        <v>-6.9189307614400536E-3</v>
      </c>
    </row>
    <row r="188" spans="1:8" x14ac:dyDescent="0.25">
      <c r="A188" s="21"/>
      <c r="B188" s="22" t="s">
        <v>108</v>
      </c>
      <c r="C188" s="23">
        <f t="shared" ref="C188:H188" si="86">C92 -($I92*C$95/$I$95)</f>
        <v>9.4051829469329884E-3</v>
      </c>
      <c r="D188" s="24">
        <f t="shared" si="86"/>
        <v>-1.8016862476337381E-2</v>
      </c>
      <c r="E188" s="24">
        <f t="shared" si="86"/>
        <v>-5.7604436819850835E-3</v>
      </c>
      <c r="F188" s="24">
        <f t="shared" si="86"/>
        <v>-2.1024558580108044E-2</v>
      </c>
      <c r="G188" s="24">
        <f t="shared" si="86"/>
        <v>3.4487019341409797E-2</v>
      </c>
      <c r="H188" s="25">
        <f t="shared" si="86"/>
        <v>9.0966245008727853E-4</v>
      </c>
    </row>
    <row r="189" spans="1:8" x14ac:dyDescent="0.25">
      <c r="A189" s="21"/>
      <c r="B189" s="22" t="s">
        <v>109</v>
      </c>
      <c r="C189" s="23">
        <f t="shared" ref="C189:H189" si="87">C93 -($I93*C$95/$I$95)</f>
        <v>1.1090387464881807E-2</v>
      </c>
      <c r="D189" s="24">
        <f t="shared" si="87"/>
        <v>-1.5846717223345255E-2</v>
      </c>
      <c r="E189" s="24">
        <f t="shared" si="87"/>
        <v>-5.8853342475991555E-3</v>
      </c>
      <c r="F189" s="24">
        <f t="shared" si="87"/>
        <v>1.3898201208379868E-2</v>
      </c>
      <c r="G189" s="24">
        <f t="shared" si="87"/>
        <v>7.4020705414777066E-3</v>
      </c>
      <c r="H189" s="25">
        <f t="shared" si="87"/>
        <v>-1.0658607743795373E-2</v>
      </c>
    </row>
    <row r="190" spans="1:8" ht="15.75" thickBot="1" x14ac:dyDescent="0.3">
      <c r="A190" s="26"/>
      <c r="B190" s="27" t="s">
        <v>110</v>
      </c>
      <c r="C190" s="28">
        <f t="shared" ref="C190:H190" si="88">C94 -($I94*C$95/$I$95)</f>
        <v>-3.1526700472268576E-3</v>
      </c>
      <c r="D190" s="29">
        <f t="shared" si="88"/>
        <v>-5.4418303113530797E-2</v>
      </c>
      <c r="E190" s="29">
        <f t="shared" si="88"/>
        <v>-1.9360074023444751E-2</v>
      </c>
      <c r="F190" s="29">
        <f t="shared" si="88"/>
        <v>4.7052044391653947E-2</v>
      </c>
      <c r="G190" s="29">
        <f t="shared" si="88"/>
        <v>1.3540065895779718E-2</v>
      </c>
      <c r="H190" s="30">
        <f t="shared" si="88"/>
        <v>1.6338936896768241E-2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F236F-6653-4D5F-A241-2A9E4F3BCAB6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56</v>
      </c>
      <c r="B6" s="17" t="s">
        <v>57</v>
      </c>
      <c r="C6" s="18">
        <v>0.13988657844990549</v>
      </c>
      <c r="D6" s="20">
        <v>0.15849056603773584</v>
      </c>
      <c r="E6" s="31">
        <f>AVERAGE(C6:D6)</f>
        <v>0.14918857224382065</v>
      </c>
    </row>
    <row r="7" spans="1:5" ht="24" x14ac:dyDescent="0.25">
      <c r="A7" s="21"/>
      <c r="B7" s="22" t="s">
        <v>58</v>
      </c>
      <c r="C7" s="23">
        <v>0.20415879017013233</v>
      </c>
      <c r="D7" s="25">
        <v>0.22264150943396227</v>
      </c>
      <c r="E7" s="31">
        <f>AVERAGE(C7:D7)</f>
        <v>0.2134001498020473</v>
      </c>
    </row>
    <row r="8" spans="1:5" ht="24" x14ac:dyDescent="0.25">
      <c r="A8" s="21"/>
      <c r="B8" s="22" t="s">
        <v>59</v>
      </c>
      <c r="C8" s="23">
        <v>0.42722117202268434</v>
      </c>
      <c r="D8" s="25">
        <v>0.38867924528301889</v>
      </c>
      <c r="E8" s="31">
        <f>AVERAGE(C8:D8)</f>
        <v>0.40795020865285159</v>
      </c>
    </row>
    <row r="9" spans="1:5" ht="24" x14ac:dyDescent="0.25">
      <c r="A9" s="21"/>
      <c r="B9" s="22" t="s">
        <v>60</v>
      </c>
      <c r="C9" s="23">
        <v>0.29489603024574668</v>
      </c>
      <c r="D9" s="25">
        <v>0.21698113207547171</v>
      </c>
      <c r="E9" s="31">
        <f>AVERAGE(C9:D9)</f>
        <v>0.25593858116060919</v>
      </c>
    </row>
    <row r="10" spans="1:5" ht="24" x14ac:dyDescent="0.25">
      <c r="A10" s="21"/>
      <c r="B10" s="22" t="s">
        <v>61</v>
      </c>
      <c r="C10" s="23">
        <v>0.41965973534971646</v>
      </c>
      <c r="D10" s="25">
        <v>0.40566037735849059</v>
      </c>
      <c r="E10" s="31">
        <f>AVERAGE(C10:D10)</f>
        <v>0.41266005635410352</v>
      </c>
    </row>
    <row r="11" spans="1:5" ht="24" x14ac:dyDescent="0.25">
      <c r="A11" s="21"/>
      <c r="B11" s="22" t="s">
        <v>62</v>
      </c>
      <c r="C11" s="23">
        <v>0.18147448015122877</v>
      </c>
      <c r="D11" s="25">
        <v>0.12830188679245283</v>
      </c>
      <c r="E11" s="31">
        <f>AVERAGE(C11:D11)</f>
        <v>0.1548881834718408</v>
      </c>
    </row>
    <row r="12" spans="1:5" ht="24" x14ac:dyDescent="0.25">
      <c r="A12" s="21"/>
      <c r="B12" s="22" t="s">
        <v>63</v>
      </c>
      <c r="C12" s="23">
        <v>0.20604914933837429</v>
      </c>
      <c r="D12" s="25">
        <v>0.23207547169811321</v>
      </c>
      <c r="E12" s="31">
        <f>AVERAGE(C12:D12)</f>
        <v>0.21906231051824376</v>
      </c>
    </row>
    <row r="13" spans="1:5" ht="24" x14ac:dyDescent="0.25">
      <c r="A13" s="21"/>
      <c r="B13" s="22" t="s">
        <v>64</v>
      </c>
      <c r="C13" s="23">
        <v>0.12287334593572778</v>
      </c>
      <c r="D13" s="25">
        <v>0.10377358490566038</v>
      </c>
      <c r="E13" s="31">
        <f>AVERAGE(C13:D13)</f>
        <v>0.11332346542069408</v>
      </c>
    </row>
    <row r="14" spans="1:5" ht="24" x14ac:dyDescent="0.25">
      <c r="A14" s="21"/>
      <c r="B14" s="22" t="s">
        <v>65</v>
      </c>
      <c r="C14" s="23">
        <v>0.18336483931947073</v>
      </c>
      <c r="D14" s="25">
        <v>0.13584905660377358</v>
      </c>
      <c r="E14" s="31">
        <f>AVERAGE(C14:D14)</f>
        <v>0.15960694796162217</v>
      </c>
    </row>
    <row r="15" spans="1:5" ht="24" x14ac:dyDescent="0.25">
      <c r="A15" s="21"/>
      <c r="B15" s="22" t="s">
        <v>66</v>
      </c>
      <c r="C15" s="23">
        <v>0.10018903591682421</v>
      </c>
      <c r="D15" s="25">
        <v>0.10188679245283019</v>
      </c>
      <c r="E15" s="31">
        <f>AVERAGE(C15:D15)</f>
        <v>0.1010379141848272</v>
      </c>
    </row>
    <row r="16" spans="1:5" ht="24" x14ac:dyDescent="0.25">
      <c r="A16" s="21"/>
      <c r="B16" s="22" t="s">
        <v>67</v>
      </c>
      <c r="C16" s="23">
        <v>0.20415879017013233</v>
      </c>
      <c r="D16" s="25">
        <v>0.17358490566037735</v>
      </c>
      <c r="E16" s="31">
        <f>AVERAGE(C16:D16)</f>
        <v>0.18887184791525485</v>
      </c>
    </row>
    <row r="17" spans="1:5" ht="24" x14ac:dyDescent="0.25">
      <c r="A17" s="21"/>
      <c r="B17" s="22" t="s">
        <v>68</v>
      </c>
      <c r="C17" s="23">
        <v>0.20793950850661624</v>
      </c>
      <c r="D17" s="25">
        <v>0.23773584905660378</v>
      </c>
      <c r="E17" s="31">
        <f>AVERAGE(C17:D17)</f>
        <v>0.22283767878161001</v>
      </c>
    </row>
    <row r="18" spans="1:5" ht="24" x14ac:dyDescent="0.25">
      <c r="A18" s="21"/>
      <c r="B18" s="22" t="s">
        <v>69</v>
      </c>
      <c r="C18" s="23">
        <v>0.17580340264650285</v>
      </c>
      <c r="D18" s="25">
        <v>0.22830188679245281</v>
      </c>
      <c r="E18" s="31">
        <f>AVERAGE(C18:D18)</f>
        <v>0.20205264471947781</v>
      </c>
    </row>
    <row r="19" spans="1:5" ht="24" x14ac:dyDescent="0.25">
      <c r="A19" s="21"/>
      <c r="B19" s="22" t="s">
        <v>70</v>
      </c>
      <c r="C19" s="23">
        <v>0.32514177693761814</v>
      </c>
      <c r="D19" s="25">
        <v>0.34339622641509426</v>
      </c>
      <c r="E19" s="31">
        <f>AVERAGE(C19:D19)</f>
        <v>0.3342690016763562</v>
      </c>
    </row>
    <row r="20" spans="1:5" ht="24" x14ac:dyDescent="0.25">
      <c r="A20" s="21"/>
      <c r="B20" s="22" t="s">
        <v>71</v>
      </c>
      <c r="C20" s="23">
        <v>0.1890359168241966</v>
      </c>
      <c r="D20" s="25">
        <v>0.19433962264150945</v>
      </c>
      <c r="E20" s="31">
        <f>AVERAGE(C20:D20)</f>
        <v>0.19168776973285301</v>
      </c>
    </row>
    <row r="21" spans="1:5" ht="24" x14ac:dyDescent="0.25">
      <c r="A21" s="21"/>
      <c r="B21" s="22" t="s">
        <v>72</v>
      </c>
      <c r="C21" s="23">
        <v>0.16068052930056712</v>
      </c>
      <c r="D21" s="25">
        <v>0.21132075471698117</v>
      </c>
      <c r="E21" s="31">
        <f>AVERAGE(C21:D21)</f>
        <v>0.18600064200877414</v>
      </c>
    </row>
    <row r="22" spans="1:5" ht="24" x14ac:dyDescent="0.25">
      <c r="A22" s="21"/>
      <c r="B22" s="22" t="s">
        <v>73</v>
      </c>
      <c r="C22" s="23">
        <v>0.16068052930056712</v>
      </c>
      <c r="D22" s="25">
        <v>0.17358490566037735</v>
      </c>
      <c r="E22" s="31">
        <f>AVERAGE(C22:D22)</f>
        <v>0.16713271748047223</v>
      </c>
    </row>
    <row r="23" spans="1:5" ht="24" x14ac:dyDescent="0.25">
      <c r="A23" s="21" t="s">
        <v>9</v>
      </c>
      <c r="B23" s="22" t="s">
        <v>10</v>
      </c>
      <c r="C23" s="23">
        <v>0.20793950850661624</v>
      </c>
      <c r="D23" s="25">
        <v>0.23773584905660378</v>
      </c>
      <c r="E23" s="31">
        <f>AVERAGE(C23:D23)</f>
        <v>0.22283767878161001</v>
      </c>
    </row>
    <row r="24" spans="1:5" ht="24" x14ac:dyDescent="0.25">
      <c r="A24" s="21"/>
      <c r="B24" s="22" t="s">
        <v>11</v>
      </c>
      <c r="C24" s="23">
        <v>0.16257088846880907</v>
      </c>
      <c r="D24" s="25">
        <v>0.17735849056603772</v>
      </c>
      <c r="E24" s="31">
        <f>AVERAGE(C24:D24)</f>
        <v>0.16996468951742338</v>
      </c>
    </row>
    <row r="25" spans="1:5" ht="24" x14ac:dyDescent="0.25">
      <c r="A25" s="21"/>
      <c r="B25" s="22" t="s">
        <v>12</v>
      </c>
      <c r="C25" s="23">
        <v>0.23818525519848768</v>
      </c>
      <c r="D25" s="25">
        <v>0.24716981132075472</v>
      </c>
      <c r="E25" s="31">
        <f>AVERAGE(C25:D25)</f>
        <v>0.24267753325962121</v>
      </c>
    </row>
    <row r="26" spans="1:5" ht="24" x14ac:dyDescent="0.25">
      <c r="A26" s="21"/>
      <c r="B26" s="22" t="s">
        <v>13</v>
      </c>
      <c r="C26" s="23">
        <v>0.17202268431001891</v>
      </c>
      <c r="D26" s="25">
        <v>0.14339622641509434</v>
      </c>
      <c r="E26" s="31">
        <f>AVERAGE(C26:D26)</f>
        <v>0.15770945536255662</v>
      </c>
    </row>
    <row r="27" spans="1:5" ht="24" x14ac:dyDescent="0.25">
      <c r="A27" s="21"/>
      <c r="B27" s="22" t="s">
        <v>14</v>
      </c>
      <c r="C27" s="23">
        <v>0.13799621928166353</v>
      </c>
      <c r="D27" s="25">
        <v>0.12264150943396226</v>
      </c>
      <c r="E27" s="31">
        <f>AVERAGE(C27:D27)</f>
        <v>0.1303188643578129</v>
      </c>
    </row>
    <row r="28" spans="1:5" ht="24" x14ac:dyDescent="0.25">
      <c r="A28" s="21"/>
      <c r="B28" s="22" t="s">
        <v>15</v>
      </c>
      <c r="C28" s="23">
        <v>0.28733459357277885</v>
      </c>
      <c r="D28" s="25">
        <v>0.27547169811320754</v>
      </c>
      <c r="E28" s="31">
        <f>AVERAGE(C28:D28)</f>
        <v>0.2814031458429932</v>
      </c>
    </row>
    <row r="29" spans="1:5" ht="24" x14ac:dyDescent="0.25">
      <c r="A29" s="21"/>
      <c r="B29" s="22" t="s">
        <v>16</v>
      </c>
      <c r="C29" s="23">
        <v>0.15122873345935728</v>
      </c>
      <c r="D29" s="25">
        <v>0.2</v>
      </c>
      <c r="E29" s="31">
        <f>AVERAGE(C29:D29)</f>
        <v>0.17561436672967864</v>
      </c>
    </row>
    <row r="30" spans="1:5" ht="24" x14ac:dyDescent="0.25">
      <c r="A30" s="21"/>
      <c r="B30" s="22" t="s">
        <v>17</v>
      </c>
      <c r="C30" s="23">
        <v>0.11153119092627599</v>
      </c>
      <c r="D30" s="25">
        <v>0.11509433962264151</v>
      </c>
      <c r="E30" s="31">
        <f>AVERAGE(C30:D30)</f>
        <v>0.11331276527445874</v>
      </c>
    </row>
    <row r="31" spans="1:5" ht="24" x14ac:dyDescent="0.25">
      <c r="A31" s="21"/>
      <c r="B31" s="22" t="s">
        <v>18</v>
      </c>
      <c r="C31" s="23">
        <v>0.33648393194706988</v>
      </c>
      <c r="D31" s="25">
        <v>0.36792452830188682</v>
      </c>
      <c r="E31" s="31">
        <f>AVERAGE(C31:D31)</f>
        <v>0.35220423012447832</v>
      </c>
    </row>
    <row r="32" spans="1:5" ht="24" x14ac:dyDescent="0.25">
      <c r="A32" s="21"/>
      <c r="B32" s="22" t="s">
        <v>19</v>
      </c>
      <c r="C32" s="23">
        <v>0.34215500945179583</v>
      </c>
      <c r="D32" s="25">
        <v>0.37358490566037728</v>
      </c>
      <c r="E32" s="31">
        <f>AVERAGE(C32:D32)</f>
        <v>0.35786995755608653</v>
      </c>
    </row>
    <row r="33" spans="1:5" ht="24" x14ac:dyDescent="0.25">
      <c r="A33" s="21"/>
      <c r="B33" s="22" t="s">
        <v>20</v>
      </c>
      <c r="C33" s="23">
        <v>0.27410207939508507</v>
      </c>
      <c r="D33" s="25">
        <v>0.21886792452830189</v>
      </c>
      <c r="E33" s="31">
        <f>AVERAGE(C33:D33)</f>
        <v>0.24648500196169348</v>
      </c>
    </row>
    <row r="34" spans="1:5" ht="24" x14ac:dyDescent="0.25">
      <c r="A34" s="21"/>
      <c r="B34" s="22" t="s">
        <v>21</v>
      </c>
      <c r="C34" s="23">
        <v>0.31947069943289225</v>
      </c>
      <c r="D34" s="25">
        <v>0.29433962264150942</v>
      </c>
      <c r="E34" s="31">
        <f>AVERAGE(C34:D34)</f>
        <v>0.30690516103720084</v>
      </c>
    </row>
    <row r="35" spans="1:5" ht="24" x14ac:dyDescent="0.25">
      <c r="A35" s="21"/>
      <c r="B35" s="22" t="s">
        <v>22</v>
      </c>
      <c r="C35" s="23">
        <v>0.14744801512287334</v>
      </c>
      <c r="D35" s="25">
        <v>0.13207547169811321</v>
      </c>
      <c r="E35" s="31">
        <f>AVERAGE(C35:D35)</f>
        <v>0.13976174341049327</v>
      </c>
    </row>
    <row r="36" spans="1:5" ht="24" x14ac:dyDescent="0.25">
      <c r="A36" s="21"/>
      <c r="B36" s="22" t="s">
        <v>23</v>
      </c>
      <c r="C36" s="23">
        <v>0.23062381852551986</v>
      </c>
      <c r="D36" s="25">
        <v>0.2132075471698113</v>
      </c>
      <c r="E36" s="31">
        <f>AVERAGE(C36:D36)</f>
        <v>0.22191568284766558</v>
      </c>
    </row>
    <row r="37" spans="1:5" ht="24" x14ac:dyDescent="0.25">
      <c r="A37" s="21"/>
      <c r="B37" s="22" t="s">
        <v>24</v>
      </c>
      <c r="C37" s="23">
        <v>0.13799621928166353</v>
      </c>
      <c r="D37" s="25">
        <v>0.11509433962264151</v>
      </c>
      <c r="E37" s="31">
        <f>AVERAGE(C37:D37)</f>
        <v>0.12654527945215252</v>
      </c>
    </row>
    <row r="38" spans="1:5" ht="24" x14ac:dyDescent="0.25">
      <c r="A38" s="21"/>
      <c r="B38" s="22" t="s">
        <v>25</v>
      </c>
      <c r="C38" s="23">
        <v>0.10586011342155009</v>
      </c>
      <c r="D38" s="25">
        <v>0.13962264150943396</v>
      </c>
      <c r="E38" s="31">
        <f>AVERAGE(C38:D38)</f>
        <v>0.12274137746549202</v>
      </c>
    </row>
    <row r="39" spans="1:5" ht="24" x14ac:dyDescent="0.25">
      <c r="A39" s="21"/>
      <c r="B39" s="22" t="s">
        <v>26</v>
      </c>
      <c r="C39" s="23">
        <v>0.3516068052930057</v>
      </c>
      <c r="D39" s="25">
        <v>0.33396226415094338</v>
      </c>
      <c r="E39" s="31">
        <f>AVERAGE(C39:D39)</f>
        <v>0.34278453472197457</v>
      </c>
    </row>
    <row r="40" spans="1:5" x14ac:dyDescent="0.25">
      <c r="A40" s="21" t="s">
        <v>27</v>
      </c>
      <c r="B40" s="22" t="s">
        <v>28</v>
      </c>
      <c r="C40" s="23">
        <v>0.23440453686200377</v>
      </c>
      <c r="D40" s="25">
        <v>0.20943396226415095</v>
      </c>
      <c r="E40" s="31">
        <f>AVERAGE(C40:D40)</f>
        <v>0.22191924956307735</v>
      </c>
    </row>
    <row r="41" spans="1:5" ht="24" x14ac:dyDescent="0.25">
      <c r="A41" s="21"/>
      <c r="B41" s="22" t="s">
        <v>29</v>
      </c>
      <c r="C41" s="23">
        <v>0.15500945179584122</v>
      </c>
      <c r="D41" s="25">
        <v>0.13396226415094339</v>
      </c>
      <c r="E41" s="31">
        <f>AVERAGE(C41:D41)</f>
        <v>0.14448585797339231</v>
      </c>
    </row>
    <row r="42" spans="1:5" x14ac:dyDescent="0.25">
      <c r="A42" s="21"/>
      <c r="B42" s="22" t="s">
        <v>30</v>
      </c>
      <c r="C42" s="23">
        <v>0.21172022684310018</v>
      </c>
      <c r="D42" s="25">
        <v>0.23962264150943396</v>
      </c>
      <c r="E42" s="31">
        <f>AVERAGE(C42:D42)</f>
        <v>0.22567143417626706</v>
      </c>
    </row>
    <row r="43" spans="1:5" x14ac:dyDescent="0.25">
      <c r="A43" s="21"/>
      <c r="B43" s="22" t="s">
        <v>31</v>
      </c>
      <c r="C43" s="23">
        <v>8.3175803402646492E-2</v>
      </c>
      <c r="D43" s="25">
        <v>9.056603773584905E-2</v>
      </c>
      <c r="E43" s="31">
        <f>AVERAGE(C43:D43)</f>
        <v>8.6870920569247778E-2</v>
      </c>
    </row>
    <row r="44" spans="1:5" x14ac:dyDescent="0.25">
      <c r="A44" s="21"/>
      <c r="B44" s="22" t="s">
        <v>32</v>
      </c>
      <c r="C44" s="23">
        <v>0.28355387523629488</v>
      </c>
      <c r="D44" s="25">
        <v>0.30943396226415093</v>
      </c>
      <c r="E44" s="31">
        <f>AVERAGE(C44:D44)</f>
        <v>0.29649391875022291</v>
      </c>
    </row>
    <row r="45" spans="1:5" x14ac:dyDescent="0.25">
      <c r="A45" s="21"/>
      <c r="B45" s="22" t="s">
        <v>33</v>
      </c>
      <c r="C45" s="23">
        <v>0.15689981096408318</v>
      </c>
      <c r="D45" s="25">
        <v>0.17547169811320754</v>
      </c>
      <c r="E45" s="31">
        <f>AVERAGE(C45:D45)</f>
        <v>0.16618575453864537</v>
      </c>
    </row>
    <row r="46" spans="1:5" x14ac:dyDescent="0.25">
      <c r="A46" s="21"/>
      <c r="B46" s="22" t="s">
        <v>34</v>
      </c>
      <c r="C46" s="23">
        <v>0.14366729678638943</v>
      </c>
      <c r="D46" s="25">
        <v>0.13773584905660377</v>
      </c>
      <c r="E46" s="31">
        <f>AVERAGE(C46:D46)</f>
        <v>0.1407015729214966</v>
      </c>
    </row>
    <row r="47" spans="1:5" ht="24" x14ac:dyDescent="0.25">
      <c r="A47" s="21"/>
      <c r="B47" s="22" t="s">
        <v>35</v>
      </c>
      <c r="C47" s="23">
        <v>0.11909262759924384</v>
      </c>
      <c r="D47" s="25">
        <v>0.12075471698113209</v>
      </c>
      <c r="E47" s="31">
        <f>AVERAGE(C47:D47)</f>
        <v>0.11992367229018797</v>
      </c>
    </row>
    <row r="48" spans="1:5" x14ac:dyDescent="0.25">
      <c r="A48" s="21"/>
      <c r="B48" s="22" t="s">
        <v>36</v>
      </c>
      <c r="C48" s="23">
        <v>7.1833648393194713E-2</v>
      </c>
      <c r="D48" s="25">
        <v>5.2830188679245292E-2</v>
      </c>
      <c r="E48" s="31">
        <f>AVERAGE(C48:D48)</f>
        <v>6.2331918536219999E-2</v>
      </c>
    </row>
    <row r="49" spans="1:5" x14ac:dyDescent="0.25">
      <c r="A49" s="21"/>
      <c r="B49" s="22" t="s">
        <v>37</v>
      </c>
      <c r="C49" s="23">
        <v>0.34593572778827975</v>
      </c>
      <c r="D49" s="25">
        <v>0.31509433962264149</v>
      </c>
      <c r="E49" s="31">
        <f>AVERAGE(C49:D49)</f>
        <v>0.33051503370546065</v>
      </c>
    </row>
    <row r="50" spans="1:5" x14ac:dyDescent="0.25">
      <c r="A50" s="21"/>
      <c r="B50" s="22" t="s">
        <v>38</v>
      </c>
      <c r="C50" s="23">
        <v>0.29300567107750475</v>
      </c>
      <c r="D50" s="25">
        <v>0.24716981132075472</v>
      </c>
      <c r="E50" s="31">
        <f>AVERAGE(C50:D50)</f>
        <v>0.27008774119912971</v>
      </c>
    </row>
    <row r="51" spans="1:5" x14ac:dyDescent="0.25">
      <c r="A51" s="21"/>
      <c r="B51" s="22" t="s">
        <v>39</v>
      </c>
      <c r="C51" s="23">
        <v>6.2381852551984876E-2</v>
      </c>
      <c r="D51" s="25">
        <v>7.5471698113207544E-2</v>
      </c>
      <c r="E51" s="31">
        <f>AVERAGE(C51:D51)</f>
        <v>6.892677533259621E-2</v>
      </c>
    </row>
    <row r="52" spans="1:5" ht="24" x14ac:dyDescent="0.25">
      <c r="A52" s="21"/>
      <c r="B52" s="22" t="s">
        <v>40</v>
      </c>
      <c r="C52" s="23">
        <v>0.28355387523629488</v>
      </c>
      <c r="D52" s="25">
        <v>0.33207547169811319</v>
      </c>
      <c r="E52" s="31">
        <f>AVERAGE(C52:D52)</f>
        <v>0.30781467346720404</v>
      </c>
    </row>
    <row r="53" spans="1:5" x14ac:dyDescent="0.25">
      <c r="A53" s="21"/>
      <c r="B53" s="22" t="s">
        <v>41</v>
      </c>
      <c r="C53" s="23">
        <v>0.22306238185255198</v>
      </c>
      <c r="D53" s="25">
        <v>0.21132075471698117</v>
      </c>
      <c r="E53" s="31">
        <f>AVERAGE(C53:D53)</f>
        <v>0.21719156828476657</v>
      </c>
    </row>
    <row r="54" spans="1:5" ht="24" x14ac:dyDescent="0.25">
      <c r="A54" s="21"/>
      <c r="B54" s="22" t="s">
        <v>42</v>
      </c>
      <c r="C54" s="23">
        <v>0.19092627599243855</v>
      </c>
      <c r="D54" s="25">
        <v>0.18679245283018864</v>
      </c>
      <c r="E54" s="31">
        <f>AVERAGE(C54:D54)</f>
        <v>0.1888593644113136</v>
      </c>
    </row>
    <row r="55" spans="1:5" x14ac:dyDescent="0.25">
      <c r="A55" s="21"/>
      <c r="B55" s="22" t="s">
        <v>43</v>
      </c>
      <c r="C55" s="23">
        <v>0.25141776937618149</v>
      </c>
      <c r="D55" s="25">
        <v>0.28490566037735848</v>
      </c>
      <c r="E55" s="31">
        <f>AVERAGE(C55:D55)</f>
        <v>0.26816171487676999</v>
      </c>
    </row>
    <row r="56" spans="1:5" ht="24" x14ac:dyDescent="0.25">
      <c r="A56" s="21"/>
      <c r="B56" s="22" t="s">
        <v>44</v>
      </c>
      <c r="C56" s="23">
        <v>0.16824196597353494</v>
      </c>
      <c r="D56" s="25">
        <v>0.16792452830188678</v>
      </c>
      <c r="E56" s="31">
        <f>AVERAGE(C56:D56)</f>
        <v>0.16808324713771086</v>
      </c>
    </row>
    <row r="57" spans="1:5" x14ac:dyDescent="0.25">
      <c r="A57" s="21"/>
      <c r="B57" s="22" t="s">
        <v>45</v>
      </c>
      <c r="C57" s="23">
        <v>0.13988657844990549</v>
      </c>
      <c r="D57" s="25">
        <v>0.12264150943396226</v>
      </c>
      <c r="E57" s="31">
        <f>AVERAGE(C57:D57)</f>
        <v>0.13126404394193386</v>
      </c>
    </row>
    <row r="58" spans="1:5" x14ac:dyDescent="0.25">
      <c r="A58" s="21"/>
      <c r="B58" s="22" t="s">
        <v>46</v>
      </c>
      <c r="C58" s="23">
        <v>5.2930056710775046E-2</v>
      </c>
      <c r="D58" s="25">
        <v>6.2264150943396226E-2</v>
      </c>
      <c r="E58" s="31">
        <f>AVERAGE(C58:D58)</f>
        <v>5.7597103827085633E-2</v>
      </c>
    </row>
    <row r="59" spans="1:5" ht="24" x14ac:dyDescent="0.25">
      <c r="A59" s="21"/>
      <c r="B59" s="22" t="s">
        <v>47</v>
      </c>
      <c r="C59" s="23">
        <v>0.31568998109640833</v>
      </c>
      <c r="D59" s="25">
        <v>0.33396226415094338</v>
      </c>
      <c r="E59" s="31">
        <f>AVERAGE(C59:D59)</f>
        <v>0.32482612262367583</v>
      </c>
    </row>
    <row r="60" spans="1:5" ht="24" x14ac:dyDescent="0.25">
      <c r="A60" s="21" t="s">
        <v>74</v>
      </c>
      <c r="B60" s="22" t="s">
        <v>75</v>
      </c>
      <c r="C60" s="23">
        <v>0.20037807183364842</v>
      </c>
      <c r="D60" s="25">
        <v>0.17924528301886791</v>
      </c>
      <c r="E60" s="31">
        <f>AVERAGE(C60:D60)</f>
        <v>0.18981167742625815</v>
      </c>
    </row>
    <row r="61" spans="1:5" ht="24" x14ac:dyDescent="0.25">
      <c r="A61" s="21"/>
      <c r="B61" s="22" t="s">
        <v>76</v>
      </c>
      <c r="C61" s="23">
        <v>0.30245746691871456</v>
      </c>
      <c r="D61" s="25">
        <v>0.26792452830188679</v>
      </c>
      <c r="E61" s="31">
        <f>AVERAGE(C61:D61)</f>
        <v>0.28519099761030064</v>
      </c>
    </row>
    <row r="62" spans="1:5" ht="24" x14ac:dyDescent="0.25">
      <c r="A62" s="21"/>
      <c r="B62" s="22" t="s">
        <v>77</v>
      </c>
      <c r="C62" s="23">
        <v>0.10964083175803402</v>
      </c>
      <c r="D62" s="25">
        <v>0.1</v>
      </c>
      <c r="E62" s="31">
        <f>AVERAGE(C62:D62)</f>
        <v>0.10482041587901701</v>
      </c>
    </row>
    <row r="63" spans="1:5" ht="24" x14ac:dyDescent="0.25">
      <c r="A63" s="21"/>
      <c r="B63" s="22" t="s">
        <v>78</v>
      </c>
      <c r="C63" s="23">
        <v>0.20037807183364842</v>
      </c>
      <c r="D63" s="25">
        <v>0.22641509433962267</v>
      </c>
      <c r="E63" s="31">
        <f>AVERAGE(C63:D63)</f>
        <v>0.21339658308663556</v>
      </c>
    </row>
    <row r="64" spans="1:5" ht="24" x14ac:dyDescent="0.25">
      <c r="A64" s="21"/>
      <c r="B64" s="22" t="s">
        <v>79</v>
      </c>
      <c r="C64" s="23">
        <v>0.20226843100189038</v>
      </c>
      <c r="D64" s="25">
        <v>0.23773584905660378</v>
      </c>
      <c r="E64" s="31">
        <f>AVERAGE(C64:D64)</f>
        <v>0.22000214002924706</v>
      </c>
    </row>
    <row r="65" spans="1:5" ht="24" x14ac:dyDescent="0.25">
      <c r="A65" s="21"/>
      <c r="B65" s="22" t="s">
        <v>80</v>
      </c>
      <c r="C65" s="23">
        <v>0.21172022684310018</v>
      </c>
      <c r="D65" s="25">
        <v>0.21698113207547171</v>
      </c>
      <c r="E65" s="31">
        <f>AVERAGE(C65:D65)</f>
        <v>0.21435067945928593</v>
      </c>
    </row>
    <row r="66" spans="1:5" ht="24" x14ac:dyDescent="0.25">
      <c r="A66" s="21"/>
      <c r="B66" s="22" t="s">
        <v>81</v>
      </c>
      <c r="C66" s="23">
        <v>0.15500945179584122</v>
      </c>
      <c r="D66" s="25">
        <v>0.13962264150943396</v>
      </c>
      <c r="E66" s="31">
        <f>AVERAGE(C66:D66)</f>
        <v>0.14731604665263759</v>
      </c>
    </row>
    <row r="67" spans="1:5" ht="24" x14ac:dyDescent="0.25">
      <c r="A67" s="21"/>
      <c r="B67" s="22" t="s">
        <v>82</v>
      </c>
      <c r="C67" s="23">
        <v>0.12287334593572778</v>
      </c>
      <c r="D67" s="25">
        <v>0.13207547169811321</v>
      </c>
      <c r="E67" s="31">
        <f>AVERAGE(C67:D67)</f>
        <v>0.12747440881692049</v>
      </c>
    </row>
    <row r="68" spans="1:5" ht="24" x14ac:dyDescent="0.25">
      <c r="A68" s="21"/>
      <c r="B68" s="22" t="s">
        <v>83</v>
      </c>
      <c r="C68" s="23">
        <v>0.10586011342155009</v>
      </c>
      <c r="D68" s="25">
        <v>9.2452830188679253E-2</v>
      </c>
      <c r="E68" s="31">
        <f>AVERAGE(C68:D68)</f>
        <v>9.9156471805114665E-2</v>
      </c>
    </row>
    <row r="69" spans="1:5" ht="24" x14ac:dyDescent="0.25">
      <c r="A69" s="21"/>
      <c r="B69" s="22" t="s">
        <v>84</v>
      </c>
      <c r="C69" s="23">
        <v>0.14366729678638943</v>
      </c>
      <c r="D69" s="25">
        <v>0.15283018867924528</v>
      </c>
      <c r="E69" s="31">
        <f>AVERAGE(C69:D69)</f>
        <v>0.14824874273281735</v>
      </c>
    </row>
    <row r="70" spans="1:5" ht="24" x14ac:dyDescent="0.25">
      <c r="A70" s="21"/>
      <c r="B70" s="22" t="s">
        <v>85</v>
      </c>
      <c r="C70" s="23">
        <v>0.13610586011342155</v>
      </c>
      <c r="D70" s="25">
        <v>0.16415094339622641</v>
      </c>
      <c r="E70" s="31">
        <f>AVERAGE(C70:D70)</f>
        <v>0.15012840175482398</v>
      </c>
    </row>
    <row r="71" spans="1:5" ht="24" x14ac:dyDescent="0.25">
      <c r="A71" s="21"/>
      <c r="B71" s="22" t="s">
        <v>86</v>
      </c>
      <c r="C71" s="23">
        <v>0.14744801512287334</v>
      </c>
      <c r="D71" s="25">
        <v>0.13962264150943396</v>
      </c>
      <c r="E71" s="31">
        <f>AVERAGE(C71:D71)</f>
        <v>0.14353532831615365</v>
      </c>
    </row>
    <row r="72" spans="1:5" ht="24" x14ac:dyDescent="0.25">
      <c r="A72" s="21"/>
      <c r="B72" s="22" t="s">
        <v>87</v>
      </c>
      <c r="C72" s="23">
        <v>0.35727788279773159</v>
      </c>
      <c r="D72" s="25">
        <v>0.33396226415094338</v>
      </c>
      <c r="E72" s="31">
        <f>AVERAGE(C72:D72)</f>
        <v>0.34562007347433749</v>
      </c>
    </row>
    <row r="73" spans="1:5" ht="24" x14ac:dyDescent="0.25">
      <c r="A73" s="21"/>
      <c r="B73" s="22" t="s">
        <v>88</v>
      </c>
      <c r="C73" s="23">
        <v>0.12854442344045369</v>
      </c>
      <c r="D73" s="25">
        <v>0.14339622641509434</v>
      </c>
      <c r="E73" s="31">
        <f>AVERAGE(C73:D73)</f>
        <v>0.135970324927774</v>
      </c>
    </row>
    <row r="74" spans="1:5" ht="24" x14ac:dyDescent="0.25">
      <c r="A74" s="21"/>
      <c r="B74" s="22" t="s">
        <v>89</v>
      </c>
      <c r="C74" s="23">
        <v>0.3516068052930057</v>
      </c>
      <c r="D74" s="25">
        <v>0.36603773584905658</v>
      </c>
      <c r="E74" s="31">
        <f>AVERAGE(C74:D74)</f>
        <v>0.35882227057103111</v>
      </c>
    </row>
    <row r="75" spans="1:5" ht="24" x14ac:dyDescent="0.25">
      <c r="A75" s="21"/>
      <c r="B75" s="22" t="s">
        <v>90</v>
      </c>
      <c r="C75" s="23">
        <v>0.24385633270321361</v>
      </c>
      <c r="D75" s="25">
        <v>0.24528301886792453</v>
      </c>
      <c r="E75" s="31">
        <f>AVERAGE(C75:D75)</f>
        <v>0.24456967578556907</v>
      </c>
    </row>
    <row r="76" spans="1:5" ht="24" x14ac:dyDescent="0.25">
      <c r="A76" s="21"/>
      <c r="B76" s="22" t="s">
        <v>91</v>
      </c>
      <c r="C76" s="23">
        <v>0.34026465028355379</v>
      </c>
      <c r="D76" s="25">
        <v>0.32641509433962262</v>
      </c>
      <c r="E76" s="31">
        <f>AVERAGE(C76:D76)</f>
        <v>0.33333987231158824</v>
      </c>
    </row>
    <row r="77" spans="1:5" ht="24" x14ac:dyDescent="0.25">
      <c r="A77" s="21"/>
      <c r="B77" s="22" t="s">
        <v>92</v>
      </c>
      <c r="C77" s="23">
        <v>0.24574669187145556</v>
      </c>
      <c r="D77" s="25">
        <v>0.28679245283018867</v>
      </c>
      <c r="E77" s="31">
        <f>AVERAGE(C77:D77)</f>
        <v>0.2662695723508221</v>
      </c>
    </row>
    <row r="78" spans="1:5" x14ac:dyDescent="0.25">
      <c r="A78" s="21" t="s">
        <v>93</v>
      </c>
      <c r="B78" s="22" t="s">
        <v>94</v>
      </c>
      <c r="C78" s="23">
        <v>0.1806083650190114</v>
      </c>
      <c r="D78" s="25">
        <v>0.18371212121212122</v>
      </c>
      <c r="E78" s="31">
        <f>AVERAGE(C78:D78)</f>
        <v>0.18216024311556631</v>
      </c>
    </row>
    <row r="79" spans="1:5" x14ac:dyDescent="0.25">
      <c r="A79" s="21"/>
      <c r="B79" s="22" t="s">
        <v>95</v>
      </c>
      <c r="C79" s="23">
        <v>0.26425855513307983</v>
      </c>
      <c r="D79" s="25">
        <v>0.26325757575757575</v>
      </c>
      <c r="E79" s="31">
        <f>AVERAGE(C79:D79)</f>
        <v>0.26375806544532776</v>
      </c>
    </row>
    <row r="80" spans="1:5" x14ac:dyDescent="0.25">
      <c r="A80" s="21"/>
      <c r="B80" s="22" t="s">
        <v>96</v>
      </c>
      <c r="C80" s="23">
        <v>0.20342205323193915</v>
      </c>
      <c r="D80" s="25">
        <v>0.17992424242424243</v>
      </c>
      <c r="E80" s="31">
        <f>AVERAGE(C80:D80)</f>
        <v>0.19167314782809081</v>
      </c>
    </row>
    <row r="81" spans="1:5" x14ac:dyDescent="0.25">
      <c r="A81" s="21"/>
      <c r="B81" s="22" t="s">
        <v>97</v>
      </c>
      <c r="C81" s="23">
        <v>0.28897338403041822</v>
      </c>
      <c r="D81" s="25">
        <v>0.29356060606060608</v>
      </c>
      <c r="E81" s="31">
        <f>AVERAGE(C81:D81)</f>
        <v>0.29126699504551212</v>
      </c>
    </row>
    <row r="82" spans="1:5" x14ac:dyDescent="0.25">
      <c r="A82" s="21"/>
      <c r="B82" s="22" t="s">
        <v>98</v>
      </c>
      <c r="C82" s="23">
        <v>0.17870722433460076</v>
      </c>
      <c r="D82" s="25">
        <v>0.19128787878787878</v>
      </c>
      <c r="E82" s="31">
        <f>AVERAGE(C82:D82)</f>
        <v>0.18499755156123976</v>
      </c>
    </row>
    <row r="83" spans="1:5" ht="24" x14ac:dyDescent="0.25">
      <c r="A83" s="21"/>
      <c r="B83" s="22" t="s">
        <v>99</v>
      </c>
      <c r="C83" s="23">
        <v>0.15779467680608364</v>
      </c>
      <c r="D83" s="25">
        <v>0.19128787878787878</v>
      </c>
      <c r="E83" s="31">
        <f>AVERAGE(C83:D83)</f>
        <v>0.1745412777969812</v>
      </c>
    </row>
    <row r="84" spans="1:5" ht="24" x14ac:dyDescent="0.25">
      <c r="A84" s="21"/>
      <c r="B84" s="22" t="s">
        <v>100</v>
      </c>
      <c r="C84" s="23">
        <v>0.12547528517110265</v>
      </c>
      <c r="D84" s="25">
        <v>0.12878787878787878</v>
      </c>
      <c r="E84" s="31">
        <f>AVERAGE(C84:D84)</f>
        <v>0.1271315819794907</v>
      </c>
    </row>
    <row r="85" spans="1:5" x14ac:dyDescent="0.25">
      <c r="A85" s="21"/>
      <c r="B85" s="22" t="s">
        <v>101</v>
      </c>
      <c r="C85" s="23">
        <v>0.15019011406844107</v>
      </c>
      <c r="D85" s="25">
        <v>0.14583333333333334</v>
      </c>
      <c r="E85" s="31">
        <f>AVERAGE(C85:D85)</f>
        <v>0.14801172370088722</v>
      </c>
    </row>
    <row r="86" spans="1:5" x14ac:dyDescent="0.25">
      <c r="A86" s="21"/>
      <c r="B86" s="22" t="s">
        <v>102</v>
      </c>
      <c r="C86" s="23">
        <v>0.15019011406844107</v>
      </c>
      <c r="D86" s="25">
        <v>0.17424242424242425</v>
      </c>
      <c r="E86" s="31">
        <f>AVERAGE(C86:D86)</f>
        <v>0.16221626915543266</v>
      </c>
    </row>
    <row r="87" spans="1:5" x14ac:dyDescent="0.25">
      <c r="A87" s="21"/>
      <c r="B87" s="22" t="s">
        <v>103</v>
      </c>
      <c r="C87" s="23">
        <v>0.17870722433460076</v>
      </c>
      <c r="D87" s="25">
        <v>0.17992424242424243</v>
      </c>
      <c r="E87" s="31">
        <f>AVERAGE(C87:D87)</f>
        <v>0.17931573337942158</v>
      </c>
    </row>
    <row r="88" spans="1:5" x14ac:dyDescent="0.25">
      <c r="A88" s="21"/>
      <c r="B88" s="22" t="s">
        <v>104</v>
      </c>
      <c r="C88" s="23">
        <v>0.28517110266159695</v>
      </c>
      <c r="D88" s="25">
        <v>0.25757575757575757</v>
      </c>
      <c r="E88" s="31">
        <f>AVERAGE(C88:D88)</f>
        <v>0.27137343011867726</v>
      </c>
    </row>
    <row r="89" spans="1:5" ht="24" x14ac:dyDescent="0.25">
      <c r="A89" s="21"/>
      <c r="B89" s="22" t="s">
        <v>105</v>
      </c>
      <c r="C89" s="23">
        <v>0.18250950570342206</v>
      </c>
      <c r="D89" s="25">
        <v>0.20454545454545456</v>
      </c>
      <c r="E89" s="31">
        <f>AVERAGE(C89:D89)</f>
        <v>0.19352748012443832</v>
      </c>
    </row>
    <row r="90" spans="1:5" ht="24" x14ac:dyDescent="0.25">
      <c r="A90" s="21"/>
      <c r="B90" s="22" t="s">
        <v>106</v>
      </c>
      <c r="C90" s="23">
        <v>0.23764258555133078</v>
      </c>
      <c r="D90" s="25">
        <v>0.2196969696969697</v>
      </c>
      <c r="E90" s="31">
        <f>AVERAGE(C90:D90)</f>
        <v>0.22866977762415025</v>
      </c>
    </row>
    <row r="91" spans="1:5" x14ac:dyDescent="0.25">
      <c r="A91" s="21"/>
      <c r="B91" s="22" t="s">
        <v>107</v>
      </c>
      <c r="C91" s="23">
        <v>0.12737642585551331</v>
      </c>
      <c r="D91" s="25">
        <v>0.13068181818181818</v>
      </c>
      <c r="E91" s="31">
        <f>AVERAGE(C91:D91)</f>
        <v>0.12902912201866573</v>
      </c>
    </row>
    <row r="92" spans="1:5" x14ac:dyDescent="0.25">
      <c r="A92" s="21"/>
      <c r="B92" s="22" t="s">
        <v>108</v>
      </c>
      <c r="C92" s="23">
        <v>0.28136882129277568</v>
      </c>
      <c r="D92" s="25">
        <v>0.35227272727272729</v>
      </c>
      <c r="E92" s="31">
        <f>AVERAGE(C92:D92)</f>
        <v>0.31682077428275146</v>
      </c>
    </row>
    <row r="93" spans="1:5" x14ac:dyDescent="0.25">
      <c r="A93" s="21"/>
      <c r="B93" s="22" t="s">
        <v>109</v>
      </c>
      <c r="C93" s="23">
        <v>0.155893536121673</v>
      </c>
      <c r="D93" s="25">
        <v>0.18560606060606064</v>
      </c>
      <c r="E93" s="31">
        <f>AVERAGE(C93:D93)</f>
        <v>0.17074979836386683</v>
      </c>
    </row>
    <row r="94" spans="1:5" ht="15.75" thickBot="1" x14ac:dyDescent="0.3">
      <c r="A94" s="26"/>
      <c r="B94" s="27" t="s">
        <v>110</v>
      </c>
      <c r="C94" s="28">
        <v>0.37072243346007605</v>
      </c>
      <c r="D94" s="30">
        <v>0.3257575757575758</v>
      </c>
      <c r="E94" s="31">
        <f>AVERAGE(C94:D94)</f>
        <v>0.34824000460882593</v>
      </c>
    </row>
    <row r="95" spans="1:5" ht="15.75" thickTop="1" x14ac:dyDescent="0.25">
      <c r="C95" s="32">
        <f>AVERAGE(C6:C94)</f>
        <v>0.20705926030076963</v>
      </c>
      <c r="D95" s="32">
        <f>AVERAGE(D6:D94)</f>
        <v>0.20823014435214976</v>
      </c>
      <c r="E95" s="32">
        <f>AVERAGE(E6:E94)</f>
        <v>0.20764470232645973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5"/>
    </row>
    <row r="100" spans="1:4" ht="24.75" x14ac:dyDescent="0.25">
      <c r="A100" s="6"/>
      <c r="B100" s="7"/>
      <c r="C100" s="8" t="s">
        <v>49</v>
      </c>
      <c r="D100" s="10" t="s">
        <v>50</v>
      </c>
    </row>
    <row r="101" spans="1:4" ht="25.5" thickBot="1" x14ac:dyDescent="0.3">
      <c r="A101" s="11"/>
      <c r="B101" s="12"/>
      <c r="C101" s="13" t="s">
        <v>8</v>
      </c>
      <c r="D101" s="15" t="s">
        <v>8</v>
      </c>
    </row>
    <row r="102" spans="1:4" ht="24.75" thickTop="1" x14ac:dyDescent="0.25">
      <c r="A102" s="16" t="s">
        <v>56</v>
      </c>
      <c r="B102" s="17" t="s">
        <v>57</v>
      </c>
      <c r="C102" s="18">
        <f>C6 -($E6*C$95/$E$95)</f>
        <v>-8.8813653889250055E-3</v>
      </c>
      <c r="D102" s="20">
        <f t="shared" ref="D102:D165" si="0">D6 -($E6*D$95/$E$95)</f>
        <v>8.8813653889250888E-3</v>
      </c>
    </row>
    <row r="103" spans="1:4" ht="24" x14ac:dyDescent="0.25">
      <c r="A103" s="21"/>
      <c r="B103" s="22" t="s">
        <v>58</v>
      </c>
      <c r="C103" s="23">
        <f t="shared" ref="C103:D103" si="1">C7 -($E7*C$95/$E$95)</f>
        <v>-8.6396904605711977E-3</v>
      </c>
      <c r="D103" s="25">
        <f t="shared" si="0"/>
        <v>8.639690460571281E-3</v>
      </c>
    </row>
    <row r="104" spans="1:4" ht="24" x14ac:dyDescent="0.25">
      <c r="A104" s="21"/>
      <c r="B104" s="22" t="s">
        <v>59</v>
      </c>
      <c r="C104" s="23">
        <f t="shared" ref="C104:D104" si="2">C8 -($E8*C$95/$E$95)</f>
        <v>2.0421154989741952E-2</v>
      </c>
      <c r="D104" s="25">
        <f t="shared" si="0"/>
        <v>-2.042115498974173E-2</v>
      </c>
    </row>
    <row r="105" spans="1:4" ht="24" x14ac:dyDescent="0.25">
      <c r="A105" s="21"/>
      <c r="B105" s="22" t="s">
        <v>60</v>
      </c>
      <c r="C105" s="23">
        <f t="shared" ref="C105:D105" si="3">C9 -($E9*C$95/$E$95)</f>
        <v>3.9679052861820163E-2</v>
      </c>
      <c r="D105" s="25">
        <f t="shared" si="0"/>
        <v>-3.9679052861820052E-2</v>
      </c>
    </row>
    <row r="106" spans="1:4" ht="24" x14ac:dyDescent="0.25">
      <c r="A106" s="21"/>
      <c r="B106" s="22" t="s">
        <v>61</v>
      </c>
      <c r="C106" s="23">
        <f t="shared" ref="C106:D106" si="4">C10 -($E10*C$95/$E$95)</f>
        <v>8.1631497541084785E-3</v>
      </c>
      <c r="D106" s="25">
        <f t="shared" si="0"/>
        <v>-8.1631497541082565E-3</v>
      </c>
    </row>
    <row r="107" spans="1:4" ht="24" x14ac:dyDescent="0.25">
      <c r="A107" s="21"/>
      <c r="B107" s="22" t="s">
        <v>62</v>
      </c>
      <c r="C107" s="23">
        <f t="shared" ref="C107:D107" si="5">C11 -($E11*C$95/$E$95)</f>
        <v>2.702299480301576E-2</v>
      </c>
      <c r="D107" s="25">
        <f t="shared" si="0"/>
        <v>-2.7022994803015704E-2</v>
      </c>
    </row>
    <row r="108" spans="1:4" ht="24" x14ac:dyDescent="0.25">
      <c r="A108" s="21"/>
      <c r="B108" s="22" t="s">
        <v>63</v>
      </c>
      <c r="C108" s="23">
        <f t="shared" ref="C108:D108" si="6">C12 -($E12*C$95/$E$95)</f>
        <v>-1.239552787940354E-2</v>
      </c>
      <c r="D108" s="25">
        <f t="shared" si="0"/>
        <v>1.2395527879403595E-2</v>
      </c>
    </row>
    <row r="109" spans="1:4" ht="24" x14ac:dyDescent="0.25">
      <c r="A109" s="21"/>
      <c r="B109" s="22" t="s">
        <v>64</v>
      </c>
      <c r="C109" s="23">
        <f t="shared" ref="C109:D109" si="7">C13 -($E13*C$95/$E$95)</f>
        <v>9.8693893607243871E-3</v>
      </c>
      <c r="D109" s="25">
        <f t="shared" si="0"/>
        <v>-9.8693893607243316E-3</v>
      </c>
    </row>
    <row r="110" spans="1:4" ht="24" x14ac:dyDescent="0.25">
      <c r="A110" s="21"/>
      <c r="B110" s="22" t="s">
        <v>65</v>
      </c>
      <c r="C110" s="23">
        <f t="shared" ref="C110:D110" si="8">C14 -($E14*C$95/$E$95)</f>
        <v>2.420789376042351E-2</v>
      </c>
      <c r="D110" s="25">
        <f t="shared" si="0"/>
        <v>-2.4207893760423482E-2</v>
      </c>
    </row>
    <row r="111" spans="1:4" ht="24" x14ac:dyDescent="0.25">
      <c r="A111" s="21"/>
      <c r="B111" s="22" t="s">
        <v>66</v>
      </c>
      <c r="C111" s="23">
        <f t="shared" ref="C111:D111" si="9">C15 -($E15*C$95/$E$95)</f>
        <v>-5.6400781145327095E-4</v>
      </c>
      <c r="D111" s="25">
        <f t="shared" si="0"/>
        <v>5.6400781145331258E-4</v>
      </c>
    </row>
    <row r="112" spans="1:4" ht="24" x14ac:dyDescent="0.25">
      <c r="A112" s="21"/>
      <c r="B112" s="22" t="s">
        <v>67</v>
      </c>
      <c r="C112" s="23">
        <f t="shared" ref="C112:D112" si="10">C16 -($E16*C$95/$E$95)</f>
        <v>1.5819455321671227E-2</v>
      </c>
      <c r="D112" s="25">
        <f t="shared" si="0"/>
        <v>-1.58194553216712E-2</v>
      </c>
    </row>
    <row r="113" spans="1:4" ht="24" x14ac:dyDescent="0.25">
      <c r="A113" s="21"/>
      <c r="B113" s="22" t="s">
        <v>68</v>
      </c>
      <c r="C113" s="23">
        <f t="shared" ref="C113:D113" si="11">C17 -($E17*C$95/$E$95)</f>
        <v>-1.4269892545755669E-2</v>
      </c>
      <c r="D113" s="25">
        <f t="shared" si="0"/>
        <v>1.4269892545755752E-2</v>
      </c>
    </row>
    <row r="114" spans="1:4" ht="24" x14ac:dyDescent="0.25">
      <c r="A114" s="21"/>
      <c r="B114" s="22" t="s">
        <v>69</v>
      </c>
      <c r="C114" s="23">
        <f t="shared" ref="C114:D114" si="12">C18 -($E18*C$95/$E$95)</f>
        <v>-2.567956652481368E-2</v>
      </c>
      <c r="D114" s="25">
        <f t="shared" si="0"/>
        <v>2.5679566524813763E-2</v>
      </c>
    </row>
    <row r="115" spans="1:4" ht="24" x14ac:dyDescent="0.25">
      <c r="A115" s="21"/>
      <c r="B115" s="22" t="s">
        <v>70</v>
      </c>
      <c r="C115" s="23">
        <f t="shared" ref="C115:D115" si="13">C19 -($E19*C$95/$E$95)</f>
        <v>-8.1847729483757736E-3</v>
      </c>
      <c r="D115" s="25">
        <f t="shared" si="0"/>
        <v>8.1847729483759402E-3</v>
      </c>
    </row>
    <row r="116" spans="1:4" ht="24" x14ac:dyDescent="0.25">
      <c r="A116" s="21"/>
      <c r="B116" s="22" t="s">
        <v>71</v>
      </c>
      <c r="C116" s="23">
        <f t="shared" ref="C116:D116" si="14">C20 -($E20*C$95/$E$95)</f>
        <v>-2.1114005159149629E-3</v>
      </c>
      <c r="D116" s="25">
        <f t="shared" si="0"/>
        <v>2.1114005159150462E-3</v>
      </c>
    </row>
    <row r="117" spans="1:4" ht="24" x14ac:dyDescent="0.25">
      <c r="A117" s="21"/>
      <c r="B117" s="22" t="s">
        <v>72</v>
      </c>
      <c r="C117" s="23">
        <f t="shared" ref="C117:D117" si="15">C21 -($E21*C$95/$E$95)</f>
        <v>-2.4795694837598053E-2</v>
      </c>
      <c r="D117" s="25">
        <f t="shared" si="0"/>
        <v>2.4795694837598137E-2</v>
      </c>
    </row>
    <row r="118" spans="1:4" ht="24" x14ac:dyDescent="0.25">
      <c r="A118" s="21"/>
      <c r="B118" s="22" t="s">
        <v>73</v>
      </c>
      <c r="C118" s="23">
        <f t="shared" ref="C118:D118" si="16">C22 -($E22*C$95/$E$95)</f>
        <v>-5.980967312796126E-3</v>
      </c>
      <c r="D118" s="25">
        <f t="shared" si="0"/>
        <v>5.9809673127962093E-3</v>
      </c>
    </row>
    <row r="119" spans="1:4" ht="24" x14ac:dyDescent="0.25">
      <c r="A119" s="21" t="s">
        <v>9</v>
      </c>
      <c r="B119" s="22" t="s">
        <v>10</v>
      </c>
      <c r="C119" s="23">
        <f t="shared" ref="C119:D119" si="17">C23 -($E23*C$95/$E$95)</f>
        <v>-1.4269892545755669E-2</v>
      </c>
      <c r="D119" s="25">
        <f t="shared" si="0"/>
        <v>1.4269892545755752E-2</v>
      </c>
    </row>
    <row r="120" spans="1:4" ht="24" x14ac:dyDescent="0.25">
      <c r="A120" s="21"/>
      <c r="B120" s="22" t="s">
        <v>11</v>
      </c>
      <c r="C120" s="23">
        <f t="shared" ref="C120:D120" si="18">C24 -($E24*C$95/$E$95)</f>
        <v>-6.9145956029081634E-3</v>
      </c>
      <c r="D120" s="25">
        <f t="shared" si="0"/>
        <v>6.9145956029082467E-3</v>
      </c>
    </row>
    <row r="121" spans="1:4" ht="24" x14ac:dyDescent="0.25">
      <c r="A121" s="21"/>
      <c r="B121" s="22" t="s">
        <v>12</v>
      </c>
      <c r="C121" s="23">
        <f t="shared" ref="C121:D121" si="19">C25 -($E25*C$95/$E$95)</f>
        <v>-3.8080630290658057E-3</v>
      </c>
      <c r="D121" s="25">
        <f t="shared" si="0"/>
        <v>3.8080630290658612E-3</v>
      </c>
    </row>
    <row r="122" spans="1:4" ht="24" x14ac:dyDescent="0.25">
      <c r="A122" s="21"/>
      <c r="B122" s="22" t="s">
        <v>13</v>
      </c>
      <c r="C122" s="23">
        <f t="shared" ref="C122:D122" si="20">C26 -($E26*C$95/$E$95)</f>
        <v>1.4757881481254259E-2</v>
      </c>
      <c r="D122" s="25">
        <f t="shared" si="0"/>
        <v>-1.4757881481254204E-2</v>
      </c>
    </row>
    <row r="123" spans="1:4" ht="24" x14ac:dyDescent="0.25">
      <c r="A123" s="21"/>
      <c r="B123" s="22" t="s">
        <v>14</v>
      </c>
      <c r="C123" s="23">
        <f t="shared" ref="C123:D123" si="21">C27 -($E27*C$95/$E$95)</f>
        <v>8.0447812972686272E-3</v>
      </c>
      <c r="D123" s="25">
        <f t="shared" si="0"/>
        <v>-8.0447812972685717E-3</v>
      </c>
    </row>
    <row r="124" spans="1:4" ht="24" x14ac:dyDescent="0.25">
      <c r="A124" s="21"/>
      <c r="B124" s="22" t="s">
        <v>15</v>
      </c>
      <c r="C124" s="23">
        <f t="shared" ref="C124:D124" si="22">C28 -($E28*C$95/$E$95)</f>
        <v>6.7248473489046612E-3</v>
      </c>
      <c r="D124" s="25">
        <f t="shared" si="0"/>
        <v>-6.7248473489045502E-3</v>
      </c>
    </row>
    <row r="125" spans="1:4" ht="24" x14ac:dyDescent="0.25">
      <c r="A125" s="21"/>
      <c r="B125" s="22" t="s">
        <v>16</v>
      </c>
      <c r="C125" s="23">
        <f t="shared" ref="C125:D125" si="23">C29 -($E29*C$95/$E$95)</f>
        <v>-2.3890498891998235E-2</v>
      </c>
      <c r="D125" s="25">
        <f t="shared" si="0"/>
        <v>2.3890498891998263E-2</v>
      </c>
    </row>
    <row r="126" spans="1:4" ht="24" x14ac:dyDescent="0.25">
      <c r="A126" s="21"/>
      <c r="B126" s="22" t="s">
        <v>17</v>
      </c>
      <c r="C126" s="23">
        <f t="shared" ref="C126:D126" si="24">C30 -($E30*C$95/$E$95)</f>
        <v>-1.4620956709250482E-3</v>
      </c>
      <c r="D126" s="25">
        <f t="shared" si="0"/>
        <v>1.4620956709251037E-3</v>
      </c>
    </row>
    <row r="127" spans="1:4" ht="24" x14ac:dyDescent="0.25">
      <c r="A127" s="21"/>
      <c r="B127" s="22" t="s">
        <v>18</v>
      </c>
      <c r="C127" s="23">
        <f t="shared" ref="C127:D127" si="25">C31 -($E31*C$95/$E$95)</f>
        <v>-1.4727279065288201E-2</v>
      </c>
      <c r="D127" s="25">
        <f t="shared" si="0"/>
        <v>1.4727279065288368E-2</v>
      </c>
    </row>
    <row r="128" spans="1:4" ht="24" x14ac:dyDescent="0.25">
      <c r="A128" s="21"/>
      <c r="B128" s="22" t="s">
        <v>19</v>
      </c>
      <c r="C128" s="23">
        <f t="shared" ref="C128:D128" si="26">C32 -($E32*C$95/$E$95)</f>
        <v>-1.4705954806903954E-2</v>
      </c>
      <c r="D128" s="25">
        <f t="shared" si="0"/>
        <v>1.470595480690412E-2</v>
      </c>
    </row>
    <row r="129" spans="1:4" ht="24" x14ac:dyDescent="0.25">
      <c r="A129" s="21"/>
      <c r="B129" s="22" t="s">
        <v>20</v>
      </c>
      <c r="C129" s="23">
        <f t="shared" ref="C129:D129" si="27">C33 -($E33*C$95/$E$95)</f>
        <v>2.8312027399530454E-2</v>
      </c>
      <c r="D129" s="25">
        <f t="shared" si="0"/>
        <v>-2.8312027399530343E-2</v>
      </c>
    </row>
    <row r="130" spans="1:4" ht="24" x14ac:dyDescent="0.25">
      <c r="A130" s="21"/>
      <c r="B130" s="22" t="s">
        <v>21</v>
      </c>
      <c r="C130" s="23">
        <f t="shared" ref="C130:D130" si="28">C34 -($E34*C$95/$E$95)</f>
        <v>1.3430839446762211E-2</v>
      </c>
      <c r="D130" s="25">
        <f t="shared" si="0"/>
        <v>-1.3430839446762044E-2</v>
      </c>
    </row>
    <row r="131" spans="1:4" ht="24" x14ac:dyDescent="0.25">
      <c r="A131" s="21"/>
      <c r="B131" s="22" t="s">
        <v>22</v>
      </c>
      <c r="C131" s="23">
        <f t="shared" ref="C131:D131" si="29">C35 -($E35*C$95/$E$95)</f>
        <v>8.0803217279089012E-3</v>
      </c>
      <c r="D131" s="25">
        <f t="shared" si="0"/>
        <v>-8.0803217279088457E-3</v>
      </c>
    </row>
    <row r="132" spans="1:4" ht="24" x14ac:dyDescent="0.25">
      <c r="A132" s="21"/>
      <c r="B132" s="22" t="s">
        <v>23</v>
      </c>
      <c r="C132" s="23">
        <f t="shared" ref="C132:D132" si="30">C36 -($E36*C$95/$E$95)</f>
        <v>9.3338138937833492E-3</v>
      </c>
      <c r="D132" s="25">
        <f t="shared" si="0"/>
        <v>-9.333813893783266E-3</v>
      </c>
    </row>
    <row r="133" spans="1:4" ht="24" x14ac:dyDescent="0.25">
      <c r="A133" s="21"/>
      <c r="B133" s="22" t="s">
        <v>24</v>
      </c>
      <c r="C133" s="23">
        <f t="shared" ref="C133:D133" si="31">C37 -($E37*C$95/$E$95)</f>
        <v>1.1807726802229024E-2</v>
      </c>
      <c r="D133" s="25">
        <f t="shared" si="0"/>
        <v>-1.1807726802228968E-2</v>
      </c>
    </row>
    <row r="134" spans="1:4" ht="24" x14ac:dyDescent="0.25">
      <c r="A134" s="21"/>
      <c r="B134" s="22" t="s">
        <v>25</v>
      </c>
      <c r="C134" s="23">
        <f t="shared" ref="C134:D134" si="32">C38 -($E38*C$95/$E$95)</f>
        <v>-1.6535201949150716E-2</v>
      </c>
      <c r="D134" s="25">
        <f t="shared" si="0"/>
        <v>1.6535201949150771E-2</v>
      </c>
    </row>
    <row r="135" spans="1:4" ht="24" x14ac:dyDescent="0.25">
      <c r="A135" s="21"/>
      <c r="B135" s="22" t="s">
        <v>26</v>
      </c>
      <c r="C135" s="23">
        <f t="shared" ref="C135:D135" si="33">C39 -($E39*C$95/$E$95)</f>
        <v>9.7887314059787456E-3</v>
      </c>
      <c r="D135" s="25">
        <f t="shared" si="0"/>
        <v>-9.7887314059786901E-3</v>
      </c>
    </row>
    <row r="136" spans="1:4" x14ac:dyDescent="0.25">
      <c r="A136" s="21" t="s">
        <v>27</v>
      </c>
      <c r="B136" s="22" t="s">
        <v>28</v>
      </c>
      <c r="C136" s="23">
        <f t="shared" ref="C136:D136" si="34">C40 -($E40*C$95/$E$95)</f>
        <v>1.31109755709998E-2</v>
      </c>
      <c r="D136" s="25">
        <f t="shared" si="0"/>
        <v>-1.3110975570999717E-2</v>
      </c>
    </row>
    <row r="137" spans="1:4" ht="24" x14ac:dyDescent="0.25">
      <c r="A137" s="21"/>
      <c r="B137" s="22" t="s">
        <v>29</v>
      </c>
      <c r="C137" s="23">
        <f t="shared" ref="C137:D137" si="35">C41 -($E41*C$95/$E$95)</f>
        <v>1.0930963201141397E-2</v>
      </c>
      <c r="D137" s="25">
        <f t="shared" si="0"/>
        <v>-1.0930963201141342E-2</v>
      </c>
    </row>
    <row r="138" spans="1:4" x14ac:dyDescent="0.25">
      <c r="A138" s="21"/>
      <c r="B138" s="22" t="s">
        <v>30</v>
      </c>
      <c r="C138" s="23">
        <f t="shared" ref="C138:D138" si="36">C42 -($E42*C$95/$E$95)</f>
        <v>-1.3314939997259467E-2</v>
      </c>
      <c r="D138" s="25">
        <f t="shared" si="0"/>
        <v>1.3314939997259578E-2</v>
      </c>
    </row>
    <row r="139" spans="1:4" x14ac:dyDescent="0.25">
      <c r="A139" s="21"/>
      <c r="B139" s="22" t="s">
        <v>31</v>
      </c>
      <c r="C139" s="23">
        <f t="shared" ref="C139:D139" si="37">C43 -($E43*C$95/$E$95)</f>
        <v>-3.4501897153260408E-3</v>
      </c>
      <c r="D139" s="25">
        <f t="shared" si="0"/>
        <v>3.4501897153260686E-3</v>
      </c>
    </row>
    <row r="140" spans="1:4" x14ac:dyDescent="0.25">
      <c r="A140" s="21"/>
      <c r="B140" s="22" t="s">
        <v>32</v>
      </c>
      <c r="C140" s="23">
        <f t="shared" ref="C140:D140" si="38">C44 -($E44*C$95/$E$95)</f>
        <v>-1.2104096348153348E-2</v>
      </c>
      <c r="D140" s="25">
        <f t="shared" si="0"/>
        <v>1.2104096348153459E-2</v>
      </c>
    </row>
    <row r="141" spans="1:4" x14ac:dyDescent="0.25">
      <c r="A141" s="21"/>
      <c r="B141" s="22" t="s">
        <v>33</v>
      </c>
      <c r="C141" s="23">
        <f t="shared" ref="C141:D141" si="39">C45 -($E45*C$95/$E$95)</f>
        <v>-8.81739261377254E-3</v>
      </c>
      <c r="D141" s="25">
        <f t="shared" si="0"/>
        <v>8.8173926137725678E-3</v>
      </c>
    </row>
    <row r="142" spans="1:4" x14ac:dyDescent="0.25">
      <c r="A142" s="21"/>
      <c r="B142" s="22" t="s">
        <v>34</v>
      </c>
      <c r="C142" s="23">
        <f t="shared" ref="C142:D142" si="40">C46 -($E46*C$95/$E$95)</f>
        <v>3.3624236744523306E-3</v>
      </c>
      <c r="D142" s="25">
        <f t="shared" si="0"/>
        <v>-3.3624236744522751E-3</v>
      </c>
    </row>
    <row r="143" spans="1:4" ht="24" x14ac:dyDescent="0.25">
      <c r="A143" s="21"/>
      <c r="B143" s="22" t="s">
        <v>35</v>
      </c>
      <c r="C143" s="23">
        <f t="shared" ref="C143:D143" si="41">C47 -($E47*C$95/$E$95)</f>
        <v>-4.9292695017275068E-4</v>
      </c>
      <c r="D143" s="25">
        <f t="shared" si="0"/>
        <v>4.9292695017282007E-4</v>
      </c>
    </row>
    <row r="144" spans="1:4" x14ac:dyDescent="0.25">
      <c r="A144" s="21"/>
      <c r="B144" s="22" t="s">
        <v>36</v>
      </c>
      <c r="C144" s="23">
        <f t="shared" ref="C144:D144" si="42">C48 -($E48*C$95/$E$95)</f>
        <v>9.677471035266963E-3</v>
      </c>
      <c r="D144" s="25">
        <f t="shared" si="0"/>
        <v>-9.6774710352669283E-3</v>
      </c>
    </row>
    <row r="145" spans="1:4" x14ac:dyDescent="0.25">
      <c r="A145" s="21"/>
      <c r="B145" s="22" t="s">
        <v>37</v>
      </c>
      <c r="C145" s="23">
        <f t="shared" ref="C145:D145" si="43">C49 -($E49*C$95/$E$95)</f>
        <v>1.6352561781275199E-2</v>
      </c>
      <c r="D145" s="25">
        <f t="shared" si="0"/>
        <v>-1.6352561781275143E-2</v>
      </c>
    </row>
    <row r="146" spans="1:4" x14ac:dyDescent="0.25">
      <c r="A146" s="21"/>
      <c r="B146" s="22" t="s">
        <v>38</v>
      </c>
      <c r="C146" s="23">
        <f t="shared" ref="C146:D146" si="44">C50 -($E50*C$95/$E$95)</f>
        <v>2.3679426379610513E-2</v>
      </c>
      <c r="D146" s="25">
        <f t="shared" si="0"/>
        <v>-2.3679426379610347E-2</v>
      </c>
    </row>
    <row r="147" spans="1:4" x14ac:dyDescent="0.25">
      <c r="A147" s="21"/>
      <c r="B147" s="22" t="s">
        <v>39</v>
      </c>
      <c r="C147" s="23">
        <f t="shared" ref="C147:D147" si="45">C51 -($E51*C$95/$E$95)</f>
        <v>-6.3505877914549064E-3</v>
      </c>
      <c r="D147" s="25">
        <f t="shared" si="0"/>
        <v>6.3505877914549341E-3</v>
      </c>
    </row>
    <row r="148" spans="1:4" ht="24" x14ac:dyDescent="0.25">
      <c r="A148" s="21"/>
      <c r="B148" s="22" t="s">
        <v>40</v>
      </c>
      <c r="C148" s="23">
        <f t="shared" ref="C148:D148" si="46">C52 -($E52*C$95/$E$95)</f>
        <v>-2.3392932863034455E-2</v>
      </c>
      <c r="D148" s="25">
        <f t="shared" si="0"/>
        <v>2.3392932863034566E-2</v>
      </c>
    </row>
    <row r="149" spans="1:4" x14ac:dyDescent="0.25">
      <c r="A149" s="21"/>
      <c r="B149" s="22" t="s">
        <v>41</v>
      </c>
      <c r="C149" s="23">
        <f t="shared" ref="C149:D149" si="47">C53 -($E53*C$95/$E$95)</f>
        <v>6.4831724205508257E-3</v>
      </c>
      <c r="D149" s="25">
        <f t="shared" si="0"/>
        <v>-6.4831724205507146E-3</v>
      </c>
    </row>
    <row r="150" spans="1:4" ht="24" x14ac:dyDescent="0.25">
      <c r="A150" s="21"/>
      <c r="B150" s="22" t="s">
        <v>42</v>
      </c>
      <c r="C150" s="23">
        <f t="shared" ref="C150:D150" si="48">C54 -($E54*C$95/$E$95)</f>
        <v>2.5993894514135529E-3</v>
      </c>
      <c r="D150" s="25">
        <f t="shared" si="0"/>
        <v>-2.5993894514134974E-3</v>
      </c>
    </row>
    <row r="151" spans="1:4" x14ac:dyDescent="0.25">
      <c r="A151" s="21"/>
      <c r="B151" s="22" t="s">
        <v>43</v>
      </c>
      <c r="C151" s="23">
        <f t="shared" ref="C151:D151" si="49">C55 -($E55*C$95/$E$95)</f>
        <v>-1.5987879317290621E-2</v>
      </c>
      <c r="D151" s="25">
        <f t="shared" si="0"/>
        <v>1.5987879317290732E-2</v>
      </c>
    </row>
    <row r="152" spans="1:4" ht="24" x14ac:dyDescent="0.25">
      <c r="A152" s="21"/>
      <c r="B152" s="22" t="s">
        <v>44</v>
      </c>
      <c r="C152" s="23">
        <f t="shared" ref="C152:D152" si="50">C56 -($E56*C$95/$E$95)</f>
        <v>6.3261966539673864E-4</v>
      </c>
      <c r="D152" s="25">
        <f t="shared" si="0"/>
        <v>-6.3261966539665537E-4</v>
      </c>
    </row>
    <row r="153" spans="1:4" x14ac:dyDescent="0.25">
      <c r="A153" s="21"/>
      <c r="B153" s="22" t="s">
        <v>45</v>
      </c>
      <c r="C153" s="23">
        <f t="shared" ref="C153:D153" si="51">C57 -($E57*C$95/$E$95)</f>
        <v>8.992625759636802E-3</v>
      </c>
      <c r="D153" s="25">
        <f t="shared" si="0"/>
        <v>-8.9926257596367187E-3</v>
      </c>
    </row>
    <row r="154" spans="1:4" x14ac:dyDescent="0.25">
      <c r="A154" s="21"/>
      <c r="B154" s="22" t="s">
        <v>46</v>
      </c>
      <c r="C154" s="23">
        <f t="shared" ref="C154:D154" si="52">C58 -($E58*C$95/$E$95)</f>
        <v>-4.504655469614989E-3</v>
      </c>
      <c r="D154" s="25">
        <f t="shared" si="0"/>
        <v>4.5046554696150098E-3</v>
      </c>
    </row>
    <row r="155" spans="1:4" ht="24" x14ac:dyDescent="0.25">
      <c r="A155" s="21"/>
      <c r="B155" s="22" t="s">
        <v>47</v>
      </c>
      <c r="C155" s="23">
        <f t="shared" ref="C155:D155" si="53">C59 -($E59*C$95/$E$95)</f>
        <v>-8.2203133790160199E-3</v>
      </c>
      <c r="D155" s="25">
        <f t="shared" si="0"/>
        <v>8.2203133790161864E-3</v>
      </c>
    </row>
    <row r="156" spans="1:4" ht="24" x14ac:dyDescent="0.25">
      <c r="A156" s="21" t="s">
        <v>74</v>
      </c>
      <c r="B156" s="22" t="s">
        <v>75</v>
      </c>
      <c r="C156" s="23">
        <f t="shared" ref="C156:D156" si="54">C60 -($E60*C$95/$E$95)</f>
        <v>1.1101557268214712E-2</v>
      </c>
      <c r="D156" s="25">
        <f t="shared" si="0"/>
        <v>-1.1101557268214574E-2</v>
      </c>
    </row>
    <row r="157" spans="1:4" ht="24" x14ac:dyDescent="0.25">
      <c r="A157" s="21"/>
      <c r="B157" s="22" t="s">
        <v>76</v>
      </c>
      <c r="C157" s="23">
        <f t="shared" ref="C157:D157" si="55">C61 -($E61*C$95/$E$95)</f>
        <v>1.8070548552810206E-2</v>
      </c>
      <c r="D157" s="25">
        <f t="shared" si="0"/>
        <v>-1.807054855281004E-2</v>
      </c>
    </row>
    <row r="158" spans="1:4" ht="24" x14ac:dyDescent="0.25">
      <c r="A158" s="21"/>
      <c r="B158" s="22" t="s">
        <v>77</v>
      </c>
      <c r="C158" s="23">
        <f t="shared" ref="C158:D158" si="56">C62 -($E62*C$95/$E$95)</f>
        <v>5.1159508766275424E-3</v>
      </c>
      <c r="D158" s="25">
        <f t="shared" si="0"/>
        <v>-5.1159508766275008E-3</v>
      </c>
    </row>
    <row r="159" spans="1:4" ht="24" x14ac:dyDescent="0.25">
      <c r="A159" s="21"/>
      <c r="B159" s="22" t="s">
        <v>78</v>
      </c>
      <c r="C159" s="23">
        <f t="shared" ref="C159:D159" si="57">C63 -($E63*C$95/$E$95)</f>
        <v>-1.2416852137787704E-2</v>
      </c>
      <c r="D159" s="25">
        <f t="shared" si="0"/>
        <v>1.2416852137787759E-2</v>
      </c>
    </row>
    <row r="160" spans="1:4" ht="24" x14ac:dyDescent="0.25">
      <c r="A160" s="21"/>
      <c r="B160" s="22" t="s">
        <v>79</v>
      </c>
      <c r="C160" s="23">
        <f t="shared" ref="C160:D160" si="58">C64 -($E64*C$95/$E$95)</f>
        <v>-1.7113425932860082E-2</v>
      </c>
      <c r="D160" s="25">
        <f t="shared" si="0"/>
        <v>1.7113425932860221E-2</v>
      </c>
    </row>
    <row r="161" spans="1:4" ht="24" x14ac:dyDescent="0.25">
      <c r="A161" s="21"/>
      <c r="B161" s="22" t="s">
        <v>80</v>
      </c>
      <c r="C161" s="23">
        <f t="shared" ref="C161:D161" si="59">C65 -($E65*C$95/$E$95)</f>
        <v>-2.0261034823783053E-3</v>
      </c>
      <c r="D161" s="25">
        <f t="shared" si="0"/>
        <v>2.0261034823784441E-3</v>
      </c>
    </row>
    <row r="162" spans="1:4" ht="24" x14ac:dyDescent="0.25">
      <c r="A162" s="21"/>
      <c r="B162" s="22" t="s">
        <v>81</v>
      </c>
      <c r="C162" s="23">
        <f t="shared" ref="C162:D162" si="60">C66 -($E66*C$95/$E$95)</f>
        <v>8.1087540724211205E-3</v>
      </c>
      <c r="D162" s="25">
        <f t="shared" si="0"/>
        <v>-8.1087540724210649E-3</v>
      </c>
    </row>
    <row r="163" spans="1:4" ht="24" x14ac:dyDescent="0.25">
      <c r="A163" s="21"/>
      <c r="B163" s="22" t="s">
        <v>82</v>
      </c>
      <c r="C163" s="23">
        <f t="shared" ref="C163:D163" si="61">C67 -($E67*C$95/$E$95)</f>
        <v>-4.241656282876996E-3</v>
      </c>
      <c r="D163" s="25">
        <f t="shared" si="0"/>
        <v>4.2416562828770932E-3</v>
      </c>
    </row>
    <row r="164" spans="1:4" ht="24" x14ac:dyDescent="0.25">
      <c r="A164" s="21"/>
      <c r="B164" s="22" t="s">
        <v>83</v>
      </c>
      <c r="C164" s="23">
        <f t="shared" ref="C164:D164" si="62">C68 -($E68*C$95/$E$95)</f>
        <v>6.983207456851645E-3</v>
      </c>
      <c r="D164" s="25">
        <f t="shared" si="0"/>
        <v>-6.9832074568515895E-3</v>
      </c>
    </row>
    <row r="165" spans="1:4" ht="24" x14ac:dyDescent="0.25">
      <c r="A165" s="21"/>
      <c r="B165" s="22" t="s">
        <v>84</v>
      </c>
      <c r="C165" s="23">
        <f t="shared" ref="C165:D165" si="63">C69 -($E69*C$95/$E$95)</f>
        <v>-4.1634673354684348E-3</v>
      </c>
      <c r="D165" s="25">
        <f t="shared" si="0"/>
        <v>4.1634673354684903E-3</v>
      </c>
    </row>
    <row r="166" spans="1:4" ht="24" x14ac:dyDescent="0.25">
      <c r="A166" s="21"/>
      <c r="B166" s="22" t="s">
        <v>85</v>
      </c>
      <c r="C166" s="23">
        <f t="shared" ref="C166:D166" si="64">C70 -($E70*C$95/$E$95)</f>
        <v>-1.3599263442381604E-2</v>
      </c>
      <c r="D166" s="25">
        <f t="shared" si="64"/>
        <v>1.3599263442381632E-2</v>
      </c>
    </row>
    <row r="167" spans="1:4" ht="24" x14ac:dyDescent="0.25">
      <c r="A167" s="21"/>
      <c r="B167" s="22" t="s">
        <v>86</v>
      </c>
      <c r="C167" s="23">
        <f t="shared" ref="C167:D167" si="65">C71 -($E71*C$95/$E$95)</f>
        <v>4.3173762229485046E-3</v>
      </c>
      <c r="D167" s="25">
        <f t="shared" si="65"/>
        <v>-4.3173762229484491E-3</v>
      </c>
    </row>
    <row r="168" spans="1:4" ht="24" x14ac:dyDescent="0.25">
      <c r="A168" s="21"/>
      <c r="B168" s="22" t="s">
        <v>87</v>
      </c>
      <c r="C168" s="23">
        <f t="shared" ref="C168:D168" si="66">C72 -($E72*C$95/$E$95)</f>
        <v>1.2632264793083159E-2</v>
      </c>
      <c r="D168" s="25">
        <f t="shared" si="66"/>
        <v>-1.2632264793083048E-2</v>
      </c>
    </row>
    <row r="169" spans="1:4" ht="24" x14ac:dyDescent="0.25">
      <c r="A169" s="21"/>
      <c r="B169" s="22" t="s">
        <v>88</v>
      </c>
      <c r="C169" s="23">
        <f t="shared" ref="C169:D169" si="67">C73 -($E73*C$95/$E$95)</f>
        <v>-7.0425411532131221E-3</v>
      </c>
      <c r="D169" s="25">
        <f t="shared" si="67"/>
        <v>7.0425411532132054E-3</v>
      </c>
    </row>
    <row r="170" spans="1:4" ht="24" x14ac:dyDescent="0.25">
      <c r="A170" s="21"/>
      <c r="B170" s="22" t="s">
        <v>89</v>
      </c>
      <c r="C170" s="23">
        <f t="shared" ref="C170:D170" si="68">C74 -($E74*C$95/$E$95)</f>
        <v>-6.203786990102822E-3</v>
      </c>
      <c r="D170" s="25">
        <f t="shared" si="68"/>
        <v>6.203786990103044E-3</v>
      </c>
    </row>
    <row r="171" spans="1:4" ht="24" x14ac:dyDescent="0.25">
      <c r="A171" s="21"/>
      <c r="B171" s="22" t="s">
        <v>90</v>
      </c>
      <c r="C171" s="23">
        <f t="shared" ref="C171:D171" si="69">C75 -($E75*C$95/$E$95)</f>
        <v>-2.3793265721216983E-5</v>
      </c>
      <c r="D171" s="25">
        <f t="shared" si="69"/>
        <v>2.3793265721328005E-5</v>
      </c>
    </row>
    <row r="172" spans="1:4" ht="24" x14ac:dyDescent="0.25">
      <c r="A172" s="21"/>
      <c r="B172" s="22" t="s">
        <v>91</v>
      </c>
      <c r="C172" s="23">
        <f t="shared" ref="C172:D172" si="70">C76 -($E76*C$95/$E$95)</f>
        <v>7.8646101367301768E-3</v>
      </c>
      <c r="D172" s="25">
        <f t="shared" si="70"/>
        <v>-7.8646101367300658E-3</v>
      </c>
    </row>
    <row r="173" spans="1:4" ht="24" x14ac:dyDescent="0.25">
      <c r="A173" s="21"/>
      <c r="B173" s="22" t="s">
        <v>92</v>
      </c>
      <c r="C173" s="23">
        <f t="shared" ref="C173:D173" si="71">C77 -($E77*C$95/$E$95)</f>
        <v>-1.9772149080635154E-2</v>
      </c>
      <c r="D173" s="25">
        <f t="shared" si="71"/>
        <v>1.9772149080635293E-2</v>
      </c>
    </row>
    <row r="174" spans="1:4" x14ac:dyDescent="0.25">
      <c r="A174" s="21" t="s">
        <v>93</v>
      </c>
      <c r="B174" s="22" t="s">
        <v>94</v>
      </c>
      <c r="C174" s="23">
        <f t="shared" ref="C174:D174" si="72">C78 -($E78*C$95/$E$95)</f>
        <v>-1.0382880047541954E-3</v>
      </c>
      <c r="D174" s="25">
        <f t="shared" si="72"/>
        <v>1.0382880047542786E-3</v>
      </c>
    </row>
    <row r="175" spans="1:4" x14ac:dyDescent="0.25">
      <c r="A175" s="21"/>
      <c r="B175" s="22" t="s">
        <v>95</v>
      </c>
      <c r="C175" s="23">
        <f t="shared" ref="C175:D175" si="73">C79 -($E79*C$95/$E$95)</f>
        <v>1.2441400404764047E-3</v>
      </c>
      <c r="D175" s="25">
        <f t="shared" si="73"/>
        <v>-1.2441400404762382E-3</v>
      </c>
    </row>
    <row r="176" spans="1:4" x14ac:dyDescent="0.25">
      <c r="A176" s="21"/>
      <c r="B176" s="22" t="s">
        <v>96</v>
      </c>
      <c r="C176" s="23">
        <f t="shared" ref="C176:D176" si="74">C80 -($E80*C$95/$E$95)</f>
        <v>1.2289316570989306E-2</v>
      </c>
      <c r="D176" s="25">
        <f t="shared" si="74"/>
        <v>-1.228931657098925E-2</v>
      </c>
    </row>
    <row r="177" spans="1:4" x14ac:dyDescent="0.25">
      <c r="A177" s="21"/>
      <c r="B177" s="22" t="s">
        <v>97</v>
      </c>
      <c r="C177" s="23">
        <f t="shared" ref="C177:D177" si="75">C81 -($E81*C$95/$E$95)</f>
        <v>-1.4724008532857602E-3</v>
      </c>
      <c r="D177" s="25">
        <f t="shared" si="75"/>
        <v>1.4724008532859267E-3</v>
      </c>
    </row>
    <row r="178" spans="1:4" x14ac:dyDescent="0.25">
      <c r="A178" s="21"/>
      <c r="B178" s="22" t="s">
        <v>98</v>
      </c>
      <c r="C178" s="23">
        <f t="shared" ref="C178:D178" si="76">C82 -($E82*C$95/$E$95)</f>
        <v>-5.76873751055057E-3</v>
      </c>
      <c r="D178" s="25">
        <f t="shared" si="76"/>
        <v>5.7687375105506811E-3</v>
      </c>
    </row>
    <row r="179" spans="1:4" ht="24" x14ac:dyDescent="0.25">
      <c r="A179" s="21"/>
      <c r="B179" s="22" t="s">
        <v>99</v>
      </c>
      <c r="C179" s="23">
        <f t="shared" ref="C179:D179" si="77">C83 -($E83*C$95/$E$95)</f>
        <v>-1.6254492123706943E-2</v>
      </c>
      <c r="D179" s="25">
        <f t="shared" si="77"/>
        <v>1.6254492123707054E-2</v>
      </c>
    </row>
    <row r="180" spans="1:4" ht="24" x14ac:dyDescent="0.25">
      <c r="A180" s="21"/>
      <c r="B180" s="22" t="s">
        <v>100</v>
      </c>
      <c r="C180" s="23">
        <f t="shared" ref="C180:D180" si="78">C84 -($E84*C$95/$E$95)</f>
        <v>-1.2978567901773264E-3</v>
      </c>
      <c r="D180" s="25">
        <f t="shared" si="78"/>
        <v>1.2978567901773819E-3</v>
      </c>
    </row>
    <row r="181" spans="1:4" x14ac:dyDescent="0.25">
      <c r="A181" s="21"/>
      <c r="B181" s="22" t="s">
        <v>101</v>
      </c>
      <c r="C181" s="23">
        <f t="shared" ref="C181:D181" si="79">C85 -($E85*C$95/$E$95)</f>
        <v>2.5957007172929814E-3</v>
      </c>
      <c r="D181" s="25">
        <f t="shared" si="79"/>
        <v>-2.5957007172929536E-3</v>
      </c>
    </row>
    <row r="182" spans="1:4" x14ac:dyDescent="0.25">
      <c r="A182" s="21"/>
      <c r="B182" s="22" t="s">
        <v>102</v>
      </c>
      <c r="C182" s="23">
        <f t="shared" ref="C182:D182" si="80">C86 -($E86*C$95/$E$95)</f>
        <v>-1.1568795856776615E-2</v>
      </c>
      <c r="D182" s="25">
        <f t="shared" si="80"/>
        <v>1.156879585677667E-2</v>
      </c>
    </row>
    <row r="183" spans="1:4" x14ac:dyDescent="0.25">
      <c r="A183" s="21"/>
      <c r="B183" s="22" t="s">
        <v>103</v>
      </c>
      <c r="C183" s="23">
        <f t="shared" ref="C183:D183" si="81">C87 -($E87*C$95/$E$95)</f>
        <v>-1.0293888092274828E-4</v>
      </c>
      <c r="D183" s="25">
        <f t="shared" si="81"/>
        <v>1.0293888092283154E-4</v>
      </c>
    </row>
    <row r="184" spans="1:4" x14ac:dyDescent="0.25">
      <c r="A184" s="21"/>
      <c r="B184" s="22" t="s">
        <v>104</v>
      </c>
      <c r="C184" s="23">
        <f t="shared" ref="C184:D184" si="82">C88 -($E88*C$95/$E$95)</f>
        <v>1.4562793968446675E-2</v>
      </c>
      <c r="D184" s="25">
        <f t="shared" si="82"/>
        <v>-1.4562793968446563E-2</v>
      </c>
    </row>
    <row r="185" spans="1:4" ht="24" x14ac:dyDescent="0.25">
      <c r="A185" s="21"/>
      <c r="B185" s="22" t="s">
        <v>105</v>
      </c>
      <c r="C185" s="23">
        <f t="shared" ref="C185:D185" si="83">C89 -($E89*C$95/$E$95)</f>
        <v>-1.0472335073027389E-2</v>
      </c>
      <c r="D185" s="25">
        <f t="shared" si="83"/>
        <v>1.0472335073027444E-2</v>
      </c>
    </row>
    <row r="186" spans="1:4" ht="24" x14ac:dyDescent="0.25">
      <c r="A186" s="21"/>
      <c r="B186" s="22" t="s">
        <v>106</v>
      </c>
      <c r="C186" s="23">
        <f t="shared" ref="C186:D186" si="84">C90 -($E90*C$95/$E$95)</f>
        <v>9.6175289160931599E-3</v>
      </c>
      <c r="D186" s="25">
        <f t="shared" si="84"/>
        <v>-9.6175289160931321E-3</v>
      </c>
    </row>
    <row r="187" spans="1:4" x14ac:dyDescent="0.25">
      <c r="A187" s="21"/>
      <c r="B187" s="22" t="s">
        <v>107</v>
      </c>
      <c r="C187" s="23">
        <f t="shared" ref="C187:D187" si="85">C91 -($E91*C$95/$E$95)</f>
        <v>-1.2889061424040948E-3</v>
      </c>
      <c r="D187" s="25">
        <f t="shared" si="85"/>
        <v>1.2889061424041781E-3</v>
      </c>
    </row>
    <row r="188" spans="1:4" x14ac:dyDescent="0.25">
      <c r="A188" s="21"/>
      <c r="B188" s="22" t="s">
        <v>108</v>
      </c>
      <c r="C188" s="23">
        <f t="shared" ref="C188:D188" si="86">C92 -($E92*C$95/$E$95)</f>
        <v>-3.4558695450540966E-2</v>
      </c>
      <c r="D188" s="25">
        <f t="shared" si="86"/>
        <v>3.4558695450541133E-2</v>
      </c>
    </row>
    <row r="189" spans="1:4" x14ac:dyDescent="0.25">
      <c r="A189" s="21"/>
      <c r="B189" s="22" t="s">
        <v>109</v>
      </c>
      <c r="C189" s="23">
        <f t="shared" ref="C189:D189" si="87">C93 -($E93*C$95/$E$95)</f>
        <v>-1.4374843228270928E-2</v>
      </c>
      <c r="D189" s="25">
        <f t="shared" si="87"/>
        <v>1.4374843228270956E-2</v>
      </c>
    </row>
    <row r="190" spans="1:4" ht="15.75" thickBot="1" x14ac:dyDescent="0.3">
      <c r="A190" s="26"/>
      <c r="B190" s="27" t="s">
        <v>110</v>
      </c>
      <c r="C190" s="28">
        <f t="shared" ref="C190:D190" si="88">C94 -($E94*C$95/$E$95)</f>
        <v>2.3464271062682951E-2</v>
      </c>
      <c r="D190" s="30">
        <f t="shared" si="88"/>
        <v>-2.346427106268284E-2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BD407-10AA-4DEE-9028-20325244DD1F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56</v>
      </c>
      <c r="B6" s="17" t="s">
        <v>57</v>
      </c>
      <c r="C6" s="18">
        <v>0.14600550964187328</v>
      </c>
      <c r="D6" s="19">
        <v>0.14427860696517414</v>
      </c>
      <c r="E6" s="19">
        <v>9.7345132743362831E-2</v>
      </c>
      <c r="F6" s="20">
        <v>0.14444444444444443</v>
      </c>
      <c r="G6" s="31">
        <f>AVERAGE(C6:F6)</f>
        <v>0.13301842344871367</v>
      </c>
    </row>
    <row r="7" spans="1:7" ht="24" x14ac:dyDescent="0.25">
      <c r="A7" s="21"/>
      <c r="B7" s="22" t="s">
        <v>58</v>
      </c>
      <c r="C7" s="23">
        <v>0.22589531680440772</v>
      </c>
      <c r="D7" s="24">
        <v>0.19402985074626866</v>
      </c>
      <c r="E7" s="24">
        <v>0.18289085545722714</v>
      </c>
      <c r="F7" s="25">
        <v>0.12222222222222222</v>
      </c>
      <c r="G7" s="31">
        <f>AVERAGE(C7:F7)</f>
        <v>0.18125956130753143</v>
      </c>
    </row>
    <row r="8" spans="1:7" ht="24" x14ac:dyDescent="0.25">
      <c r="A8" s="21"/>
      <c r="B8" s="22" t="s">
        <v>59</v>
      </c>
      <c r="C8" s="23">
        <v>0.34435261707988979</v>
      </c>
      <c r="D8" s="24">
        <v>0.35820895522388058</v>
      </c>
      <c r="E8" s="24">
        <v>0.30973451327433627</v>
      </c>
      <c r="F8" s="25">
        <v>0.2814814814814815</v>
      </c>
      <c r="G8" s="31">
        <f>AVERAGE(C8:F8)</f>
        <v>0.32344439176489703</v>
      </c>
    </row>
    <row r="9" spans="1:7" ht="24" x14ac:dyDescent="0.25">
      <c r="A9" s="21"/>
      <c r="B9" s="22" t="s">
        <v>60</v>
      </c>
      <c r="C9" s="23">
        <v>0.23140495867768596</v>
      </c>
      <c r="D9" s="24">
        <v>0.20398009950248755</v>
      </c>
      <c r="E9" s="24">
        <v>0.1887905604719764</v>
      </c>
      <c r="F9" s="25">
        <v>0.24074074074074073</v>
      </c>
      <c r="G9" s="31">
        <f>AVERAGE(C9:F9)</f>
        <v>0.21622908984822264</v>
      </c>
    </row>
    <row r="10" spans="1:7" ht="24" x14ac:dyDescent="0.25">
      <c r="A10" s="21"/>
      <c r="B10" s="22" t="s">
        <v>61</v>
      </c>
      <c r="C10" s="23">
        <v>0.39944903581267222</v>
      </c>
      <c r="D10" s="24">
        <v>0.34825870646766172</v>
      </c>
      <c r="E10" s="24">
        <v>0.33628318584070799</v>
      </c>
      <c r="F10" s="25">
        <v>0.38148148148148148</v>
      </c>
      <c r="G10" s="31">
        <f>AVERAGE(C10:F10)</f>
        <v>0.36636810240063089</v>
      </c>
    </row>
    <row r="11" spans="1:7" ht="24" x14ac:dyDescent="0.25">
      <c r="A11" s="21"/>
      <c r="B11" s="22" t="s">
        <v>62</v>
      </c>
      <c r="C11" s="23">
        <v>0.15977961432506887</v>
      </c>
      <c r="D11" s="24">
        <v>0.17412935323383086</v>
      </c>
      <c r="E11" s="24">
        <v>0.17699115044247787</v>
      </c>
      <c r="F11" s="25">
        <v>0.13703703703703704</v>
      </c>
      <c r="G11" s="31">
        <f>AVERAGE(C11:F11)</f>
        <v>0.16198428875960369</v>
      </c>
    </row>
    <row r="12" spans="1:7" ht="24" x14ac:dyDescent="0.25">
      <c r="A12" s="21"/>
      <c r="B12" s="22" t="s">
        <v>63</v>
      </c>
      <c r="C12" s="23">
        <v>0.25344352617079891</v>
      </c>
      <c r="D12" s="24">
        <v>0.22885572139303484</v>
      </c>
      <c r="E12" s="24">
        <v>0.1887905604719764</v>
      </c>
      <c r="F12" s="25">
        <v>0.23333333333333331</v>
      </c>
      <c r="G12" s="31">
        <f>AVERAGE(C12:F12)</f>
        <v>0.22610578534228584</v>
      </c>
    </row>
    <row r="13" spans="1:7" ht="24" x14ac:dyDescent="0.25">
      <c r="A13" s="21"/>
      <c r="B13" s="22" t="s">
        <v>64</v>
      </c>
      <c r="C13" s="23">
        <v>0.12947658402203857</v>
      </c>
      <c r="D13" s="24">
        <v>0.12935323383084577</v>
      </c>
      <c r="E13" s="24">
        <v>0.16224188790560473</v>
      </c>
      <c r="F13" s="25">
        <v>0.13333333333333333</v>
      </c>
      <c r="G13" s="31">
        <f>AVERAGE(C13:F13)</f>
        <v>0.13860125977295559</v>
      </c>
    </row>
    <row r="14" spans="1:7" ht="24" x14ac:dyDescent="0.25">
      <c r="A14" s="21"/>
      <c r="B14" s="22" t="s">
        <v>65</v>
      </c>
      <c r="C14" s="23">
        <v>0.13498622589531681</v>
      </c>
      <c r="D14" s="24">
        <v>0.15671641791044777</v>
      </c>
      <c r="E14" s="24">
        <v>0.15044247787610621</v>
      </c>
      <c r="F14" s="25">
        <v>0.12592592592592591</v>
      </c>
      <c r="G14" s="31">
        <f>AVERAGE(C14:F14)</f>
        <v>0.14201776190194917</v>
      </c>
    </row>
    <row r="15" spans="1:7" ht="24" x14ac:dyDescent="0.25">
      <c r="A15" s="21"/>
      <c r="B15" s="22" t="s">
        <v>66</v>
      </c>
      <c r="C15" s="23">
        <v>0.11019283746556476</v>
      </c>
      <c r="D15" s="24">
        <v>9.7014925373134331E-2</v>
      </c>
      <c r="E15" s="24">
        <v>0.11209439528023597</v>
      </c>
      <c r="F15" s="25">
        <v>0.1037037037037037</v>
      </c>
      <c r="G15" s="31">
        <f>AVERAGE(C15:F15)</f>
        <v>0.10575146545565968</v>
      </c>
    </row>
    <row r="16" spans="1:7" ht="24" x14ac:dyDescent="0.25">
      <c r="A16" s="21"/>
      <c r="B16" s="22" t="s">
        <v>67</v>
      </c>
      <c r="C16" s="23">
        <v>0.16804407713498623</v>
      </c>
      <c r="D16" s="24">
        <v>0.19154228855721392</v>
      </c>
      <c r="E16" s="24">
        <v>0.17404129793510326</v>
      </c>
      <c r="F16" s="25">
        <v>0.21111111111111111</v>
      </c>
      <c r="G16" s="31">
        <f>AVERAGE(C16:F16)</f>
        <v>0.18618469368460364</v>
      </c>
    </row>
    <row r="17" spans="1:7" ht="24" x14ac:dyDescent="0.25">
      <c r="A17" s="21"/>
      <c r="B17" s="22" t="s">
        <v>68</v>
      </c>
      <c r="C17" s="23">
        <v>0.24517906336088158</v>
      </c>
      <c r="D17" s="24">
        <v>0.18905472636815918</v>
      </c>
      <c r="E17" s="24">
        <v>0.23303834808259588</v>
      </c>
      <c r="F17" s="25">
        <v>0.22222222222222221</v>
      </c>
      <c r="G17" s="31">
        <f>AVERAGE(C17:F17)</f>
        <v>0.22237359000846471</v>
      </c>
    </row>
    <row r="18" spans="1:7" ht="24" x14ac:dyDescent="0.25">
      <c r="A18" s="21"/>
      <c r="B18" s="22" t="s">
        <v>69</v>
      </c>
      <c r="C18" s="23">
        <v>0.21487603305785125</v>
      </c>
      <c r="D18" s="24">
        <v>0.22139303482587064</v>
      </c>
      <c r="E18" s="24">
        <v>0.20353982300884957</v>
      </c>
      <c r="F18" s="25">
        <v>0.2</v>
      </c>
      <c r="G18" s="31">
        <f>AVERAGE(C18:F18)</f>
        <v>0.20995222272314285</v>
      </c>
    </row>
    <row r="19" spans="1:7" ht="24" x14ac:dyDescent="0.25">
      <c r="A19" s="21"/>
      <c r="B19" s="22" t="s">
        <v>70</v>
      </c>
      <c r="C19" s="23">
        <v>0.35261707988980717</v>
      </c>
      <c r="D19" s="24">
        <v>0.29601990049751242</v>
      </c>
      <c r="E19" s="24">
        <v>0.31563421828908556</v>
      </c>
      <c r="F19" s="25">
        <v>0.32592592592592595</v>
      </c>
      <c r="G19" s="31">
        <f>AVERAGE(C19:F19)</f>
        <v>0.32254928115058279</v>
      </c>
    </row>
    <row r="20" spans="1:7" ht="24" x14ac:dyDescent="0.25">
      <c r="A20" s="21"/>
      <c r="B20" s="22" t="s">
        <v>71</v>
      </c>
      <c r="C20" s="23">
        <v>0.2121212121212121</v>
      </c>
      <c r="D20" s="24">
        <v>0.20895522388059701</v>
      </c>
      <c r="E20" s="24">
        <v>0.19174041297935104</v>
      </c>
      <c r="F20" s="25">
        <v>0.21481481481481482</v>
      </c>
      <c r="G20" s="31">
        <f>AVERAGE(C20:F20)</f>
        <v>0.20690791594899374</v>
      </c>
    </row>
    <row r="21" spans="1:7" ht="24" x14ac:dyDescent="0.25">
      <c r="A21" s="21"/>
      <c r="B21" s="22" t="s">
        <v>72</v>
      </c>
      <c r="C21" s="23">
        <v>0.22865013774104687</v>
      </c>
      <c r="D21" s="24">
        <v>0.19154228855721392</v>
      </c>
      <c r="E21" s="24">
        <v>0.13864306784660768</v>
      </c>
      <c r="F21" s="25">
        <v>0.2185185185185185</v>
      </c>
      <c r="G21" s="31">
        <f>AVERAGE(C21:F21)</f>
        <v>0.19433850316584678</v>
      </c>
    </row>
    <row r="22" spans="1:7" ht="24" x14ac:dyDescent="0.25">
      <c r="A22" s="21"/>
      <c r="B22" s="22" t="s">
        <v>73</v>
      </c>
      <c r="C22" s="23">
        <v>0.13774104683195593</v>
      </c>
      <c r="D22" s="24">
        <v>0.18159203980099503</v>
      </c>
      <c r="E22" s="24">
        <v>0.16814159292035399</v>
      </c>
      <c r="F22" s="25">
        <v>0.12962962962962962</v>
      </c>
      <c r="G22" s="31">
        <f>AVERAGE(C22:F22)</f>
        <v>0.15427607729573364</v>
      </c>
    </row>
    <row r="23" spans="1:7" ht="24" x14ac:dyDescent="0.25">
      <c r="A23" s="21" t="s">
        <v>9</v>
      </c>
      <c r="B23" s="22" t="s">
        <v>10</v>
      </c>
      <c r="C23" s="23">
        <v>0.21487603305785125</v>
      </c>
      <c r="D23" s="24">
        <v>0.26865671641791045</v>
      </c>
      <c r="E23" s="24">
        <v>0.17404129793510326</v>
      </c>
      <c r="F23" s="25">
        <v>0.18148148148148149</v>
      </c>
      <c r="G23" s="31">
        <f>AVERAGE(C23:F23)</f>
        <v>0.20976388222308659</v>
      </c>
    </row>
    <row r="24" spans="1:7" ht="24" x14ac:dyDescent="0.25">
      <c r="A24" s="21"/>
      <c r="B24" s="22" t="s">
        <v>11</v>
      </c>
      <c r="C24" s="23">
        <v>0.11570247933884298</v>
      </c>
      <c r="D24" s="24">
        <v>0.15671641791044777</v>
      </c>
      <c r="E24" s="24">
        <v>0.17404129793510326</v>
      </c>
      <c r="F24" s="25">
        <v>0.17777777777777778</v>
      </c>
      <c r="G24" s="31">
        <f>AVERAGE(C24:F24)</f>
        <v>0.15605949324054294</v>
      </c>
    </row>
    <row r="25" spans="1:7" ht="24" x14ac:dyDescent="0.25">
      <c r="A25" s="21"/>
      <c r="B25" s="22" t="s">
        <v>12</v>
      </c>
      <c r="C25" s="23">
        <v>0.25344352617079891</v>
      </c>
      <c r="D25" s="24">
        <v>0.18905472636815918</v>
      </c>
      <c r="E25" s="24">
        <v>0.19174041297935104</v>
      </c>
      <c r="F25" s="25">
        <v>0.23703703703703705</v>
      </c>
      <c r="G25" s="31">
        <f>AVERAGE(C25:F25)</f>
        <v>0.21781892563883654</v>
      </c>
    </row>
    <row r="26" spans="1:7" ht="24" x14ac:dyDescent="0.25">
      <c r="A26" s="21"/>
      <c r="B26" s="22" t="s">
        <v>13</v>
      </c>
      <c r="C26" s="23">
        <v>0.13774104683195593</v>
      </c>
      <c r="D26" s="24">
        <v>0.20895522388059701</v>
      </c>
      <c r="E26" s="24">
        <v>0.18584070796460178</v>
      </c>
      <c r="F26" s="25">
        <v>0.15185185185185185</v>
      </c>
      <c r="G26" s="31">
        <f>AVERAGE(C26:F26)</f>
        <v>0.17109720763225167</v>
      </c>
    </row>
    <row r="27" spans="1:7" ht="24" x14ac:dyDescent="0.25">
      <c r="A27" s="21"/>
      <c r="B27" s="22" t="s">
        <v>14</v>
      </c>
      <c r="C27" s="23">
        <v>0.11845730027548211</v>
      </c>
      <c r="D27" s="24">
        <v>0.17164179104477612</v>
      </c>
      <c r="E27" s="24">
        <v>0.12684365781710916</v>
      </c>
      <c r="F27" s="25">
        <v>0.1111111111111111</v>
      </c>
      <c r="G27" s="31">
        <f>AVERAGE(C27:F27)</f>
        <v>0.13201346506211964</v>
      </c>
    </row>
    <row r="28" spans="1:7" ht="24" x14ac:dyDescent="0.25">
      <c r="A28" s="21"/>
      <c r="B28" s="22" t="s">
        <v>15</v>
      </c>
      <c r="C28" s="23">
        <v>0.26170798898071623</v>
      </c>
      <c r="D28" s="24">
        <v>0.24378109452736318</v>
      </c>
      <c r="E28" s="24">
        <v>0.21238938053097345</v>
      </c>
      <c r="F28" s="25">
        <v>0.24814814814814812</v>
      </c>
      <c r="G28" s="31">
        <f>AVERAGE(C28:F28)</f>
        <v>0.24150665304680025</v>
      </c>
    </row>
    <row r="29" spans="1:7" ht="24" x14ac:dyDescent="0.25">
      <c r="A29" s="21"/>
      <c r="B29" s="22" t="s">
        <v>16</v>
      </c>
      <c r="C29" s="23">
        <v>0.18732782369146006</v>
      </c>
      <c r="D29" s="24">
        <v>0.10696517412935323</v>
      </c>
      <c r="E29" s="24">
        <v>0.12094395280235988</v>
      </c>
      <c r="F29" s="25">
        <v>0.16666666666666663</v>
      </c>
      <c r="G29" s="31">
        <f>AVERAGE(C29:F29)</f>
        <v>0.14547590432245994</v>
      </c>
    </row>
    <row r="30" spans="1:7" ht="24" x14ac:dyDescent="0.25">
      <c r="A30" s="21"/>
      <c r="B30" s="22" t="s">
        <v>17</v>
      </c>
      <c r="C30" s="23">
        <v>9.9173553719008267E-2</v>
      </c>
      <c r="D30" s="24">
        <v>0.10696517412935323</v>
      </c>
      <c r="E30" s="24">
        <v>0.14749262536873156</v>
      </c>
      <c r="F30" s="25">
        <v>0.1111111111111111</v>
      </c>
      <c r="G30" s="31">
        <f>AVERAGE(C30:F30)</f>
        <v>0.11618561608205104</v>
      </c>
    </row>
    <row r="31" spans="1:7" ht="24" x14ac:dyDescent="0.25">
      <c r="A31" s="21"/>
      <c r="B31" s="22" t="s">
        <v>18</v>
      </c>
      <c r="C31" s="23">
        <v>0.37741046831955921</v>
      </c>
      <c r="D31" s="24">
        <v>0.3308457711442786</v>
      </c>
      <c r="E31" s="24">
        <v>0.26253687315634217</v>
      </c>
      <c r="F31" s="25">
        <v>0.3037037037037037</v>
      </c>
      <c r="G31" s="31">
        <f>AVERAGE(C31:F31)</f>
        <v>0.31862420408097092</v>
      </c>
    </row>
    <row r="32" spans="1:7" ht="24" x14ac:dyDescent="0.25">
      <c r="A32" s="21"/>
      <c r="B32" s="22" t="s">
        <v>19</v>
      </c>
      <c r="C32" s="23">
        <v>0.42699724517906334</v>
      </c>
      <c r="D32" s="24">
        <v>0.41791044776119401</v>
      </c>
      <c r="E32" s="24">
        <v>0.40707964601769914</v>
      </c>
      <c r="F32" s="25">
        <v>0.34814814814814815</v>
      </c>
      <c r="G32" s="31">
        <f>AVERAGE(C32:F32)</f>
        <v>0.40003387177652616</v>
      </c>
    </row>
    <row r="33" spans="1:7" ht="24" x14ac:dyDescent="0.25">
      <c r="A33" s="21"/>
      <c r="B33" s="22" t="s">
        <v>20</v>
      </c>
      <c r="C33" s="23">
        <v>0.24242424242424243</v>
      </c>
      <c r="D33" s="24">
        <v>0.24378109452736318</v>
      </c>
      <c r="E33" s="24">
        <v>0.14454277286135694</v>
      </c>
      <c r="F33" s="25">
        <v>0.16666666666666663</v>
      </c>
      <c r="G33" s="31">
        <f>AVERAGE(C33:F33)</f>
        <v>0.1993536941199073</v>
      </c>
    </row>
    <row r="34" spans="1:7" ht="24" x14ac:dyDescent="0.25">
      <c r="A34" s="21"/>
      <c r="B34" s="22" t="s">
        <v>21</v>
      </c>
      <c r="C34" s="23">
        <v>0.30027548209366389</v>
      </c>
      <c r="D34" s="24">
        <v>0.26616915422885573</v>
      </c>
      <c r="E34" s="24">
        <v>0.25958702064896755</v>
      </c>
      <c r="F34" s="25">
        <v>0.31481481481481483</v>
      </c>
      <c r="G34" s="31">
        <f>AVERAGE(C34:F34)</f>
        <v>0.28521161794657551</v>
      </c>
    </row>
    <row r="35" spans="1:7" ht="24" x14ac:dyDescent="0.25">
      <c r="A35" s="21"/>
      <c r="B35" s="22" t="s">
        <v>22</v>
      </c>
      <c r="C35" s="23">
        <v>0.12121212121212122</v>
      </c>
      <c r="D35" s="24">
        <v>0.10696517412935323</v>
      </c>
      <c r="E35" s="24">
        <v>0.18584070796460178</v>
      </c>
      <c r="F35" s="25">
        <v>0.13333333333333333</v>
      </c>
      <c r="G35" s="31">
        <f>AVERAGE(C35:F35)</f>
        <v>0.1368378341598524</v>
      </c>
    </row>
    <row r="36" spans="1:7" ht="24" x14ac:dyDescent="0.25">
      <c r="A36" s="21"/>
      <c r="B36" s="22" t="s">
        <v>23</v>
      </c>
      <c r="C36" s="23">
        <v>0.22038567493112951</v>
      </c>
      <c r="D36" s="24">
        <v>0.16666666666666663</v>
      </c>
      <c r="E36" s="24">
        <v>0.20058997050147492</v>
      </c>
      <c r="F36" s="25">
        <v>0.24444444444444444</v>
      </c>
      <c r="G36" s="31">
        <f>AVERAGE(C36:F36)</f>
        <v>0.20802168913592889</v>
      </c>
    </row>
    <row r="37" spans="1:7" ht="24" x14ac:dyDescent="0.25">
      <c r="A37" s="21"/>
      <c r="B37" s="22" t="s">
        <v>24</v>
      </c>
      <c r="C37" s="23">
        <v>0.14049586776859505</v>
      </c>
      <c r="D37" s="24">
        <v>0.1417910447761194</v>
      </c>
      <c r="E37" s="24">
        <v>0.20058997050147492</v>
      </c>
      <c r="F37" s="25">
        <v>0.1851851851851852</v>
      </c>
      <c r="G37" s="31">
        <f>AVERAGE(C37:F37)</f>
        <v>0.16701551705784365</v>
      </c>
    </row>
    <row r="38" spans="1:7" ht="24" x14ac:dyDescent="0.25">
      <c r="A38" s="21"/>
      <c r="B38" s="22" t="s">
        <v>25</v>
      </c>
      <c r="C38" s="23">
        <v>9.0909090909090912E-2</v>
      </c>
      <c r="D38" s="24">
        <v>0.13930348258706468</v>
      </c>
      <c r="E38" s="24">
        <v>0.13569321533923304</v>
      </c>
      <c r="F38" s="25">
        <v>0.1</v>
      </c>
      <c r="G38" s="31">
        <f>AVERAGE(C38:F38)</f>
        <v>0.11647644720884714</v>
      </c>
    </row>
    <row r="39" spans="1:7" ht="24" x14ac:dyDescent="0.25">
      <c r="A39" s="21"/>
      <c r="B39" s="22" t="s">
        <v>26</v>
      </c>
      <c r="C39" s="23">
        <v>0.36639118457300268</v>
      </c>
      <c r="D39" s="24">
        <v>0.32089552238805974</v>
      </c>
      <c r="E39" s="24">
        <v>0.24778761061946902</v>
      </c>
      <c r="F39" s="25">
        <v>0.32592592592592595</v>
      </c>
      <c r="G39" s="31">
        <f>AVERAGE(C39:F39)</f>
        <v>0.31525006087661434</v>
      </c>
    </row>
    <row r="40" spans="1:7" x14ac:dyDescent="0.25">
      <c r="A40" s="21" t="s">
        <v>27</v>
      </c>
      <c r="B40" s="22" t="s">
        <v>28</v>
      </c>
      <c r="C40" s="23">
        <v>0.22589531680440772</v>
      </c>
      <c r="D40" s="24">
        <v>0.21641791044776115</v>
      </c>
      <c r="E40" s="24">
        <v>0.20353982300884957</v>
      </c>
      <c r="F40" s="25">
        <v>0.13703703703703704</v>
      </c>
      <c r="G40" s="31">
        <f>AVERAGE(C40:F40)</f>
        <v>0.19572252182451388</v>
      </c>
    </row>
    <row r="41" spans="1:7" ht="24" x14ac:dyDescent="0.25">
      <c r="A41" s="21"/>
      <c r="B41" s="22" t="s">
        <v>29</v>
      </c>
      <c r="C41" s="23">
        <v>0.13223140495867769</v>
      </c>
      <c r="D41" s="24">
        <v>0.12686567164179105</v>
      </c>
      <c r="E41" s="24">
        <v>0.15929203539823009</v>
      </c>
      <c r="F41" s="25">
        <v>0.14814814814814814</v>
      </c>
      <c r="G41" s="31">
        <f>AVERAGE(C41:F41)</f>
        <v>0.14163431503671176</v>
      </c>
    </row>
    <row r="42" spans="1:7" x14ac:dyDescent="0.25">
      <c r="A42" s="21"/>
      <c r="B42" s="22" t="s">
        <v>30</v>
      </c>
      <c r="C42" s="23">
        <v>0.17630853994490359</v>
      </c>
      <c r="D42" s="24">
        <v>0.18905472636815918</v>
      </c>
      <c r="E42" s="24">
        <v>0.12389380530973451</v>
      </c>
      <c r="F42" s="25">
        <v>0.16296296296296298</v>
      </c>
      <c r="G42" s="31">
        <f>AVERAGE(C42:F42)</f>
        <v>0.16305500864644007</v>
      </c>
    </row>
    <row r="43" spans="1:7" x14ac:dyDescent="0.25">
      <c r="A43" s="21"/>
      <c r="B43" s="22" t="s">
        <v>31</v>
      </c>
      <c r="C43" s="23">
        <v>0.13223140495867769</v>
      </c>
      <c r="D43" s="24">
        <v>0.14925373134328357</v>
      </c>
      <c r="E43" s="24">
        <v>9.4395280235988199E-2</v>
      </c>
      <c r="F43" s="25">
        <v>0.1037037037037037</v>
      </c>
      <c r="G43" s="31">
        <f>AVERAGE(C43:F43)</f>
        <v>0.11989603006041329</v>
      </c>
    </row>
    <row r="44" spans="1:7" x14ac:dyDescent="0.25">
      <c r="A44" s="21"/>
      <c r="B44" s="22" t="s">
        <v>32</v>
      </c>
      <c r="C44" s="23">
        <v>0.28650137741046833</v>
      </c>
      <c r="D44" s="24">
        <v>0.21144278606965178</v>
      </c>
      <c r="E44" s="24">
        <v>0.22123893805309736</v>
      </c>
      <c r="F44" s="25">
        <v>0.25555555555555554</v>
      </c>
      <c r="G44" s="31">
        <f>AVERAGE(C44:F44)</f>
        <v>0.24368466427219326</v>
      </c>
    </row>
    <row r="45" spans="1:7" x14ac:dyDescent="0.25">
      <c r="A45" s="21"/>
      <c r="B45" s="22" t="s">
        <v>33</v>
      </c>
      <c r="C45" s="23">
        <v>0.15977961432506887</v>
      </c>
      <c r="D45" s="24">
        <v>0.15671641791044777</v>
      </c>
      <c r="E45" s="24">
        <v>0.14454277286135694</v>
      </c>
      <c r="F45" s="25">
        <v>0.12222222222222222</v>
      </c>
      <c r="G45" s="31">
        <f>AVERAGE(C45:F45)</f>
        <v>0.14581525682977395</v>
      </c>
    </row>
    <row r="46" spans="1:7" x14ac:dyDescent="0.25">
      <c r="A46" s="21"/>
      <c r="B46" s="22" t="s">
        <v>34</v>
      </c>
      <c r="C46" s="23">
        <v>0.18181818181818182</v>
      </c>
      <c r="D46" s="24">
        <v>0.15920398009950248</v>
      </c>
      <c r="E46" s="24">
        <v>0.16814159292035399</v>
      </c>
      <c r="F46" s="25">
        <v>0.17777777777777778</v>
      </c>
      <c r="G46" s="31">
        <f>AVERAGE(C46:F46)</f>
        <v>0.17173538315395404</v>
      </c>
    </row>
    <row r="47" spans="1:7" ht="24" x14ac:dyDescent="0.25">
      <c r="A47" s="21"/>
      <c r="B47" s="22" t="s">
        <v>35</v>
      </c>
      <c r="C47" s="23">
        <v>0.11845730027548211</v>
      </c>
      <c r="D47" s="24">
        <v>0.13930348258706468</v>
      </c>
      <c r="E47" s="24">
        <v>0.12094395280235988</v>
      </c>
      <c r="F47" s="25">
        <v>0.12962962962962962</v>
      </c>
      <c r="G47" s="31">
        <f>AVERAGE(C47:F47)</f>
        <v>0.12708359132363406</v>
      </c>
    </row>
    <row r="48" spans="1:7" x14ac:dyDescent="0.25">
      <c r="A48" s="21"/>
      <c r="B48" s="22" t="s">
        <v>36</v>
      </c>
      <c r="C48" s="23">
        <v>4.9586776859504134E-2</v>
      </c>
      <c r="D48" s="24">
        <v>4.7263681592039794E-2</v>
      </c>
      <c r="E48" s="24">
        <v>5.8997050147492625E-2</v>
      </c>
      <c r="F48" s="25">
        <v>8.1481481481481488E-2</v>
      </c>
      <c r="G48" s="31">
        <f>AVERAGE(C48:F48)</f>
        <v>5.9332247520129514E-2</v>
      </c>
    </row>
    <row r="49" spans="1:7" x14ac:dyDescent="0.25">
      <c r="A49" s="21"/>
      <c r="B49" s="22" t="s">
        <v>37</v>
      </c>
      <c r="C49" s="23">
        <v>0.26446280991735538</v>
      </c>
      <c r="D49" s="24">
        <v>0.30845771144278605</v>
      </c>
      <c r="E49" s="24">
        <v>0.18289085545722714</v>
      </c>
      <c r="F49" s="25">
        <v>0.2074074074074074</v>
      </c>
      <c r="G49" s="31">
        <f>AVERAGE(C49:F49)</f>
        <v>0.24080469605619398</v>
      </c>
    </row>
    <row r="50" spans="1:7" x14ac:dyDescent="0.25">
      <c r="A50" s="21"/>
      <c r="B50" s="22" t="s">
        <v>38</v>
      </c>
      <c r="C50" s="23">
        <v>0.23691460055096422</v>
      </c>
      <c r="D50" s="24">
        <v>0.25870646766169153</v>
      </c>
      <c r="E50" s="24">
        <v>0.28908554572271389</v>
      </c>
      <c r="F50" s="25">
        <v>0.2</v>
      </c>
      <c r="G50" s="31">
        <f>AVERAGE(C50:F50)</f>
        <v>0.24617665348384238</v>
      </c>
    </row>
    <row r="51" spans="1:7" x14ac:dyDescent="0.25">
      <c r="A51" s="21"/>
      <c r="B51" s="22" t="s">
        <v>39</v>
      </c>
      <c r="C51" s="23">
        <v>7.9889807162534437E-2</v>
      </c>
      <c r="D51" s="24">
        <v>7.7114427860696513E-2</v>
      </c>
      <c r="E51" s="24">
        <v>0.10619469026548672</v>
      </c>
      <c r="F51" s="25">
        <v>8.5185185185185197E-2</v>
      </c>
      <c r="G51" s="31">
        <f>AVERAGE(C51:F51)</f>
        <v>8.7096027618475721E-2</v>
      </c>
    </row>
    <row r="52" spans="1:7" ht="24" x14ac:dyDescent="0.25">
      <c r="A52" s="21"/>
      <c r="B52" s="22" t="s">
        <v>40</v>
      </c>
      <c r="C52" s="23">
        <v>0.30303030303030304</v>
      </c>
      <c r="D52" s="24">
        <v>0.16169154228855726</v>
      </c>
      <c r="E52" s="24">
        <v>0.20648967551622419</v>
      </c>
      <c r="F52" s="25">
        <v>0.25925925925925924</v>
      </c>
      <c r="G52" s="31">
        <f>AVERAGE(C52:F52)</f>
        <v>0.23261769502358592</v>
      </c>
    </row>
    <row r="53" spans="1:7" x14ac:dyDescent="0.25">
      <c r="A53" s="21"/>
      <c r="B53" s="22" t="s">
        <v>41</v>
      </c>
      <c r="C53" s="23">
        <v>0.20936639118457301</v>
      </c>
      <c r="D53" s="24">
        <v>0.20895522388059701</v>
      </c>
      <c r="E53" s="24">
        <v>0.24778761061946902</v>
      </c>
      <c r="F53" s="25">
        <v>0.23333333333333331</v>
      </c>
      <c r="G53" s="31">
        <f>AVERAGE(C53:F53)</f>
        <v>0.22486063975449308</v>
      </c>
    </row>
    <row r="54" spans="1:7" ht="24" x14ac:dyDescent="0.25">
      <c r="A54" s="21"/>
      <c r="B54" s="22" t="s">
        <v>42</v>
      </c>
      <c r="C54" s="23">
        <v>0.22038567493112951</v>
      </c>
      <c r="D54" s="24">
        <v>0.20398009950248755</v>
      </c>
      <c r="E54" s="24">
        <v>0.21238938053097345</v>
      </c>
      <c r="F54" s="25">
        <v>0.18148148148148149</v>
      </c>
      <c r="G54" s="31">
        <f>AVERAGE(C54:F54)</f>
        <v>0.20455915911151798</v>
      </c>
    </row>
    <row r="55" spans="1:7" x14ac:dyDescent="0.25">
      <c r="A55" s="21"/>
      <c r="B55" s="22" t="s">
        <v>43</v>
      </c>
      <c r="C55" s="23">
        <v>0.26721763085399447</v>
      </c>
      <c r="D55" s="24">
        <v>0.24129353233830847</v>
      </c>
      <c r="E55" s="24">
        <v>0.26548672566371684</v>
      </c>
      <c r="F55" s="25">
        <v>0.29629629629629628</v>
      </c>
      <c r="G55" s="31">
        <f>AVERAGE(C55:F55)</f>
        <v>0.267573546288079</v>
      </c>
    </row>
    <row r="56" spans="1:7" ht="24" x14ac:dyDescent="0.25">
      <c r="A56" s="21"/>
      <c r="B56" s="22" t="s">
        <v>44</v>
      </c>
      <c r="C56" s="23">
        <v>0.20661157024793389</v>
      </c>
      <c r="D56" s="24">
        <v>0.25124378109452739</v>
      </c>
      <c r="E56" s="24">
        <v>0.20058997050147492</v>
      </c>
      <c r="F56" s="25">
        <v>0.11481481481481481</v>
      </c>
      <c r="G56" s="31">
        <f>AVERAGE(C56:F56)</f>
        <v>0.19331503416468773</v>
      </c>
    </row>
    <row r="57" spans="1:7" x14ac:dyDescent="0.25">
      <c r="A57" s="21"/>
      <c r="B57" s="22" t="s">
        <v>45</v>
      </c>
      <c r="C57" s="23">
        <v>0.16528925619834711</v>
      </c>
      <c r="D57" s="24">
        <v>0.17910447761194029</v>
      </c>
      <c r="E57" s="24">
        <v>0.19174041297935104</v>
      </c>
      <c r="F57" s="25">
        <v>0.14444444444444443</v>
      </c>
      <c r="G57" s="31">
        <f>AVERAGE(C57:F57)</f>
        <v>0.17014464780852073</v>
      </c>
    </row>
    <row r="58" spans="1:7" x14ac:dyDescent="0.25">
      <c r="A58" s="21"/>
      <c r="B58" s="22" t="s">
        <v>46</v>
      </c>
      <c r="C58" s="23">
        <v>4.4077134986225897E-2</v>
      </c>
      <c r="D58" s="24">
        <v>4.975124378109453E-2</v>
      </c>
      <c r="E58" s="24">
        <v>0.11504424778761062</v>
      </c>
      <c r="F58" s="25">
        <v>0.12592592592592591</v>
      </c>
      <c r="G58" s="31">
        <f>AVERAGE(C58:F58)</f>
        <v>8.3699638120214248E-2</v>
      </c>
    </row>
    <row r="59" spans="1:7" ht="24" x14ac:dyDescent="0.25">
      <c r="A59" s="21"/>
      <c r="B59" s="22" t="s">
        <v>47</v>
      </c>
      <c r="C59" s="23">
        <v>0.26721763085399447</v>
      </c>
      <c r="D59" s="24">
        <v>0.27860696517412936</v>
      </c>
      <c r="E59" s="24">
        <v>0.24188790560471976</v>
      </c>
      <c r="F59" s="25">
        <v>0.27037037037037037</v>
      </c>
      <c r="G59" s="31">
        <f>AVERAGE(C59:F59)</f>
        <v>0.26452071800080346</v>
      </c>
    </row>
    <row r="60" spans="1:7" ht="24" x14ac:dyDescent="0.25">
      <c r="A60" s="21" t="s">
        <v>74</v>
      </c>
      <c r="B60" s="22" t="s">
        <v>75</v>
      </c>
      <c r="C60" s="23">
        <v>0.22589531680440772</v>
      </c>
      <c r="D60" s="24">
        <v>0.19402985074626866</v>
      </c>
      <c r="E60" s="24">
        <v>0.1415929203539823</v>
      </c>
      <c r="F60" s="25">
        <v>0.15925925925925927</v>
      </c>
      <c r="G60" s="31">
        <f>AVERAGE(C60:F60)</f>
        <v>0.18019433679097946</v>
      </c>
    </row>
    <row r="61" spans="1:7" ht="24" x14ac:dyDescent="0.25">
      <c r="A61" s="21"/>
      <c r="B61" s="22" t="s">
        <v>76</v>
      </c>
      <c r="C61" s="23">
        <v>0.20936639118457301</v>
      </c>
      <c r="D61" s="24">
        <v>0.27611940298507465</v>
      </c>
      <c r="E61" s="24">
        <v>0.27728613569321536</v>
      </c>
      <c r="F61" s="25">
        <v>0.24814814814814812</v>
      </c>
      <c r="G61" s="31">
        <f>AVERAGE(C61:F61)</f>
        <v>0.25273001950275276</v>
      </c>
    </row>
    <row r="62" spans="1:7" ht="24" x14ac:dyDescent="0.25">
      <c r="A62" s="21"/>
      <c r="B62" s="22" t="s">
        <v>77</v>
      </c>
      <c r="C62" s="23">
        <v>0.1046831955922865</v>
      </c>
      <c r="D62" s="24">
        <v>7.9601990049751242E-2</v>
      </c>
      <c r="E62" s="24">
        <v>0.11504424778761062</v>
      </c>
      <c r="F62" s="25">
        <v>0.11851851851851852</v>
      </c>
      <c r="G62" s="31">
        <f>AVERAGE(C62:F62)</f>
        <v>0.10446198798704172</v>
      </c>
    </row>
    <row r="63" spans="1:7" ht="24" x14ac:dyDescent="0.25">
      <c r="A63" s="21"/>
      <c r="B63" s="22" t="s">
        <v>78</v>
      </c>
      <c r="C63" s="23">
        <v>0.22038567493112951</v>
      </c>
      <c r="D63" s="24">
        <v>0.17164179104477612</v>
      </c>
      <c r="E63" s="24">
        <v>0.13274336283185842</v>
      </c>
      <c r="F63" s="25">
        <v>0.16296296296296298</v>
      </c>
      <c r="G63" s="31">
        <f>AVERAGE(C63:F63)</f>
        <v>0.17193344794268176</v>
      </c>
    </row>
    <row r="64" spans="1:7" ht="24" x14ac:dyDescent="0.25">
      <c r="A64" s="21"/>
      <c r="B64" s="22" t="s">
        <v>79</v>
      </c>
      <c r="C64" s="23">
        <v>0.24793388429752067</v>
      </c>
      <c r="D64" s="24">
        <v>0.27611940298507465</v>
      </c>
      <c r="E64" s="24">
        <v>0.17994100294985252</v>
      </c>
      <c r="F64" s="25">
        <v>0.22962962962962963</v>
      </c>
      <c r="G64" s="31">
        <f>AVERAGE(C64:F64)</f>
        <v>0.23340597996551937</v>
      </c>
    </row>
    <row r="65" spans="1:7" ht="24" x14ac:dyDescent="0.25">
      <c r="A65" s="21"/>
      <c r="B65" s="22" t="s">
        <v>80</v>
      </c>
      <c r="C65" s="23">
        <v>0.19008264462809918</v>
      </c>
      <c r="D65" s="24">
        <v>0.20149253731343283</v>
      </c>
      <c r="E65" s="24">
        <v>0.16224188790560473</v>
      </c>
      <c r="F65" s="25">
        <v>0.17407407407407408</v>
      </c>
      <c r="G65" s="31">
        <f>AVERAGE(C65:F65)</f>
        <v>0.1819727859803027</v>
      </c>
    </row>
    <row r="66" spans="1:7" ht="24" x14ac:dyDescent="0.25">
      <c r="A66" s="21"/>
      <c r="B66" s="22" t="s">
        <v>81</v>
      </c>
      <c r="C66" s="23">
        <v>0.17355371900826447</v>
      </c>
      <c r="D66" s="24">
        <v>0.14427860696517414</v>
      </c>
      <c r="E66" s="24">
        <v>0.13274336283185842</v>
      </c>
      <c r="F66" s="25">
        <v>0.15555555555555556</v>
      </c>
      <c r="G66" s="31">
        <f>AVERAGE(C66:F66)</f>
        <v>0.15153281109021313</v>
      </c>
    </row>
    <row r="67" spans="1:7" ht="24" x14ac:dyDescent="0.25">
      <c r="A67" s="21"/>
      <c r="B67" s="22" t="s">
        <v>82</v>
      </c>
      <c r="C67" s="23">
        <v>0.14600550964187328</v>
      </c>
      <c r="D67" s="24">
        <v>0.12437810945273632</v>
      </c>
      <c r="E67" s="24">
        <v>0.10619469026548672</v>
      </c>
      <c r="F67" s="25">
        <v>0.12222222222222222</v>
      </c>
      <c r="G67" s="31">
        <f>AVERAGE(C67:F67)</f>
        <v>0.12470013289557964</v>
      </c>
    </row>
    <row r="68" spans="1:7" ht="24" x14ac:dyDescent="0.25">
      <c r="A68" s="21"/>
      <c r="B68" s="22" t="s">
        <v>83</v>
      </c>
      <c r="C68" s="23">
        <v>0.12121212121212122</v>
      </c>
      <c r="D68" s="24">
        <v>9.950248756218906E-2</v>
      </c>
      <c r="E68" s="24">
        <v>9.4395280235988199E-2</v>
      </c>
      <c r="F68" s="25">
        <v>0.10740740740740741</v>
      </c>
      <c r="G68" s="31">
        <f>AVERAGE(C68:F68)</f>
        <v>0.10562932410442646</v>
      </c>
    </row>
    <row r="69" spans="1:7" ht="24" x14ac:dyDescent="0.25">
      <c r="A69" s="21"/>
      <c r="B69" s="22" t="s">
        <v>84</v>
      </c>
      <c r="C69" s="23">
        <v>0.18181818181818182</v>
      </c>
      <c r="D69" s="24">
        <v>0.13184079601990051</v>
      </c>
      <c r="E69" s="24">
        <v>0.13569321533923304</v>
      </c>
      <c r="F69" s="25">
        <v>0.15185185185185185</v>
      </c>
      <c r="G69" s="31">
        <f>AVERAGE(C69:F69)</f>
        <v>0.15030101125729178</v>
      </c>
    </row>
    <row r="70" spans="1:7" ht="24" x14ac:dyDescent="0.25">
      <c r="A70" s="21"/>
      <c r="B70" s="22" t="s">
        <v>85</v>
      </c>
      <c r="C70" s="23">
        <v>0.18181818181818182</v>
      </c>
      <c r="D70" s="24">
        <v>0.18159203980099503</v>
      </c>
      <c r="E70" s="24">
        <v>0.22123893805309736</v>
      </c>
      <c r="F70" s="25">
        <v>0.15925925925925927</v>
      </c>
      <c r="G70" s="31">
        <f>AVERAGE(C70:F70)</f>
        <v>0.18597710473288337</v>
      </c>
    </row>
    <row r="71" spans="1:7" ht="24" x14ac:dyDescent="0.25">
      <c r="A71" s="21"/>
      <c r="B71" s="22" t="s">
        <v>86</v>
      </c>
      <c r="C71" s="23">
        <v>0.13223140495867769</v>
      </c>
      <c r="D71" s="24">
        <v>0.18159203980099503</v>
      </c>
      <c r="E71" s="24">
        <v>0.15929203539823009</v>
      </c>
      <c r="F71" s="25">
        <v>0.16296296296296298</v>
      </c>
      <c r="G71" s="31">
        <f>AVERAGE(C71:F71)</f>
        <v>0.15901961078021645</v>
      </c>
    </row>
    <row r="72" spans="1:7" ht="24" x14ac:dyDescent="0.25">
      <c r="A72" s="21"/>
      <c r="B72" s="22" t="s">
        <v>87</v>
      </c>
      <c r="C72" s="23">
        <v>0.31404958677685951</v>
      </c>
      <c r="D72" s="24">
        <v>0.29850746268656714</v>
      </c>
      <c r="E72" s="24">
        <v>0.34808259587020651</v>
      </c>
      <c r="F72" s="25">
        <v>0.31111111111111112</v>
      </c>
      <c r="G72" s="31">
        <f>AVERAGE(C72:F72)</f>
        <v>0.31793768911118608</v>
      </c>
    </row>
    <row r="73" spans="1:7" ht="24" x14ac:dyDescent="0.25">
      <c r="A73" s="21"/>
      <c r="B73" s="22" t="s">
        <v>88</v>
      </c>
      <c r="C73" s="23">
        <v>0.11019283746556476</v>
      </c>
      <c r="D73" s="24">
        <v>0.13930348258706468</v>
      </c>
      <c r="E73" s="24">
        <v>0.11504424778761062</v>
      </c>
      <c r="F73" s="25">
        <v>0.13703703703703704</v>
      </c>
      <c r="G73" s="31">
        <f>AVERAGE(C73:F73)</f>
        <v>0.12539440121931927</v>
      </c>
    </row>
    <row r="74" spans="1:7" ht="24" x14ac:dyDescent="0.25">
      <c r="A74" s="21"/>
      <c r="B74" s="22" t="s">
        <v>89</v>
      </c>
      <c r="C74" s="23">
        <v>0.28925619834710742</v>
      </c>
      <c r="D74" s="24">
        <v>0.30099502487562191</v>
      </c>
      <c r="E74" s="24">
        <v>0.34218289085545722</v>
      </c>
      <c r="F74" s="25">
        <v>0.32592592592592595</v>
      </c>
      <c r="G74" s="31">
        <f>AVERAGE(C74:F74)</f>
        <v>0.3145900100010281</v>
      </c>
    </row>
    <row r="75" spans="1:7" ht="24" x14ac:dyDescent="0.25">
      <c r="A75" s="21"/>
      <c r="B75" s="22" t="s">
        <v>90</v>
      </c>
      <c r="C75" s="23">
        <v>0.22038567493112951</v>
      </c>
      <c r="D75" s="24">
        <v>0.20895522388059701</v>
      </c>
      <c r="E75" s="24">
        <v>0.24188790560471976</v>
      </c>
      <c r="F75" s="25">
        <v>0.24444444444444444</v>
      </c>
      <c r="G75" s="31">
        <f>AVERAGE(C75:F75)</f>
        <v>0.22891831221522269</v>
      </c>
    </row>
    <row r="76" spans="1:7" ht="24" x14ac:dyDescent="0.25">
      <c r="A76" s="21"/>
      <c r="B76" s="22" t="s">
        <v>91</v>
      </c>
      <c r="C76" s="23">
        <v>0.33333333333333326</v>
      </c>
      <c r="D76" s="24">
        <v>0.30099502487562191</v>
      </c>
      <c r="E76" s="24">
        <v>0.35103244837758113</v>
      </c>
      <c r="F76" s="25">
        <v>0.27777777777777779</v>
      </c>
      <c r="G76" s="31">
        <f>AVERAGE(C76:F76)</f>
        <v>0.31578464609107848</v>
      </c>
    </row>
    <row r="77" spans="1:7" ht="24" x14ac:dyDescent="0.25">
      <c r="A77" s="21"/>
      <c r="B77" s="22" t="s">
        <v>92</v>
      </c>
      <c r="C77" s="23">
        <v>0.31404958677685951</v>
      </c>
      <c r="D77" s="24">
        <v>0.23631840796019901</v>
      </c>
      <c r="E77" s="24">
        <v>0.25663716814159293</v>
      </c>
      <c r="F77" s="25">
        <v>0.25925925925925924</v>
      </c>
      <c r="G77" s="31">
        <f>AVERAGE(C77:F77)</f>
        <v>0.26656610553447768</v>
      </c>
    </row>
    <row r="78" spans="1:7" x14ac:dyDescent="0.25">
      <c r="A78" s="21" t="s">
        <v>93</v>
      </c>
      <c r="B78" s="22" t="s">
        <v>94</v>
      </c>
      <c r="C78" s="23">
        <v>0.19337016574585636</v>
      </c>
      <c r="D78" s="24">
        <v>0.19750000000000001</v>
      </c>
      <c r="E78" s="24">
        <v>0.21238938053097345</v>
      </c>
      <c r="F78" s="25">
        <v>0.15925925925925927</v>
      </c>
      <c r="G78" s="31">
        <f>AVERAGE(C78:F78)</f>
        <v>0.19062970138402224</v>
      </c>
    </row>
    <row r="79" spans="1:7" x14ac:dyDescent="0.25">
      <c r="A79" s="21"/>
      <c r="B79" s="22" t="s">
        <v>95</v>
      </c>
      <c r="C79" s="23">
        <v>0.24033149171270718</v>
      </c>
      <c r="D79" s="24">
        <v>0.24249999999999999</v>
      </c>
      <c r="E79" s="24">
        <v>0.25663716814159293</v>
      </c>
      <c r="F79" s="25">
        <v>0.23333333333333331</v>
      </c>
      <c r="G79" s="31">
        <f>AVERAGE(C79:F79)</f>
        <v>0.24320049829690835</v>
      </c>
    </row>
    <row r="80" spans="1:7" x14ac:dyDescent="0.25">
      <c r="A80" s="21"/>
      <c r="B80" s="22" t="s">
        <v>96</v>
      </c>
      <c r="C80" s="23">
        <v>0.16022099447513813</v>
      </c>
      <c r="D80" s="24">
        <v>0.19</v>
      </c>
      <c r="E80" s="24">
        <v>0.16224188790560473</v>
      </c>
      <c r="F80" s="25">
        <v>0.2074074074074074</v>
      </c>
      <c r="G80" s="31">
        <f>AVERAGE(C80:F80)</f>
        <v>0.17996757244703757</v>
      </c>
    </row>
    <row r="81" spans="1:7" x14ac:dyDescent="0.25">
      <c r="A81" s="21"/>
      <c r="B81" s="22" t="s">
        <v>97</v>
      </c>
      <c r="C81" s="23">
        <v>0.29281767955801102</v>
      </c>
      <c r="D81" s="24">
        <v>0.2525</v>
      </c>
      <c r="E81" s="24">
        <v>0.19764011799410031</v>
      </c>
      <c r="F81" s="25">
        <v>0.24814814814814812</v>
      </c>
      <c r="G81" s="31">
        <f>AVERAGE(C81:F81)</f>
        <v>0.24777648642506486</v>
      </c>
    </row>
    <row r="82" spans="1:7" x14ac:dyDescent="0.25">
      <c r="A82" s="21"/>
      <c r="B82" s="22" t="s">
        <v>98</v>
      </c>
      <c r="C82" s="23">
        <v>0.21546961325966851</v>
      </c>
      <c r="D82" s="24">
        <v>0.21</v>
      </c>
      <c r="E82" s="24">
        <v>0.14749262536873156</v>
      </c>
      <c r="F82" s="25">
        <v>0.2</v>
      </c>
      <c r="G82" s="31">
        <f>AVERAGE(C82:F82)</f>
        <v>0.19324055965710002</v>
      </c>
    </row>
    <row r="83" spans="1:7" ht="24" x14ac:dyDescent="0.25">
      <c r="A83" s="21"/>
      <c r="B83" s="22" t="s">
        <v>99</v>
      </c>
      <c r="C83" s="23">
        <v>0.22099447513812154</v>
      </c>
      <c r="D83" s="24">
        <v>0.17</v>
      </c>
      <c r="E83" s="24">
        <v>0.15339233038348082</v>
      </c>
      <c r="F83" s="25">
        <v>0.2074074074074074</v>
      </c>
      <c r="G83" s="31">
        <f>AVERAGE(C83:F83)</f>
        <v>0.18794855323225243</v>
      </c>
    </row>
    <row r="84" spans="1:7" ht="24" x14ac:dyDescent="0.25">
      <c r="A84" s="21"/>
      <c r="B84" s="22" t="s">
        <v>100</v>
      </c>
      <c r="C84" s="23">
        <v>0.14640883977900551</v>
      </c>
      <c r="D84" s="24">
        <v>0.16750000000000001</v>
      </c>
      <c r="E84" s="24">
        <v>0.13274336283185842</v>
      </c>
      <c r="F84" s="25">
        <v>0.13333333333333333</v>
      </c>
      <c r="G84" s="31">
        <f>AVERAGE(C84:F84)</f>
        <v>0.1449963839860493</v>
      </c>
    </row>
    <row r="85" spans="1:7" x14ac:dyDescent="0.25">
      <c r="A85" s="21"/>
      <c r="B85" s="22" t="s">
        <v>101</v>
      </c>
      <c r="C85" s="23">
        <v>0.11602209944751381</v>
      </c>
      <c r="D85" s="24">
        <v>0.16750000000000001</v>
      </c>
      <c r="E85" s="24">
        <v>0.12684365781710916</v>
      </c>
      <c r="F85" s="25">
        <v>0.12962962962962962</v>
      </c>
      <c r="G85" s="31">
        <f>AVERAGE(C85:F85)</f>
        <v>0.13499884672356316</v>
      </c>
    </row>
    <row r="86" spans="1:7" x14ac:dyDescent="0.25">
      <c r="A86" s="21"/>
      <c r="B86" s="22" t="s">
        <v>102</v>
      </c>
      <c r="C86" s="23">
        <v>0.15469613259668508</v>
      </c>
      <c r="D86" s="24">
        <v>0.15</v>
      </c>
      <c r="E86" s="24">
        <v>0.17109144542772861</v>
      </c>
      <c r="F86" s="25">
        <v>0.14814814814814814</v>
      </c>
      <c r="G86" s="31">
        <f>AVERAGE(C86:F86)</f>
        <v>0.15598393154314044</v>
      </c>
    </row>
    <row r="87" spans="1:7" x14ac:dyDescent="0.25">
      <c r="A87" s="21"/>
      <c r="B87" s="22" t="s">
        <v>103</v>
      </c>
      <c r="C87" s="23">
        <v>0.15745856353591159</v>
      </c>
      <c r="D87" s="24">
        <v>0.14000000000000001</v>
      </c>
      <c r="E87" s="24">
        <v>0.17109144542772861</v>
      </c>
      <c r="F87" s="25">
        <v>0.1962962962962963</v>
      </c>
      <c r="G87" s="31">
        <f>AVERAGE(C87:F87)</f>
        <v>0.16621157631498412</v>
      </c>
    </row>
    <row r="88" spans="1:7" x14ac:dyDescent="0.25">
      <c r="A88" s="21"/>
      <c r="B88" s="22" t="s">
        <v>104</v>
      </c>
      <c r="C88" s="23">
        <v>0.2541436464088398</v>
      </c>
      <c r="D88" s="24">
        <v>0.23</v>
      </c>
      <c r="E88" s="24">
        <v>0.26843657817109146</v>
      </c>
      <c r="F88" s="25">
        <v>0.17777777777777778</v>
      </c>
      <c r="G88" s="31">
        <f>AVERAGE(C88:F88)</f>
        <v>0.23258950058942726</v>
      </c>
    </row>
    <row r="89" spans="1:7" ht="24" x14ac:dyDescent="0.25">
      <c r="A89" s="21"/>
      <c r="B89" s="22" t="s">
        <v>105</v>
      </c>
      <c r="C89" s="23">
        <v>0.18784530386740333</v>
      </c>
      <c r="D89" s="24">
        <v>0.1825</v>
      </c>
      <c r="E89" s="24">
        <v>0.19174041297935104</v>
      </c>
      <c r="F89" s="25">
        <v>0.19259259259259259</v>
      </c>
      <c r="G89" s="31">
        <f>AVERAGE(C89:F89)</f>
        <v>0.18866957735983675</v>
      </c>
    </row>
    <row r="90" spans="1:7" ht="24" x14ac:dyDescent="0.25">
      <c r="A90" s="21"/>
      <c r="B90" s="22" t="s">
        <v>106</v>
      </c>
      <c r="C90" s="23">
        <v>0.21546961325966851</v>
      </c>
      <c r="D90" s="24">
        <v>0.2175</v>
      </c>
      <c r="E90" s="24">
        <v>0.20943952802359886</v>
      </c>
      <c r="F90" s="25">
        <v>0.25555555555555554</v>
      </c>
      <c r="G90" s="31">
        <f>AVERAGE(C90:F90)</f>
        <v>0.22449117420970574</v>
      </c>
    </row>
    <row r="91" spans="1:7" x14ac:dyDescent="0.25">
      <c r="A91" s="21"/>
      <c r="B91" s="22" t="s">
        <v>107</v>
      </c>
      <c r="C91" s="23">
        <v>9.3922651933701667E-2</v>
      </c>
      <c r="D91" s="24">
        <v>0.1225</v>
      </c>
      <c r="E91" s="24">
        <v>0.11504424778761062</v>
      </c>
      <c r="F91" s="25">
        <v>0.10740740740740741</v>
      </c>
      <c r="G91" s="31">
        <f>AVERAGE(C91:F91)</f>
        <v>0.10971857678217992</v>
      </c>
    </row>
    <row r="92" spans="1:7" x14ac:dyDescent="0.25">
      <c r="A92" s="21"/>
      <c r="B92" s="22" t="s">
        <v>108</v>
      </c>
      <c r="C92" s="23">
        <v>0.33149171270718225</v>
      </c>
      <c r="D92" s="24">
        <v>0.27500000000000002</v>
      </c>
      <c r="E92" s="24">
        <v>0.26548672566371684</v>
      </c>
      <c r="F92" s="25">
        <v>0.30740740740740741</v>
      </c>
      <c r="G92" s="31">
        <f>AVERAGE(C92:F92)</f>
        <v>0.2948464614445766</v>
      </c>
    </row>
    <row r="93" spans="1:7" x14ac:dyDescent="0.25">
      <c r="A93" s="21"/>
      <c r="B93" s="22" t="s">
        <v>109</v>
      </c>
      <c r="C93" s="23">
        <v>0.14640883977900551</v>
      </c>
      <c r="D93" s="24">
        <v>0.16250000000000001</v>
      </c>
      <c r="E93" s="24">
        <v>0.17404129793510326</v>
      </c>
      <c r="F93" s="25">
        <v>0.15185185185185185</v>
      </c>
      <c r="G93" s="31">
        <f>AVERAGE(C93:F93)</f>
        <v>0.15870049739149017</v>
      </c>
    </row>
    <row r="94" spans="1:7" ht="15.75" thickBot="1" x14ac:dyDescent="0.3">
      <c r="A94" s="26"/>
      <c r="B94" s="27" t="s">
        <v>110</v>
      </c>
      <c r="C94" s="28">
        <v>0.33701657458563539</v>
      </c>
      <c r="D94" s="29">
        <v>0.32500000000000001</v>
      </c>
      <c r="E94" s="29">
        <v>0.36578171091445427</v>
      </c>
      <c r="F94" s="30">
        <v>0.31481481481481483</v>
      </c>
      <c r="G94" s="31">
        <f>AVERAGE(C94:F94)</f>
        <v>0.33565327507872617</v>
      </c>
    </row>
    <row r="95" spans="1:7" ht="15.75" thickTop="1" x14ac:dyDescent="0.25">
      <c r="C95" s="32">
        <f>AVERAGE(C6:C94)</f>
        <v>0.20535686038313025</v>
      </c>
      <c r="D95" s="32">
        <f>AVERAGE(D6:D94)</f>
        <v>0.19849642238246967</v>
      </c>
      <c r="E95" s="32">
        <f>AVERAGE(E6:E94)</f>
        <v>0.19210500149149848</v>
      </c>
      <c r="F95" s="32">
        <f>AVERAGE(F6:F94)</f>
        <v>0.19379941739492298</v>
      </c>
      <c r="G95" s="32">
        <f>AVERAGE(G6:G94)</f>
        <v>0.19743942541300541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52</v>
      </c>
      <c r="D100" s="9" t="s">
        <v>53</v>
      </c>
      <c r="E100" s="9" t="s">
        <v>54</v>
      </c>
      <c r="F100" s="10" t="s">
        <v>55</v>
      </c>
    </row>
    <row r="101" spans="1:6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5" t="s">
        <v>8</v>
      </c>
    </row>
    <row r="102" spans="1:6" ht="24.75" thickTop="1" x14ac:dyDescent="0.25">
      <c r="A102" s="16" t="s">
        <v>56</v>
      </c>
      <c r="B102" s="17" t="s">
        <v>57</v>
      </c>
      <c r="C102" s="18">
        <f>C6 -($G6*C$95/$G$95)</f>
        <v>7.6529706016018328E-3</v>
      </c>
      <c r="D102" s="19">
        <f t="shared" ref="D102:F102" si="0">D6 -($G6*D$95/$G$95)</f>
        <v>1.0548066014223534E-2</v>
      </c>
      <c r="E102" s="19">
        <f t="shared" si="0"/>
        <v>-3.2079395217853066E-2</v>
      </c>
      <c r="F102" s="20">
        <f t="shared" si="0"/>
        <v>1.3878358602027824E-2</v>
      </c>
    </row>
    <row r="103" spans="1:6" ht="24" x14ac:dyDescent="0.25">
      <c r="A103" s="21"/>
      <c r="B103" s="22" t="s">
        <v>58</v>
      </c>
      <c r="C103" s="23">
        <f t="shared" ref="C103:F103" si="1">C7 -($G7*C$95/$G$95)</f>
        <v>3.7367142420416222E-2</v>
      </c>
      <c r="D103" s="24">
        <f t="shared" si="1"/>
        <v>1.1799911781956135E-2</v>
      </c>
      <c r="E103" s="24">
        <f t="shared" si="1"/>
        <v>6.5285700499782551E-3</v>
      </c>
      <c r="F103" s="25">
        <f t="shared" si="1"/>
        <v>-5.5695624252350348E-2</v>
      </c>
    </row>
    <row r="104" spans="1:6" ht="24" x14ac:dyDescent="0.25">
      <c r="A104" s="21"/>
      <c r="B104" s="22" t="s">
        <v>59</v>
      </c>
      <c r="C104" s="23">
        <f t="shared" ref="C104:F104" si="2">C8 -($G8*C$95/$G$95)</f>
        <v>7.9379184328017272E-3</v>
      </c>
      <c r="D104" s="24">
        <f t="shared" si="2"/>
        <v>3.3032995707656443E-2</v>
      </c>
      <c r="E104" s="24">
        <f t="shared" si="2"/>
        <v>-4.9710488616822035E-3</v>
      </c>
      <c r="F104" s="25">
        <f t="shared" si="2"/>
        <v>-3.5999865278775522E-2</v>
      </c>
    </row>
    <row r="105" spans="1:6" ht="24" x14ac:dyDescent="0.25">
      <c r="A105" s="21"/>
      <c r="B105" s="22" t="s">
        <v>60</v>
      </c>
      <c r="C105" s="23">
        <f t="shared" ref="C105:F105" si="3">C9 -($G9*C$95/$G$95)</f>
        <v>6.5049574654262032E-3</v>
      </c>
      <c r="D105" s="24">
        <f t="shared" si="3"/>
        <v>-1.3406578260111851E-2</v>
      </c>
      <c r="E105" s="24">
        <f t="shared" si="3"/>
        <v>-2.1596445775165979E-2</v>
      </c>
      <c r="F105" s="25">
        <f t="shared" si="3"/>
        <v>2.849806656985196E-2</v>
      </c>
    </row>
    <row r="106" spans="1:6" ht="24" x14ac:dyDescent="0.25">
      <c r="A106" s="21"/>
      <c r="B106" s="22" t="s">
        <v>61</v>
      </c>
      <c r="C106" s="23">
        <f t="shared" ref="C106:F106" si="4">C10 -($G10*C$95/$G$95)</f>
        <v>1.8389360947133004E-2</v>
      </c>
      <c r="D106" s="24">
        <f t="shared" si="4"/>
        <v>-2.0070756857393401E-2</v>
      </c>
      <c r="E106" s="24">
        <f t="shared" si="4"/>
        <v>-2.0186372915790618E-2</v>
      </c>
      <c r="F106" s="25">
        <f t="shared" si="4"/>
        <v>2.1867768826051348E-2</v>
      </c>
    </row>
    <row r="107" spans="1:6" ht="24" x14ac:dyDescent="0.25">
      <c r="A107" s="21"/>
      <c r="B107" s="22" t="s">
        <v>62</v>
      </c>
      <c r="C107" s="23">
        <f t="shared" ref="C107:F107" si="5">C11 -($G11*C$95/$G$95)</f>
        <v>-8.7003379513493628E-3</v>
      </c>
      <c r="D107" s="24">
        <f t="shared" si="5"/>
        <v>1.1277877477701176E-2</v>
      </c>
      <c r="E107" s="24">
        <f t="shared" si="5"/>
        <v>1.9383357730003575E-2</v>
      </c>
      <c r="F107" s="25">
        <f t="shared" si="5"/>
        <v>-2.1960897256355277E-2</v>
      </c>
    </row>
    <row r="108" spans="1:6" ht="24" x14ac:dyDescent="0.25">
      <c r="A108" s="21"/>
      <c r="B108" s="22" t="s">
        <v>63</v>
      </c>
      <c r="C108" s="23">
        <f t="shared" ref="C108:F108" si="6">C12 -($G12*C$95/$G$95)</f>
        <v>1.827076827188287E-2</v>
      </c>
      <c r="D108" s="24">
        <f t="shared" si="6"/>
        <v>1.5394729966492215E-3</v>
      </c>
      <c r="E108" s="24">
        <f t="shared" si="6"/>
        <v>-3.1206292433953453E-2</v>
      </c>
      <c r="F108" s="25">
        <f t="shared" si="6"/>
        <v>1.139605116542175E-2</v>
      </c>
    </row>
    <row r="109" spans="1:6" ht="24" x14ac:dyDescent="0.25">
      <c r="A109" s="21"/>
      <c r="B109" s="22" t="s">
        <v>64</v>
      </c>
      <c r="C109" s="23">
        <f t="shared" ref="C109:F109" si="7">C13 -($G13*C$95/$G$95)</f>
        <v>-1.4682666302876318E-2</v>
      </c>
      <c r="D109" s="24">
        <f t="shared" si="7"/>
        <v>-9.9900313001455299E-3</v>
      </c>
      <c r="E109" s="24">
        <f t="shared" si="7"/>
        <v>2.7385360848201035E-2</v>
      </c>
      <c r="F109" s="25">
        <f t="shared" si="7"/>
        <v>-2.7126632451789923E-3</v>
      </c>
    </row>
    <row r="110" spans="1:6" ht="24" x14ac:dyDescent="0.25">
      <c r="A110" s="21"/>
      <c r="B110" s="22" t="s">
        <v>65</v>
      </c>
      <c r="C110" s="23">
        <f t="shared" ref="C110:F110" si="8">C14 -($G14*C$95/$G$95)</f>
        <v>-1.272653026681772E-2</v>
      </c>
      <c r="D110" s="24">
        <f t="shared" si="8"/>
        <v>1.3938360319699611E-2</v>
      </c>
      <c r="E110" s="24">
        <f t="shared" si="8"/>
        <v>1.2261755839847066E-2</v>
      </c>
      <c r="F110" s="25">
        <f t="shared" si="8"/>
        <v>-1.347358589272879E-2</v>
      </c>
    </row>
    <row r="111" spans="1:6" ht="24" x14ac:dyDescent="0.25">
      <c r="A111" s="21"/>
      <c r="B111" s="22" t="s">
        <v>66</v>
      </c>
      <c r="C111" s="23">
        <f t="shared" ref="C111:F111" si="9">C15 -($G15*C$95/$G$95)</f>
        <v>2.0067717912769512E-4</v>
      </c>
      <c r="D111" s="24">
        <f t="shared" si="9"/>
        <v>-9.302683233870207E-3</v>
      </c>
      <c r="E111" s="24">
        <f t="shared" si="9"/>
        <v>9.2001258779027678E-3</v>
      </c>
      <c r="F111" s="25">
        <f t="shared" si="9"/>
        <v>-9.8119823160075503E-5</v>
      </c>
    </row>
    <row r="112" spans="1:6" ht="24" x14ac:dyDescent="0.25">
      <c r="A112" s="21"/>
      <c r="B112" s="22" t="s">
        <v>67</v>
      </c>
      <c r="C112" s="23">
        <f t="shared" ref="C112:F112" si="10">C16 -($G16*C$95/$G$95)</f>
        <v>-2.5606730278407486E-2</v>
      </c>
      <c r="D112" s="24">
        <f t="shared" si="10"/>
        <v>4.3608503947857591E-3</v>
      </c>
      <c r="E112" s="24">
        <f t="shared" si="10"/>
        <v>-7.1130524848153909E-3</v>
      </c>
      <c r="F112" s="25">
        <f t="shared" si="10"/>
        <v>2.8358932368437284E-2</v>
      </c>
    </row>
    <row r="113" spans="1:6" ht="24" x14ac:dyDescent="0.25">
      <c r="A113" s="21"/>
      <c r="B113" s="22" t="s">
        <v>68</v>
      </c>
      <c r="C113" s="23">
        <f t="shared" ref="C113:F113" si="11">C17 -($G17*C$95/$G$95)</f>
        <v>1.388816398382281E-2</v>
      </c>
      <c r="D113" s="24">
        <f t="shared" si="11"/>
        <v>-3.4509346292066506E-2</v>
      </c>
      <c r="E113" s="24">
        <f t="shared" si="11"/>
        <v>1.6672853952505784E-2</v>
      </c>
      <c r="F113" s="25">
        <f t="shared" si="11"/>
        <v>3.9483283557381899E-3</v>
      </c>
    </row>
    <row r="114" spans="1:6" ht="24" x14ac:dyDescent="0.25">
      <c r="A114" s="21"/>
      <c r="B114" s="22" t="s">
        <v>69</v>
      </c>
      <c r="C114" s="23">
        <f t="shared" ref="C114:F114" si="12">C18 -($G18*C$95/$G$95)</f>
        <v>-3.4953950330466887E-3</v>
      </c>
      <c r="D114" s="24">
        <f t="shared" si="12"/>
        <v>1.0316827555637259E-2</v>
      </c>
      <c r="E114" s="24">
        <f t="shared" si="12"/>
        <v>-7.3990468486784255E-4</v>
      </c>
      <c r="F114" s="25">
        <f t="shared" si="12"/>
        <v>-6.0815278377223947E-3</v>
      </c>
    </row>
    <row r="115" spans="1:6" ht="24" x14ac:dyDescent="0.25">
      <c r="A115" s="21"/>
      <c r="B115" s="22" t="s">
        <v>70</v>
      </c>
      <c r="C115" s="23">
        <f t="shared" ref="C115:F115" si="13">C19 -($G19*C$95/$G$95)</f>
        <v>1.7133386309547416E-2</v>
      </c>
      <c r="D115" s="24">
        <f t="shared" si="13"/>
        <v>-2.8256156407030719E-2</v>
      </c>
      <c r="E115" s="24">
        <f t="shared" si="13"/>
        <v>1.799582643752462E-3</v>
      </c>
      <c r="F115" s="25">
        <f t="shared" si="13"/>
        <v>9.3231874537312298E-3</v>
      </c>
    </row>
    <row r="116" spans="1:6" ht="24" x14ac:dyDescent="0.25">
      <c r="A116" s="21"/>
      <c r="B116" s="22" t="s">
        <v>71</v>
      </c>
      <c r="C116" s="23">
        <f t="shared" ref="C116:F116" si="14">C20 -($G20*C$95/$G$95)</f>
        <v>-3.083830735963522E-3</v>
      </c>
      <c r="D116" s="24">
        <f t="shared" si="14"/>
        <v>9.396211580079139E-4</v>
      </c>
      <c r="E116" s="24">
        <f t="shared" si="14"/>
        <v>-9.5772591058416456E-3</v>
      </c>
      <c r="F116" s="25">
        <f t="shared" si="14"/>
        <v>1.1721468683797531E-2</v>
      </c>
    </row>
    <row r="117" spans="1:6" ht="24" x14ac:dyDescent="0.25">
      <c r="A117" s="21"/>
      <c r="B117" s="22" t="s">
        <v>72</v>
      </c>
      <c r="C117" s="23">
        <f t="shared" ref="C117:F117" si="15">C21 -($G21*C$95/$G$95)</f>
        <v>2.6518548377808621E-2</v>
      </c>
      <c r="D117" s="24">
        <f t="shared" si="15"/>
        <v>-3.8366107122318749E-3</v>
      </c>
      <c r="E117" s="24">
        <f t="shared" si="15"/>
        <v>-5.0444792201790795E-2</v>
      </c>
      <c r="F117" s="25">
        <f t="shared" si="15"/>
        <v>2.7762854536214132E-2</v>
      </c>
    </row>
    <row r="118" spans="1:6" ht="24" x14ac:dyDescent="0.25">
      <c r="A118" s="21"/>
      <c r="B118" s="22" t="s">
        <v>73</v>
      </c>
      <c r="C118" s="23">
        <f t="shared" ref="C118:F118" si="16">C22 -($G22*C$95/$G$95)</f>
        <v>-2.2721590249797363E-2</v>
      </c>
      <c r="D118" s="24">
        <f t="shared" si="16"/>
        <v>2.6490041614226995E-2</v>
      </c>
      <c r="E118" s="24">
        <f t="shared" si="16"/>
        <v>1.8033750998690701E-2</v>
      </c>
      <c r="F118" s="25">
        <f t="shared" si="16"/>
        <v>-2.1802202363120166E-2</v>
      </c>
    </row>
    <row r="119" spans="1:6" ht="24" x14ac:dyDescent="0.25">
      <c r="A119" s="21" t="s">
        <v>9</v>
      </c>
      <c r="B119" s="22" t="s">
        <v>10</v>
      </c>
      <c r="C119" s="23">
        <f t="shared" ref="C119:F119" si="17">C23 -($G23*C$95/$G$95)</f>
        <v>-3.2995019701812511E-3</v>
      </c>
      <c r="D119" s="24">
        <f t="shared" si="17"/>
        <v>5.7769857933375246E-2</v>
      </c>
      <c r="E119" s="24">
        <f t="shared" si="17"/>
        <v>-3.005517784745948E-2</v>
      </c>
      <c r="F119" s="25">
        <f t="shared" si="17"/>
        <v>-2.4415178115734154E-2</v>
      </c>
    </row>
    <row r="120" spans="1:6" ht="24" x14ac:dyDescent="0.25">
      <c r="A120" s="21"/>
      <c r="B120" s="22" t="s">
        <v>11</v>
      </c>
      <c r="C120" s="23">
        <f t="shared" ref="C120:F120" si="18">C24 -($G24*C$95/$G$95)</f>
        <v>-4.6615089696937007E-2</v>
      </c>
      <c r="D120" s="24">
        <f t="shared" si="18"/>
        <v>-1.7854378360351864E-4</v>
      </c>
      <c r="E120" s="24">
        <f t="shared" si="18"/>
        <v>2.219822445053965E-2</v>
      </c>
      <c r="F120" s="25">
        <f t="shared" si="18"/>
        <v>2.4595409030001097E-2</v>
      </c>
    </row>
    <row r="121" spans="1:6" ht="24" x14ac:dyDescent="0.25">
      <c r="A121" s="21"/>
      <c r="B121" s="22" t="s">
        <v>12</v>
      </c>
      <c r="C121" s="23">
        <f t="shared" ref="C121:F121" si="19">C25 -($G25*C$95/$G$95)</f>
        <v>2.6889935834673667E-2</v>
      </c>
      <c r="D121" s="24">
        <f t="shared" si="19"/>
        <v>-2.9930298411264933E-2</v>
      </c>
      <c r="E121" s="24">
        <f t="shared" si="19"/>
        <v>-2.0193474830520003E-2</v>
      </c>
      <c r="F121" s="25">
        <f t="shared" si="19"/>
        <v>2.3233837407111602E-2</v>
      </c>
    </row>
    <row r="122" spans="1:6" ht="24" x14ac:dyDescent="0.25">
      <c r="A122" s="21"/>
      <c r="B122" s="22" t="s">
        <v>13</v>
      </c>
      <c r="C122" s="23">
        <f t="shared" ref="C122:F122" si="20">C26 -($G26*C$95/$G$95)</f>
        <v>-4.0217257626143116E-2</v>
      </c>
      <c r="D122" s="24">
        <f t="shared" si="20"/>
        <v>3.694204300960241E-2</v>
      </c>
      <c r="E122" s="24">
        <f t="shared" si="20"/>
        <v>1.9366209476622154E-2</v>
      </c>
      <c r="F122" s="25">
        <f t="shared" si="20"/>
        <v>-1.6090994860081392E-2</v>
      </c>
    </row>
    <row r="123" spans="1:6" ht="24" x14ac:dyDescent="0.25">
      <c r="A123" s="21"/>
      <c r="B123" s="22" t="s">
        <v>14</v>
      </c>
      <c r="C123" s="23">
        <f t="shared" ref="C123:F123" si="21">C27 -($G27*C$95/$G$95)</f>
        <v>-1.8849980966581345E-2</v>
      </c>
      <c r="D123" s="24">
        <f t="shared" si="21"/>
        <v>3.8921588550620029E-2</v>
      </c>
      <c r="E123" s="24">
        <f t="shared" si="21"/>
        <v>-1.6030637513272661E-3</v>
      </c>
      <c r="F123" s="25">
        <f t="shared" si="21"/>
        <v>-1.846854383271132E-2</v>
      </c>
    </row>
    <row r="124" spans="1:6" ht="24" x14ac:dyDescent="0.25">
      <c r="A124" s="21"/>
      <c r="B124" s="22" t="s">
        <v>15</v>
      </c>
      <c r="C124" s="23">
        <f t="shared" ref="C124:F124" si="22">C28 -($G28*C$95/$G$95)</f>
        <v>1.0516779689129674E-2</v>
      </c>
      <c r="D124" s="24">
        <f t="shared" si="22"/>
        <v>9.8152949076177332E-4</v>
      </c>
      <c r="E124" s="24">
        <f t="shared" si="22"/>
        <v>-2.2592239004809139E-2</v>
      </c>
      <c r="F124" s="25">
        <f t="shared" si="22"/>
        <v>1.1093929824918025E-2</v>
      </c>
    </row>
    <row r="125" spans="1:6" ht="24" x14ac:dyDescent="0.25">
      <c r="A125" s="21"/>
      <c r="B125" s="22" t="s">
        <v>16</v>
      </c>
      <c r="C125" s="23">
        <f t="shared" ref="C125:F125" si="23">C29 -($G29*C$95/$G$95)</f>
        <v>3.6018251600853812E-2</v>
      </c>
      <c r="D125" s="24">
        <f t="shared" si="23"/>
        <v>-3.9289539135025295E-2</v>
      </c>
      <c r="E125" s="24">
        <f t="shared" si="23"/>
        <v>-2.0601479465710323E-2</v>
      </c>
      <c r="F125" s="25">
        <f t="shared" si="23"/>
        <v>2.3872766999882056E-2</v>
      </c>
    </row>
    <row r="126" spans="1:6" ht="24" x14ac:dyDescent="0.25">
      <c r="A126" s="21"/>
      <c r="B126" s="22" t="s">
        <v>17</v>
      </c>
      <c r="C126" s="23">
        <f t="shared" ref="C126:F126" si="24">C30 -($G30*C$95/$G$95)</f>
        <v>-2.1671172659121149E-2</v>
      </c>
      <c r="D126" s="24">
        <f t="shared" si="24"/>
        <v>-9.8424445939492983E-3</v>
      </c>
      <c r="E126" s="24">
        <f t="shared" si="24"/>
        <v>3.4446115513649359E-2</v>
      </c>
      <c r="F126" s="25">
        <f t="shared" si="24"/>
        <v>-2.9324982605787586E-3</v>
      </c>
    </row>
    <row r="127" spans="1:6" ht="24" x14ac:dyDescent="0.25">
      <c r="A127" s="21"/>
      <c r="B127" s="22" t="s">
        <v>18</v>
      </c>
      <c r="C127" s="23">
        <f t="shared" ref="C127:F127" si="25">C31 -($G31*C$95/$G$95)</f>
        <v>4.6009249665931951E-2</v>
      </c>
      <c r="D127" s="24">
        <f t="shared" si="25"/>
        <v>1.0515804308948662E-2</v>
      </c>
      <c r="E127" s="24">
        <f t="shared" si="25"/>
        <v>-4.7478733261496153E-2</v>
      </c>
      <c r="F127" s="25">
        <f t="shared" si="25"/>
        <v>-9.0463207133840151E-3</v>
      </c>
    </row>
    <row r="128" spans="1:6" ht="24" x14ac:dyDescent="0.25">
      <c r="A128" s="21"/>
      <c r="B128" s="22" t="s">
        <v>19</v>
      </c>
      <c r="C128" s="23">
        <f t="shared" ref="C128:F128" si="26">C32 -($G32*C$95/$G$95)</f>
        <v>1.0921784145413671E-2</v>
      </c>
      <c r="D128" s="24">
        <f t="shared" si="26"/>
        <v>1.5734984510389849E-2</v>
      </c>
      <c r="E128" s="24">
        <f t="shared" si="26"/>
        <v>1.7853900584500426E-2</v>
      </c>
      <c r="F128" s="25">
        <f t="shared" si="26"/>
        <v>-4.4510669240303447E-2</v>
      </c>
    </row>
    <row r="129" spans="1:6" ht="24" x14ac:dyDescent="0.25">
      <c r="A129" s="21"/>
      <c r="B129" s="22" t="s">
        <v>20</v>
      </c>
      <c r="C129" s="23">
        <f t="shared" ref="C129:F129" si="27">C33 -($G33*C$95/$G$95)</f>
        <v>3.5076350053672267E-2</v>
      </c>
      <c r="D129" s="24">
        <f t="shared" si="27"/>
        <v>4.3360155351938379E-2</v>
      </c>
      <c r="E129" s="24">
        <f t="shared" si="27"/>
        <v>-4.9424777571546091E-2</v>
      </c>
      <c r="F129" s="25">
        <f t="shared" si="27"/>
        <v>-2.9011727834064333E-2</v>
      </c>
    </row>
    <row r="130" spans="1:6" ht="24" x14ac:dyDescent="0.25">
      <c r="A130" s="21"/>
      <c r="B130" s="22" t="s">
        <v>21</v>
      </c>
      <c r="C130" s="23">
        <f t="shared" ref="C130:F130" si="28">C34 -($G34*C$95/$G$95)</f>
        <v>3.626713572462803E-3</v>
      </c>
      <c r="D130" s="24">
        <f t="shared" si="28"/>
        <v>-2.0569351345127107E-2</v>
      </c>
      <c r="E130" s="24">
        <f t="shared" si="28"/>
        <v>-1.7918741821765949E-2</v>
      </c>
      <c r="F130" s="25">
        <f t="shared" si="28"/>
        <v>3.4861379594430586E-2</v>
      </c>
    </row>
    <row r="131" spans="1:6" ht="24" x14ac:dyDescent="0.25">
      <c r="A131" s="21"/>
      <c r="B131" s="22" t="s">
        <v>22</v>
      </c>
      <c r="C131" s="23">
        <f t="shared" ref="C131:F131" si="29">C35 -($G35*C$95/$G$95)</f>
        <v>-2.1112989114317887E-2</v>
      </c>
      <c r="D131" s="24">
        <f t="shared" si="29"/>
        <v>-3.0605224844808501E-2</v>
      </c>
      <c r="E131" s="24">
        <f t="shared" si="29"/>
        <v>5.2699962237733822E-2</v>
      </c>
      <c r="F131" s="25">
        <f t="shared" si="29"/>
        <v>-9.8174827860728064E-4</v>
      </c>
    </row>
    <row r="132" spans="1:6" ht="24" x14ac:dyDescent="0.25">
      <c r="A132" s="21"/>
      <c r="B132" s="22" t="s">
        <v>23</v>
      </c>
      <c r="C132" s="23">
        <f t="shared" ref="C132:F132" si="30">C36 -($G36*C$95/$G$95)</f>
        <v>4.0221959390762119E-3</v>
      </c>
      <c r="D132" s="24">
        <f t="shared" si="30"/>
        <v>-4.2468671855850432E-2</v>
      </c>
      <c r="E132" s="24">
        <f t="shared" si="30"/>
        <v>-1.8113828155173484E-3</v>
      </c>
      <c r="F132" s="25">
        <f t="shared" si="30"/>
        <v>4.025785873229179E-2</v>
      </c>
    </row>
    <row r="133" spans="1:6" ht="24" x14ac:dyDescent="0.25">
      <c r="A133" s="21"/>
      <c r="B133" s="22" t="s">
        <v>24</v>
      </c>
      <c r="C133" s="23">
        <f t="shared" ref="C133:F133" si="31">C37 -($G37*C$95/$G$95)</f>
        <v>-3.3217067966096858E-2</v>
      </c>
      <c r="D133" s="24">
        <f t="shared" si="31"/>
        <v>-2.6118594086497388E-2</v>
      </c>
      <c r="E133" s="24">
        <f t="shared" si="31"/>
        <v>3.8086883357730528E-2</v>
      </c>
      <c r="F133" s="25">
        <f t="shared" si="31"/>
        <v>2.124877869486394E-2</v>
      </c>
    </row>
    <row r="134" spans="1:6" ht="24" x14ac:dyDescent="0.25">
      <c r="A134" s="21"/>
      <c r="B134" s="22" t="s">
        <v>25</v>
      </c>
      <c r="C134" s="23">
        <f t="shared" ref="C134:F134" si="32">C38 -($G38*C$95/$G$95)</f>
        <v>-3.0238129091959068E-2</v>
      </c>
      <c r="D134" s="24">
        <f t="shared" si="32"/>
        <v>2.2203475765155536E-2</v>
      </c>
      <c r="E134" s="24">
        <f t="shared" si="32"/>
        <v>2.2363732040877923E-2</v>
      </c>
      <c r="F134" s="25">
        <f t="shared" si="32"/>
        <v>-1.4329078714074212E-2</v>
      </c>
    </row>
    <row r="135" spans="1:6" ht="24" x14ac:dyDescent="0.25">
      <c r="A135" s="21"/>
      <c r="B135" s="22" t="s">
        <v>26</v>
      </c>
      <c r="C135" s="23">
        <f t="shared" ref="C135:F135" si="33">C39 -($G39*C$95/$G$95)</f>
        <v>3.8499414214619998E-2</v>
      </c>
      <c r="D135" s="24">
        <f t="shared" si="33"/>
        <v>3.9577623182727173E-3</v>
      </c>
      <c r="E135" s="24">
        <f t="shared" si="33"/>
        <v>-5.8945015289539548E-2</v>
      </c>
      <c r="F135" s="25">
        <f t="shared" si="33"/>
        <v>1.6487838756647277E-2</v>
      </c>
    </row>
    <row r="136" spans="1:6" x14ac:dyDescent="0.25">
      <c r="A136" s="21" t="s">
        <v>27</v>
      </c>
      <c r="B136" s="22" t="s">
        <v>28</v>
      </c>
      <c r="C136" s="23">
        <f t="shared" ref="C136:F136" si="34">C40 -($G40*C$95/$G$95)</f>
        <v>2.2324208835090592E-2</v>
      </c>
      <c r="D136" s="24">
        <f t="shared" si="34"/>
        <v>1.9647583140671221E-2</v>
      </c>
      <c r="E136" s="24">
        <f t="shared" si="34"/>
        <v>1.3105337756638108E-2</v>
      </c>
      <c r="F136" s="25">
        <f t="shared" si="34"/>
        <v>-5.5077129732399727E-2</v>
      </c>
    </row>
    <row r="137" spans="1:6" ht="24" x14ac:dyDescent="0.25">
      <c r="A137" s="21"/>
      <c r="B137" s="22" t="s">
        <v>29</v>
      </c>
      <c r="C137" s="23">
        <f t="shared" ref="C137:F137" si="35">C41 -($G41*C$95/$G$95)</f>
        <v>-1.508252789750264E-2</v>
      </c>
      <c r="D137" s="24">
        <f t="shared" si="35"/>
        <v>-1.5526886291205438E-2</v>
      </c>
      <c r="E137" s="24">
        <f t="shared" si="35"/>
        <v>2.1484400249071917E-2</v>
      </c>
      <c r="F137" s="25">
        <f t="shared" si="35"/>
        <v>9.1250139396362728E-3</v>
      </c>
    </row>
    <row r="138" spans="1:6" x14ac:dyDescent="0.25">
      <c r="A138" s="21"/>
      <c r="B138" s="22" t="s">
        <v>30</v>
      </c>
      <c r="C138" s="23">
        <f t="shared" ref="C138:F138" si="36">C42 -($G42*C$95/$G$95)</f>
        <v>6.7149312959014218E-3</v>
      </c>
      <c r="D138" s="24">
        <f t="shared" si="36"/>
        <v>2.5126798599133859E-2</v>
      </c>
      <c r="E138" s="24">
        <f t="shared" si="36"/>
        <v>-3.4755778549707572E-2</v>
      </c>
      <c r="F138" s="25">
        <f t="shared" si="36"/>
        <v>2.9140486546724853E-3</v>
      </c>
    </row>
    <row r="139" spans="1:6" x14ac:dyDescent="0.25">
      <c r="A139" s="21"/>
      <c r="B139" s="22" t="s">
        <v>31</v>
      </c>
      <c r="C139" s="23">
        <f t="shared" ref="C139:F139" si="37">C43 -($G43*C$95/$G$95)</f>
        <v>7.5274748590814233E-3</v>
      </c>
      <c r="D139" s="24">
        <f t="shared" si="37"/>
        <v>2.8715834846318622E-2</v>
      </c>
      <c r="E139" s="24">
        <f t="shared" si="37"/>
        <v>-2.2261395528746231E-2</v>
      </c>
      <c r="F139" s="25">
        <f t="shared" si="37"/>
        <v>-1.398191417665362E-2</v>
      </c>
    </row>
    <row r="140" spans="1:6" x14ac:dyDescent="0.25">
      <c r="A140" s="21"/>
      <c r="B140" s="22" t="s">
        <v>32</v>
      </c>
      <c r="C140" s="23">
        <f t="shared" ref="C140:F140" si="38">C44 -($G44*C$95/$G$95)</f>
        <v>3.3044817385661562E-2</v>
      </c>
      <c r="D140" s="24">
        <f t="shared" si="38"/>
        <v>-3.3546450230655056E-2</v>
      </c>
      <c r="E140" s="24">
        <f t="shared" si="38"/>
        <v>-1.5861847139835045E-2</v>
      </c>
      <c r="F140" s="25">
        <f t="shared" si="38"/>
        <v>1.6363479984828788E-2</v>
      </c>
    </row>
    <row r="141" spans="1:6" x14ac:dyDescent="0.25">
      <c r="A141" s="21"/>
      <c r="B141" s="22" t="s">
        <v>33</v>
      </c>
      <c r="C141" s="23">
        <f t="shared" ref="C141:F141" si="39">C45 -($G45*C$95/$G$95)</f>
        <v>8.1170814956467718E-3</v>
      </c>
      <c r="D141" s="24">
        <f t="shared" si="39"/>
        <v>1.0120535406504039E-2</v>
      </c>
      <c r="E141" s="24">
        <f t="shared" si="39"/>
        <v>2.6671567215127145E-3</v>
      </c>
      <c r="F141" s="25">
        <f t="shared" si="39"/>
        <v>-2.0904773623663317E-2</v>
      </c>
    </row>
    <row r="142" spans="1:6" x14ac:dyDescent="0.25">
      <c r="A142" s="21"/>
      <c r="B142" s="22" t="s">
        <v>34</v>
      </c>
      <c r="C142" s="23">
        <f t="shared" ref="C142:F142" si="40">C46 -($G46*C$95/$G$95)</f>
        <v>3.1961106314467858E-3</v>
      </c>
      <c r="D142" s="24">
        <f t="shared" si="40"/>
        <v>-1.3450792782029014E-2</v>
      </c>
      <c r="E142" s="24">
        <f t="shared" si="40"/>
        <v>1.0461611547778749E-3</v>
      </c>
      <c r="F142" s="25">
        <f t="shared" si="40"/>
        <v>9.2085209958045477E-3</v>
      </c>
    </row>
    <row r="143" spans="1:6" ht="24" x14ac:dyDescent="0.25">
      <c r="A143" s="21"/>
      <c r="B143" s="22" t="s">
        <v>35</v>
      </c>
      <c r="C143" s="23">
        <f t="shared" ref="C143:F143" si="41">C47 -($G47*C$95/$G$95)</f>
        <v>-1.372241644443524E-2</v>
      </c>
      <c r="D143" s="24">
        <f t="shared" si="41"/>
        <v>1.153954603543611E-2</v>
      </c>
      <c r="E143" s="24">
        <f t="shared" si="41"/>
        <v>-2.7060904942287634E-3</v>
      </c>
      <c r="F143" s="25">
        <f t="shared" si="41"/>
        <v>4.8889609032280873E-3</v>
      </c>
    </row>
    <row r="144" spans="1:6" x14ac:dyDescent="0.25">
      <c r="A144" s="21"/>
      <c r="B144" s="22" t="s">
        <v>36</v>
      </c>
      <c r="C144" s="23">
        <f t="shared" ref="C144:F144" si="42">C48 -($G48*C$95/$G$95)</f>
        <v>-1.2124728047488875E-2</v>
      </c>
      <c r="D144" s="24">
        <f t="shared" si="42"/>
        <v>-1.238620261938931E-2</v>
      </c>
      <c r="E144" s="24">
        <f t="shared" si="42"/>
        <v>1.2678429513819089E-3</v>
      </c>
      <c r="F144" s="25">
        <f t="shared" si="42"/>
        <v>2.3243087715496345E-2</v>
      </c>
    </row>
    <row r="145" spans="1:6" x14ac:dyDescent="0.25">
      <c r="A145" s="21"/>
      <c r="B145" s="22" t="s">
        <v>37</v>
      </c>
      <c r="C145" s="23">
        <f t="shared" ref="C145:F145" si="43">C49 -($G49*C$95/$G$95)</f>
        <v>1.4001706497042243E-2</v>
      </c>
      <c r="D145" s="24">
        <f t="shared" si="43"/>
        <v>6.6363861341336261E-2</v>
      </c>
      <c r="E145" s="24">
        <f t="shared" si="43"/>
        <v>-5.1407772581566952E-2</v>
      </c>
      <c r="F145" s="25">
        <f t="shared" si="43"/>
        <v>-2.895779525681122E-2</v>
      </c>
    </row>
    <row r="146" spans="1:6" x14ac:dyDescent="0.25">
      <c r="A146" s="21"/>
      <c r="B146" s="22" t="s">
        <v>38</v>
      </c>
      <c r="C146" s="23">
        <f t="shared" ref="C146:F146" si="44">C50 -($G50*C$95/$G$95)</f>
        <v>-1.9133878891873762E-2</v>
      </c>
      <c r="D146" s="24">
        <f t="shared" si="44"/>
        <v>1.1211901222313692E-2</v>
      </c>
      <c r="E146" s="24">
        <f t="shared" si="44"/>
        <v>4.956009995239552E-2</v>
      </c>
      <c r="F146" s="25">
        <f t="shared" si="44"/>
        <v>-4.1638122282835033E-2</v>
      </c>
    </row>
    <row r="147" spans="1:6" x14ac:dyDescent="0.25">
      <c r="A147" s="21"/>
      <c r="B147" s="22" t="s">
        <v>39</v>
      </c>
      <c r="C147" s="23">
        <f t="shared" ref="C147:F147" si="45">C51 -($G51*C$95/$G$95)</f>
        <v>-1.0698821456896476E-2</v>
      </c>
      <c r="D147" s="24">
        <f t="shared" si="45"/>
        <v>-1.0447870549707083E-2</v>
      </c>
      <c r="E147" s="24">
        <f t="shared" si="45"/>
        <v>2.1451825558746362E-2</v>
      </c>
      <c r="F147" s="25">
        <f t="shared" si="45"/>
        <v>-3.0513355214273341E-4</v>
      </c>
    </row>
    <row r="148" spans="1:6" ht="24" x14ac:dyDescent="0.25">
      <c r="A148" s="21"/>
      <c r="B148" s="22" t="s">
        <v>40</v>
      </c>
      <c r="C148" s="23">
        <f t="shared" ref="C148:F148" si="46">C52 -($G52*C$95/$G$95)</f>
        <v>6.1084504111575538E-2</v>
      </c>
      <c r="D148" s="24">
        <f t="shared" si="46"/>
        <v>-7.2171477462698252E-2</v>
      </c>
      <c r="E148" s="24">
        <f t="shared" si="46"/>
        <v>-1.9843148112988845E-2</v>
      </c>
      <c r="F148" s="25">
        <f t="shared" si="46"/>
        <v>3.0930121464111893E-2</v>
      </c>
    </row>
    <row r="149" spans="1:6" x14ac:dyDescent="0.25">
      <c r="A149" s="21"/>
      <c r="B149" s="22" t="s">
        <v>41</v>
      </c>
      <c r="C149" s="23">
        <f t="shared" ref="C149:F149" si="47">C53 -($G53*C$95/$G$95)</f>
        <v>-2.4511290069472558E-2</v>
      </c>
      <c r="D149" s="24">
        <f t="shared" si="47"/>
        <v>-1.7109213009524477E-2</v>
      </c>
      <c r="E149" s="24">
        <f t="shared" si="47"/>
        <v>2.9002261922993294E-2</v>
      </c>
      <c r="F149" s="25">
        <f t="shared" si="47"/>
        <v>1.2618241156004045E-2</v>
      </c>
    </row>
    <row r="150" spans="1:6" ht="24" x14ac:dyDescent="0.25">
      <c r="A150" s="21"/>
      <c r="B150" s="22" t="s">
        <v>42</v>
      </c>
      <c r="C150" s="23">
        <f t="shared" ref="C150:F150" si="48">C54 -($G54*C$95/$G$95)</f>
        <v>7.6235754168981207E-3</v>
      </c>
      <c r="D150" s="24">
        <f t="shared" si="48"/>
        <v>-1.6741722533503145E-3</v>
      </c>
      <c r="E150" s="24">
        <f t="shared" si="48"/>
        <v>1.33570065052874E-2</v>
      </c>
      <c r="F150" s="25">
        <f t="shared" si="48"/>
        <v>-1.9306409668834873E-2</v>
      </c>
    </row>
    <row r="151" spans="1:6" x14ac:dyDescent="0.25">
      <c r="A151" s="21"/>
      <c r="B151" s="22" t="s">
        <v>43</v>
      </c>
      <c r="C151" s="23">
        <f t="shared" ref="C151:F151" si="49">C55 -($G55*C$95/$G$95)</f>
        <v>-1.1085769150129654E-2</v>
      </c>
      <c r="D151" s="24">
        <f t="shared" si="49"/>
        <v>-2.7712475713390916E-2</v>
      </c>
      <c r="E151" s="24">
        <f t="shared" si="49"/>
        <v>5.1424889377773564E-3</v>
      </c>
      <c r="F151" s="25">
        <f t="shared" si="49"/>
        <v>3.3655755925743602E-2</v>
      </c>
    </row>
    <row r="152" spans="1:6" ht="24" x14ac:dyDescent="0.25">
      <c r="A152" s="21"/>
      <c r="B152" s="22" t="s">
        <v>44</v>
      </c>
      <c r="C152" s="23">
        <f t="shared" ref="C152:F152" si="50">C56 -($G56*C$95/$G$95)</f>
        <v>5.5444915838016307E-3</v>
      </c>
      <c r="D152" s="24">
        <f t="shared" si="50"/>
        <v>5.6893829993485467E-2</v>
      </c>
      <c r="E152" s="24">
        <f t="shared" si="50"/>
        <v>1.2497927340118536E-2</v>
      </c>
      <c r="F152" s="25">
        <f t="shared" si="50"/>
        <v>-7.4936248917405329E-2</v>
      </c>
    </row>
    <row r="153" spans="1:6" x14ac:dyDescent="0.25">
      <c r="A153" s="21"/>
      <c r="B153" s="22" t="s">
        <v>45</v>
      </c>
      <c r="C153" s="23">
        <f t="shared" ref="C153:F153" si="51">C57 -($G57*C$95/$G$95)</f>
        <v>-1.1678290237035316E-2</v>
      </c>
      <c r="D153" s="24">
        <f t="shared" si="51"/>
        <v>8.0489561178424263E-3</v>
      </c>
      <c r="E153" s="24">
        <f t="shared" si="51"/>
        <v>2.6192738027125684E-2</v>
      </c>
      <c r="F153" s="25">
        <f t="shared" si="51"/>
        <v>-2.2563403907932655E-2</v>
      </c>
    </row>
    <row r="154" spans="1:6" x14ac:dyDescent="0.25">
      <c r="A154" s="21"/>
      <c r="B154" s="22" t="s">
        <v>46</v>
      </c>
      <c r="C154" s="23">
        <f t="shared" ref="C154:F154" si="52">C58 -($G58*C$95/$G$95)</f>
        <v>-4.297890695482387E-2</v>
      </c>
      <c r="D154" s="24">
        <f t="shared" si="52"/>
        <v>-3.4396482473762847E-2</v>
      </c>
      <c r="E154" s="24">
        <f t="shared" si="52"/>
        <v>3.360600883261361E-2</v>
      </c>
      <c r="F154" s="25">
        <f t="shared" si="52"/>
        <v>4.3769380595973156E-2</v>
      </c>
    </row>
    <row r="155" spans="1:6" ht="24" x14ac:dyDescent="0.25">
      <c r="A155" s="21"/>
      <c r="B155" s="22" t="s">
        <v>47</v>
      </c>
      <c r="C155" s="23">
        <f t="shared" ref="C155:F155" si="53">C59 -($G59*C$95/$G$95)</f>
        <v>-7.9105206856838195E-3</v>
      </c>
      <c r="D155" s="24">
        <f t="shared" si="53"/>
        <v>1.2670128803337233E-2</v>
      </c>
      <c r="E155" s="24">
        <f t="shared" si="53"/>
        <v>-1.5485984234048705E-2</v>
      </c>
      <c r="F155" s="25">
        <f t="shared" si="53"/>
        <v>1.0726376116395764E-2</v>
      </c>
    </row>
    <row r="156" spans="1:6" ht="24" x14ac:dyDescent="0.25">
      <c r="A156" s="21" t="s">
        <v>74</v>
      </c>
      <c r="B156" s="22" t="s">
        <v>75</v>
      </c>
      <c r="C156" s="23">
        <f t="shared" ref="C156:F156" si="54">C60 -($G60*C$95/$G$95)</f>
        <v>3.8475083055194009E-2</v>
      </c>
      <c r="D156" s="24">
        <f t="shared" si="54"/>
        <v>1.2870839004963192E-2</v>
      </c>
      <c r="E156" s="24">
        <f t="shared" si="54"/>
        <v>-3.3732920802515026E-2</v>
      </c>
      <c r="F156" s="25">
        <f t="shared" si="54"/>
        <v>-1.7613001257641814E-2</v>
      </c>
    </row>
    <row r="157" spans="1:6" ht="24" x14ac:dyDescent="0.25">
      <c r="A157" s="21"/>
      <c r="B157" s="22" t="s">
        <v>76</v>
      </c>
      <c r="C157" s="23">
        <f t="shared" ref="C157:F157" si="55">C61 -($G61*C$95/$G$95)</f>
        <v>-5.3498248038763796E-2</v>
      </c>
      <c r="D157" s="24">
        <f t="shared" si="55"/>
        <v>2.2036386915662232E-2</v>
      </c>
      <c r="E157" s="24">
        <f t="shared" si="55"/>
        <v>3.1384382930493337E-2</v>
      </c>
      <c r="F157" s="25">
        <f t="shared" si="55"/>
        <v>7.7478192608698704E-5</v>
      </c>
    </row>
    <row r="158" spans="1:6" ht="24" x14ac:dyDescent="0.25">
      <c r="A158" s="21"/>
      <c r="B158" s="22" t="s">
        <v>77</v>
      </c>
      <c r="C158" s="23">
        <f t="shared" ref="C158:F158" si="56">C62 -($G62*C$95/$G$95)</f>
        <v>-3.967778434434438E-3</v>
      </c>
      <c r="D158" s="24">
        <f t="shared" si="56"/>
        <v>-2.5419237838316039E-2</v>
      </c>
      <c r="E158" s="24">
        <f t="shared" si="56"/>
        <v>1.3404616715559897E-2</v>
      </c>
      <c r="F158" s="25">
        <f t="shared" si="56"/>
        <v>1.5982399557190732E-2</v>
      </c>
    </row>
    <row r="159" spans="1:6" ht="24" x14ac:dyDescent="0.25">
      <c r="A159" s="21"/>
      <c r="B159" s="22" t="s">
        <v>78</v>
      </c>
      <c r="C159" s="23">
        <f t="shared" ref="C159:F159" si="57">C63 -($G63*C$95/$G$95)</f>
        <v>4.1557596443266565E-2</v>
      </c>
      <c r="D159" s="24">
        <f t="shared" si="57"/>
        <v>-1.2121069703509291E-3</v>
      </c>
      <c r="E159" s="24">
        <f t="shared" si="57"/>
        <v>-3.4544782402440383E-2</v>
      </c>
      <c r="F159" s="25">
        <f t="shared" si="57"/>
        <v>-5.8007070704750585E-3</v>
      </c>
    </row>
    <row r="160" spans="1:6" ht="24" x14ac:dyDescent="0.25">
      <c r="A160" s="21"/>
      <c r="B160" s="22" t="s">
        <v>79</v>
      </c>
      <c r="C160" s="23">
        <f t="shared" ref="C160:F160" si="58">C64 -($G64*C$95/$G$95)</f>
        <v>5.1681897554943512E-3</v>
      </c>
      <c r="D160" s="24">
        <f t="shared" si="58"/>
        <v>4.1463878188464309E-2</v>
      </c>
      <c r="E160" s="24">
        <f t="shared" si="58"/>
        <v>-4.7158807716671192E-2</v>
      </c>
      <c r="F160" s="25">
        <f t="shared" si="58"/>
        <v>5.267397727128087E-4</v>
      </c>
    </row>
    <row r="161" spans="1:6" ht="24" x14ac:dyDescent="0.25">
      <c r="A161" s="21"/>
      <c r="B161" s="22" t="s">
        <v>80</v>
      </c>
      <c r="C161" s="23">
        <f t="shared" ref="C161:F161" si="59">C65 -($G65*C$95/$G$95)</f>
        <v>8.1264485010787424E-4</v>
      </c>
      <c r="D161" s="24">
        <f t="shared" si="59"/>
        <v>1.8545555409981568E-2</v>
      </c>
      <c r="E161" s="24">
        <f t="shared" si="59"/>
        <v>-1.4814352250245605E-2</v>
      </c>
      <c r="F161" s="25">
        <f t="shared" si="59"/>
        <v>-4.5438480098435874E-3</v>
      </c>
    </row>
    <row r="162" spans="1:6" ht="24" x14ac:dyDescent="0.25">
      <c r="A162" s="21"/>
      <c r="B162" s="22" t="s">
        <v>81</v>
      </c>
      <c r="C162" s="23">
        <f t="shared" ref="C162:F162" si="60">C66 -($G66*C$95/$G$95)</f>
        <v>1.5944354690967499E-2</v>
      </c>
      <c r="D162" s="24">
        <f t="shared" si="60"/>
        <v>-8.0654388708943925E-3</v>
      </c>
      <c r="E162" s="24">
        <f t="shared" si="60"/>
        <v>-1.469533052740038E-2</v>
      </c>
      <c r="F162" s="25">
        <f t="shared" si="60"/>
        <v>6.816414707327495E-3</v>
      </c>
    </row>
    <row r="163" spans="1:6" ht="24" x14ac:dyDescent="0.25">
      <c r="A163" s="21"/>
      <c r="B163" s="22" t="s">
        <v>82</v>
      </c>
      <c r="C163" s="23">
        <f t="shared" ref="C163:F163" si="61">C67 -($G67*C$95/$G$95)</f>
        <v>1.6304829409299393E-2</v>
      </c>
      <c r="D163" s="24">
        <f t="shared" si="61"/>
        <v>-9.8960876571742296E-4</v>
      </c>
      <c r="E163" s="24">
        <f t="shared" si="61"/>
        <v>-1.5136290949562065E-2</v>
      </c>
      <c r="F163" s="25">
        <f t="shared" si="61"/>
        <v>-1.7892969401978043E-4</v>
      </c>
    </row>
    <row r="164" spans="1:6" ht="24" x14ac:dyDescent="0.25">
      <c r="A164" s="21"/>
      <c r="B164" s="22" t="s">
        <v>83</v>
      </c>
      <c r="C164" s="23">
        <f t="shared" ref="C164:F164" si="62">C68 -($G68*C$95/$G$95)</f>
        <v>1.1347000215632147E-2</v>
      </c>
      <c r="D164" s="24">
        <f t="shared" si="62"/>
        <v>-6.6923258067618924E-3</v>
      </c>
      <c r="E164" s="24">
        <f t="shared" si="62"/>
        <v>-8.3801478335577551E-3</v>
      </c>
      <c r="F164" s="25">
        <f t="shared" si="62"/>
        <v>3.725473424687667E-3</v>
      </c>
    </row>
    <row r="165" spans="1:6" ht="24" x14ac:dyDescent="0.25">
      <c r="A165" s="21"/>
      <c r="B165" s="22" t="s">
        <v>84</v>
      </c>
      <c r="C165" s="23">
        <f t="shared" ref="C165:F165" si="63">C69 -($G69*C$95/$G$95)</f>
        <v>2.5490013218407104E-2</v>
      </c>
      <c r="D165" s="24">
        <f t="shared" si="63"/>
        <v>-1.9264855511612333E-2</v>
      </c>
      <c r="E165" s="24">
        <f t="shared" si="63"/>
        <v>-1.0546958989464394E-2</v>
      </c>
      <c r="F165" s="25">
        <f t="shared" si="63"/>
        <v>4.3218012826699292E-3</v>
      </c>
    </row>
    <row r="166" spans="1:6" ht="24" x14ac:dyDescent="0.25">
      <c r="A166" s="21"/>
      <c r="B166" s="22" t="s">
        <v>85</v>
      </c>
      <c r="C166" s="23">
        <f t="shared" ref="C166:F166" si="64">C70 -($G70*C$95/$G$95)</f>
        <v>-1.1616712206655749E-2</v>
      </c>
      <c r="D166" s="24">
        <f t="shared" si="64"/>
        <v>-5.3806980769969814E-3</v>
      </c>
      <c r="E166" s="24">
        <f t="shared" si="64"/>
        <v>4.0286567940791662E-2</v>
      </c>
      <c r="F166" s="25">
        <f t="shared" si="64"/>
        <v>-2.3289157657138709E-2</v>
      </c>
    </row>
    <row r="167" spans="1:6" ht="24" x14ac:dyDescent="0.25">
      <c r="A167" s="21"/>
      <c r="B167" s="22" t="s">
        <v>86</v>
      </c>
      <c r="C167" s="23">
        <f t="shared" ref="C167:F167" si="65">C71 -($G71*C$95/$G$95)</f>
        <v>-3.3164984039431578E-2</v>
      </c>
      <c r="D167" s="24">
        <f t="shared" si="65"/>
        <v>2.1721113502976203E-2</v>
      </c>
      <c r="E167" s="24">
        <f t="shared" si="65"/>
        <v>4.5688209125240853E-3</v>
      </c>
      <c r="F167" s="25">
        <f t="shared" si="65"/>
        <v>6.875049623931484E-3</v>
      </c>
    </row>
    <row r="168" spans="1:6" ht="24" x14ac:dyDescent="0.25">
      <c r="A168" s="21"/>
      <c r="B168" s="22" t="s">
        <v>87</v>
      </c>
      <c r="C168" s="23">
        <f t="shared" ref="C168:F168" si="66">C72 -($G72*C$95/$G$95)</f>
        <v>-1.663758726026765E-2</v>
      </c>
      <c r="D168" s="24">
        <f t="shared" si="66"/>
        <v>-2.1132313903682531E-2</v>
      </c>
      <c r="E168" s="24">
        <f t="shared" si="66"/>
        <v>3.8734956141486032E-2</v>
      </c>
      <c r="F168" s="25">
        <f t="shared" si="66"/>
        <v>-9.650549775354067E-4</v>
      </c>
    </row>
    <row r="169" spans="1:6" ht="24" x14ac:dyDescent="0.25">
      <c r="A169" s="21"/>
      <c r="B169" s="22" t="s">
        <v>88</v>
      </c>
      <c r="C169" s="23">
        <f t="shared" ref="C169:F169" si="67">C73 -($G73*C$95/$G$95)</f>
        <v>-2.0229951651434777E-2</v>
      </c>
      <c r="D169" s="24">
        <f t="shared" si="67"/>
        <v>1.3237779261798976E-2</v>
      </c>
      <c r="E169" s="24">
        <f t="shared" si="67"/>
        <v>-6.9622439901766559E-3</v>
      </c>
      <c r="F169" s="25">
        <f t="shared" si="67"/>
        <v>1.3954416379812651E-2</v>
      </c>
    </row>
    <row r="170" spans="1:6" ht="24" x14ac:dyDescent="0.25">
      <c r="A170" s="21"/>
      <c r="B170" s="22" t="s">
        <v>89</v>
      </c>
      <c r="C170" s="23">
        <f t="shared" ref="C170:F170" si="68">C74 -($G74*C$95/$G$95)</f>
        <v>-3.7949052714432774E-2</v>
      </c>
      <c r="D170" s="24">
        <f t="shared" si="68"/>
        <v>-1.5279150719482715E-2</v>
      </c>
      <c r="E170" s="24">
        <f t="shared" si="68"/>
        <v>3.60924825490056E-2</v>
      </c>
      <c r="F170" s="25">
        <f t="shared" si="68"/>
        <v>1.7135720884910388E-2</v>
      </c>
    </row>
    <row r="171" spans="1:6" ht="24" x14ac:dyDescent="0.25">
      <c r="A171" s="21"/>
      <c r="B171" s="22" t="s">
        <v>90</v>
      </c>
      <c r="C171" s="23">
        <f t="shared" ref="C171:F171" si="69">C75 -($G75*C$95/$G$95)</f>
        <v>-1.7712393792417042E-2</v>
      </c>
      <c r="D171" s="24">
        <f t="shared" si="69"/>
        <v>-2.1188608322643382E-2</v>
      </c>
      <c r="E171" s="24">
        <f t="shared" si="69"/>
        <v>1.9154514755619717E-2</v>
      </c>
      <c r="F171" s="25">
        <f t="shared" si="69"/>
        <v>1.9746487359440956E-2</v>
      </c>
    </row>
    <row r="172" spans="1:6" ht="24" x14ac:dyDescent="0.25">
      <c r="A172" s="21"/>
      <c r="B172" s="22" t="s">
        <v>91</v>
      </c>
      <c r="C172" s="23">
        <f t="shared" ref="C172:F172" si="70">C76 -($G76*C$95/$G$95)</f>
        <v>4.8855405846910394E-3</v>
      </c>
      <c r="D172" s="24">
        <f t="shared" si="70"/>
        <v>-1.6480182324127735E-2</v>
      </c>
      <c r="E172" s="24">
        <f t="shared" si="70"/>
        <v>4.377968069239413E-2</v>
      </c>
      <c r="F172" s="25">
        <f t="shared" si="70"/>
        <v>-3.2185038952956879E-2</v>
      </c>
    </row>
    <row r="173" spans="1:6" ht="24" x14ac:dyDescent="0.25">
      <c r="A173" s="21"/>
      <c r="B173" s="22" t="s">
        <v>92</v>
      </c>
      <c r="C173" s="23">
        <f t="shared" ref="C173:F173" si="71">C77 -($G77*C$95/$G$95)</f>
        <v>3.6794026482301068E-2</v>
      </c>
      <c r="D173" s="24">
        <f t="shared" si="71"/>
        <v>-3.1674765978283809E-2</v>
      </c>
      <c r="E173" s="24">
        <f t="shared" si="71"/>
        <v>-2.7268468932211132E-3</v>
      </c>
      <c r="F173" s="25">
        <f t="shared" si="71"/>
        <v>-2.3924136107958405E-3</v>
      </c>
    </row>
    <row r="174" spans="1:6" x14ac:dyDescent="0.25">
      <c r="A174" s="21" t="s">
        <v>93</v>
      </c>
      <c r="B174" s="22" t="s">
        <v>94</v>
      </c>
      <c r="C174" s="23">
        <f t="shared" ref="C174:F174" si="72">C78 -($G78*C$95/$G$95)</f>
        <v>-4.9038967424648305E-3</v>
      </c>
      <c r="D174" s="24">
        <f t="shared" si="72"/>
        <v>5.8497576767438941E-3</v>
      </c>
      <c r="E174" s="24">
        <f t="shared" si="72"/>
        <v>2.6910117754060658E-2</v>
      </c>
      <c r="F174" s="25">
        <f t="shared" si="72"/>
        <v>-2.7855978688339333E-2</v>
      </c>
    </row>
    <row r="175" spans="1:6" x14ac:dyDescent="0.25">
      <c r="A175" s="21"/>
      <c r="B175" s="22" t="s">
        <v>95</v>
      </c>
      <c r="C175" s="23">
        <f t="shared" ref="C175:F175" si="73">C79 -($G79*C$95/$G$95)</f>
        <v>-1.2621487001624909E-2</v>
      </c>
      <c r="D175" s="24">
        <f t="shared" si="73"/>
        <v>-2.0024783301985927E-3</v>
      </c>
      <c r="E175" s="24">
        <f t="shared" si="73"/>
        <v>2.0007467714074967E-2</v>
      </c>
      <c r="F175" s="25">
        <f t="shared" si="73"/>
        <v>-5.3835023822511319E-3</v>
      </c>
    </row>
    <row r="176" spans="1:6" x14ac:dyDescent="0.25">
      <c r="A176" s="21"/>
      <c r="B176" s="22" t="s">
        <v>96</v>
      </c>
      <c r="C176" s="23">
        <f t="shared" ref="C176:F176" si="74">C80 -($G80*C$95/$G$95)</f>
        <v>-2.696338154899694E-2</v>
      </c>
      <c r="D176" s="24">
        <f t="shared" si="74"/>
        <v>9.0689665913006867E-3</v>
      </c>
      <c r="E176" s="24">
        <f t="shared" si="74"/>
        <v>-1.2863315632341749E-2</v>
      </c>
      <c r="F176" s="25">
        <f t="shared" si="74"/>
        <v>3.0757730590038224E-2</v>
      </c>
    </row>
    <row r="177" spans="1:6" x14ac:dyDescent="0.25">
      <c r="A177" s="21"/>
      <c r="B177" s="22" t="s">
        <v>97</v>
      </c>
      <c r="C177" s="23">
        <f t="shared" ref="C177:F177" si="75">C81 -($G81*C$95/$G$95)</f>
        <v>3.5105212949186726E-2</v>
      </c>
      <c r="D177" s="24">
        <f t="shared" si="75"/>
        <v>3.3970358731896244E-3</v>
      </c>
      <c r="E177" s="24">
        <f t="shared" si="75"/>
        <v>-4.3441936386260399E-2</v>
      </c>
      <c r="F177" s="25">
        <f t="shared" si="75"/>
        <v>4.9396875638843263E-3</v>
      </c>
    </row>
    <row r="178" spans="1:6" x14ac:dyDescent="0.25">
      <c r="A178" s="21"/>
      <c r="B178" s="22" t="s">
        <v>98</v>
      </c>
      <c r="C178" s="23">
        <f t="shared" ref="C178:F178" si="76">C82 -($G82*C$95/$G$95)</f>
        <v>1.4479995573883409E-2</v>
      </c>
      <c r="D178" s="24">
        <f t="shared" si="76"/>
        <v>1.572492210771026E-2</v>
      </c>
      <c r="E178" s="24">
        <f t="shared" si="76"/>
        <v>-4.0526955439367435E-2</v>
      </c>
      <c r="F178" s="25">
        <f t="shared" si="76"/>
        <v>1.0322037757773961E-2</v>
      </c>
    </row>
    <row r="179" spans="1:6" ht="24" x14ac:dyDescent="0.25">
      <c r="A179" s="21"/>
      <c r="B179" s="22" t="s">
        <v>99</v>
      </c>
      <c r="C179" s="23">
        <f t="shared" ref="C179:F179" si="77">C83 -($G83*C$95/$G$95)</f>
        <v>2.5509076390680591E-2</v>
      </c>
      <c r="D179" s="24">
        <f t="shared" si="77"/>
        <v>-1.89547405768829E-2</v>
      </c>
      <c r="E179" s="24">
        <f t="shared" si="77"/>
        <v>-2.9478223577463436E-2</v>
      </c>
      <c r="F179" s="25">
        <f t="shared" si="77"/>
        <v>2.2923887763666051E-2</v>
      </c>
    </row>
    <row r="180" spans="1:6" ht="24" x14ac:dyDescent="0.25">
      <c r="A180" s="21"/>
      <c r="B180" s="22" t="s">
        <v>100</v>
      </c>
      <c r="C180" s="23">
        <f t="shared" ref="C180:F180" si="78">C84 -($G84*C$95/$G$95)</f>
        <v>-4.4019829328018345E-3</v>
      </c>
      <c r="D180" s="24">
        <f t="shared" si="78"/>
        <v>2.172737419630999E-2</v>
      </c>
      <c r="E180" s="24">
        <f t="shared" si="78"/>
        <v>-8.3355047936705395E-3</v>
      </c>
      <c r="F180" s="25">
        <f t="shared" si="78"/>
        <v>-8.9898864698373659E-3</v>
      </c>
    </row>
    <row r="181" spans="1:6" x14ac:dyDescent="0.25">
      <c r="A181" s="21"/>
      <c r="B181" s="22" t="s">
        <v>101</v>
      </c>
      <c r="C181" s="23">
        <f t="shared" ref="C181:F181" si="79">C85 -($G85*C$95/$G$95)</f>
        <v>-2.4390278984520661E-2</v>
      </c>
      <c r="D181" s="24">
        <f t="shared" si="79"/>
        <v>3.1778433527990008E-2</v>
      </c>
      <c r="E181" s="24">
        <f t="shared" si="79"/>
        <v>-4.5077862874906005E-3</v>
      </c>
      <c r="F181" s="25">
        <f t="shared" si="79"/>
        <v>-2.8803682559785937E-3</v>
      </c>
    </row>
    <row r="182" spans="1:6" x14ac:dyDescent="0.25">
      <c r="A182" s="21"/>
      <c r="B182" s="22" t="s">
        <v>102</v>
      </c>
      <c r="C182" s="23">
        <f t="shared" ref="C182:F182" si="80">C86 -($G86*C$95/$G$95)</f>
        <v>-7.5428446739935762E-3</v>
      </c>
      <c r="D182" s="24">
        <f t="shared" si="80"/>
        <v>-6.818995475186107E-3</v>
      </c>
      <c r="E182" s="24">
        <f t="shared" si="80"/>
        <v>1.932189211251234E-2</v>
      </c>
      <c r="F182" s="25">
        <f t="shared" si="80"/>
        <v>-4.9600519633324069E-3</v>
      </c>
    </row>
    <row r="183" spans="1:6" x14ac:dyDescent="0.25">
      <c r="A183" s="21"/>
      <c r="B183" s="22" t="s">
        <v>103</v>
      </c>
      <c r="C183" s="23">
        <f t="shared" ref="C183:F183" si="81">C87 -($G87*C$95/$G$95)</f>
        <v>-1.5418192967897898E-2</v>
      </c>
      <c r="D183" s="24">
        <f t="shared" si="81"/>
        <v>-2.7101394202608708E-2</v>
      </c>
      <c r="E183" s="24">
        <f t="shared" si="81"/>
        <v>9.3705781333534022E-3</v>
      </c>
      <c r="F183" s="25">
        <f t="shared" si="81"/>
        <v>3.3149009037153454E-2</v>
      </c>
    </row>
    <row r="184" spans="1:6" x14ac:dyDescent="0.25">
      <c r="A184" s="21"/>
      <c r="B184" s="22" t="s">
        <v>104</v>
      </c>
      <c r="C184" s="23">
        <f t="shared" ref="C184:F184" si="82">C88 -($G88*C$95/$G$95)</f>
        <v>1.2227172537361525E-2</v>
      </c>
      <c r="D184" s="24">
        <f t="shared" si="82"/>
        <v>-3.8346743774788083E-3</v>
      </c>
      <c r="E184" s="24">
        <f t="shared" si="82"/>
        <v>4.2131187218025917E-2</v>
      </c>
      <c r="F184" s="25">
        <f t="shared" si="82"/>
        <v>-5.0523685377908356E-2</v>
      </c>
    </row>
    <row r="185" spans="1:6" ht="24" x14ac:dyDescent="0.25">
      <c r="A185" s="21"/>
      <c r="B185" s="22" t="s">
        <v>105</v>
      </c>
      <c r="C185" s="23">
        <f t="shared" ref="C185:F185" si="83">C89 -($G89*C$95/$G$95)</f>
        <v>-8.3900324914922275E-3</v>
      </c>
      <c r="D185" s="24">
        <f t="shared" si="83"/>
        <v>-7.1796247254137802E-3</v>
      </c>
      <c r="E185" s="24">
        <f t="shared" si="83"/>
        <v>8.1683155408806829E-3</v>
      </c>
      <c r="F185" s="25">
        <f t="shared" si="83"/>
        <v>7.4013416760255191E-3</v>
      </c>
    </row>
    <row r="186" spans="1:6" ht="24" x14ac:dyDescent="0.25">
      <c r="A186" s="21"/>
      <c r="B186" s="22" t="s">
        <v>106</v>
      </c>
      <c r="C186" s="23">
        <f t="shared" ref="C186:F186" si="84">C90 -($G90*C$95/$G$95)</f>
        <v>-1.8023786667896502E-2</v>
      </c>
      <c r="D186" s="24">
        <f t="shared" si="84"/>
        <v>-8.1929934021733875E-3</v>
      </c>
      <c r="E186" s="24">
        <f t="shared" si="84"/>
        <v>-8.9863373585187256E-3</v>
      </c>
      <c r="F186" s="25">
        <f t="shared" si="84"/>
        <v>3.5203117428588837E-2</v>
      </c>
    </row>
    <row r="187" spans="1:6" x14ac:dyDescent="0.25">
      <c r="A187" s="21"/>
      <c r="B187" s="22" t="s">
        <v>107</v>
      </c>
      <c r="C187" s="23">
        <f t="shared" ref="C187:F187" si="85">C91 -($G91*C$95/$G$95)</f>
        <v>-2.0195703134250842E-2</v>
      </c>
      <c r="D187" s="24">
        <f t="shared" si="85"/>
        <v>1.2194042035413868E-2</v>
      </c>
      <c r="E187" s="24">
        <f t="shared" si="85"/>
        <v>8.2900505836038529E-3</v>
      </c>
      <c r="F187" s="25">
        <f t="shared" si="85"/>
        <v>-2.8838948476669901E-4</v>
      </c>
    </row>
    <row r="188" spans="1:6" x14ac:dyDescent="0.25">
      <c r="A188" s="21"/>
      <c r="B188" s="22" t="s">
        <v>108</v>
      </c>
      <c r="C188" s="23">
        <f t="shared" ref="C188:F188" si="86">C92 -($G92*C$95/$G$95)</f>
        <v>2.4821737900086072E-2</v>
      </c>
      <c r="D188" s="24">
        <f t="shared" si="86"/>
        <v>-2.1424929450914509E-2</v>
      </c>
      <c r="E188" s="24">
        <f t="shared" si="86"/>
        <v>-2.1393565833740302E-2</v>
      </c>
      <c r="F188" s="25">
        <f t="shared" si="86"/>
        <v>1.799675738456924E-2</v>
      </c>
    </row>
    <row r="189" spans="1:6" x14ac:dyDescent="0.25">
      <c r="A189" s="21"/>
      <c r="B189" s="22" t="s">
        <v>109</v>
      </c>
      <c r="C189" s="23">
        <f t="shared" ref="C189:F189" si="87">C93 -($G93*C$95/$G$95)</f>
        <v>-1.865563919921806E-2</v>
      </c>
      <c r="D189" s="24">
        <f t="shared" si="87"/>
        <v>2.9498954723242432E-3</v>
      </c>
      <c r="E189" s="24">
        <f t="shared" si="87"/>
        <v>1.9628575023655948E-2</v>
      </c>
      <c r="F189" s="25">
        <f t="shared" si="87"/>
        <v>-3.9228312967619916E-3</v>
      </c>
    </row>
    <row r="190" spans="1:6" ht="15.75" thickBot="1" x14ac:dyDescent="0.3">
      <c r="A190" s="26"/>
      <c r="B190" s="27" t="s">
        <v>110</v>
      </c>
      <c r="C190" s="28">
        <f t="shared" ref="C190:F190" si="88">C94 -($G94*C$95/$G$95)</f>
        <v>-1.2096590646165473E-2</v>
      </c>
      <c r="D190" s="29">
        <f t="shared" si="88"/>
        <v>-1.2450203396395354E-2</v>
      </c>
      <c r="E190" s="29">
        <f t="shared" si="88"/>
        <v>3.9197125415667278E-2</v>
      </c>
      <c r="F190" s="30">
        <f t="shared" si="88"/>
        <v>-1.4650331373106174E-2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Whisky (1)</vt:lpstr>
      <vt:lpstr> 2 Vodka (1)</vt:lpstr>
      <vt:lpstr> 3 Gin (1)</vt:lpstr>
      <vt:lpstr> 1 Whisky (2)</vt:lpstr>
      <vt:lpstr> 2 Vodka (2)</vt:lpstr>
      <vt:lpstr> 3 Gin (2)</vt:lpstr>
      <vt:lpstr> 1 Whisky (3)</vt:lpstr>
      <vt:lpstr> 2 Vodka (3)</vt:lpstr>
      <vt:lpstr> 3 Gin (3)</vt:lpstr>
      <vt:lpstr> 1 Whisky (4)</vt:lpstr>
      <vt:lpstr> 2 Vodka (4)</vt:lpstr>
      <vt:lpstr> 3 Gin (4)</vt:lpstr>
      <vt:lpstr> 1 Whisky (5)</vt:lpstr>
      <vt:lpstr> 2 Vodka (5)</vt:lpstr>
      <vt:lpstr> 3 Gin (5)</vt:lpstr>
      <vt:lpstr> 1 Whisky (6)</vt:lpstr>
      <vt:lpstr> 2 Vodka (6)</vt:lpstr>
      <vt:lpstr> 3 Gin (6)</vt:lpstr>
      <vt:lpstr> 1 Whisky (7)</vt:lpstr>
      <vt:lpstr> 2 Vodka (7)</vt:lpstr>
      <vt:lpstr> 3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2024-08-15T02:24:02Z</dcterms:created>
  <dcterms:modified xsi:type="dcterms:W3CDTF">2024-08-15T02:24:28Z</dcterms:modified>
</cp:coreProperties>
</file>