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07092C3C-0281-4F12-BE0E-F3DC0DAE14AA}" xr6:coauthVersionLast="47" xr6:coauthVersionMax="47" xr10:uidLastSave="{00000000-0000-0000-0000-000000000000}"/>
  <bookViews>
    <workbookView xWindow="-28920" yWindow="-315" windowWidth="29040" windowHeight="15720" xr2:uid="{40540430-8F6F-42AA-B199-42711916462F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2" l="1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 s="1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2" l="1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<sst xmlns="http://schemas.openxmlformats.org/spreadsheetml/2006/main" count="810" uniqueCount="185">
  <si>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</si>
  <si>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</si>
  <si>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</si>
  <si>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</si>
  <si>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</si>
  <si>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</si>
  <si>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</si>
  <si>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</si>
  <si>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</si>
  <si>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</si>
  <si>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</si>
  <si>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</si>
  <si>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</si>
  <si>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</si>
  <si>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</si>
  <si>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</si>
  <si>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</si>
  <si>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</si>
  <si>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</si>
  <si>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</si>
  <si>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</si>
  <si>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</si>
  <si>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</si>
  <si>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</si>
  <si>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</si>
  <si>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</si>
  <si>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</si>
  <si>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</si>
  <si>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</si>
  <si>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</si>
  <si>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</si>
  <si>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</si>
  <si>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</si>
  <si>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</si>
  <si>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</si>
  <si>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</si>
  <si>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</si>
  <si>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</si>
  <si>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</si>
  <si>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</si>
  <si>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</si>
  <si>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</si>
  <si>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</si>
  <si>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</si>
  <si>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</si>
  <si>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</si>
  <si>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</si>
  <si>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</si>
  <si>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</si>
  <si>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</si>
  <si>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</si>
  <si>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</si>
  <si>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</si>
  <si>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</si>
  <si>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</si>
  <si>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</si>
  <si>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</si>
  <si>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</si>
  <si>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</si>
  <si>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</si>
  <si>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</si>
  <si>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</si>
  <si>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</si>
  <si>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</si>
  <si>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</si>
  <si>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</si>
  <si>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</si>
  <si>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</si>
  <si>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</si>
  <si>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</si>
  <si>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</si>
  <si>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</si>
  <si>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</si>
  <si>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</si>
  <si>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</si>
  <si>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</si>
  <si>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</si>
  <si>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FAC_TOTAL_P3P4_CAT_37 REGR factor score  37 for analysis 37</t>
  </si>
  <si>
    <t>,058</t>
  </si>
  <si>
    <t>,034</t>
  </si>
  <si>
    <t>,033</t>
  </si>
  <si>
    <t>,991</t>
  </si>
  <si>
    <t>-,028</t>
  </si>
  <si>
    <t>-,031</t>
  </si>
  <si>
    <t>-,026</t>
  </si>
  <si>
    <t>-,032</t>
  </si>
  <si>
    <t>-,027</t>
  </si>
  <si>
    <t>,039</t>
  </si>
  <si>
    <t>,037</t>
  </si>
  <si>
    <t>,036</t>
  </si>
  <si>
    <t>,026</t>
  </si>
  <si>
    <t>,030</t>
  </si>
  <si>
    <t>,032</t>
  </si>
  <si>
    <t>,042</t>
  </si>
  <si>
    <t>,027</t>
  </si>
  <si>
    <t>-,033</t>
  </si>
  <si>
    <t>-,044</t>
  </si>
  <si>
    <t>,035</t>
  </si>
  <si>
    <t>,995</t>
  </si>
  <si>
    <t>,028</t>
  </si>
  <si>
    <t>,029</t>
  </si>
  <si>
    <t>,990</t>
  </si>
  <si>
    <t>-,036</t>
  </si>
  <si>
    <t>-,050</t>
  </si>
  <si>
    <t>-,034</t>
  </si>
  <si>
    <t>-,052</t>
  </si>
  <si>
    <t>-,035</t>
  </si>
  <si>
    <t>,993</t>
  </si>
  <si>
    <t>-,040</t>
  </si>
  <si>
    <t>-,030</t>
  </si>
  <si>
    <t>-,038</t>
  </si>
  <si>
    <t>,038</t>
  </si>
  <si>
    <t>,048</t>
  </si>
  <si>
    <t>,062</t>
  </si>
  <si>
    <t>,043</t>
  </si>
  <si>
    <t>,989</t>
  </si>
  <si>
    <t>-,029</t>
  </si>
  <si>
    <t>,031</t>
  </si>
  <si>
    <t>-,037</t>
  </si>
  <si>
    <t>-,025</t>
  </si>
  <si>
    <t>,057</t>
  </si>
  <si>
    <t>,041</t>
  </si>
  <si>
    <t>,046</t>
  </si>
  <si>
    <t>,992</t>
  </si>
  <si>
    <t>,052</t>
  </si>
  <si>
    <t>,050</t>
  </si>
  <si>
    <t>,994</t>
  </si>
  <si>
    <t>,060</t>
  </si>
  <si>
    <t>-,047</t>
  </si>
  <si>
    <t>,049</t>
  </si>
  <si>
    <t>-,042</t>
  </si>
  <si>
    <t>-,048</t>
  </si>
  <si>
    <t>-,041</t>
  </si>
  <si>
    <t>,987</t>
  </si>
  <si>
    <t>,054</t>
  </si>
  <si>
    <t>,067</t>
  </si>
  <si>
    <t>-,061</t>
  </si>
  <si>
    <t>-,053</t>
  </si>
  <si>
    <t>-,043</t>
  </si>
  <si>
    <t>,985</t>
  </si>
  <si>
    <t>,044</t>
  </si>
  <si>
    <t>,061</t>
  </si>
  <si>
    <t>,051</t>
  </si>
  <si>
    <t>-,049</t>
  </si>
  <si>
    <t>,984</t>
  </si>
  <si>
    <t>,982</t>
  </si>
  <si>
    <t>,079</t>
  </si>
  <si>
    <t>,068</t>
  </si>
  <si>
    <t>-,039</t>
  </si>
  <si>
    <t>,983</t>
  </si>
  <si>
    <t>,047</t>
  </si>
  <si>
    <t>,083</t>
  </si>
  <si>
    <t>,074</t>
  </si>
  <si>
    <t>,053</t>
  </si>
  <si>
    <t>,066</t>
  </si>
  <si>
    <t>,981</t>
  </si>
  <si>
    <t>-,046</t>
  </si>
  <si>
    <t>,040</t>
  </si>
  <si>
    <t>,073</t>
  </si>
  <si>
    <t>-,056</t>
  </si>
  <si>
    <t>,078</t>
  </si>
  <si>
    <t>,059</t>
  </si>
  <si>
    <t>-,055</t>
  </si>
  <si>
    <t>,080</t>
  </si>
  <si>
    <t>,055</t>
  </si>
  <si>
    <t>,077</t>
  </si>
  <si>
    <t>,102</t>
  </si>
  <si>
    <t>,979</t>
  </si>
  <si>
    <t>-,060</t>
  </si>
  <si>
    <t>,045</t>
  </si>
  <si>
    <t>,072</t>
  </si>
  <si>
    <t>,064</t>
  </si>
  <si>
    <t>,977</t>
  </si>
  <si>
    <t>-,051</t>
  </si>
  <si>
    <t>,056</t>
  </si>
  <si>
    <t>,082</t>
  </si>
  <si>
    <t>,063</t>
  </si>
  <si>
    <t>,076</t>
  </si>
  <si>
    <t>,975</t>
  </si>
  <si>
    <t>,974</t>
  </si>
  <si>
    <t>-,059</t>
  </si>
  <si>
    <t>,101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</si>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</sst>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3688391149" xfId="1" xr:uid="{DB029A30-5328-4D3B-945B-C5B156B14296}"/>
    <cellStyle name="style1723688391167" xfId="8" xr:uid="{AE54699F-3EEC-4F18-BA29-6579613EDAA4}"/>
    <cellStyle name="style1723688391185" xfId="14" xr:uid="{FF093C53-F3A2-4B10-A234-1366CA92C0B6}"/>
    <cellStyle name="style1723688391269" xfId="2" xr:uid="{0A6E073C-6213-4189-9F2C-F69637A01E42}"/>
    <cellStyle name="style1723688391279" xfId="3" xr:uid="{796A2207-1731-4717-8ED5-BFA25AC2A550}"/>
    <cellStyle name="style1723688391289" xfId="4" xr:uid="{263F6E14-EDF7-4547-B32C-1C4A38038BEB}"/>
    <cellStyle name="style1723688391297" xfId="5" xr:uid="{004CE867-1166-4BE1-BF60-CDEF39A1E52C}"/>
    <cellStyle name="style1723688391309" xfId="6" xr:uid="{FF363D47-B7DF-4936-AD69-9DB9B3841509}"/>
    <cellStyle name="style1723688391316" xfId="13" xr:uid="{6A56DA87-8CE1-4CFA-992C-ED77F2AA4235}"/>
    <cellStyle name="style1723688391328" xfId="7" xr:uid="{BEE3469B-B9D0-4C97-A7AC-1E01B2C2088F}"/>
    <cellStyle name="style1723688391353" xfId="9" xr:uid="{15F54EC4-2853-48C2-8E1F-043B2385964A}"/>
    <cellStyle name="style1723688391363" xfId="10" xr:uid="{4E243706-DA40-4E5A-B16B-377B59DD9A06}"/>
    <cellStyle name="style1723688391373" xfId="11" xr:uid="{21D16B65-D1C8-469B-8A60-A614DB918768}"/>
    <cellStyle name="style1723688391381" xfId="12" xr:uid="{CC716530-7516-4A5A-86EF-D7F366455A9C}"/>
    <cellStyle name="style1723688391391" xfId="15" xr:uid="{48A7B954-6808-4E4A-9A8E-2B45A9DBC3DB}"/>
    <cellStyle name="style1723688391400" xfId="17" xr:uid="{6A51C954-0462-4CB8-8250-672B22AA3F56}"/>
    <cellStyle name="style1723688391417" xfId="19" xr:uid="{558E52DD-7347-48B4-AD67-9EA785936E21}"/>
    <cellStyle name="style1723688391457" xfId="16" xr:uid="{10ED80C2-6473-4C29-AD5B-F771ADC7D8A9}"/>
    <cellStyle name="style1723688391464" xfId="18" xr:uid="{194C49D7-6262-44D4-B1DA-9E24DB6C850C}"/>
    <cellStyle name="style1723688391529" xfId="20" xr:uid="{474BC9D0-4CD5-4E33-AC65-72F5697C96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C8200-BC7B-43F5-A7BB-76638CE30BEA}">
  <dimension ref="A1:B39"/>
  <sheetViews>
    <sheetView tabSelected="1" workbookViewId="0">
      <selection activeCell="A2" sqref="A2:B39"/>
    </sheetView>
  </sheetViews>
  <sheetFormatPr defaultRowHeight="15"/>
  <cols>
    <col min="1" max="1" width="80.7109375" customWidth="1"/>
  </cols>
  <sheetData>
    <row r="1" spans="1:2">
      <c r="B1" t="s">
        <v>184</v>
      </c>
    </row>
    <row r="2" spans="1:2">
      <c r="B2">
        <v>2.6106662059564932E-2</v>
      </c>
    </row>
    <row r="3" spans="1:2">
      <c r="A3" t="s">
        <v>3</v>
      </c>
      <c r="B3" s="23">
        <v>3.0942012085802251E-3</v>
      </c>
    </row>
    <row r="4" spans="1:2">
      <c r="A4" t="s">
        <v>4</v>
      </c>
      <c r="B4" s="23">
        <v>2.0417239870822116E-3</v>
      </c>
    </row>
    <row r="5" spans="1:2">
      <c r="A5" t="s">
        <v>5</v>
      </c>
      <c r="B5" s="24">
        <v>4.1428908895865174E-2</v>
      </c>
    </row>
    <row r="6" spans="1:2">
      <c r="A6" t="s">
        <v>6</v>
      </c>
      <c r="B6" s="23">
        <v>3.4221429367772131E-3</v>
      </c>
    </row>
    <row r="7" spans="1:2">
      <c r="A7" t="s">
        <v>7</v>
      </c>
      <c r="B7" s="24">
        <v>8.6786296406915226E-3</v>
      </c>
    </row>
    <row r="8" spans="1:2">
      <c r="A8" t="s">
        <v>8</v>
      </c>
      <c r="B8" s="23">
        <v>4.3001104285460114E-3</v>
      </c>
    </row>
    <row r="9" spans="1:2">
      <c r="A9" t="s">
        <v>9</v>
      </c>
      <c r="B9" s="23">
        <v>3.8573353816269964E-3</v>
      </c>
    </row>
    <row r="10" spans="1:2">
      <c r="A10" t="s">
        <v>10</v>
      </c>
      <c r="B10" s="24">
        <v>8.0852230971137015E-3</v>
      </c>
    </row>
    <row r="11" spans="1:2">
      <c r="A11" t="s">
        <v>11</v>
      </c>
      <c r="B11" s="24">
        <v>0.16550485078257665</v>
      </c>
    </row>
    <row r="12" spans="1:2">
      <c r="A12" t="s">
        <v>12</v>
      </c>
      <c r="B12" s="24">
        <v>0.17213947023623447</v>
      </c>
    </row>
    <row r="13" spans="1:2">
      <c r="A13" t="s">
        <v>13</v>
      </c>
      <c r="B13" s="24">
        <v>1.8990352194309446E-2</v>
      </c>
    </row>
    <row r="14" spans="1:2">
      <c r="A14" t="s">
        <v>14</v>
      </c>
      <c r="B14" s="23">
        <v>2.6522237053859983E-3</v>
      </c>
    </row>
    <row r="15" spans="1:2">
      <c r="A15" t="s">
        <v>15</v>
      </c>
      <c r="B15" s="23">
        <v>4.600289282028062E-4</v>
      </c>
    </row>
    <row r="16" spans="1:2">
      <c r="A16" t="s">
        <v>16</v>
      </c>
      <c r="B16" s="24">
        <v>0.13930987093845681</v>
      </c>
    </row>
    <row r="17" spans="1:2">
      <c r="A17" t="s">
        <v>17</v>
      </c>
      <c r="B17" s="23">
        <v>6.5795241196738388E-4</v>
      </c>
    </row>
    <row r="18" spans="1:2">
      <c r="A18" t="s">
        <v>18</v>
      </c>
      <c r="B18" s="24">
        <v>1.5868066447284224E-2</v>
      </c>
    </row>
    <row r="19" spans="1:2">
      <c r="A19" t="s">
        <v>19</v>
      </c>
      <c r="B19" s="24">
        <v>1.381608585865211E-2</v>
      </c>
    </row>
    <row r="20" spans="1:2">
      <c r="A20" t="s">
        <v>20</v>
      </c>
      <c r="B20" s="24">
        <v>6.6554007647585201E-3</v>
      </c>
    </row>
    <row r="21" spans="1:2">
      <c r="A21" t="s">
        <v>21</v>
      </c>
      <c r="B21" s="23">
        <v>1.9255035091790247E-3</v>
      </c>
    </row>
    <row r="22" spans="1:2">
      <c r="A22" t="s">
        <v>22</v>
      </c>
      <c r="B22" s="24">
        <v>9.4179926340391282E-2</v>
      </c>
    </row>
    <row r="23" spans="1:2">
      <c r="A23" t="s">
        <v>23</v>
      </c>
      <c r="B23" s="23">
        <v>5.3269053374084855E-4</v>
      </c>
    </row>
    <row r="24" spans="1:2">
      <c r="A24" t="s">
        <v>24</v>
      </c>
      <c r="B24" s="24">
        <v>6.1327413082107617E-2</v>
      </c>
    </row>
    <row r="25" spans="1:2">
      <c r="A25" t="s">
        <v>25</v>
      </c>
      <c r="B25" s="23">
        <v>1.0652553100423019E-3</v>
      </c>
    </row>
    <row r="26" spans="1:2">
      <c r="A26" t="s">
        <v>26</v>
      </c>
      <c r="B26" s="23">
        <v>8.8569027001000617E-4</v>
      </c>
    </row>
    <row r="27" spans="1:2">
      <c r="A27" t="s">
        <v>27</v>
      </c>
      <c r="B27" s="24">
        <v>4.3858270711873759E-2</v>
      </c>
    </row>
    <row r="28" spans="1:2">
      <c r="A28" t="s">
        <v>28</v>
      </c>
      <c r="B28" s="24">
        <v>4.9272010766329151E-2</v>
      </c>
    </row>
    <row r="29" spans="1:2">
      <c r="A29" t="s">
        <v>29</v>
      </c>
      <c r="B29" s="24">
        <v>2.51558131407013E-2</v>
      </c>
    </row>
    <row r="30" spans="1:2">
      <c r="A30" t="s">
        <v>30</v>
      </c>
      <c r="B30" s="24">
        <v>2.1396815841002399E-2</v>
      </c>
    </row>
    <row r="31" spans="1:2">
      <c r="A31" t="s">
        <v>31</v>
      </c>
      <c r="B31" s="23">
        <v>4.7989911195333457E-3</v>
      </c>
    </row>
    <row r="32" spans="1:2">
      <c r="A32" t="s">
        <v>32</v>
      </c>
      <c r="B32" s="23">
        <v>4.2872574461859563E-3</v>
      </c>
    </row>
    <row r="33" spans="1:2">
      <c r="A33" t="s">
        <v>33</v>
      </c>
      <c r="B33" s="24">
        <v>2.2417231316725961E-2</v>
      </c>
    </row>
    <row r="34" spans="1:2">
      <c r="A34" t="s">
        <v>34</v>
      </c>
      <c r="B34" s="24">
        <v>1.0073271096878863E-2</v>
      </c>
    </row>
    <row r="35" spans="1:2">
      <c r="A35" t="s">
        <v>35</v>
      </c>
      <c r="B35" s="23">
        <v>3.653821214638856E-3</v>
      </c>
    </row>
    <row r="36" spans="1:2">
      <c r="A36" t="s">
        <v>36</v>
      </c>
      <c r="B36" s="24">
        <v>6.9740946958795486E-3</v>
      </c>
    </row>
    <row r="37" spans="1:2">
      <c r="A37" t="s">
        <v>37</v>
      </c>
      <c r="B37" s="23">
        <v>4.2074862325508364E-4</v>
      </c>
    </row>
    <row r="38" spans="1:2">
      <c r="A38" t="s">
        <v>38</v>
      </c>
      <c r="B38" s="24">
        <v>3.4317953120022927E-2</v>
      </c>
    </row>
    <row r="39" spans="1:2">
      <c r="A39" t="s">
        <v>39</v>
      </c>
      <c r="B39" s="23">
        <v>2.4946640173899178E-3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B298-A2FC-4457-8746-E987F14FD4DC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1.2735314444947998E-2</v>
      </c>
      <c r="D5" s="10" t="s">
        <v>78</v>
      </c>
      <c r="E5" s="11">
        <v>1.821541287753212E-2</v>
      </c>
      <c r="F5" s="10" t="s">
        <v>79</v>
      </c>
      <c r="G5" s="11">
        <v>1.8934394778511845E-2</v>
      </c>
      <c r="H5" s="10" t="s">
        <v>80</v>
      </c>
      <c r="I5" s="11">
        <v>2.2160607377459066E-3</v>
      </c>
      <c r="J5" s="11">
        <v>-8.0102332759766793E-3</v>
      </c>
      <c r="K5" s="11">
        <v>8.6421476452581605E-3</v>
      </c>
      <c r="L5" s="10" t="s">
        <v>79</v>
      </c>
      <c r="M5" s="10" t="s">
        <v>80</v>
      </c>
      <c r="N5" s="11">
        <v>2.7375518689829203E-3</v>
      </c>
      <c r="O5" s="11">
        <v>2.0252729426542965E-2</v>
      </c>
      <c r="P5" s="11">
        <v>2.4427133055056834E-2</v>
      </c>
      <c r="Q5" s="11">
        <v>3.8661989521828091E-3</v>
      </c>
      <c r="R5" s="11">
        <v>2.495695908229538E-2</v>
      </c>
      <c r="S5" s="11">
        <v>1.6751507936124548E-2</v>
      </c>
      <c r="T5" s="11">
        <v>1.8625988249439254E-2</v>
      </c>
      <c r="U5" s="10" t="s">
        <v>81</v>
      </c>
      <c r="V5" s="10" t="s">
        <v>82</v>
      </c>
      <c r="W5" s="11">
        <v>-1.2722101119386514E-2</v>
      </c>
      <c r="X5" s="11">
        <v>-1.7309251810831837E-2</v>
      </c>
      <c r="Y5" s="10" t="s">
        <v>83</v>
      </c>
      <c r="Z5" s="11">
        <v>1.7828087361047775E-3</v>
      </c>
      <c r="AA5" s="11">
        <v>1.2208656086490358E-2</v>
      </c>
      <c r="AB5" s="10" t="s">
        <v>84</v>
      </c>
      <c r="AC5" s="11">
        <v>-5.017637270008782E-3</v>
      </c>
      <c r="AD5" s="11">
        <v>-1.1726451795987091E-3</v>
      </c>
      <c r="AE5" s="11">
        <v>-4.3675854947920825E-3</v>
      </c>
      <c r="AF5" s="10" t="s">
        <v>84</v>
      </c>
      <c r="AG5" s="10" t="s">
        <v>85</v>
      </c>
      <c r="AH5" s="11">
        <v>-8.2189431842670888E-3</v>
      </c>
      <c r="AI5" s="11">
        <v>1.931451150795261E-2</v>
      </c>
      <c r="AJ5" s="10" t="s">
        <v>86</v>
      </c>
      <c r="AK5" s="11">
        <v>-1.6926940785217125E-2</v>
      </c>
      <c r="AL5" s="11">
        <v>1.356554328154301E-2</v>
      </c>
      <c r="AM5" s="11">
        <v>-1.3834497030201733E-2</v>
      </c>
      <c r="AN5" s="12">
        <v>-2.3501969563144716E-2</v>
      </c>
    </row>
    <row r="6" spans="1:40" ht="24">
      <c r="A6" s="13" t="s">
        <v>42</v>
      </c>
      <c r="B6" s="14" t="s">
        <v>41</v>
      </c>
      <c r="C6" s="15">
        <v>-3.0852008395762512E-3</v>
      </c>
      <c r="D6" s="16" t="s">
        <v>87</v>
      </c>
      <c r="E6" s="17">
        <v>2.0438353993085155E-2</v>
      </c>
      <c r="F6" s="16" t="s">
        <v>88</v>
      </c>
      <c r="G6" s="17">
        <v>1.2083510546352833E-2</v>
      </c>
      <c r="H6" s="16" t="s">
        <v>89</v>
      </c>
      <c r="I6" s="17">
        <v>1.3042465603023284E-3</v>
      </c>
      <c r="J6" s="16" t="s">
        <v>90</v>
      </c>
      <c r="K6" s="17">
        <v>5.8016219468592506E-3</v>
      </c>
      <c r="L6" s="16" t="s">
        <v>91</v>
      </c>
      <c r="M6" s="16" t="s">
        <v>92</v>
      </c>
      <c r="N6" s="17">
        <v>-1.0832948627795141E-2</v>
      </c>
      <c r="O6" s="17">
        <v>9.4021024176739916E-3</v>
      </c>
      <c r="P6" s="16" t="s">
        <v>93</v>
      </c>
      <c r="Q6" s="17">
        <v>6.0799074461391541E-3</v>
      </c>
      <c r="R6" s="17">
        <v>2.11849775266304E-2</v>
      </c>
      <c r="S6" s="16" t="s">
        <v>94</v>
      </c>
      <c r="T6" s="17">
        <v>1.0957808035998818E-2</v>
      </c>
      <c r="U6" s="17">
        <v>1.2210410079008388E-2</v>
      </c>
      <c r="V6" s="17">
        <v>-7.7727837324869835E-3</v>
      </c>
      <c r="W6" s="17">
        <v>-1.544968011285909E-2</v>
      </c>
      <c r="X6" s="17">
        <v>-1.384565198994947E-2</v>
      </c>
      <c r="Y6" s="16" t="s">
        <v>83</v>
      </c>
      <c r="Z6" s="17">
        <v>4.1508120274733294E-3</v>
      </c>
      <c r="AA6" s="16" t="s">
        <v>81</v>
      </c>
      <c r="AB6" s="17">
        <v>1.4297910137117634E-2</v>
      </c>
      <c r="AC6" s="17">
        <v>-3.1626979196666036E-3</v>
      </c>
      <c r="AD6" s="16" t="s">
        <v>84</v>
      </c>
      <c r="AE6" s="17">
        <v>-1.7755867676401266E-2</v>
      </c>
      <c r="AF6" s="17">
        <v>-8.5540115877587326E-3</v>
      </c>
      <c r="AG6" s="16" t="s">
        <v>95</v>
      </c>
      <c r="AH6" s="17">
        <v>-5.9433962123518506E-3</v>
      </c>
      <c r="AI6" s="17">
        <v>-1.2662171670612982E-2</v>
      </c>
      <c r="AJ6" s="17">
        <v>-1.2276779006911926E-2</v>
      </c>
      <c r="AK6" s="17">
        <v>-1.4152867893382534E-2</v>
      </c>
      <c r="AL6" s="17">
        <v>2.4477240198758993E-2</v>
      </c>
      <c r="AM6" s="17">
        <v>4.3058912456067164E-3</v>
      </c>
      <c r="AN6" s="18" t="s">
        <v>96</v>
      </c>
    </row>
    <row r="7" spans="1:40" ht="24">
      <c r="A7" s="13" t="s">
        <v>43</v>
      </c>
      <c r="B7" s="14" t="s">
        <v>41</v>
      </c>
      <c r="C7" s="15">
        <v>-1.3185260290945602E-2</v>
      </c>
      <c r="D7" s="16" t="s">
        <v>97</v>
      </c>
      <c r="E7" s="17">
        <v>1.2162840916137341E-2</v>
      </c>
      <c r="F7" s="17">
        <v>1.841166108469439E-2</v>
      </c>
      <c r="G7" s="17">
        <v>2.4950591113870914E-2</v>
      </c>
      <c r="H7" s="17">
        <v>2.0713374957552214E-2</v>
      </c>
      <c r="I7" s="17">
        <v>1.916949894248892E-2</v>
      </c>
      <c r="J7" s="17">
        <v>2.2311646285039597E-2</v>
      </c>
      <c r="K7" s="17">
        <v>6.0519016773398684E-3</v>
      </c>
      <c r="L7" s="16" t="s">
        <v>79</v>
      </c>
      <c r="M7" s="17">
        <v>2.4990438097194926E-2</v>
      </c>
      <c r="N7" s="17">
        <v>2.4821624888401478E-2</v>
      </c>
      <c r="O7" s="17">
        <v>-1.2572206534555432E-3</v>
      </c>
      <c r="P7" s="17">
        <v>-2.8067783160704201E-3</v>
      </c>
      <c r="Q7" s="17">
        <v>6.4018773772267033E-3</v>
      </c>
      <c r="R7" s="17">
        <v>5.7311960421266399E-3</v>
      </c>
      <c r="S7" s="17">
        <v>3.6673584836919319E-3</v>
      </c>
      <c r="T7" s="16" t="s">
        <v>97</v>
      </c>
      <c r="U7" s="17">
        <v>-1.7106597601224776E-2</v>
      </c>
      <c r="V7" s="17">
        <v>2.9838481596292008E-3</v>
      </c>
      <c r="W7" s="17">
        <v>-8.506746524393885E-3</v>
      </c>
      <c r="X7" s="17">
        <v>-1.1386284485028451E-2</v>
      </c>
      <c r="Y7" s="17">
        <v>-1.2729233131252289E-3</v>
      </c>
      <c r="Z7" s="17">
        <v>-1.2315252886876987E-2</v>
      </c>
      <c r="AA7" s="17">
        <v>-1.4292775992910458E-2</v>
      </c>
      <c r="AB7" s="17">
        <v>-9.1312666525464655E-3</v>
      </c>
      <c r="AC7" s="17">
        <v>1.8956205603989072E-3</v>
      </c>
      <c r="AD7" s="17">
        <v>-6.7676442275088431E-3</v>
      </c>
      <c r="AE7" s="17">
        <v>-2.5018891872531333E-2</v>
      </c>
      <c r="AF7" s="17">
        <v>-7.0377668141573388E-3</v>
      </c>
      <c r="AG7" s="17">
        <v>-2.1842324250661772E-2</v>
      </c>
      <c r="AH7" s="17">
        <v>-2.4209098277845113E-2</v>
      </c>
      <c r="AI7" s="17">
        <v>-4.3660881207588081E-3</v>
      </c>
      <c r="AJ7" s="16" t="s">
        <v>82</v>
      </c>
      <c r="AK7" s="16" t="s">
        <v>98</v>
      </c>
      <c r="AL7" s="17">
        <v>-9.1212979173946017E-3</v>
      </c>
      <c r="AM7" s="17">
        <v>-1.0553131914641861E-2</v>
      </c>
      <c r="AN7" s="19">
        <v>-1.391456495421021E-2</v>
      </c>
    </row>
    <row r="8" spans="1:40" ht="24">
      <c r="A8" s="13" t="s">
        <v>44</v>
      </c>
      <c r="B8" s="14" t="s">
        <v>41</v>
      </c>
      <c r="C8" s="15">
        <v>1.8104277190050422E-3</v>
      </c>
      <c r="D8" s="16" t="s">
        <v>89</v>
      </c>
      <c r="E8" s="16" t="s">
        <v>99</v>
      </c>
      <c r="F8" s="17">
        <v>1.1586737292072331E-2</v>
      </c>
      <c r="G8" s="17">
        <v>-1.1877139883489725E-3</v>
      </c>
      <c r="H8" s="16" t="s">
        <v>88</v>
      </c>
      <c r="I8" s="17">
        <v>-1.0068123379385606E-2</v>
      </c>
      <c r="J8" s="16" t="s">
        <v>100</v>
      </c>
      <c r="K8" s="17">
        <v>1.8511828025513887E-2</v>
      </c>
      <c r="L8" s="16" t="s">
        <v>89</v>
      </c>
      <c r="M8" s="17">
        <v>1.219190968356389E-2</v>
      </c>
      <c r="N8" s="17">
        <v>5.979751413014555E-3</v>
      </c>
      <c r="O8" s="17">
        <v>-1.0290730984555158E-2</v>
      </c>
      <c r="P8" s="17">
        <v>1.9682705066429194E-2</v>
      </c>
      <c r="Q8" s="17">
        <v>-2.1364797990095813E-3</v>
      </c>
      <c r="R8" s="17">
        <v>4.2191338060758605E-3</v>
      </c>
      <c r="S8" s="16" t="s">
        <v>97</v>
      </c>
      <c r="T8" s="17">
        <v>-6.6963902817875351E-3</v>
      </c>
      <c r="U8" s="17">
        <v>-1.726712626637085E-2</v>
      </c>
      <c r="V8" s="17">
        <v>8.4076825474296291E-3</v>
      </c>
      <c r="W8" s="17">
        <v>3.6412488130470304E-3</v>
      </c>
      <c r="X8" s="16" t="s">
        <v>101</v>
      </c>
      <c r="Y8" s="17">
        <v>-1.4012967208751221E-2</v>
      </c>
      <c r="Z8" s="17">
        <v>1.5049440724210135E-2</v>
      </c>
      <c r="AA8" s="17">
        <v>-1.3799415430250225E-2</v>
      </c>
      <c r="AB8" s="17">
        <v>-5.0533476576022094E-3</v>
      </c>
      <c r="AC8" s="17">
        <v>8.6211287962827052E-3</v>
      </c>
      <c r="AD8" s="16" t="s">
        <v>102</v>
      </c>
      <c r="AE8" s="16" t="s">
        <v>103</v>
      </c>
      <c r="AF8" s="17">
        <v>1.9629873860782597E-2</v>
      </c>
      <c r="AG8" s="16" t="s">
        <v>82</v>
      </c>
      <c r="AH8" s="16" t="s">
        <v>82</v>
      </c>
      <c r="AI8" s="16" t="s">
        <v>104</v>
      </c>
      <c r="AJ8" s="17">
        <v>-2.3595224739885463E-2</v>
      </c>
      <c r="AK8" s="17">
        <v>-1.1235580353571459E-2</v>
      </c>
      <c r="AL8" s="17">
        <v>-1.409569814106882E-2</v>
      </c>
      <c r="AM8" s="17">
        <v>-8.2963766906509855E-3</v>
      </c>
      <c r="AN8" s="18" t="s">
        <v>105</v>
      </c>
    </row>
    <row r="9" spans="1:40" ht="24">
      <c r="A9" s="13" t="s">
        <v>45</v>
      </c>
      <c r="B9" s="14" t="s">
        <v>41</v>
      </c>
      <c r="C9" s="15">
        <v>1.5929974898991853E-2</v>
      </c>
      <c r="D9" s="17">
        <v>1.6835181640904893E-2</v>
      </c>
      <c r="E9" s="17">
        <v>1.7283881208685074E-2</v>
      </c>
      <c r="F9" s="16" t="s">
        <v>94</v>
      </c>
      <c r="G9" s="17">
        <v>2.1246161484317294E-2</v>
      </c>
      <c r="H9" s="16" t="s">
        <v>100</v>
      </c>
      <c r="I9" s="17">
        <v>2.2350246470793665E-2</v>
      </c>
      <c r="J9" s="17">
        <v>1.9158542178039175E-3</v>
      </c>
      <c r="K9" s="17">
        <v>1.516008730930999E-2</v>
      </c>
      <c r="L9" s="16" t="s">
        <v>97</v>
      </c>
      <c r="M9" s="17">
        <v>2.1666962372212082E-2</v>
      </c>
      <c r="N9" s="16" t="s">
        <v>99</v>
      </c>
      <c r="O9" s="16" t="s">
        <v>93</v>
      </c>
      <c r="P9" s="17">
        <v>1.8356544282999043E-2</v>
      </c>
      <c r="Q9" s="17">
        <v>1.163366624403947E-2</v>
      </c>
      <c r="R9" s="17">
        <v>6.3001983845466739E-3</v>
      </c>
      <c r="S9" s="17">
        <v>1.3913267728578557E-2</v>
      </c>
      <c r="T9" s="16" t="s">
        <v>92</v>
      </c>
      <c r="U9" s="17">
        <v>1.9392669806266274E-2</v>
      </c>
      <c r="V9" s="16" t="s">
        <v>82</v>
      </c>
      <c r="W9" s="17">
        <v>-2.1593581447397505E-2</v>
      </c>
      <c r="X9" s="16" t="s">
        <v>106</v>
      </c>
      <c r="Y9" s="16" t="s">
        <v>84</v>
      </c>
      <c r="Z9" s="17">
        <v>-6.2157875299111475E-3</v>
      </c>
      <c r="AA9" s="17">
        <v>-1.2711942079571849E-2</v>
      </c>
      <c r="AB9" s="17">
        <v>-1.4630345669106662E-2</v>
      </c>
      <c r="AC9" s="17">
        <v>-2.3124511510729973E-2</v>
      </c>
      <c r="AD9" s="17">
        <v>1.8556433519452333E-3</v>
      </c>
      <c r="AE9" s="17">
        <v>5.6537611713267317E-4</v>
      </c>
      <c r="AF9" s="17">
        <v>-2.0835992607466131E-2</v>
      </c>
      <c r="AG9" s="17">
        <v>-2.1123313077667179E-2</v>
      </c>
      <c r="AH9" s="17">
        <v>-8.7066749346595175E-3</v>
      </c>
      <c r="AI9" s="16" t="s">
        <v>107</v>
      </c>
      <c r="AJ9" s="17">
        <v>-7.6410893173524241E-3</v>
      </c>
      <c r="AK9" s="17">
        <v>-4.3401713307741688E-3</v>
      </c>
      <c r="AL9" s="17">
        <v>-8.1180178131152192E-3</v>
      </c>
      <c r="AM9" s="17">
        <v>-1.1123807307204331E-2</v>
      </c>
      <c r="AN9" s="19">
        <v>-1.7509613290534826E-2</v>
      </c>
    </row>
    <row r="10" spans="1:40" ht="24">
      <c r="A10" s="13" t="s">
        <v>46</v>
      </c>
      <c r="B10" s="14" t="s">
        <v>41</v>
      </c>
      <c r="C10" s="15">
        <v>-8.2761772822421335E-4</v>
      </c>
      <c r="D10" s="17">
        <v>1.3683039621177142E-2</v>
      </c>
      <c r="E10" s="17">
        <v>2.0262043004883223E-2</v>
      </c>
      <c r="F10" s="17">
        <v>1.4589249193074125E-2</v>
      </c>
      <c r="G10" s="17">
        <v>1.2438127964707134E-2</v>
      </c>
      <c r="H10" s="16" t="s">
        <v>92</v>
      </c>
      <c r="I10" s="17">
        <v>8.6602260854753612E-3</v>
      </c>
      <c r="J10" s="17">
        <v>5.5540478261813667E-3</v>
      </c>
      <c r="K10" s="17">
        <v>2.126406389211867E-2</v>
      </c>
      <c r="L10" s="17">
        <v>1.7574419119521879E-2</v>
      </c>
      <c r="M10" s="16" t="s">
        <v>100</v>
      </c>
      <c r="N10" s="17">
        <v>-6.6823560956379641E-3</v>
      </c>
      <c r="O10" s="17">
        <v>1.2021323242545812E-2</v>
      </c>
      <c r="P10" s="16" t="s">
        <v>97</v>
      </c>
      <c r="Q10" s="17">
        <v>1.2548064624544913E-2</v>
      </c>
      <c r="R10" s="16" t="s">
        <v>89</v>
      </c>
      <c r="S10" s="17">
        <v>1.2512215461707542E-2</v>
      </c>
      <c r="T10" s="17">
        <v>8.4167433320871191E-3</v>
      </c>
      <c r="U10" s="17">
        <v>1.3644098646317382E-2</v>
      </c>
      <c r="V10" s="17">
        <v>-4.3491356265613129E-3</v>
      </c>
      <c r="W10" s="17">
        <v>-2.2429207329037523E-2</v>
      </c>
      <c r="X10" s="17">
        <v>-1.4217253986333228E-2</v>
      </c>
      <c r="Y10" s="16" t="s">
        <v>108</v>
      </c>
      <c r="Z10" s="17">
        <v>-7.2880889366513778E-3</v>
      </c>
      <c r="AA10" s="17">
        <v>2.4608476011377729E-2</v>
      </c>
      <c r="AB10" s="17">
        <v>1.340765490981836E-3</v>
      </c>
      <c r="AC10" s="17">
        <v>-3.5374334306454013E-3</v>
      </c>
      <c r="AD10" s="17">
        <v>-1.8633651736988326E-2</v>
      </c>
      <c r="AE10" s="17">
        <v>-6.6505253528572573E-3</v>
      </c>
      <c r="AF10" s="17">
        <v>-1.260550646993976E-2</v>
      </c>
      <c r="AG10" s="16" t="s">
        <v>106</v>
      </c>
      <c r="AH10" s="17">
        <v>1.1480769178595265E-2</v>
      </c>
      <c r="AI10" s="17">
        <v>-8.1288977663635711E-3</v>
      </c>
      <c r="AJ10" s="16" t="s">
        <v>109</v>
      </c>
      <c r="AK10" s="17">
        <v>-9.0797494642580294E-3</v>
      </c>
      <c r="AL10" s="16" t="s">
        <v>107</v>
      </c>
      <c r="AM10" s="17">
        <v>6.8444823353872681E-3</v>
      </c>
      <c r="AN10" s="18" t="s">
        <v>102</v>
      </c>
    </row>
    <row r="11" spans="1:40" ht="24">
      <c r="A11" s="13" t="s">
        <v>47</v>
      </c>
      <c r="B11" s="14" t="s">
        <v>41</v>
      </c>
      <c r="C11" s="15">
        <v>-1.1087524622343069E-2</v>
      </c>
      <c r="D11" s="16" t="s">
        <v>88</v>
      </c>
      <c r="E11" s="16" t="s">
        <v>94</v>
      </c>
      <c r="F11" s="17">
        <v>1.7403508078183475E-2</v>
      </c>
      <c r="G11" s="17">
        <v>2.2262772766477496E-2</v>
      </c>
      <c r="H11" s="17">
        <v>2.459423732969469E-2</v>
      </c>
      <c r="I11" s="17">
        <v>1.2841223510813017E-2</v>
      </c>
      <c r="J11" s="17">
        <v>1.9516368574429607E-2</v>
      </c>
      <c r="K11" s="17">
        <v>1.8050005105813192E-2</v>
      </c>
      <c r="L11" s="17">
        <v>1.3525729456584564E-2</v>
      </c>
      <c r="M11" s="17">
        <v>-1.8111125422130253E-3</v>
      </c>
      <c r="N11" s="17">
        <v>1.2231516329544501E-2</v>
      </c>
      <c r="O11" s="17">
        <v>-2.4946309073793582E-2</v>
      </c>
      <c r="P11" s="16" t="s">
        <v>99</v>
      </c>
      <c r="Q11" s="17">
        <v>-3.5262606178995139E-3</v>
      </c>
      <c r="R11" s="17">
        <v>5.3422069425725421E-3</v>
      </c>
      <c r="S11" s="16" t="s">
        <v>97</v>
      </c>
      <c r="T11" s="17">
        <v>-1.1229901495916964E-2</v>
      </c>
      <c r="U11" s="16" t="s">
        <v>84</v>
      </c>
      <c r="V11" s="17">
        <v>-1.0352486444792676E-2</v>
      </c>
      <c r="W11" s="17">
        <v>-4.9509356197694121E-3</v>
      </c>
      <c r="X11" s="17">
        <v>1.9783612123467159E-2</v>
      </c>
      <c r="Y11" s="17">
        <v>-1.2773225290835776E-2</v>
      </c>
      <c r="Z11" s="17">
        <v>9.2947455217377867E-3</v>
      </c>
      <c r="AA11" s="17">
        <v>-8.6018870877558086E-3</v>
      </c>
      <c r="AB11" s="17">
        <v>-5.3654036288511738E-3</v>
      </c>
      <c r="AC11" s="17">
        <v>1.2168051771120913E-2</v>
      </c>
      <c r="AD11" s="16" t="s">
        <v>83</v>
      </c>
      <c r="AE11" s="17">
        <v>-3.785760286142921E-3</v>
      </c>
      <c r="AF11" s="16" t="s">
        <v>107</v>
      </c>
      <c r="AG11" s="17">
        <v>-1.6597302436993797E-2</v>
      </c>
      <c r="AH11" s="17">
        <v>-1.8339263325649367E-2</v>
      </c>
      <c r="AI11" s="17">
        <v>-2.0862327574543135E-2</v>
      </c>
      <c r="AJ11" s="16" t="s">
        <v>95</v>
      </c>
      <c r="AK11" s="17">
        <v>-7.0052081757692956E-3</v>
      </c>
      <c r="AL11" s="17">
        <v>-1.2604523015258591E-2</v>
      </c>
      <c r="AM11" s="17">
        <v>1.7999241116251667E-2</v>
      </c>
      <c r="AN11" s="18" t="s">
        <v>110</v>
      </c>
    </row>
    <row r="12" spans="1:40" ht="24">
      <c r="A12" s="13" t="s">
        <v>48</v>
      </c>
      <c r="B12" s="14" t="s">
        <v>41</v>
      </c>
      <c r="C12" s="15">
        <v>4.8044917091642136E-3</v>
      </c>
      <c r="D12" s="16" t="s">
        <v>111</v>
      </c>
      <c r="E12" s="17">
        <v>9.3853931663353107E-3</v>
      </c>
      <c r="F12" s="16" t="s">
        <v>112</v>
      </c>
      <c r="G12" s="17">
        <v>1.9144327870197764E-2</v>
      </c>
      <c r="H12" s="17">
        <v>7.9389022319182809E-3</v>
      </c>
      <c r="I12" s="17">
        <v>2.147133233935599E-3</v>
      </c>
      <c r="J12" s="16" t="s">
        <v>80</v>
      </c>
      <c r="K12" s="17">
        <v>1.8599972131333051E-2</v>
      </c>
      <c r="L12" s="16" t="s">
        <v>113</v>
      </c>
      <c r="M12" s="17">
        <v>1.9882619464122921E-2</v>
      </c>
      <c r="N12" s="17">
        <v>2.1039127201740216E-2</v>
      </c>
      <c r="O12" s="17">
        <v>-7.2567841798558907E-4</v>
      </c>
      <c r="P12" s="17">
        <v>1.9727610993776533E-2</v>
      </c>
      <c r="Q12" s="17">
        <v>-1.1119499031457604E-2</v>
      </c>
      <c r="R12" s="17">
        <v>2.9866056879226505E-3</v>
      </c>
      <c r="S12" s="16" t="s">
        <v>114</v>
      </c>
      <c r="T12" s="17">
        <v>2.3579393616678461E-3</v>
      </c>
      <c r="U12" s="16" t="s">
        <v>82</v>
      </c>
      <c r="V12" s="16" t="s">
        <v>115</v>
      </c>
      <c r="W12" s="16" t="s">
        <v>99</v>
      </c>
      <c r="X12" s="17">
        <v>8.3656020481401028E-3</v>
      </c>
      <c r="Y12" s="17">
        <v>2.1167861259381388E-2</v>
      </c>
      <c r="Z12" s="17">
        <v>1.0318647055838629E-2</v>
      </c>
      <c r="AA12" s="17">
        <v>-7.6965479025946446E-3</v>
      </c>
      <c r="AB12" s="17">
        <v>2.616403189996095E-3</v>
      </c>
      <c r="AC12" s="17">
        <v>6.4861195210531145E-5</v>
      </c>
      <c r="AD12" s="16" t="s">
        <v>104</v>
      </c>
      <c r="AE12" s="16" t="s">
        <v>96</v>
      </c>
      <c r="AF12" s="17">
        <v>-1.0203442179359775E-2</v>
      </c>
      <c r="AG12" s="16" t="s">
        <v>116</v>
      </c>
      <c r="AH12" s="16" t="s">
        <v>95</v>
      </c>
      <c r="AI12" s="16" t="s">
        <v>86</v>
      </c>
      <c r="AJ12" s="16" t="s">
        <v>95</v>
      </c>
      <c r="AK12" s="17">
        <v>2.9413977512981709E-3</v>
      </c>
      <c r="AL12" s="17">
        <v>-4.2818195579866205E-3</v>
      </c>
      <c r="AM12" s="17">
        <v>-1.0082030010788862E-2</v>
      </c>
      <c r="AN12" s="18" t="s">
        <v>104</v>
      </c>
    </row>
    <row r="13" spans="1:40" ht="24">
      <c r="A13" s="13" t="s">
        <v>49</v>
      </c>
      <c r="B13" s="14" t="s">
        <v>41</v>
      </c>
      <c r="C13" s="20" t="s">
        <v>102</v>
      </c>
      <c r="D13" s="17">
        <v>2.9817987055859662E-6</v>
      </c>
      <c r="E13" s="17">
        <v>1.5226039818647679E-2</v>
      </c>
      <c r="F13" s="17">
        <v>-3.7413440095270386E-3</v>
      </c>
      <c r="G13" s="17">
        <v>7.6973536240795681E-3</v>
      </c>
      <c r="H13" s="16" t="s">
        <v>100</v>
      </c>
      <c r="I13" s="17">
        <v>-6.6941156856027868E-3</v>
      </c>
      <c r="J13" s="16" t="s">
        <v>91</v>
      </c>
      <c r="K13" s="17">
        <v>2.1157659397870392E-2</v>
      </c>
      <c r="L13" s="17">
        <v>-7.763144030059347E-3</v>
      </c>
      <c r="M13" s="17">
        <v>-2.3669430548478958E-2</v>
      </c>
      <c r="N13" s="17">
        <v>1.2127193480371905E-2</v>
      </c>
      <c r="O13" s="17">
        <v>-5.103807663204586E-3</v>
      </c>
      <c r="P13" s="16" t="s">
        <v>117</v>
      </c>
      <c r="Q13" s="17">
        <v>1.5591628236879481E-2</v>
      </c>
      <c r="R13" s="17">
        <v>1.7368682123194486E-2</v>
      </c>
      <c r="S13" s="16" t="s">
        <v>117</v>
      </c>
      <c r="T13" s="17">
        <v>-6.5241805491356233E-3</v>
      </c>
      <c r="U13" s="17">
        <v>-5.0479493122065388E-3</v>
      </c>
      <c r="V13" s="17">
        <v>6.4638284771462189E-5</v>
      </c>
      <c r="W13" s="16" t="s">
        <v>86</v>
      </c>
      <c r="X13" s="17">
        <v>8.691448959933061E-3</v>
      </c>
      <c r="Y13" s="17">
        <v>-1.4541190326063089E-2</v>
      </c>
      <c r="Z13" s="17">
        <v>1.5808814815568933E-2</v>
      </c>
      <c r="AA13" s="17">
        <v>-3.1819571700413621E-3</v>
      </c>
      <c r="AB13" s="17">
        <v>-5.8060064904289273E-3</v>
      </c>
      <c r="AC13" s="16" t="s">
        <v>107</v>
      </c>
      <c r="AD13" s="16" t="s">
        <v>109</v>
      </c>
      <c r="AE13" s="17">
        <v>-2.5181040911610782E-2</v>
      </c>
      <c r="AF13" s="17">
        <v>1.2178006704367268E-2</v>
      </c>
      <c r="AG13" s="16" t="s">
        <v>82</v>
      </c>
      <c r="AH13" s="16" t="s">
        <v>86</v>
      </c>
      <c r="AI13" s="17">
        <v>-2.3170408155028067E-2</v>
      </c>
      <c r="AJ13" s="16" t="s">
        <v>118</v>
      </c>
      <c r="AK13" s="17">
        <v>1.8904375962265965E-3</v>
      </c>
      <c r="AL13" s="17">
        <v>-3.5407434685406553E-3</v>
      </c>
      <c r="AM13" s="17">
        <v>2.0906108210926571E-2</v>
      </c>
      <c r="AN13" s="18" t="s">
        <v>95</v>
      </c>
    </row>
    <row r="14" spans="1:40" ht="24">
      <c r="A14" s="13" t="s">
        <v>50</v>
      </c>
      <c r="B14" s="14" t="s">
        <v>41</v>
      </c>
      <c r="C14" s="15">
        <v>-8.6769808224391141E-3</v>
      </c>
      <c r="D14" s="17">
        <v>-1.5949019234910867E-2</v>
      </c>
      <c r="E14" s="17">
        <v>2.2366312555340721E-2</v>
      </c>
      <c r="F14" s="16" t="s">
        <v>119</v>
      </c>
      <c r="G14" s="16" t="s">
        <v>107</v>
      </c>
      <c r="H14" s="17">
        <v>6.8888044376589578E-4</v>
      </c>
      <c r="I14" s="17">
        <v>-1.9961864052108001E-2</v>
      </c>
      <c r="J14" s="17">
        <v>-7.7180218307563745E-3</v>
      </c>
      <c r="K14" s="17">
        <v>-1.1504862065069826E-2</v>
      </c>
      <c r="L14" s="17">
        <v>-4.0891797195420016E-3</v>
      </c>
      <c r="M14" s="17">
        <v>-1.0400706754516974E-2</v>
      </c>
      <c r="N14" s="16" t="s">
        <v>116</v>
      </c>
      <c r="O14" s="17">
        <v>-8.2412324097554442E-3</v>
      </c>
      <c r="P14" s="17">
        <v>-1.5349700361929789E-2</v>
      </c>
      <c r="Q14" s="16" t="s">
        <v>96</v>
      </c>
      <c r="R14" s="17">
        <v>-1.721598437090734E-2</v>
      </c>
      <c r="S14" s="17">
        <v>-1.0390327429049577E-2</v>
      </c>
      <c r="T14" s="17">
        <v>-1.7522075348836975E-2</v>
      </c>
      <c r="U14" s="17">
        <v>1.9053644492052088E-2</v>
      </c>
      <c r="V14" s="17">
        <v>1.9428243513559519E-2</v>
      </c>
      <c r="W14" s="16" t="s">
        <v>87</v>
      </c>
      <c r="X14" s="17">
        <v>-1.190396603393619E-3</v>
      </c>
      <c r="Y14" s="16" t="s">
        <v>91</v>
      </c>
      <c r="Z14" s="17">
        <v>2.3184041634172595E-2</v>
      </c>
      <c r="AA14" s="17">
        <v>1.2153088344324572E-2</v>
      </c>
      <c r="AB14" s="17">
        <v>1.2564313278079817E-2</v>
      </c>
      <c r="AC14" s="17">
        <v>7.6945424326003839E-3</v>
      </c>
      <c r="AD14" s="16" t="s">
        <v>92</v>
      </c>
      <c r="AE14" s="17">
        <v>1.2423413863603634E-2</v>
      </c>
      <c r="AF14" s="17">
        <v>2.2271881055599442E-2</v>
      </c>
      <c r="AG14" s="17">
        <v>2.1076955587985259E-2</v>
      </c>
      <c r="AH14" s="17">
        <v>1.6618339034760971E-2</v>
      </c>
      <c r="AI14" s="17">
        <v>2.1284016208991195E-2</v>
      </c>
      <c r="AJ14" s="17">
        <v>1.2995486328174554E-2</v>
      </c>
      <c r="AK14" s="17">
        <v>2.484619915407664E-2</v>
      </c>
      <c r="AL14" s="17">
        <v>1.2443206550926064E-2</v>
      </c>
      <c r="AM14" s="17">
        <v>3.3541192136172879E-3</v>
      </c>
      <c r="AN14" s="19">
        <v>1.5214319330506038E-2</v>
      </c>
    </row>
    <row r="15" spans="1:40" ht="24">
      <c r="A15" s="13" t="s">
        <v>51</v>
      </c>
      <c r="B15" s="14" t="s">
        <v>41</v>
      </c>
      <c r="C15" s="15">
        <v>2.2151040671220503E-2</v>
      </c>
      <c r="D15" s="17">
        <v>-3.6607608620308875E-3</v>
      </c>
      <c r="E15" s="16" t="s">
        <v>104</v>
      </c>
      <c r="F15" s="17">
        <v>-1.6268189784324164E-2</v>
      </c>
      <c r="G15" s="16" t="s">
        <v>116</v>
      </c>
      <c r="H15" s="17">
        <v>-2.0091742268553748E-2</v>
      </c>
      <c r="I15" s="16" t="s">
        <v>100</v>
      </c>
      <c r="J15" s="17">
        <v>2.5872422044541142E-3</v>
      </c>
      <c r="K15" s="17">
        <v>-3.5732162619902023E-3</v>
      </c>
      <c r="L15" s="17">
        <v>2.139489475779216E-2</v>
      </c>
      <c r="M15" s="17">
        <v>-1.4213276387877703E-2</v>
      </c>
      <c r="N15" s="16" t="s">
        <v>115</v>
      </c>
      <c r="O15" s="17">
        <v>-2.0027759068760247E-2</v>
      </c>
      <c r="P15" s="17">
        <v>-2.3359442925876679E-2</v>
      </c>
      <c r="Q15" s="17">
        <v>-1.8270605548836125E-2</v>
      </c>
      <c r="R15" s="17">
        <v>-2.3360989112127393E-2</v>
      </c>
      <c r="S15" s="17">
        <v>-1.4709380552475853E-2</v>
      </c>
      <c r="T15" s="17">
        <v>-1.7383022710371111E-3</v>
      </c>
      <c r="U15" s="17">
        <v>2.7169175281103919E-3</v>
      </c>
      <c r="V15" s="17">
        <v>2.1068309846416181E-2</v>
      </c>
      <c r="W15" s="16" t="s">
        <v>79</v>
      </c>
      <c r="X15" s="17">
        <v>5.9501042975421085E-3</v>
      </c>
      <c r="Y15" s="16" t="s">
        <v>120</v>
      </c>
      <c r="Z15" s="17">
        <v>1.9920667786895444E-2</v>
      </c>
      <c r="AA15" s="17">
        <v>-1.0765858583100304E-2</v>
      </c>
      <c r="AB15" s="17">
        <v>1.7644462940791621E-2</v>
      </c>
      <c r="AC15" s="17">
        <v>1.1961647725644221E-2</v>
      </c>
      <c r="AD15" s="16" t="s">
        <v>113</v>
      </c>
      <c r="AE15" s="17">
        <v>-4.2944412712097894E-3</v>
      </c>
      <c r="AF15" s="17">
        <v>1.2073922859371145E-2</v>
      </c>
      <c r="AG15" s="16" t="s">
        <v>121</v>
      </c>
      <c r="AH15" s="17">
        <v>6.7695186052580333E-3</v>
      </c>
      <c r="AI15" s="16" t="s">
        <v>99</v>
      </c>
      <c r="AJ15" s="16" t="s">
        <v>91</v>
      </c>
      <c r="AK15" s="17">
        <v>2.4405808336906632E-2</v>
      </c>
      <c r="AL15" s="17">
        <v>-6.6063192824655044E-3</v>
      </c>
      <c r="AM15" s="17">
        <v>-3.32089999376618E-3</v>
      </c>
      <c r="AN15" s="18" t="s">
        <v>122</v>
      </c>
    </row>
    <row r="16" spans="1:40" ht="24">
      <c r="A16" s="13" t="s">
        <v>52</v>
      </c>
      <c r="B16" s="14" t="s">
        <v>41</v>
      </c>
      <c r="C16" s="15">
        <v>-9.7144602507933369E-3</v>
      </c>
      <c r="D16" s="17">
        <v>-1.5021087452896265E-2</v>
      </c>
      <c r="E16" s="16" t="s">
        <v>116</v>
      </c>
      <c r="F16" s="17">
        <v>-1.2714658945697847E-2</v>
      </c>
      <c r="G16" s="17">
        <v>-7.6832056600728066E-3</v>
      </c>
      <c r="H16" s="16" t="s">
        <v>85</v>
      </c>
      <c r="I16" s="17">
        <v>5.9556599014444836E-3</v>
      </c>
      <c r="J16" s="16" t="s">
        <v>123</v>
      </c>
      <c r="K16" s="17">
        <v>9.3924250861337991E-3</v>
      </c>
      <c r="L16" s="17">
        <v>-9.0030964462645968E-3</v>
      </c>
      <c r="M16" s="17">
        <v>-8.1991378682051488E-3</v>
      </c>
      <c r="N16" s="17">
        <v>2.5983711769221344E-3</v>
      </c>
      <c r="O16" s="16" t="s">
        <v>84</v>
      </c>
      <c r="P16" s="17">
        <v>-1.9805768667880436E-2</v>
      </c>
      <c r="Q16" s="17">
        <v>9.3617990150040332E-3</v>
      </c>
      <c r="R16" s="16" t="s">
        <v>106</v>
      </c>
      <c r="S16" s="17">
        <v>-8.8625638725305465E-3</v>
      </c>
      <c r="T16" s="17">
        <v>-2.4483491882775238E-2</v>
      </c>
      <c r="U16" s="17">
        <v>-8.01912255630979E-3</v>
      </c>
      <c r="V16" s="16" t="s">
        <v>80</v>
      </c>
      <c r="W16" s="16" t="s">
        <v>94</v>
      </c>
      <c r="X16" s="16" t="s">
        <v>91</v>
      </c>
      <c r="Y16" s="16" t="s">
        <v>89</v>
      </c>
      <c r="Z16" s="17">
        <v>2.0997857608527414E-2</v>
      </c>
      <c r="AA16" s="16" t="s">
        <v>90</v>
      </c>
      <c r="AB16" s="17">
        <v>2.0702023851768919E-2</v>
      </c>
      <c r="AC16" s="16" t="s">
        <v>91</v>
      </c>
      <c r="AD16" s="16" t="s">
        <v>94</v>
      </c>
      <c r="AE16" s="17">
        <v>-9.9665050324335841E-4</v>
      </c>
      <c r="AF16" s="17">
        <v>1.9439741735698447E-2</v>
      </c>
      <c r="AG16" s="16" t="s">
        <v>114</v>
      </c>
      <c r="AH16" s="17">
        <v>2.2539593939516806E-3</v>
      </c>
      <c r="AI16" s="17">
        <v>1.9123555669266837E-3</v>
      </c>
      <c r="AJ16" s="16" t="s">
        <v>99</v>
      </c>
      <c r="AK16" s="17">
        <v>2.2122144845213174E-2</v>
      </c>
      <c r="AL16" s="17">
        <v>5.5335540342015006E-3</v>
      </c>
      <c r="AM16" s="17">
        <v>7.8620600890111515E-3</v>
      </c>
      <c r="AN16" s="19">
        <v>1.8788937123485165E-2</v>
      </c>
    </row>
    <row r="17" spans="1:40" ht="24">
      <c r="A17" s="13" t="s">
        <v>53</v>
      </c>
      <c r="B17" s="14" t="s">
        <v>41</v>
      </c>
      <c r="C17" s="15">
        <v>4.3116156753502077E-4</v>
      </c>
      <c r="D17" s="16" t="s">
        <v>103</v>
      </c>
      <c r="E17" s="17">
        <v>-1.4671921904037594E-2</v>
      </c>
      <c r="F17" s="16" t="s">
        <v>82</v>
      </c>
      <c r="G17" s="17">
        <v>-1.699513945988336E-2</v>
      </c>
      <c r="H17" s="17">
        <v>-1.474534031475134E-2</v>
      </c>
      <c r="I17" s="17">
        <v>-1.3864945176755971E-2</v>
      </c>
      <c r="J17" s="16" t="s">
        <v>106</v>
      </c>
      <c r="K17" s="17">
        <v>-1.1945941624956559E-2</v>
      </c>
      <c r="L17" s="16" t="s">
        <v>96</v>
      </c>
      <c r="M17" s="17">
        <v>-1.5610603199336048E-2</v>
      </c>
      <c r="N17" s="17">
        <v>-2.3365497340366689E-2</v>
      </c>
      <c r="O17" s="17">
        <v>1.3794364247545262E-2</v>
      </c>
      <c r="P17" s="17">
        <v>-5.7302022343608131E-3</v>
      </c>
      <c r="Q17" s="17">
        <v>1.7276716268889023E-2</v>
      </c>
      <c r="R17" s="16" t="s">
        <v>115</v>
      </c>
      <c r="S17" s="17">
        <v>-1.9769035259523379E-2</v>
      </c>
      <c r="T17" s="17">
        <v>1.0797232459479856E-2</v>
      </c>
      <c r="U17" s="17">
        <v>2.4798319212591041E-2</v>
      </c>
      <c r="V17" s="17">
        <v>2.995022159754732E-3</v>
      </c>
      <c r="W17" s="17">
        <v>-2.7891355592946821E-3</v>
      </c>
      <c r="X17" s="17">
        <v>4.2000562608460138E-3</v>
      </c>
      <c r="Y17" s="17">
        <v>-1.6788545383795966E-2</v>
      </c>
      <c r="Z17" s="17">
        <v>-4.0760132821375172E-3</v>
      </c>
      <c r="AA17" s="17">
        <v>2.1036733273516569E-2</v>
      </c>
      <c r="AB17" s="16" t="s">
        <v>94</v>
      </c>
      <c r="AC17" s="17">
        <v>1.7143569799690242E-2</v>
      </c>
      <c r="AD17" s="17">
        <v>8.0067690793821662E-3</v>
      </c>
      <c r="AE17" s="16" t="s">
        <v>124</v>
      </c>
      <c r="AF17" s="17">
        <v>5.2718394983354037E-3</v>
      </c>
      <c r="AG17" s="17">
        <v>1.1569227354735949E-2</v>
      </c>
      <c r="AH17" s="16" t="s">
        <v>125</v>
      </c>
      <c r="AI17" s="17">
        <v>6.229010756570735E-3</v>
      </c>
      <c r="AJ17" s="16" t="s">
        <v>93</v>
      </c>
      <c r="AK17" s="17">
        <v>5.6265945985768126E-3</v>
      </c>
      <c r="AL17" s="16" t="s">
        <v>89</v>
      </c>
      <c r="AM17" s="17">
        <v>1.9912458265501753E-2</v>
      </c>
      <c r="AN17" s="18" t="s">
        <v>111</v>
      </c>
    </row>
    <row r="18" spans="1:40" ht="24">
      <c r="A18" s="13" t="s">
        <v>54</v>
      </c>
      <c r="B18" s="14" t="s">
        <v>41</v>
      </c>
      <c r="C18" s="15">
        <v>-1.403527549757589E-2</v>
      </c>
      <c r="D18" s="16" t="s">
        <v>84</v>
      </c>
      <c r="E18" s="17">
        <v>-1.1127001959123552E-2</v>
      </c>
      <c r="F18" s="17">
        <v>-1.3801934193445971E-2</v>
      </c>
      <c r="G18" s="17">
        <v>-1.1524052951476731E-2</v>
      </c>
      <c r="H18" s="17">
        <v>-9.3509703234390291E-3</v>
      </c>
      <c r="I18" s="17">
        <v>-6.5778678178768099E-3</v>
      </c>
      <c r="J18" s="17">
        <v>9.455079681229597E-3</v>
      </c>
      <c r="K18" s="16" t="s">
        <v>126</v>
      </c>
      <c r="L18" s="17">
        <v>-1.7765978133746654E-2</v>
      </c>
      <c r="M18" s="16" t="s">
        <v>108</v>
      </c>
      <c r="N18" s="17">
        <v>-3.6248886301865528E-3</v>
      </c>
      <c r="O18" s="16" t="s">
        <v>86</v>
      </c>
      <c r="P18" s="17">
        <v>-4.3600759710250084E-3</v>
      </c>
      <c r="Q18" s="17">
        <v>-1.088237912660092E-2</v>
      </c>
      <c r="R18" s="17">
        <v>-1.2116964149057515E-2</v>
      </c>
      <c r="S18" s="17">
        <v>1.6860527215365718E-3</v>
      </c>
      <c r="T18" s="16" t="s">
        <v>82</v>
      </c>
      <c r="U18" s="17">
        <v>8.7110111860597764E-3</v>
      </c>
      <c r="V18" s="17">
        <v>1.8907441069295015E-2</v>
      </c>
      <c r="W18" s="17">
        <v>2.3816523852909166E-2</v>
      </c>
      <c r="X18" s="17">
        <v>1.8705828035693425E-2</v>
      </c>
      <c r="Y18" s="16" t="s">
        <v>100</v>
      </c>
      <c r="Z18" s="17">
        <v>1.062540881144753E-2</v>
      </c>
      <c r="AA18" s="17">
        <v>5.846659135378531E-3</v>
      </c>
      <c r="AB18" s="16" t="s">
        <v>120</v>
      </c>
      <c r="AC18" s="17">
        <v>2.1191709827323865E-2</v>
      </c>
      <c r="AD18" s="17">
        <v>3.9646212662951185E-3</v>
      </c>
      <c r="AE18" s="17">
        <v>-1.125680579806952E-3</v>
      </c>
      <c r="AF18" s="17">
        <v>1.8091634274030679E-2</v>
      </c>
      <c r="AG18" s="17">
        <v>8.0306341643853127E-3</v>
      </c>
      <c r="AH18" s="17">
        <v>-4.239062770771216E-3</v>
      </c>
      <c r="AI18" s="17">
        <v>1.5214209676366896E-2</v>
      </c>
      <c r="AJ18" s="17">
        <v>1.3993363876131133E-2</v>
      </c>
      <c r="AK18" s="17">
        <v>6.0358686659859693E-3</v>
      </c>
      <c r="AL18" s="17">
        <v>2.1309448210093004E-2</v>
      </c>
      <c r="AM18" s="17">
        <v>1.1910867347179849E-2</v>
      </c>
      <c r="AN18" s="19">
        <v>-3.2221152083203746E-3</v>
      </c>
    </row>
    <row r="19" spans="1:40" ht="24">
      <c r="A19" s="13" t="s">
        <v>55</v>
      </c>
      <c r="B19" s="14" t="s">
        <v>41</v>
      </c>
      <c r="C19" s="15">
        <v>6.6578869739958432E-3</v>
      </c>
      <c r="D19" s="17">
        <v>-1.5355515193207999E-3</v>
      </c>
      <c r="E19" s="16" t="s">
        <v>107</v>
      </c>
      <c r="F19" s="17">
        <v>-2.8876806031690981E-3</v>
      </c>
      <c r="G19" s="17">
        <v>2.2370611102942785E-2</v>
      </c>
      <c r="H19" s="17">
        <v>-5.9034416562907504E-5</v>
      </c>
      <c r="I19" s="16" t="s">
        <v>85</v>
      </c>
      <c r="J19" s="16" t="s">
        <v>116</v>
      </c>
      <c r="K19" s="17">
        <v>-1.1106633199083489E-2</v>
      </c>
      <c r="L19" s="17">
        <v>-5.7541743623593395E-3</v>
      </c>
      <c r="M19" s="17">
        <v>-1.0252939631914822E-2</v>
      </c>
      <c r="N19" s="16" t="s">
        <v>106</v>
      </c>
      <c r="O19" s="17">
        <v>-1.6101139831846762E-2</v>
      </c>
      <c r="P19" s="17">
        <v>-1.0630594086952237E-2</v>
      </c>
      <c r="Q19" s="16" t="s">
        <v>102</v>
      </c>
      <c r="R19" s="17">
        <v>-1.4861421640488546E-2</v>
      </c>
      <c r="S19" s="17">
        <v>-6.9310621952282296E-4</v>
      </c>
      <c r="T19" s="16" t="s">
        <v>118</v>
      </c>
      <c r="U19" s="17">
        <v>1.8326001830285415E-2</v>
      </c>
      <c r="V19" s="17">
        <v>9.5251059980509516E-3</v>
      </c>
      <c r="W19" s="16" t="s">
        <v>90</v>
      </c>
      <c r="X19" s="16" t="s">
        <v>100</v>
      </c>
      <c r="Y19" s="17">
        <v>9.4413735237901079E-3</v>
      </c>
      <c r="Z19" s="17">
        <v>2.1585303007035227E-2</v>
      </c>
      <c r="AA19" s="17">
        <v>2.0553051396095309E-2</v>
      </c>
      <c r="AB19" s="17">
        <v>3.5139002569367678E-3</v>
      </c>
      <c r="AC19" s="17">
        <v>1.5223571315317642E-2</v>
      </c>
      <c r="AD19" s="17">
        <v>1.1517016195659322E-2</v>
      </c>
      <c r="AE19" s="17">
        <v>2.3340969666957551E-2</v>
      </c>
      <c r="AF19" s="16" t="s">
        <v>94</v>
      </c>
      <c r="AG19" s="17">
        <v>1.7960153086105875E-2</v>
      </c>
      <c r="AH19" s="17">
        <v>8.8785599786550696E-3</v>
      </c>
      <c r="AI19" s="17">
        <v>1.7314263741923339E-2</v>
      </c>
      <c r="AJ19" s="17">
        <v>1.2379012839242656E-2</v>
      </c>
      <c r="AK19" s="17">
        <v>1.2109482708512557E-2</v>
      </c>
      <c r="AL19" s="17">
        <v>2.0268678924123686E-2</v>
      </c>
      <c r="AM19" s="17">
        <v>2.3748097614431564E-2</v>
      </c>
      <c r="AN19" s="19">
        <v>1.6380433688409034E-2</v>
      </c>
    </row>
    <row r="20" spans="1:40" ht="24">
      <c r="A20" s="13" t="s">
        <v>56</v>
      </c>
      <c r="B20" s="14" t="s">
        <v>41</v>
      </c>
      <c r="C20" s="15">
        <v>2.3816647169590019E-2</v>
      </c>
      <c r="D20" s="17">
        <v>-4.524526695997802E-3</v>
      </c>
      <c r="E20" s="17">
        <v>8.7451605854815991E-3</v>
      </c>
      <c r="F20" s="16" t="s">
        <v>90</v>
      </c>
      <c r="G20" s="17">
        <v>1.6377405391397336E-2</v>
      </c>
      <c r="H20" s="17">
        <v>-7.8162661482773389E-3</v>
      </c>
      <c r="I20" s="17">
        <v>1.6021244827057926E-2</v>
      </c>
      <c r="J20" s="17">
        <v>2.2215136391143357E-3</v>
      </c>
      <c r="K20" s="17">
        <v>-4.1822923163796861E-3</v>
      </c>
      <c r="L20" s="17">
        <v>-3.7245192062616834E-3</v>
      </c>
      <c r="M20" s="16" t="s">
        <v>112</v>
      </c>
      <c r="N20" s="17">
        <v>6.7506386228785107E-3</v>
      </c>
      <c r="O20" s="16" t="s">
        <v>113</v>
      </c>
      <c r="P20" s="16" t="s">
        <v>90</v>
      </c>
      <c r="Q20" s="16" t="s">
        <v>127</v>
      </c>
      <c r="R20" s="16" t="s">
        <v>125</v>
      </c>
      <c r="S20" s="17">
        <v>2.1964300169450622E-3</v>
      </c>
      <c r="T20" s="16" t="s">
        <v>80</v>
      </c>
      <c r="U20" s="17">
        <v>-8.1424923389074901E-3</v>
      </c>
      <c r="V20" s="16" t="s">
        <v>95</v>
      </c>
      <c r="W20" s="16" t="s">
        <v>83</v>
      </c>
      <c r="X20" s="16" t="s">
        <v>86</v>
      </c>
      <c r="Y20" s="16" t="s">
        <v>83</v>
      </c>
      <c r="Z20" s="16" t="s">
        <v>83</v>
      </c>
      <c r="AA20" s="17">
        <v>-5.884584293962142E-3</v>
      </c>
      <c r="AB20" s="17">
        <v>-1.0950588480796764E-2</v>
      </c>
      <c r="AC20" s="16" t="s">
        <v>84</v>
      </c>
      <c r="AD20" s="17">
        <v>-1.0755283167350745E-2</v>
      </c>
      <c r="AE20" s="17">
        <v>1.3121600113382925E-2</v>
      </c>
      <c r="AF20" s="17">
        <v>-1.8098265814268905E-2</v>
      </c>
      <c r="AG20" s="17">
        <v>-7.4723001045698192E-3</v>
      </c>
      <c r="AH20" s="16" t="s">
        <v>115</v>
      </c>
      <c r="AI20" s="17">
        <v>-8.5896030986275951E-3</v>
      </c>
      <c r="AJ20" s="17">
        <v>1.5928583688022583E-2</v>
      </c>
      <c r="AK20" s="17">
        <v>-2.3769711772148091E-2</v>
      </c>
      <c r="AL20" s="17">
        <v>1.1334561607921064E-2</v>
      </c>
      <c r="AM20" s="17">
        <v>-9.5884824205212087E-3</v>
      </c>
      <c r="AN20" s="19">
        <v>-9.3859945789383867E-3</v>
      </c>
    </row>
    <row r="21" spans="1:40" ht="24">
      <c r="A21" s="13" t="s">
        <v>57</v>
      </c>
      <c r="B21" s="14" t="s">
        <v>41</v>
      </c>
      <c r="C21" s="20" t="s">
        <v>109</v>
      </c>
      <c r="D21" s="17">
        <v>4.0905535565978202E-3</v>
      </c>
      <c r="E21" s="17">
        <v>2.3885803222735036E-2</v>
      </c>
      <c r="F21" s="17">
        <v>1.8386152216297046E-2</v>
      </c>
      <c r="G21" s="17">
        <v>3.3734308070477656E-3</v>
      </c>
      <c r="H21" s="17">
        <v>2.1932578737989539E-2</v>
      </c>
      <c r="I21" s="17">
        <v>4.1225786207022604E-3</v>
      </c>
      <c r="J21" s="17">
        <v>7.9441067096307841E-3</v>
      </c>
      <c r="K21" s="17">
        <v>1.1959128714546914E-2</v>
      </c>
      <c r="L21" s="17">
        <v>2.8057462575319138E-3</v>
      </c>
      <c r="M21" s="17">
        <v>-1.3767362688148236E-2</v>
      </c>
      <c r="N21" s="17">
        <v>-3.370390327503762E-3</v>
      </c>
      <c r="O21" s="17">
        <v>5.4877870619311327E-5</v>
      </c>
      <c r="P21" s="16" t="s">
        <v>80</v>
      </c>
      <c r="Q21" s="17">
        <v>-4.4201490655466696E-3</v>
      </c>
      <c r="R21" s="17">
        <v>2.0285183864584798E-2</v>
      </c>
      <c r="S21" s="16" t="s">
        <v>94</v>
      </c>
      <c r="T21" s="17">
        <v>-1.3466070359199047E-2</v>
      </c>
      <c r="U21" s="17">
        <v>-1.4001482693424865E-2</v>
      </c>
      <c r="V21" s="17">
        <v>-1.0293161747686599E-2</v>
      </c>
      <c r="W21" s="17">
        <v>-1.1696974886316758E-2</v>
      </c>
      <c r="X21" s="17">
        <v>-8.4232255169772435E-3</v>
      </c>
      <c r="Y21" s="16" t="s">
        <v>82</v>
      </c>
      <c r="Z21" s="17">
        <v>-9.1208300947502404E-5</v>
      </c>
      <c r="AA21" s="17">
        <v>4.3517044604897068E-3</v>
      </c>
      <c r="AB21" s="17">
        <v>-9.8764483769786041E-3</v>
      </c>
      <c r="AC21" s="17">
        <v>2.1020442308616119E-2</v>
      </c>
      <c r="AD21" s="16" t="s">
        <v>83</v>
      </c>
      <c r="AE21" s="17">
        <v>-1.5204253635733895E-2</v>
      </c>
      <c r="AF21" s="17">
        <v>1.8112109018761088E-2</v>
      </c>
      <c r="AG21" s="17">
        <v>-2.4358010790216586E-2</v>
      </c>
      <c r="AH21" s="17">
        <v>-9.7806408629228167E-3</v>
      </c>
      <c r="AI21" s="17">
        <v>-1.1208925226234E-2</v>
      </c>
      <c r="AJ21" s="16" t="s">
        <v>83</v>
      </c>
      <c r="AK21" s="17">
        <v>-1.0570388445677389E-2</v>
      </c>
      <c r="AL21" s="17">
        <v>6.8822330759471763E-3</v>
      </c>
      <c r="AM21" s="16" t="s">
        <v>98</v>
      </c>
      <c r="AN21" s="19">
        <v>-2.1421440091754715E-2</v>
      </c>
    </row>
    <row r="22" spans="1:40" ht="24">
      <c r="A22" s="13" t="s">
        <v>58</v>
      </c>
      <c r="B22" s="14" t="s">
        <v>41</v>
      </c>
      <c r="C22" s="20" t="s">
        <v>79</v>
      </c>
      <c r="D22" s="17">
        <v>1.2916067110434951E-2</v>
      </c>
      <c r="E22" s="17">
        <v>3.5143488609118718E-3</v>
      </c>
      <c r="F22" s="16" t="s">
        <v>99</v>
      </c>
      <c r="G22" s="17">
        <v>1.2564626737079369E-2</v>
      </c>
      <c r="H22" s="17">
        <v>6.5138443578225316E-3</v>
      </c>
      <c r="I22" s="17">
        <v>1.3938411996866024E-3</v>
      </c>
      <c r="J22" s="17">
        <v>2.0799927800661356E-2</v>
      </c>
      <c r="K22" s="16" t="s">
        <v>120</v>
      </c>
      <c r="L22" s="17">
        <v>1.3633198286018331E-2</v>
      </c>
      <c r="M22" s="17">
        <v>6.4059922586163472E-3</v>
      </c>
      <c r="N22" s="17">
        <v>1.7880907737517181E-2</v>
      </c>
      <c r="O22" s="17">
        <v>1.8415161170959257E-2</v>
      </c>
      <c r="P22" s="16" t="s">
        <v>99</v>
      </c>
      <c r="Q22" s="17">
        <v>2.4963468390321948E-3</v>
      </c>
      <c r="R22" s="16" t="s">
        <v>94</v>
      </c>
      <c r="S22" s="17">
        <v>2.1520508400590797E-2</v>
      </c>
      <c r="T22" s="17">
        <v>7.2297894349259983E-3</v>
      </c>
      <c r="U22" s="16" t="s">
        <v>84</v>
      </c>
      <c r="V22" s="17">
        <v>2.6469353744454243E-3</v>
      </c>
      <c r="W22" s="17">
        <v>-1.188770393963356E-2</v>
      </c>
      <c r="X22" s="17">
        <v>-5.1029499581573944E-3</v>
      </c>
      <c r="Y22" s="17">
        <v>-1.432510523060168E-2</v>
      </c>
      <c r="Z22" s="17">
        <v>5.72347590205966E-3</v>
      </c>
      <c r="AA22" s="17">
        <v>1.4380276570041805E-2</v>
      </c>
      <c r="AB22" s="16" t="s">
        <v>107</v>
      </c>
      <c r="AC22" s="17">
        <v>-5.803524922276009E-3</v>
      </c>
      <c r="AD22" s="16" t="s">
        <v>102</v>
      </c>
      <c r="AE22" s="16" t="s">
        <v>86</v>
      </c>
      <c r="AF22" s="17">
        <v>-5.3657859089963206E-3</v>
      </c>
      <c r="AG22" s="16" t="s">
        <v>84</v>
      </c>
      <c r="AH22" s="17">
        <v>-1.1117012208502688E-2</v>
      </c>
      <c r="AI22" s="17">
        <v>-1.4660643629054946E-2</v>
      </c>
      <c r="AJ22" s="17">
        <v>-2.0229284562822122E-2</v>
      </c>
      <c r="AK22" s="17">
        <v>-9.0955172921170242E-3</v>
      </c>
      <c r="AL22" s="17">
        <v>1.3409723025071573E-3</v>
      </c>
      <c r="AM22" s="17">
        <v>-9.8184198693759567E-3</v>
      </c>
      <c r="AN22" s="18" t="s">
        <v>109</v>
      </c>
    </row>
    <row r="23" spans="1:40" ht="24">
      <c r="A23" s="13" t="s">
        <v>59</v>
      </c>
      <c r="B23" s="14" t="s">
        <v>41</v>
      </c>
      <c r="C23" s="15">
        <v>-2.6299182316729845E-4</v>
      </c>
      <c r="D23" s="17">
        <v>-9.4853943771262012E-3</v>
      </c>
      <c r="E23" s="17">
        <v>-1.0590223111568145E-2</v>
      </c>
      <c r="F23" s="17">
        <v>-4.0365619554570019E-3</v>
      </c>
      <c r="G23" s="17">
        <v>-1.5291399448383669E-2</v>
      </c>
      <c r="H23" s="17">
        <v>-1.2026170992876749E-2</v>
      </c>
      <c r="I23" s="16" t="s">
        <v>83</v>
      </c>
      <c r="J23" s="17">
        <v>-1.981720409675514E-2</v>
      </c>
      <c r="K23" s="17">
        <v>-4.3386176624988695E-3</v>
      </c>
      <c r="L23" s="16" t="s">
        <v>110</v>
      </c>
      <c r="M23" s="17">
        <v>-1.4179176083868712E-2</v>
      </c>
      <c r="N23" s="17">
        <v>-2.3568109777450122E-2</v>
      </c>
      <c r="O23" s="17">
        <v>-2.0981226126205479E-2</v>
      </c>
      <c r="P23" s="16" t="s">
        <v>123</v>
      </c>
      <c r="Q23" s="17">
        <v>3.9726861623091787E-3</v>
      </c>
      <c r="R23" s="17">
        <v>-5.7839485725052556E-3</v>
      </c>
      <c r="S23" s="17">
        <v>-4.7467955004187176E-3</v>
      </c>
      <c r="T23" s="16" t="s">
        <v>85</v>
      </c>
      <c r="U23" s="17">
        <v>2.4488019193683694E-2</v>
      </c>
      <c r="V23" s="17">
        <v>1.9944128827397503E-2</v>
      </c>
      <c r="W23" s="17">
        <v>1.4099883634884489E-2</v>
      </c>
      <c r="X23" s="17">
        <v>1.9781569009023593E-2</v>
      </c>
      <c r="Y23" s="17">
        <v>4.1403633522662516E-4</v>
      </c>
      <c r="Z23" s="16" t="s">
        <v>117</v>
      </c>
      <c r="AA23" s="16" t="s">
        <v>93</v>
      </c>
      <c r="AB23" s="16" t="s">
        <v>94</v>
      </c>
      <c r="AC23" s="16" t="s">
        <v>117</v>
      </c>
      <c r="AD23" s="17">
        <v>-5.6525681306577851E-3</v>
      </c>
      <c r="AE23" s="17">
        <v>6.302295271950433E-3</v>
      </c>
      <c r="AF23" s="16" t="s">
        <v>99</v>
      </c>
      <c r="AG23" s="17">
        <v>-1.5416597417220092E-2</v>
      </c>
      <c r="AH23" s="16" t="s">
        <v>90</v>
      </c>
      <c r="AI23" s="17">
        <v>1.8322662301773374E-2</v>
      </c>
      <c r="AJ23" s="17">
        <v>-1.0152927760409993E-2</v>
      </c>
      <c r="AK23" s="17">
        <v>-2.7865799333780792E-3</v>
      </c>
      <c r="AL23" s="16" t="s">
        <v>97</v>
      </c>
      <c r="AM23" s="16" t="s">
        <v>92</v>
      </c>
      <c r="AN23" s="19">
        <v>-2.9050780621357915E-3</v>
      </c>
    </row>
    <row r="24" spans="1:40" ht="24">
      <c r="A24" s="13" t="s">
        <v>60</v>
      </c>
      <c r="B24" s="14" t="s">
        <v>41</v>
      </c>
      <c r="C24" s="20" t="s">
        <v>80</v>
      </c>
      <c r="D24" s="17">
        <v>1.2069295519839712E-2</v>
      </c>
      <c r="E24" s="17">
        <v>-2.8455346627674852E-3</v>
      </c>
      <c r="F24" s="16" t="s">
        <v>115</v>
      </c>
      <c r="G24" s="17">
        <v>-2.5136750164348923E-2</v>
      </c>
      <c r="H24" s="17">
        <v>-5.9750693988874486E-3</v>
      </c>
      <c r="I24" s="16" t="s">
        <v>86</v>
      </c>
      <c r="J24" s="17">
        <v>-1.2597820427628385E-2</v>
      </c>
      <c r="K24" s="17">
        <v>-1.3596778271650879E-2</v>
      </c>
      <c r="L24" s="17">
        <v>2.2085557173415871E-2</v>
      </c>
      <c r="M24" s="17">
        <v>6.7884922777126681E-3</v>
      </c>
      <c r="N24" s="17">
        <v>-1.6264132650847193E-2</v>
      </c>
      <c r="O24" s="16" t="s">
        <v>109</v>
      </c>
      <c r="P24" s="17">
        <v>-3.9938614172335997E-3</v>
      </c>
      <c r="Q24" s="16" t="s">
        <v>102</v>
      </c>
      <c r="R24" s="16" t="s">
        <v>82</v>
      </c>
      <c r="S24" s="17">
        <v>1.4802261201595475E-3</v>
      </c>
      <c r="T24" s="16" t="s">
        <v>128</v>
      </c>
      <c r="U24" s="16" t="s">
        <v>80</v>
      </c>
      <c r="V24" s="16" t="s">
        <v>112</v>
      </c>
      <c r="W24" s="16" t="s">
        <v>100</v>
      </c>
      <c r="X24" s="17">
        <v>1.1539176065010493E-2</v>
      </c>
      <c r="Y24" s="16" t="s">
        <v>129</v>
      </c>
      <c r="Z24" s="16" t="s">
        <v>93</v>
      </c>
      <c r="AA24" s="16" t="s">
        <v>88</v>
      </c>
      <c r="AB24" s="16" t="s">
        <v>94</v>
      </c>
      <c r="AC24" s="17">
        <v>-3.6940660121326419E-3</v>
      </c>
      <c r="AD24" s="17">
        <v>2.4925225531414994E-2</v>
      </c>
      <c r="AE24" s="17">
        <v>7.7443716555219595E-3</v>
      </c>
      <c r="AF24" s="17">
        <v>1.7186337670512968E-2</v>
      </c>
      <c r="AG24" s="17">
        <v>1.2410764935242001E-2</v>
      </c>
      <c r="AH24" s="16" t="s">
        <v>90</v>
      </c>
      <c r="AI24" s="16" t="s">
        <v>94</v>
      </c>
      <c r="AJ24" s="17">
        <v>9.1212141461325773E-3</v>
      </c>
      <c r="AK24" s="17">
        <v>1.8095608300514644E-2</v>
      </c>
      <c r="AL24" s="17">
        <v>1.4405265053155026E-2</v>
      </c>
      <c r="AM24" s="17">
        <v>1.8043532200212885E-2</v>
      </c>
      <c r="AN24" s="19">
        <v>2.9136291735809734E-4</v>
      </c>
    </row>
    <row r="25" spans="1:40" ht="24">
      <c r="A25" s="13" t="s">
        <v>61</v>
      </c>
      <c r="B25" s="14" t="s">
        <v>41</v>
      </c>
      <c r="C25" s="15">
        <v>1.995127963252484E-2</v>
      </c>
      <c r="D25" s="17">
        <v>1.3419951483772959E-2</v>
      </c>
      <c r="E25" s="17">
        <v>-6.6532193195352452E-4</v>
      </c>
      <c r="F25" s="17">
        <v>1.4777501032045269E-3</v>
      </c>
      <c r="G25" s="17">
        <v>-1.0168038171064028E-2</v>
      </c>
      <c r="H25" s="17">
        <v>2.2711327777433177E-2</v>
      </c>
      <c r="I25" s="16" t="s">
        <v>130</v>
      </c>
      <c r="J25" s="17">
        <v>-8.7079483807223235E-3</v>
      </c>
      <c r="K25" s="17">
        <v>1.6582056661541189E-3</v>
      </c>
      <c r="L25" s="17">
        <v>1.7756556832569905E-2</v>
      </c>
      <c r="M25" s="16" t="s">
        <v>110</v>
      </c>
      <c r="N25" s="17">
        <v>-1.458320196053586E-2</v>
      </c>
      <c r="O25" s="16" t="s">
        <v>131</v>
      </c>
      <c r="P25" s="17">
        <v>-4.6558508556465402E-3</v>
      </c>
      <c r="Q25" s="16" t="s">
        <v>132</v>
      </c>
      <c r="R25" s="17">
        <v>-1.9613398140725366E-2</v>
      </c>
      <c r="S25" s="16" t="s">
        <v>133</v>
      </c>
      <c r="T25" s="16" t="s">
        <v>82</v>
      </c>
      <c r="U25" s="17">
        <v>1.6505491232029035E-2</v>
      </c>
      <c r="V25" s="16" t="s">
        <v>114</v>
      </c>
      <c r="W25" s="16" t="s">
        <v>134</v>
      </c>
      <c r="X25" s="16" t="s">
        <v>79</v>
      </c>
      <c r="Y25" s="16" t="s">
        <v>89</v>
      </c>
      <c r="Z25" s="16" t="s">
        <v>135</v>
      </c>
      <c r="AA25" s="16" t="s">
        <v>90</v>
      </c>
      <c r="AB25" s="17">
        <v>2.1080204694714378E-2</v>
      </c>
      <c r="AC25" s="16" t="s">
        <v>117</v>
      </c>
      <c r="AD25" s="17">
        <v>-7.2568703011244096E-3</v>
      </c>
      <c r="AE25" s="17">
        <v>-2.2500623143632308E-2</v>
      </c>
      <c r="AF25" s="16" t="s">
        <v>79</v>
      </c>
      <c r="AG25" s="17">
        <v>-1.0548141179329066E-2</v>
      </c>
      <c r="AH25" s="17">
        <v>2.1807108543977737E-3</v>
      </c>
      <c r="AI25" s="17">
        <v>1.3647836288868368E-2</v>
      </c>
      <c r="AJ25" s="17">
        <v>-9.3223946822808441E-3</v>
      </c>
      <c r="AK25" s="17">
        <v>3.5698649801181059E-3</v>
      </c>
      <c r="AL25" s="17">
        <v>1.2255961176372194E-2</v>
      </c>
      <c r="AM25" s="16" t="s">
        <v>90</v>
      </c>
      <c r="AN25" s="19">
        <v>-1.5121336658943114E-2</v>
      </c>
    </row>
    <row r="26" spans="1:40" ht="24">
      <c r="A26" s="13" t="s">
        <v>62</v>
      </c>
      <c r="B26" s="14" t="s">
        <v>41</v>
      </c>
      <c r="C26" s="20" t="s">
        <v>136</v>
      </c>
      <c r="D26" s="16" t="s">
        <v>137</v>
      </c>
      <c r="E26" s="16" t="s">
        <v>106</v>
      </c>
      <c r="F26" s="16" t="s">
        <v>102</v>
      </c>
      <c r="G26" s="16" t="s">
        <v>138</v>
      </c>
      <c r="H26" s="16" t="s">
        <v>105</v>
      </c>
      <c r="I26" s="16" t="s">
        <v>90</v>
      </c>
      <c r="J26" s="17">
        <v>9.1755086392042301E-3</v>
      </c>
      <c r="K26" s="17">
        <v>-1.0574521690424782E-2</v>
      </c>
      <c r="L26" s="16" t="s">
        <v>136</v>
      </c>
      <c r="M26" s="17">
        <v>-1.9911163660077405E-2</v>
      </c>
      <c r="N26" s="17">
        <v>-1.8027720482903836E-2</v>
      </c>
      <c r="O26" s="17">
        <v>1.3133894324860505E-2</v>
      </c>
      <c r="P26" s="17">
        <v>3.8986687747299335E-3</v>
      </c>
      <c r="Q26" s="16" t="s">
        <v>139</v>
      </c>
      <c r="R26" s="17">
        <v>1.7058574485440632E-2</v>
      </c>
      <c r="S26" s="16" t="s">
        <v>132</v>
      </c>
      <c r="T26" s="17">
        <v>9.0322548012660743E-3</v>
      </c>
      <c r="U26" s="17">
        <v>3.7743396867250039E-3</v>
      </c>
      <c r="V26" s="17">
        <v>-1.0998905954544256E-2</v>
      </c>
      <c r="W26" s="16" t="s">
        <v>84</v>
      </c>
      <c r="X26" s="17">
        <v>-2.1160044174311447E-3</v>
      </c>
      <c r="Y26" s="17">
        <v>8.9422759671287377E-3</v>
      </c>
      <c r="Z26" s="17">
        <v>-2.0063498327118831E-2</v>
      </c>
      <c r="AA26" s="17">
        <v>5.9382181364376358E-3</v>
      </c>
      <c r="AB26" s="17">
        <v>2.4170890698668262E-3</v>
      </c>
      <c r="AC26" s="17">
        <v>1.5174078104661462E-2</v>
      </c>
      <c r="AD26" s="16" t="s">
        <v>99</v>
      </c>
      <c r="AE26" s="16" t="s">
        <v>140</v>
      </c>
      <c r="AF26" s="17">
        <v>-3.4553886282706176E-3</v>
      </c>
      <c r="AG26" s="16" t="s">
        <v>121</v>
      </c>
      <c r="AH26" s="16" t="s">
        <v>127</v>
      </c>
      <c r="AI26" s="17">
        <v>1.133511817722562E-2</v>
      </c>
      <c r="AJ26" s="16" t="s">
        <v>87</v>
      </c>
      <c r="AK26" s="17">
        <v>6.1882585811128873E-3</v>
      </c>
      <c r="AL26" s="17">
        <v>1.2216030438175653E-2</v>
      </c>
      <c r="AM26" s="17">
        <v>-4.2945063303971394E-3</v>
      </c>
      <c r="AN26" s="18" t="s">
        <v>114</v>
      </c>
    </row>
    <row r="27" spans="1:40" ht="24">
      <c r="A27" s="13" t="s">
        <v>63</v>
      </c>
      <c r="B27" s="14" t="s">
        <v>41</v>
      </c>
      <c r="C27" s="15">
        <v>2.5430815086172419E-2</v>
      </c>
      <c r="D27" s="17">
        <v>1.6153154907308554E-2</v>
      </c>
      <c r="E27" s="17">
        <v>1.1281112241886337E-2</v>
      </c>
      <c r="F27" s="17">
        <v>2.475284133855778E-2</v>
      </c>
      <c r="G27" s="16" t="s">
        <v>92</v>
      </c>
      <c r="H27" s="17">
        <v>-3.6345376744305155E-3</v>
      </c>
      <c r="I27" s="16" t="s">
        <v>122</v>
      </c>
      <c r="J27" s="16" t="s">
        <v>90</v>
      </c>
      <c r="K27" s="17">
        <v>3.8752364083483176E-3</v>
      </c>
      <c r="L27" s="16" t="s">
        <v>97</v>
      </c>
      <c r="M27" s="16" t="s">
        <v>125</v>
      </c>
      <c r="N27" s="16" t="s">
        <v>141</v>
      </c>
      <c r="O27" s="16" t="s">
        <v>122</v>
      </c>
      <c r="P27" s="17">
        <v>-5.5754817226578157E-3</v>
      </c>
      <c r="Q27" s="16" t="s">
        <v>99</v>
      </c>
      <c r="R27" s="17">
        <v>7.9445937607096184E-3</v>
      </c>
      <c r="S27" s="17">
        <v>-7.2568651754978102E-3</v>
      </c>
      <c r="T27" s="16" t="s">
        <v>140</v>
      </c>
      <c r="U27" s="17">
        <v>-1.1502963047444624E-3</v>
      </c>
      <c r="V27" s="16" t="s">
        <v>104</v>
      </c>
      <c r="W27" s="17">
        <v>-1.1185841868532744E-2</v>
      </c>
      <c r="X27" s="16" t="s">
        <v>106</v>
      </c>
      <c r="Y27" s="17">
        <v>-2.8938889325653447E-3</v>
      </c>
      <c r="Z27" s="16" t="s">
        <v>85</v>
      </c>
      <c r="AA27" s="17">
        <v>-2.5210074208292063E-2</v>
      </c>
      <c r="AB27" s="16" t="s">
        <v>106</v>
      </c>
      <c r="AC27" s="16" t="s">
        <v>116</v>
      </c>
      <c r="AD27" s="16" t="s">
        <v>133</v>
      </c>
      <c r="AE27" s="17">
        <v>3.1971887530925008E-3</v>
      </c>
      <c r="AF27" s="16" t="s">
        <v>83</v>
      </c>
      <c r="AG27" s="17">
        <v>6.7936492015580755E-3</v>
      </c>
      <c r="AH27" s="17">
        <v>-1.0697199588775567E-2</v>
      </c>
      <c r="AI27" s="17">
        <v>1.8386511629910004E-3</v>
      </c>
      <c r="AJ27" s="17">
        <v>-3.6405281854832855E-3</v>
      </c>
      <c r="AK27" s="17">
        <v>-6.5958216951717327E-3</v>
      </c>
      <c r="AL27" s="17">
        <v>-1.8269584688039967E-2</v>
      </c>
      <c r="AM27" s="16" t="s">
        <v>109</v>
      </c>
      <c r="AN27" s="19">
        <v>1.5923902290289574E-2</v>
      </c>
    </row>
    <row r="28" spans="1:40" ht="24">
      <c r="A28" s="13" t="s">
        <v>64</v>
      </c>
      <c r="B28" s="14" t="s">
        <v>41</v>
      </c>
      <c r="C28" s="15">
        <v>-2.3519912940079362E-2</v>
      </c>
      <c r="D28" s="17">
        <v>-1.5412009012247757E-2</v>
      </c>
      <c r="E28" s="17">
        <v>2.2667877438055192E-2</v>
      </c>
      <c r="F28" s="17">
        <v>7.6091100602083961E-3</v>
      </c>
      <c r="G28" s="17">
        <v>1.2062000219233284E-2</v>
      </c>
      <c r="H28" s="17">
        <v>-2.3483712373404152E-2</v>
      </c>
      <c r="I28" s="16" t="s">
        <v>113</v>
      </c>
      <c r="J28" s="17">
        <v>-9.8794504316720186E-4</v>
      </c>
      <c r="K28" s="17">
        <v>-1.1057855955134766E-3</v>
      </c>
      <c r="L28" s="17">
        <v>-1.7209543174712228E-2</v>
      </c>
      <c r="M28" s="16" t="s">
        <v>90</v>
      </c>
      <c r="N28" s="17">
        <v>-4.2322565317671462E-3</v>
      </c>
      <c r="O28" s="16" t="s">
        <v>129</v>
      </c>
      <c r="P28" s="17">
        <v>6.1305679904161622E-3</v>
      </c>
      <c r="Q28" s="16" t="s">
        <v>140</v>
      </c>
      <c r="R28" s="16" t="s">
        <v>142</v>
      </c>
      <c r="S28" s="17">
        <v>-2.2325019068510893E-2</v>
      </c>
      <c r="T28" s="16" t="s">
        <v>113</v>
      </c>
      <c r="U28" s="17">
        <v>-4.2536744288999284E-3</v>
      </c>
      <c r="V28" s="16" t="s">
        <v>96</v>
      </c>
      <c r="W28" s="16" t="s">
        <v>130</v>
      </c>
      <c r="X28" s="16" t="s">
        <v>143</v>
      </c>
      <c r="Y28" s="16" t="s">
        <v>132</v>
      </c>
      <c r="Z28" s="16" t="s">
        <v>110</v>
      </c>
      <c r="AA28" s="17">
        <v>-1.7344140484818107E-2</v>
      </c>
      <c r="AB28" s="16" t="s">
        <v>86</v>
      </c>
      <c r="AC28" s="17">
        <v>-2.4471180271254486E-2</v>
      </c>
      <c r="AD28" s="17">
        <v>3.1873993173165398E-3</v>
      </c>
      <c r="AE28" s="16" t="s">
        <v>144</v>
      </c>
      <c r="AF28" s="17">
        <v>-3.6817456137323255E-3</v>
      </c>
      <c r="AG28" s="17">
        <v>-1.1309261323648673E-2</v>
      </c>
      <c r="AH28" s="17">
        <v>1.2940702812824726E-2</v>
      </c>
      <c r="AI28" s="17">
        <v>5.7191539577108256E-4</v>
      </c>
      <c r="AJ28" s="17">
        <v>2.0787048843308058E-2</v>
      </c>
      <c r="AK28" s="17">
        <v>-2.4204495953023826E-2</v>
      </c>
      <c r="AL28" s="17">
        <v>-6.4541536592386721E-3</v>
      </c>
      <c r="AM28" s="17">
        <v>-1.4691306676954565E-2</v>
      </c>
      <c r="AN28" s="18" t="s">
        <v>93</v>
      </c>
    </row>
    <row r="29" spans="1:40" ht="24">
      <c r="A29" s="13" t="s">
        <v>65</v>
      </c>
      <c r="B29" s="14" t="s">
        <v>41</v>
      </c>
      <c r="C29" s="15">
        <v>9.7263673285151227E-3</v>
      </c>
      <c r="D29" s="16" t="s">
        <v>143</v>
      </c>
      <c r="E29" s="16" t="s">
        <v>83</v>
      </c>
      <c r="F29" s="16" t="s">
        <v>84</v>
      </c>
      <c r="G29" s="17">
        <v>-1.924522447442913E-2</v>
      </c>
      <c r="H29" s="16" t="s">
        <v>128</v>
      </c>
      <c r="I29" s="16" t="s">
        <v>145</v>
      </c>
      <c r="J29" s="17">
        <v>5.7963971108832141E-3</v>
      </c>
      <c r="K29" s="17">
        <v>-6.3320335105065979E-3</v>
      </c>
      <c r="L29" s="16" t="s">
        <v>102</v>
      </c>
      <c r="M29" s="17">
        <v>-1.9778798774456614E-2</v>
      </c>
      <c r="N29" s="16" t="s">
        <v>99</v>
      </c>
      <c r="O29" s="17">
        <v>2.317294461789211E-2</v>
      </c>
      <c r="P29" s="16" t="s">
        <v>109</v>
      </c>
      <c r="Q29" s="16" t="s">
        <v>90</v>
      </c>
      <c r="R29" s="17">
        <v>-1.3527157539671803E-2</v>
      </c>
      <c r="S29" s="16" t="s">
        <v>132</v>
      </c>
      <c r="T29" s="16" t="s">
        <v>111</v>
      </c>
      <c r="U29" s="17">
        <v>2.133681289840165E-3</v>
      </c>
      <c r="V29" s="17">
        <v>2.0820518531159769E-3</v>
      </c>
      <c r="W29" s="17">
        <v>-1.5182837487234556E-2</v>
      </c>
      <c r="X29" s="17">
        <v>-9.8339795354287721E-3</v>
      </c>
      <c r="Y29" s="16" t="s">
        <v>114</v>
      </c>
      <c r="Z29" s="17">
        <v>-2.2142452705279547E-2</v>
      </c>
      <c r="AA29" s="17">
        <v>1.2345123356729457E-3</v>
      </c>
      <c r="AB29" s="17">
        <v>1.3160005992298308E-3</v>
      </c>
      <c r="AC29" s="17">
        <v>-6.4896299867412367E-3</v>
      </c>
      <c r="AD29" s="16" t="s">
        <v>122</v>
      </c>
      <c r="AE29" s="16" t="s">
        <v>113</v>
      </c>
      <c r="AF29" s="17">
        <v>1.23703532947874E-2</v>
      </c>
      <c r="AG29" s="16" t="s">
        <v>120</v>
      </c>
      <c r="AH29" s="17">
        <v>1.5669862789771477E-2</v>
      </c>
      <c r="AI29" s="17">
        <v>2.1590080534344677E-2</v>
      </c>
      <c r="AJ29" s="16" t="s">
        <v>112</v>
      </c>
      <c r="AK29" s="17">
        <v>1.8402088701854957E-2</v>
      </c>
      <c r="AL29" s="17">
        <v>8.3328520935813596E-3</v>
      </c>
      <c r="AM29" s="17">
        <v>3.9289134511754989E-3</v>
      </c>
      <c r="AN29" s="18" t="s">
        <v>146</v>
      </c>
    </row>
    <row r="30" spans="1:40" ht="24">
      <c r="A30" s="13" t="s">
        <v>66</v>
      </c>
      <c r="B30" s="14" t="s">
        <v>41</v>
      </c>
      <c r="C30" s="20" t="s">
        <v>147</v>
      </c>
      <c r="D30" s="17">
        <v>-1.5781518911468371E-2</v>
      </c>
      <c r="E30" s="17">
        <v>-9.9399245254864436E-3</v>
      </c>
      <c r="F30" s="17">
        <v>6.687743958250475E-3</v>
      </c>
      <c r="G30" s="17">
        <v>-1.0076509349612968E-2</v>
      </c>
      <c r="H30" s="16" t="s">
        <v>96</v>
      </c>
      <c r="I30" s="17">
        <v>-1.9903169400981781E-2</v>
      </c>
      <c r="J30" s="17">
        <v>-7.9730728077952139E-3</v>
      </c>
      <c r="K30" s="16" t="s">
        <v>148</v>
      </c>
      <c r="L30" s="16" t="s">
        <v>93</v>
      </c>
      <c r="M30" s="16" t="s">
        <v>149</v>
      </c>
      <c r="N30" s="17">
        <v>-1.3957453171231114E-2</v>
      </c>
      <c r="O30" s="17">
        <v>8.2809747470905352E-3</v>
      </c>
      <c r="P30" s="17">
        <v>-1.3814168714457779E-2</v>
      </c>
      <c r="Q30" s="17">
        <v>-1.9829224000512666E-2</v>
      </c>
      <c r="R30" s="17">
        <v>-1.5339602421165653E-2</v>
      </c>
      <c r="S30" s="16" t="s">
        <v>118</v>
      </c>
      <c r="T30" s="17">
        <v>-2.9524316436330063E-4</v>
      </c>
      <c r="U30" s="16" t="s">
        <v>92</v>
      </c>
      <c r="V30" s="17">
        <v>1.9562773504598393E-2</v>
      </c>
      <c r="W30" s="16" t="s">
        <v>89</v>
      </c>
      <c r="X30" s="17">
        <v>1.1923008017291386E-2</v>
      </c>
      <c r="Y30" s="16" t="s">
        <v>135</v>
      </c>
      <c r="Z30" s="17">
        <v>1.1283687103854249E-2</v>
      </c>
      <c r="AA30" s="16" t="s">
        <v>92</v>
      </c>
      <c r="AB30" s="17">
        <v>6.2028465269959188E-3</v>
      </c>
      <c r="AC30" s="17">
        <v>-2.2987407806231534E-2</v>
      </c>
      <c r="AD30" s="16" t="s">
        <v>129</v>
      </c>
      <c r="AE30" s="16" t="s">
        <v>90</v>
      </c>
      <c r="AF30" s="17">
        <v>-1.7770141609710285E-3</v>
      </c>
      <c r="AG30" s="16" t="s">
        <v>150</v>
      </c>
      <c r="AH30" s="16" t="s">
        <v>150</v>
      </c>
      <c r="AI30" s="17">
        <v>2.1051501168982179E-2</v>
      </c>
      <c r="AJ30" s="16" t="s">
        <v>127</v>
      </c>
      <c r="AK30" s="17">
        <v>2.4139739384477873E-2</v>
      </c>
      <c r="AL30" s="16" t="s">
        <v>99</v>
      </c>
      <c r="AM30" s="17">
        <v>-1.33079013893539E-2</v>
      </c>
      <c r="AN30" s="18" t="s">
        <v>114</v>
      </c>
    </row>
    <row r="31" spans="1:40" ht="24">
      <c r="A31" s="13" t="s">
        <v>67</v>
      </c>
      <c r="B31" s="14" t="s">
        <v>41</v>
      </c>
      <c r="C31" s="15">
        <v>-1.9478507726536541E-3</v>
      </c>
      <c r="D31" s="16" t="s">
        <v>151</v>
      </c>
      <c r="E31" s="17">
        <v>2.0753590955727676E-2</v>
      </c>
      <c r="F31" s="16" t="s">
        <v>121</v>
      </c>
      <c r="G31" s="17">
        <v>2.2283064425487897E-2</v>
      </c>
      <c r="H31" s="16" t="s">
        <v>152</v>
      </c>
      <c r="I31" s="17">
        <v>-2.2086625027496833E-2</v>
      </c>
      <c r="J31" s="17">
        <v>2.0257974357013493E-2</v>
      </c>
      <c r="K31" s="17">
        <v>1.018092328786062E-2</v>
      </c>
      <c r="L31" s="16" t="s">
        <v>153</v>
      </c>
      <c r="M31" s="17">
        <v>1.1162872460726546E-2</v>
      </c>
      <c r="N31" s="17">
        <v>1.93956876233972E-2</v>
      </c>
      <c r="O31" s="17">
        <v>-2.0386314187277564E-2</v>
      </c>
      <c r="P31" s="16" t="s">
        <v>91</v>
      </c>
      <c r="Q31" s="17">
        <v>-1.9843396888782783E-2</v>
      </c>
      <c r="R31" s="17">
        <v>-4.0046140508220402E-3</v>
      </c>
      <c r="S31" s="16" t="s">
        <v>154</v>
      </c>
      <c r="T31" s="17">
        <v>-1.9166189301200089E-2</v>
      </c>
      <c r="U31" s="17">
        <v>1.7691642718122213E-3</v>
      </c>
      <c r="V31" s="17">
        <v>1.0098395045198265E-2</v>
      </c>
      <c r="W31" s="17">
        <v>2.4044417564272651E-2</v>
      </c>
      <c r="X31" s="17">
        <v>1.4645236770224853E-2</v>
      </c>
      <c r="Y31" s="17">
        <v>-5.8093837156955761E-3</v>
      </c>
      <c r="Z31" s="16" t="s">
        <v>155</v>
      </c>
      <c r="AA31" s="17">
        <v>4.0605744271841075E-3</v>
      </c>
      <c r="AB31" s="17">
        <v>5.5284799753256564E-3</v>
      </c>
      <c r="AC31" s="17">
        <v>1.5227756036004044E-2</v>
      </c>
      <c r="AD31" s="16" t="s">
        <v>83</v>
      </c>
      <c r="AE31" s="16" t="s">
        <v>110</v>
      </c>
      <c r="AF31" s="17">
        <v>8.9900956615633007E-3</v>
      </c>
      <c r="AG31" s="16" t="s">
        <v>156</v>
      </c>
      <c r="AH31" s="16" t="s">
        <v>83</v>
      </c>
      <c r="AI31" s="17">
        <v>-5.9557683711070602E-3</v>
      </c>
      <c r="AJ31" s="16" t="s">
        <v>96</v>
      </c>
      <c r="AK31" s="17">
        <v>-1.176188543175004E-2</v>
      </c>
      <c r="AL31" s="17">
        <v>-6.9808264437991509E-3</v>
      </c>
      <c r="AM31" s="17">
        <v>-6.1891403279295274E-5</v>
      </c>
      <c r="AN31" s="18" t="s">
        <v>136</v>
      </c>
    </row>
    <row r="32" spans="1:40" ht="24">
      <c r="A32" s="13" t="s">
        <v>68</v>
      </c>
      <c r="B32" s="14" t="s">
        <v>41</v>
      </c>
      <c r="C32" s="15">
        <v>9.3505078976600219E-3</v>
      </c>
      <c r="D32" s="17">
        <v>1.8522209761246246E-3</v>
      </c>
      <c r="E32" s="17">
        <v>1.7402922182909009E-2</v>
      </c>
      <c r="F32" s="17">
        <v>1.2177478093606704E-2</v>
      </c>
      <c r="G32" s="17">
        <v>2.0430335024791142E-2</v>
      </c>
      <c r="H32" s="17">
        <v>-2.3133524823214912E-2</v>
      </c>
      <c r="I32" s="16" t="s">
        <v>78</v>
      </c>
      <c r="J32" s="16" t="s">
        <v>93</v>
      </c>
      <c r="K32" s="17">
        <v>7.7628943187299602E-3</v>
      </c>
      <c r="L32" s="16" t="s">
        <v>94</v>
      </c>
      <c r="M32" s="16" t="s">
        <v>150</v>
      </c>
      <c r="N32" s="16" t="s">
        <v>157</v>
      </c>
      <c r="O32" s="16" t="s">
        <v>158</v>
      </c>
      <c r="P32" s="17">
        <v>-1.5027312554716546E-2</v>
      </c>
      <c r="Q32" s="16" t="s">
        <v>121</v>
      </c>
      <c r="R32" s="17">
        <v>1.1363897173536606E-2</v>
      </c>
      <c r="S32" s="17">
        <v>-1.0448613408652004E-2</v>
      </c>
      <c r="T32" s="16" t="s">
        <v>112</v>
      </c>
      <c r="U32" s="16" t="s">
        <v>83</v>
      </c>
      <c r="V32" s="16" t="s">
        <v>82</v>
      </c>
      <c r="W32" s="17">
        <v>-1.9262414547024116E-2</v>
      </c>
      <c r="X32" s="16" t="s">
        <v>82</v>
      </c>
      <c r="Y32" s="16" t="s">
        <v>100</v>
      </c>
      <c r="Z32" s="16" t="s">
        <v>156</v>
      </c>
      <c r="AA32" s="16" t="s">
        <v>85</v>
      </c>
      <c r="AB32" s="17">
        <v>-2.5270576466792566E-2</v>
      </c>
      <c r="AC32" s="16" t="s">
        <v>86</v>
      </c>
      <c r="AD32" s="17">
        <v>6.7309900891193855E-3</v>
      </c>
      <c r="AE32" s="17">
        <v>-1.1284909388250596E-2</v>
      </c>
      <c r="AF32" s="17">
        <v>-1.6109825415668307E-2</v>
      </c>
      <c r="AG32" s="16" t="s">
        <v>149</v>
      </c>
      <c r="AH32" s="17">
        <v>-7.3413743750215497E-3</v>
      </c>
      <c r="AI32" s="17">
        <v>-2.0504506633518566E-2</v>
      </c>
      <c r="AJ32" s="17">
        <v>1.0778140586680219E-2</v>
      </c>
      <c r="AK32" s="17">
        <v>-2.1086323051111622E-2</v>
      </c>
      <c r="AL32" s="16" t="s">
        <v>104</v>
      </c>
      <c r="AM32" s="17">
        <v>-2.3489071965190747E-2</v>
      </c>
      <c r="AN32" s="19">
        <v>2.4431414203199307E-2</v>
      </c>
    </row>
    <row r="33" spans="1:40" ht="24">
      <c r="A33" s="13" t="s">
        <v>69</v>
      </c>
      <c r="B33" s="14" t="s">
        <v>41</v>
      </c>
      <c r="C33" s="15">
        <v>1.8924579386947409E-2</v>
      </c>
      <c r="D33" s="16" t="s">
        <v>159</v>
      </c>
      <c r="E33" s="16" t="s">
        <v>102</v>
      </c>
      <c r="F33" s="16" t="s">
        <v>156</v>
      </c>
      <c r="G33" s="17">
        <v>-1.6892342515442971E-2</v>
      </c>
      <c r="H33" s="16" t="s">
        <v>110</v>
      </c>
      <c r="I33" s="16" t="s">
        <v>111</v>
      </c>
      <c r="J33" s="17">
        <v>-2.3715215390927996E-2</v>
      </c>
      <c r="K33" s="16" t="s">
        <v>86</v>
      </c>
      <c r="L33" s="16" t="s">
        <v>104</v>
      </c>
      <c r="M33" s="17">
        <v>-2.8437080951594445E-4</v>
      </c>
      <c r="N33" s="17">
        <v>-1.6809402411068607E-3</v>
      </c>
      <c r="O33" s="17">
        <v>1.498785849213178E-2</v>
      </c>
      <c r="P33" s="16" t="s">
        <v>83</v>
      </c>
      <c r="Q33" s="17">
        <v>8.9629698398436021E-3</v>
      </c>
      <c r="R33" s="17">
        <v>1.0578901123131139E-2</v>
      </c>
      <c r="S33" s="16" t="s">
        <v>82</v>
      </c>
      <c r="T33" s="16" t="s">
        <v>145</v>
      </c>
      <c r="U33" s="17">
        <v>1.8068815402725442E-2</v>
      </c>
      <c r="V33" s="17">
        <v>2.2868979302652246E-3</v>
      </c>
      <c r="W33" s="17">
        <v>-1.140705083692156E-2</v>
      </c>
      <c r="X33" s="17">
        <v>-6.5518948166940353E-3</v>
      </c>
      <c r="Y33" s="17">
        <v>1.830734539525182E-2</v>
      </c>
      <c r="Z33" s="17">
        <v>-1.9218155032060789E-2</v>
      </c>
      <c r="AA33" s="17">
        <v>1.0605179513030168E-2</v>
      </c>
      <c r="AB33" s="17">
        <v>6.9498037502900845E-3</v>
      </c>
      <c r="AC33" s="17">
        <v>-6.3228614514118306E-3</v>
      </c>
      <c r="AD33" s="16" t="s">
        <v>114</v>
      </c>
      <c r="AE33" s="16" t="s">
        <v>141</v>
      </c>
      <c r="AF33" s="17">
        <v>-1.0875595121804468E-2</v>
      </c>
      <c r="AG33" s="16" t="s">
        <v>112</v>
      </c>
      <c r="AH33" s="16" t="s">
        <v>80</v>
      </c>
      <c r="AI33" s="16" t="s">
        <v>117</v>
      </c>
      <c r="AJ33" s="16" t="s">
        <v>142</v>
      </c>
      <c r="AK33" s="16" t="s">
        <v>79</v>
      </c>
      <c r="AL33" s="17">
        <v>8.1005678276042745E-3</v>
      </c>
      <c r="AM33" s="17">
        <v>-1.2949090404406078E-2</v>
      </c>
      <c r="AN33" s="18" t="s">
        <v>160</v>
      </c>
    </row>
    <row r="34" spans="1:40" ht="24">
      <c r="A34" s="13" t="s">
        <v>70</v>
      </c>
      <c r="B34" s="14" t="s">
        <v>41</v>
      </c>
      <c r="C34" s="15">
        <v>7.8616455412217189E-3</v>
      </c>
      <c r="D34" s="17">
        <v>-1.6890029612968278E-2</v>
      </c>
      <c r="E34" s="17">
        <v>1.1949671943573792E-2</v>
      </c>
      <c r="F34" s="17">
        <v>8.9177216566195625E-3</v>
      </c>
      <c r="G34" s="17">
        <v>1.2546490818471274E-2</v>
      </c>
      <c r="H34" s="17">
        <v>-1.6286163452997653E-2</v>
      </c>
      <c r="I34" s="16" t="s">
        <v>112</v>
      </c>
      <c r="J34" s="16" t="s">
        <v>94</v>
      </c>
      <c r="K34" s="17">
        <v>1.348046397252527E-2</v>
      </c>
      <c r="L34" s="16" t="s">
        <v>99</v>
      </c>
      <c r="M34" s="16" t="s">
        <v>127</v>
      </c>
      <c r="N34" s="16" t="s">
        <v>91</v>
      </c>
      <c r="O34" s="16" t="s">
        <v>154</v>
      </c>
      <c r="P34" s="17">
        <v>-9.8657076807192445E-3</v>
      </c>
      <c r="Q34" s="16" t="s">
        <v>87</v>
      </c>
      <c r="R34" s="16" t="s">
        <v>121</v>
      </c>
      <c r="S34" s="17">
        <v>-9.2017950372714295E-3</v>
      </c>
      <c r="T34" s="16" t="s">
        <v>142</v>
      </c>
      <c r="U34" s="16" t="s">
        <v>86</v>
      </c>
      <c r="V34" s="16" t="s">
        <v>85</v>
      </c>
      <c r="W34" s="16" t="s">
        <v>108</v>
      </c>
      <c r="X34" s="17">
        <v>-2.3001393142638868E-2</v>
      </c>
      <c r="Y34" s="17">
        <v>1.2532860178604067E-3</v>
      </c>
      <c r="Z34" s="16" t="s">
        <v>96</v>
      </c>
      <c r="AA34" s="17">
        <v>-1.1917961150238736E-2</v>
      </c>
      <c r="AB34" s="17">
        <v>-1.9537970051364414E-2</v>
      </c>
      <c r="AC34" s="16" t="s">
        <v>106</v>
      </c>
      <c r="AD34" s="17">
        <v>-3.5751483901834426E-3</v>
      </c>
      <c r="AE34" s="17">
        <v>2.0666594064405019E-2</v>
      </c>
      <c r="AF34" s="16" t="s">
        <v>85</v>
      </c>
      <c r="AG34" s="17">
        <v>1.074049109385501E-2</v>
      </c>
      <c r="AH34" s="17">
        <v>1.5616893479868188E-2</v>
      </c>
      <c r="AI34" s="17">
        <v>-7.3792209793571281E-3</v>
      </c>
      <c r="AJ34" s="16" t="s">
        <v>145</v>
      </c>
      <c r="AK34" s="16" t="s">
        <v>86</v>
      </c>
      <c r="AL34" s="16" t="s">
        <v>116</v>
      </c>
      <c r="AM34" s="16" t="s">
        <v>109</v>
      </c>
      <c r="AN34" s="18" t="s">
        <v>161</v>
      </c>
    </row>
    <row r="35" spans="1:40" ht="24">
      <c r="A35" s="13" t="s">
        <v>71</v>
      </c>
      <c r="B35" s="14" t="s">
        <v>41</v>
      </c>
      <c r="C35" s="15">
        <v>1.3962374244493723E-2</v>
      </c>
      <c r="D35" s="16" t="s">
        <v>114</v>
      </c>
      <c r="E35" s="17">
        <v>-3.308002324101272E-5</v>
      </c>
      <c r="F35" s="17">
        <v>-5.8088891886466524E-3</v>
      </c>
      <c r="G35" s="17">
        <v>6.897755318775998E-4</v>
      </c>
      <c r="H35" s="16" t="s">
        <v>155</v>
      </c>
      <c r="I35" s="16" t="s">
        <v>128</v>
      </c>
      <c r="J35" s="16" t="s">
        <v>83</v>
      </c>
      <c r="K35" s="17">
        <v>-8.9745520137148298E-3</v>
      </c>
      <c r="L35" s="17">
        <v>6.2936221843482585E-4</v>
      </c>
      <c r="M35" s="16" t="s">
        <v>96</v>
      </c>
      <c r="N35" s="17">
        <v>-1.9577385665860324E-2</v>
      </c>
      <c r="O35" s="16" t="s">
        <v>162</v>
      </c>
      <c r="P35" s="17">
        <v>-1.1607359884091586E-2</v>
      </c>
      <c r="Q35" s="16" t="s">
        <v>105</v>
      </c>
      <c r="R35" s="17">
        <v>-1.4382653457461153E-2</v>
      </c>
      <c r="S35" s="17">
        <v>2.2346482999902207E-2</v>
      </c>
      <c r="T35" s="16" t="s">
        <v>110</v>
      </c>
      <c r="U35" s="16" t="s">
        <v>92</v>
      </c>
      <c r="V35" s="17">
        <v>7.7732285359938058E-3</v>
      </c>
      <c r="W35" s="16" t="s">
        <v>160</v>
      </c>
      <c r="X35" s="16" t="s">
        <v>89</v>
      </c>
      <c r="Y35" s="17">
        <v>2.5279228731649925E-2</v>
      </c>
      <c r="Z35" s="16" t="s">
        <v>152</v>
      </c>
      <c r="AA35" s="16" t="s">
        <v>97</v>
      </c>
      <c r="AB35" s="17">
        <v>6.2726914336612002E-3</v>
      </c>
      <c r="AC35" s="16" t="s">
        <v>99</v>
      </c>
      <c r="AD35" s="17">
        <v>-3.5797758553815953E-3</v>
      </c>
      <c r="AE35" s="17">
        <v>-2.3283976449036278E-2</v>
      </c>
      <c r="AF35" s="17">
        <v>2.3707487727542772E-2</v>
      </c>
      <c r="AG35" s="17">
        <v>-2.2976115046664632E-2</v>
      </c>
      <c r="AH35" s="17">
        <v>-7.6465237938222446E-3</v>
      </c>
      <c r="AI35" s="16" t="s">
        <v>99</v>
      </c>
      <c r="AJ35" s="17">
        <v>-1.6239661739006948E-2</v>
      </c>
      <c r="AK35" s="17">
        <v>1.9860795535302317E-2</v>
      </c>
      <c r="AL35" s="16" t="s">
        <v>117</v>
      </c>
      <c r="AM35" s="17">
        <v>2.1004390062340769E-2</v>
      </c>
      <c r="AN35" s="19">
        <v>-2.3261497028989192E-2</v>
      </c>
    </row>
    <row r="36" spans="1:40" ht="24">
      <c r="A36" s="13" t="s">
        <v>72</v>
      </c>
      <c r="B36" s="14" t="s">
        <v>41</v>
      </c>
      <c r="C36" s="20" t="s">
        <v>157</v>
      </c>
      <c r="D36" s="16" t="s">
        <v>87</v>
      </c>
      <c r="E36" s="17">
        <v>9.1080975389507008E-3</v>
      </c>
      <c r="F36" s="16" t="s">
        <v>112</v>
      </c>
      <c r="G36" s="16" t="s">
        <v>100</v>
      </c>
      <c r="H36" s="17">
        <v>2.5334751712811014E-2</v>
      </c>
      <c r="I36" s="16" t="s">
        <v>114</v>
      </c>
      <c r="J36" s="16" t="s">
        <v>97</v>
      </c>
      <c r="K36" s="16" t="s">
        <v>99</v>
      </c>
      <c r="L36" s="16" t="s">
        <v>163</v>
      </c>
      <c r="M36" s="16" t="s">
        <v>154</v>
      </c>
      <c r="N36" s="16" t="s">
        <v>164</v>
      </c>
      <c r="O36" s="17">
        <v>1.6950261435750725E-2</v>
      </c>
      <c r="P36" s="17">
        <v>3.7435798807137956E-4</v>
      </c>
      <c r="Q36" s="17">
        <v>8.8563073472099629E-3</v>
      </c>
      <c r="R36" s="17">
        <v>-1.645288346202866E-2</v>
      </c>
      <c r="S36" s="16" t="s">
        <v>97</v>
      </c>
      <c r="T36" s="17">
        <v>1.831224224930314E-2</v>
      </c>
      <c r="U36" s="16" t="s">
        <v>109</v>
      </c>
      <c r="V36" s="17">
        <v>2.0768878067557867E-2</v>
      </c>
      <c r="W36" s="17">
        <v>2.0612064948758686E-2</v>
      </c>
      <c r="X36" s="17">
        <v>-1.3633303383176927E-2</v>
      </c>
      <c r="Y36" s="16" t="s">
        <v>145</v>
      </c>
      <c r="Z36" s="17">
        <v>-5.8419085894993953E-3</v>
      </c>
      <c r="AA36" s="16" t="s">
        <v>109</v>
      </c>
      <c r="AB36" s="17">
        <v>-1.3819594847623878E-2</v>
      </c>
      <c r="AC36" s="17">
        <v>-1.4051177140018824E-2</v>
      </c>
      <c r="AD36" s="17">
        <v>-2.8316436266643597E-3</v>
      </c>
      <c r="AE36" s="16" t="s">
        <v>132</v>
      </c>
      <c r="AF36" s="17">
        <v>-1.2330888850607902E-2</v>
      </c>
      <c r="AG36" s="16" t="s">
        <v>100</v>
      </c>
      <c r="AH36" s="16" t="s">
        <v>83</v>
      </c>
      <c r="AI36" s="17">
        <v>-2.5085440577317063E-2</v>
      </c>
      <c r="AJ36" s="17">
        <v>1.2667258236446666E-3</v>
      </c>
      <c r="AK36" s="17">
        <v>-1.1906361897513348E-3</v>
      </c>
      <c r="AL36" s="16" t="s">
        <v>148</v>
      </c>
      <c r="AM36" s="16" t="s">
        <v>86</v>
      </c>
      <c r="AN36" s="19">
        <v>3.834000959187353E-3</v>
      </c>
    </row>
    <row r="37" spans="1:40" ht="24">
      <c r="A37" s="13" t="s">
        <v>73</v>
      </c>
      <c r="B37" s="14" t="s">
        <v>41</v>
      </c>
      <c r="C37" s="20" t="s">
        <v>125</v>
      </c>
      <c r="D37" s="16" t="s">
        <v>154</v>
      </c>
      <c r="E37" s="17">
        <v>2.4435938457034196E-2</v>
      </c>
      <c r="F37" s="16" t="s">
        <v>99</v>
      </c>
      <c r="G37" s="16" t="s">
        <v>88</v>
      </c>
      <c r="H37" s="16" t="s">
        <v>165</v>
      </c>
      <c r="I37" s="17">
        <v>-1.5076160771101549E-2</v>
      </c>
      <c r="J37" s="16" t="s">
        <v>90</v>
      </c>
      <c r="K37" s="17">
        <v>2.2702058278937617E-2</v>
      </c>
      <c r="L37" s="16" t="s">
        <v>166</v>
      </c>
      <c r="M37" s="16" t="s">
        <v>89</v>
      </c>
      <c r="N37" s="16" t="s">
        <v>80</v>
      </c>
      <c r="O37" s="17">
        <v>-2.0617153528992727E-2</v>
      </c>
      <c r="P37" s="17">
        <v>1.3487928546486599E-2</v>
      </c>
      <c r="Q37" s="17">
        <v>-2.529291129569311E-2</v>
      </c>
      <c r="R37" s="17">
        <v>-2.7512349289791956E-3</v>
      </c>
      <c r="S37" s="16" t="s">
        <v>124</v>
      </c>
      <c r="T37" s="17">
        <v>-1.132679498252644E-2</v>
      </c>
      <c r="U37" s="17">
        <v>-1.2184887242839814E-2</v>
      </c>
      <c r="V37" s="16" t="s">
        <v>94</v>
      </c>
      <c r="W37" s="16" t="s">
        <v>167</v>
      </c>
      <c r="X37" s="17">
        <v>3.5667361204907776E-3</v>
      </c>
      <c r="Y37" s="17">
        <v>2.0439836313626499E-2</v>
      </c>
      <c r="Z37" s="17">
        <v>2.3920430639866978E-2</v>
      </c>
      <c r="AA37" s="17">
        <v>-1.4803334766748317E-2</v>
      </c>
      <c r="AB37" s="17">
        <v>-1.1341621897271482E-2</v>
      </c>
      <c r="AC37" s="16" t="s">
        <v>84</v>
      </c>
      <c r="AD37" s="17">
        <v>-1.087660096809636E-2</v>
      </c>
      <c r="AE37" s="16" t="s">
        <v>132</v>
      </c>
      <c r="AF37" s="17">
        <v>-4.7000639865329725E-3</v>
      </c>
      <c r="AG37" s="17">
        <v>-1.8963006981010767E-2</v>
      </c>
      <c r="AH37" s="16" t="s">
        <v>109</v>
      </c>
      <c r="AI37" s="17">
        <v>-2.0629048449861673E-2</v>
      </c>
      <c r="AJ37" s="16" t="s">
        <v>108</v>
      </c>
      <c r="AK37" s="17">
        <v>-8.0459721264789404E-3</v>
      </c>
      <c r="AL37" s="17">
        <v>-2.1413128211447256E-2</v>
      </c>
      <c r="AM37" s="17">
        <v>-1.1102699306578059E-2</v>
      </c>
      <c r="AN37" s="18" t="s">
        <v>148</v>
      </c>
    </row>
    <row r="38" spans="1:40" ht="24">
      <c r="A38" s="13" t="s">
        <v>74</v>
      </c>
      <c r="B38" s="14" t="s">
        <v>41</v>
      </c>
      <c r="C38" s="15">
        <v>7.0236615016405412E-3</v>
      </c>
      <c r="D38" s="16" t="s">
        <v>168</v>
      </c>
      <c r="E38" s="17">
        <v>-1.5374116630775425E-2</v>
      </c>
      <c r="F38" s="16" t="s">
        <v>109</v>
      </c>
      <c r="G38" s="17">
        <v>-7.8521099367277383E-3</v>
      </c>
      <c r="H38" s="16" t="s">
        <v>162</v>
      </c>
      <c r="I38" s="17">
        <v>2.2969296623734765E-2</v>
      </c>
      <c r="J38" s="17">
        <v>-2.53685163428733E-2</v>
      </c>
      <c r="K38" s="16" t="s">
        <v>84</v>
      </c>
      <c r="L38" s="16" t="s">
        <v>128</v>
      </c>
      <c r="M38" s="17">
        <v>8.1858805906832224E-3</v>
      </c>
      <c r="N38" s="17">
        <v>-1.9371545449777195E-2</v>
      </c>
      <c r="O38" s="16" t="s">
        <v>167</v>
      </c>
      <c r="P38" s="17">
        <v>-2.0133718376458644E-2</v>
      </c>
      <c r="Q38" s="17">
        <v>1.2918192190202009E-2</v>
      </c>
      <c r="R38" s="17">
        <v>1.3386734690484316E-2</v>
      </c>
      <c r="S38" s="16" t="s">
        <v>156</v>
      </c>
      <c r="T38" s="17">
        <v>1.4860369386025569E-2</v>
      </c>
      <c r="U38" s="17">
        <v>1.9452709789739078E-2</v>
      </c>
      <c r="V38" s="17">
        <v>-7.3537779963980083E-4</v>
      </c>
      <c r="W38" s="17">
        <v>-2.0587630698667043E-2</v>
      </c>
      <c r="X38" s="17">
        <v>-9.9650033575690439E-3</v>
      </c>
      <c r="Y38" s="17">
        <v>1.6789035432880378E-2</v>
      </c>
      <c r="Z38" s="17">
        <v>-2.0256818746260712E-2</v>
      </c>
      <c r="AA38" s="17">
        <v>9.0045458967897233E-3</v>
      </c>
      <c r="AB38" s="17">
        <v>1.7573941538834376E-2</v>
      </c>
      <c r="AC38" s="17">
        <v>-4.9167445357556003E-3</v>
      </c>
      <c r="AD38" s="16" t="s">
        <v>169</v>
      </c>
      <c r="AE38" s="16" t="s">
        <v>112</v>
      </c>
      <c r="AF38" s="17">
        <v>-2.3903764450384911E-2</v>
      </c>
      <c r="AG38" s="16" t="s">
        <v>170</v>
      </c>
      <c r="AH38" s="16" t="s">
        <v>127</v>
      </c>
      <c r="AI38" s="16" t="s">
        <v>157</v>
      </c>
      <c r="AJ38" s="16" t="s">
        <v>154</v>
      </c>
      <c r="AK38" s="17">
        <v>-1.2335650850526458E-3</v>
      </c>
      <c r="AL38" s="17">
        <v>1.1465657231900305E-2</v>
      </c>
      <c r="AM38" s="17">
        <v>1.9619518593021258E-5</v>
      </c>
      <c r="AN38" s="18" t="s">
        <v>171</v>
      </c>
    </row>
    <row r="39" spans="1:40" ht="24">
      <c r="A39" s="13" t="s">
        <v>75</v>
      </c>
      <c r="B39" s="14" t="s">
        <v>41</v>
      </c>
      <c r="C39" s="15">
        <v>6.6342273812073378E-3</v>
      </c>
      <c r="D39" s="16" t="s">
        <v>172</v>
      </c>
      <c r="E39" s="17">
        <v>-1.4260771222763848E-3</v>
      </c>
      <c r="F39" s="17">
        <v>1.1680196479728998E-2</v>
      </c>
      <c r="G39" s="17">
        <v>-1.5152005194715597E-2</v>
      </c>
      <c r="H39" s="16" t="s">
        <v>114</v>
      </c>
      <c r="I39" s="16" t="s">
        <v>131</v>
      </c>
      <c r="J39" s="17">
        <v>-1.4340251797810918E-2</v>
      </c>
      <c r="K39" s="17">
        <v>-2.4762165077415729E-2</v>
      </c>
      <c r="L39" s="16" t="s">
        <v>112</v>
      </c>
      <c r="M39" s="17">
        <v>-1.546009399939916E-2</v>
      </c>
      <c r="N39" s="17">
        <v>-3.5093878455332086E-3</v>
      </c>
      <c r="O39" s="16" t="s">
        <v>168</v>
      </c>
      <c r="P39" s="17">
        <v>-9.0335396516888333E-3</v>
      </c>
      <c r="Q39" s="16" t="s">
        <v>173</v>
      </c>
      <c r="R39" s="16" t="s">
        <v>131</v>
      </c>
      <c r="S39" s="17">
        <v>1.3074336634646752E-2</v>
      </c>
      <c r="T39" s="16" t="s">
        <v>162</v>
      </c>
      <c r="U39" s="16" t="s">
        <v>174</v>
      </c>
      <c r="V39" s="16" t="s">
        <v>88</v>
      </c>
      <c r="W39" s="16" t="s">
        <v>154</v>
      </c>
      <c r="X39" s="16" t="s">
        <v>97</v>
      </c>
      <c r="Y39" s="16" t="s">
        <v>87</v>
      </c>
      <c r="Z39" s="16" t="s">
        <v>175</v>
      </c>
      <c r="AA39" s="16" t="s">
        <v>88</v>
      </c>
      <c r="AB39" s="17">
        <v>1.2288721640612113E-2</v>
      </c>
      <c r="AC39" s="17">
        <v>3.1418179550398285E-6</v>
      </c>
      <c r="AD39" s="17">
        <v>1.5656969055043143E-2</v>
      </c>
      <c r="AE39" s="17">
        <v>-1.5117488439249226E-2</v>
      </c>
      <c r="AF39" s="16" t="s">
        <v>89</v>
      </c>
      <c r="AG39" s="17">
        <v>1.7984819799154296E-3</v>
      </c>
      <c r="AH39" s="17">
        <v>-4.3953314071396342E-3</v>
      </c>
      <c r="AI39" s="17">
        <v>1.6039684554005625E-2</v>
      </c>
      <c r="AJ39" s="17">
        <v>-1.666445665435029E-2</v>
      </c>
      <c r="AK39" s="16" t="s">
        <v>80</v>
      </c>
      <c r="AL39" s="17">
        <v>1.3017083821984181E-2</v>
      </c>
      <c r="AM39" s="17">
        <v>3.8679182881185383E-3</v>
      </c>
      <c r="AN39" s="19">
        <v>-1.6192053546004968E-2</v>
      </c>
    </row>
    <row r="40" spans="1:40" ht="24">
      <c r="A40" s="13" t="s">
        <v>76</v>
      </c>
      <c r="B40" s="14" t="s">
        <v>41</v>
      </c>
      <c r="C40" s="15">
        <v>6.1401791399131617E-3</v>
      </c>
      <c r="D40" s="17">
        <v>-1.6099905647531765E-2</v>
      </c>
      <c r="E40" s="17">
        <v>1.5462124554285979E-2</v>
      </c>
      <c r="F40" s="17">
        <v>2.4356771439764833E-4</v>
      </c>
      <c r="G40" s="17">
        <v>1.4376539464033482E-2</v>
      </c>
      <c r="H40" s="17">
        <v>-2.2862386840696108E-2</v>
      </c>
      <c r="I40" s="16" t="s">
        <v>165</v>
      </c>
      <c r="J40" s="17">
        <v>1.7841786152000962E-2</v>
      </c>
      <c r="K40" s="17">
        <v>-3.0663804272866983E-3</v>
      </c>
      <c r="L40" s="17">
        <v>1.4821928471498099E-2</v>
      </c>
      <c r="M40" s="16" t="s">
        <v>93</v>
      </c>
      <c r="N40" s="16" t="s">
        <v>140</v>
      </c>
      <c r="O40" s="16" t="s">
        <v>176</v>
      </c>
      <c r="P40" s="17">
        <v>-2.8002705987484745E-3</v>
      </c>
      <c r="Q40" s="16" t="s">
        <v>93</v>
      </c>
      <c r="R40" s="16" t="s">
        <v>88</v>
      </c>
      <c r="S40" s="17">
        <v>-1.463463402077559E-2</v>
      </c>
      <c r="T40" s="16" t="s">
        <v>177</v>
      </c>
      <c r="U40" s="17">
        <v>-2.2359678371216267E-2</v>
      </c>
      <c r="V40" s="16" t="s">
        <v>95</v>
      </c>
      <c r="W40" s="16" t="s">
        <v>148</v>
      </c>
      <c r="X40" s="16" t="s">
        <v>143</v>
      </c>
      <c r="Y40" s="17">
        <v>3.766138047369218E-3</v>
      </c>
      <c r="Z40" s="16" t="s">
        <v>168</v>
      </c>
      <c r="AA40" s="16" t="s">
        <v>132</v>
      </c>
      <c r="AB40" s="16" t="s">
        <v>82</v>
      </c>
      <c r="AC40" s="16" t="s">
        <v>83</v>
      </c>
      <c r="AD40" s="17">
        <v>1.540404978269351E-2</v>
      </c>
      <c r="AE40" s="16" t="s">
        <v>121</v>
      </c>
      <c r="AF40" s="16" t="s">
        <v>102</v>
      </c>
      <c r="AG40" s="17">
        <v>2.3863479318658593E-2</v>
      </c>
      <c r="AH40" s="17">
        <v>-8.9815361245562993E-3</v>
      </c>
      <c r="AI40" s="17">
        <v>-1.6564494287586752E-2</v>
      </c>
      <c r="AJ40" s="16" t="s">
        <v>78</v>
      </c>
      <c r="AK40" s="17">
        <v>-1.309049492496059E-2</v>
      </c>
      <c r="AL40" s="16" t="s">
        <v>104</v>
      </c>
      <c r="AM40" s="17">
        <v>-2.0164807031665413E-2</v>
      </c>
      <c r="AN40" s="18" t="s">
        <v>178</v>
      </c>
    </row>
    <row r="41" spans="1:40" ht="24">
      <c r="A41" s="13" t="s">
        <v>77</v>
      </c>
      <c r="B41" s="14" t="s">
        <v>41</v>
      </c>
      <c r="C41" s="20" t="s">
        <v>135</v>
      </c>
      <c r="D41" s="16" t="s">
        <v>150</v>
      </c>
      <c r="E41" s="17">
        <v>-5.3927404114016766E-3</v>
      </c>
      <c r="F41" s="17">
        <v>2.1166460306075822E-2</v>
      </c>
      <c r="G41" s="17">
        <v>-3.8023664175789174E-3</v>
      </c>
      <c r="H41" s="17">
        <v>6.5303213778324608E-4</v>
      </c>
      <c r="I41" s="16" t="s">
        <v>106</v>
      </c>
      <c r="J41" s="17">
        <v>-8.4912332578348879E-3</v>
      </c>
      <c r="K41" s="17">
        <v>-1.6698463985152866E-2</v>
      </c>
      <c r="L41" s="16" t="s">
        <v>179</v>
      </c>
      <c r="M41" s="16" t="s">
        <v>121</v>
      </c>
      <c r="N41" s="17">
        <v>2.0499548633499912E-2</v>
      </c>
      <c r="O41" s="16" t="s">
        <v>156</v>
      </c>
      <c r="P41" s="16" t="s">
        <v>102</v>
      </c>
      <c r="Q41" s="16" t="s">
        <v>180</v>
      </c>
      <c r="R41" s="16" t="s">
        <v>130</v>
      </c>
      <c r="S41" s="17">
        <v>1.7158387023566427E-2</v>
      </c>
      <c r="T41" s="16" t="s">
        <v>104</v>
      </c>
      <c r="U41" s="16" t="s">
        <v>92</v>
      </c>
      <c r="V41" s="16" t="s">
        <v>127</v>
      </c>
      <c r="W41" s="16" t="s">
        <v>181</v>
      </c>
      <c r="X41" s="16" t="s">
        <v>79</v>
      </c>
      <c r="Y41" s="16" t="s">
        <v>160</v>
      </c>
      <c r="Z41" s="16" t="s">
        <v>124</v>
      </c>
      <c r="AA41" s="16" t="s">
        <v>99</v>
      </c>
      <c r="AB41" s="17">
        <v>1.285399835602254E-2</v>
      </c>
      <c r="AC41" s="17">
        <v>-7.3608568337099386E-3</v>
      </c>
      <c r="AD41" s="16" t="s">
        <v>80</v>
      </c>
      <c r="AE41" s="17">
        <v>-1.6757759806989493E-2</v>
      </c>
      <c r="AF41" s="17">
        <v>1.2765724807802204E-2</v>
      </c>
      <c r="AG41" s="16" t="s">
        <v>90</v>
      </c>
      <c r="AH41" s="17">
        <v>-3.6067350273146239E-3</v>
      </c>
      <c r="AI41" s="16" t="s">
        <v>80</v>
      </c>
      <c r="AJ41" s="16" t="s">
        <v>94</v>
      </c>
      <c r="AK41" s="16" t="s">
        <v>92</v>
      </c>
      <c r="AL41" s="17">
        <v>1.655682179270784E-2</v>
      </c>
      <c r="AM41" s="17">
        <v>2.6073983872011886E-3</v>
      </c>
      <c r="AN41" s="19">
        <v>1.476801390179969E-2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5.4560121921536267E-7</v>
      </c>
      <c r="E48" s="11">
        <f t="shared" ref="E48:AN48" si="0">$C5^2*E5^2</f>
        <v>5.3814261423874976E-8</v>
      </c>
      <c r="F48" s="10">
        <f t="shared" si="0"/>
        <v>1.8748959851752653E-7</v>
      </c>
      <c r="G48" s="11">
        <f t="shared" si="0"/>
        <v>5.8146315533121612E-8</v>
      </c>
      <c r="H48" s="10">
        <f t="shared" si="0"/>
        <v>1.7662298683874257E-7</v>
      </c>
      <c r="I48" s="11">
        <f t="shared" si="0"/>
        <v>7.9649428447770096E-10</v>
      </c>
      <c r="J48" s="11">
        <f t="shared" si="0"/>
        <v>1.0406619432431546E-8</v>
      </c>
      <c r="K48" s="11">
        <f t="shared" si="0"/>
        <v>1.2113306559594334E-8</v>
      </c>
      <c r="L48" s="10">
        <f t="shared" si="0"/>
        <v>1.8748959851752653E-7</v>
      </c>
      <c r="M48" s="10">
        <f t="shared" si="0"/>
        <v>1.7662298683874257E-7</v>
      </c>
      <c r="N48" s="11">
        <f t="shared" si="0"/>
        <v>1.2154694796227001E-9</v>
      </c>
      <c r="O48" s="11">
        <f t="shared" si="0"/>
        <v>6.6525242492958272E-8</v>
      </c>
      <c r="P48" s="11">
        <f t="shared" si="0"/>
        <v>9.6775258724029312E-8</v>
      </c>
      <c r="Q48" s="11">
        <f t="shared" si="0"/>
        <v>2.4243077095573267E-9</v>
      </c>
      <c r="R48" s="11">
        <f t="shared" si="0"/>
        <v>1.0101891019271951E-7</v>
      </c>
      <c r="S48" s="11">
        <f t="shared" si="0"/>
        <v>4.5512129851854023E-8</v>
      </c>
      <c r="T48" s="11">
        <f t="shared" si="0"/>
        <v>5.6267548542930794E-8</v>
      </c>
      <c r="U48" s="10">
        <f t="shared" si="0"/>
        <v>1.5928198304644546E-4</v>
      </c>
      <c r="V48" s="10">
        <f t="shared" si="0"/>
        <v>1.2715557546517371E-7</v>
      </c>
      <c r="W48" s="11">
        <f t="shared" si="0"/>
        <v>2.6250466840811126E-8</v>
      </c>
      <c r="X48" s="11">
        <f t="shared" si="0"/>
        <v>4.8593248946190525E-8</v>
      </c>
      <c r="Y48" s="10">
        <f t="shared" si="0"/>
        <v>1.5586289288524478E-7</v>
      </c>
      <c r="Z48" s="11">
        <f t="shared" si="0"/>
        <v>5.1550021660256375E-10</v>
      </c>
      <c r="AA48" s="11">
        <f t="shared" si="0"/>
        <v>2.4174364438018864E-8</v>
      </c>
      <c r="AB48" s="10">
        <f t="shared" si="0"/>
        <v>1.0963924619190996E-7</v>
      </c>
      <c r="AC48" s="11">
        <f t="shared" si="0"/>
        <v>4.0833618794757461E-9</v>
      </c>
      <c r="AD48" s="11">
        <f t="shared" si="0"/>
        <v>2.2302450816380879E-10</v>
      </c>
      <c r="AE48" s="11">
        <f t="shared" si="0"/>
        <v>3.0938708097348835E-9</v>
      </c>
      <c r="AF48" s="10">
        <f t="shared" si="0"/>
        <v>1.0963924619190996E-7</v>
      </c>
      <c r="AG48" s="10">
        <f t="shared" si="0"/>
        <v>1.6608075162798196E-7</v>
      </c>
      <c r="AH48" s="11">
        <f t="shared" si="0"/>
        <v>1.0955981785545295E-8</v>
      </c>
      <c r="AI48" s="11">
        <f t="shared" si="0"/>
        <v>6.0504378240963885E-8</v>
      </c>
      <c r="AJ48" s="10">
        <f t="shared" si="0"/>
        <v>1.1823522259453012E-7</v>
      </c>
      <c r="AK48" s="11">
        <f t="shared" si="0"/>
        <v>4.6470387602411625E-8</v>
      </c>
      <c r="AL48" s="11">
        <f t="shared" si="0"/>
        <v>2.9846521821884902E-8</v>
      </c>
      <c r="AM48" s="11">
        <f t="shared" si="0"/>
        <v>3.1041742638935413E-8</v>
      </c>
      <c r="AN48" s="12">
        <f t="shared" si="0"/>
        <v>8.9583466540625289E-8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1.4477584079413968E-8</v>
      </c>
      <c r="E49" s="17">
        <f t="shared" si="1"/>
        <v>3.976112973271824E-9</v>
      </c>
      <c r="F49" s="16">
        <f t="shared" si="1"/>
        <v>1.3030777517894621E-8</v>
      </c>
      <c r="G49" s="17">
        <f t="shared" si="1"/>
        <v>1.3898026411725939E-9</v>
      </c>
      <c r="H49" s="16">
        <f t="shared" si="1"/>
        <v>1.2335929629796516E-8</v>
      </c>
      <c r="I49" s="17">
        <f t="shared" si="1"/>
        <v>1.6191470085734162E-11</v>
      </c>
      <c r="J49" s="16">
        <f t="shared" si="1"/>
        <v>6.4344818130728745E-9</v>
      </c>
      <c r="K49" s="17">
        <f t="shared" si="1"/>
        <v>3.2038024735920404E-10</v>
      </c>
      <c r="L49" s="16">
        <f t="shared" si="1"/>
        <v>8.566617798469804E-9</v>
      </c>
      <c r="M49" s="16">
        <f t="shared" si="1"/>
        <v>9.746907361814532E-9</v>
      </c>
      <c r="N49" s="17">
        <f t="shared" si="1"/>
        <v>1.1170181992726865E-9</v>
      </c>
      <c r="O49" s="17">
        <f t="shared" si="1"/>
        <v>8.4142776220170168E-10</v>
      </c>
      <c r="P49" s="16">
        <f t="shared" si="1"/>
        <v>1.6790570885000818E-8</v>
      </c>
      <c r="Q49" s="17">
        <f t="shared" si="1"/>
        <v>3.518526432403886E-10</v>
      </c>
      <c r="R49" s="17">
        <f t="shared" si="1"/>
        <v>4.2719178942364806E-9</v>
      </c>
      <c r="S49" s="16">
        <f t="shared" si="1"/>
        <v>6.9389604167605403E-9</v>
      </c>
      <c r="T49" s="17">
        <f t="shared" si="1"/>
        <v>1.1429158556955591E-9</v>
      </c>
      <c r="U49" s="17">
        <f t="shared" si="1"/>
        <v>1.4191469924316443E-9</v>
      </c>
      <c r="V49" s="17">
        <f t="shared" si="1"/>
        <v>5.7506912347383191E-10</v>
      </c>
      <c r="W49" s="17">
        <f t="shared" si="1"/>
        <v>2.2719871211931217E-9</v>
      </c>
      <c r="X49" s="17">
        <f t="shared" si="1"/>
        <v>1.8247093802161989E-9</v>
      </c>
      <c r="Y49" s="16">
        <f t="shared" si="1"/>
        <v>9.1472441159216461E-9</v>
      </c>
      <c r="Z49" s="17">
        <f t="shared" si="1"/>
        <v>1.6399590912625021E-10</v>
      </c>
      <c r="AA49" s="16">
        <f t="shared" si="1"/>
        <v>9.3479028601544697E-6</v>
      </c>
      <c r="AB49" s="17">
        <f t="shared" si="1"/>
        <v>1.9458618706736451E-9</v>
      </c>
      <c r="AC49" s="17">
        <f t="shared" si="1"/>
        <v>9.5209943530641067E-11</v>
      </c>
      <c r="AD49" s="16">
        <f t="shared" si="1"/>
        <v>6.4344818130728745E-9</v>
      </c>
      <c r="AE49" s="17">
        <f t="shared" si="1"/>
        <v>3.000894181205229E-9</v>
      </c>
      <c r="AF49" s="17">
        <f t="shared" si="1"/>
        <v>6.9647663290258425E-10</v>
      </c>
      <c r="AG49" s="16">
        <f t="shared" si="1"/>
        <v>1.0365607536148463E-8</v>
      </c>
      <c r="AH49" s="17">
        <f t="shared" si="1"/>
        <v>3.3622983546162135E-10</v>
      </c>
      <c r="AI49" s="17">
        <f t="shared" si="1"/>
        <v>1.5261009978490323E-9</v>
      </c>
      <c r="AJ49" s="17">
        <f t="shared" si="1"/>
        <v>1.4346162908967938E-9</v>
      </c>
      <c r="AK49" s="17">
        <f t="shared" si="1"/>
        <v>1.9065833123986132E-9</v>
      </c>
      <c r="AL49" s="17">
        <f t="shared" si="1"/>
        <v>5.7028477996790491E-9</v>
      </c>
      <c r="AM49" s="17">
        <f t="shared" si="1"/>
        <v>1.764789840431338E-10</v>
      </c>
      <c r="AN49" s="18">
        <f t="shared" si="1"/>
        <v>1.8427746730930598E-8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2.1296758395148397E-7</v>
      </c>
      <c r="E50" s="17">
        <f t="shared" si="2"/>
        <v>2.571860853945671E-8</v>
      </c>
      <c r="F50" s="17">
        <f t="shared" si="2"/>
        <v>5.893365266757101E-8</v>
      </c>
      <c r="G50" s="17">
        <f t="shared" si="2"/>
        <v>1.0822786556653876E-7</v>
      </c>
      <c r="H50" s="17">
        <f t="shared" si="2"/>
        <v>7.4589749588735647E-8</v>
      </c>
      <c r="I50" s="17">
        <f t="shared" si="2"/>
        <v>6.3885005707841768E-8</v>
      </c>
      <c r="J50" s="17">
        <f t="shared" si="2"/>
        <v>8.6544734081820881E-8</v>
      </c>
      <c r="K50" s="17">
        <f t="shared" si="2"/>
        <v>6.3673854766207166E-9</v>
      </c>
      <c r="L50" s="16">
        <f t="shared" si="2"/>
        <v>2.0097185881462488E-7</v>
      </c>
      <c r="M50" s="17">
        <f t="shared" si="2"/>
        <v>1.0857382912194428E-7</v>
      </c>
      <c r="N50" s="17">
        <f t="shared" si="2"/>
        <v>1.0711192675632372E-7</v>
      </c>
      <c r="O50" s="17">
        <f t="shared" si="2"/>
        <v>2.7478968685361077E-10</v>
      </c>
      <c r="P50" s="17">
        <f t="shared" si="2"/>
        <v>1.3695996637047793E-9</v>
      </c>
      <c r="Q50" s="17">
        <f t="shared" si="2"/>
        <v>7.1251189318906258E-9</v>
      </c>
      <c r="R50" s="17">
        <f t="shared" si="2"/>
        <v>5.7104185815260946E-9</v>
      </c>
      <c r="S50" s="17">
        <f t="shared" si="2"/>
        <v>2.3382133931168889E-9</v>
      </c>
      <c r="T50" s="16">
        <f t="shared" si="2"/>
        <v>2.1296758395148397E-7</v>
      </c>
      <c r="U50" s="17">
        <f t="shared" si="2"/>
        <v>5.0875031889771527E-8</v>
      </c>
      <c r="V50" s="17">
        <f t="shared" si="2"/>
        <v>1.5478570648494264E-9</v>
      </c>
      <c r="W50" s="17">
        <f t="shared" si="2"/>
        <v>1.2580688229260611E-8</v>
      </c>
      <c r="X50" s="17">
        <f t="shared" si="2"/>
        <v>2.2539354598238881E-8</v>
      </c>
      <c r="Y50" s="17">
        <f t="shared" si="2"/>
        <v>2.8169678881306136E-10</v>
      </c>
      <c r="Z50" s="17">
        <f t="shared" si="2"/>
        <v>2.6367204274712335E-8</v>
      </c>
      <c r="AA50" s="17">
        <f t="shared" si="2"/>
        <v>3.551489946710708E-8</v>
      </c>
      <c r="AB50" s="17">
        <f t="shared" si="2"/>
        <v>1.4495709129551371E-8</v>
      </c>
      <c r="AC50" s="17">
        <f t="shared" si="2"/>
        <v>6.2471255814311832E-10</v>
      </c>
      <c r="AD50" s="17">
        <f t="shared" si="2"/>
        <v>7.9625551831742319E-9</v>
      </c>
      <c r="AE50" s="17">
        <f t="shared" si="2"/>
        <v>1.0882121126602493E-7</v>
      </c>
      <c r="AF50" s="17">
        <f t="shared" si="2"/>
        <v>8.6108725522131516E-9</v>
      </c>
      <c r="AG50" s="17">
        <f t="shared" si="2"/>
        <v>8.2942116838713231E-8</v>
      </c>
      <c r="AH50" s="17">
        <f t="shared" si="2"/>
        <v>1.0189072260069928E-7</v>
      </c>
      <c r="AI50" s="17">
        <f t="shared" si="2"/>
        <v>3.3140755825545235E-9</v>
      </c>
      <c r="AJ50" s="16">
        <f t="shared" si="2"/>
        <v>1.3629925372894974E-7</v>
      </c>
      <c r="AK50" s="16">
        <f t="shared" si="2"/>
        <v>1.7211692432781054E-4</v>
      </c>
      <c r="AL50" s="17">
        <f t="shared" si="2"/>
        <v>1.4464076057785655E-8</v>
      </c>
      <c r="AM50" s="17">
        <f t="shared" si="2"/>
        <v>1.9361551202896122E-8</v>
      </c>
      <c r="AN50" s="19">
        <f t="shared" si="2"/>
        <v>3.3660199076062856E-8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4.2478324893613727E-9</v>
      </c>
      <c r="E51" s="16">
        <f t="shared" si="3"/>
        <v>2.5696764441815713E-9</v>
      </c>
      <c r="F51" s="17">
        <f t="shared" si="3"/>
        <v>4.4003244667429035E-10</v>
      </c>
      <c r="G51" s="17">
        <f t="shared" si="3"/>
        <v>4.6236624781317053E-12</v>
      </c>
      <c r="H51" s="16">
        <f t="shared" si="3"/>
        <v>4.4871008317405238E-9</v>
      </c>
      <c r="I51" s="17">
        <f t="shared" si="3"/>
        <v>3.3224575334871214E-10</v>
      </c>
      <c r="J51" s="16">
        <f t="shared" si="3"/>
        <v>2.756502410148854E-9</v>
      </c>
      <c r="K51" s="17">
        <f t="shared" si="3"/>
        <v>1.123210086569687E-9</v>
      </c>
      <c r="L51" s="16">
        <f t="shared" si="3"/>
        <v>4.2478324893613727E-9</v>
      </c>
      <c r="M51" s="17">
        <f t="shared" si="3"/>
        <v>4.8719840108881344E-10</v>
      </c>
      <c r="N51" s="17">
        <f t="shared" si="3"/>
        <v>1.1720027776451529E-10</v>
      </c>
      <c r="O51" s="17">
        <f t="shared" si="3"/>
        <v>3.4710017385292267E-10</v>
      </c>
      <c r="P51" s="17">
        <f t="shared" si="3"/>
        <v>1.2697901402353463E-9</v>
      </c>
      <c r="Q51" s="17">
        <f t="shared" si="3"/>
        <v>1.4960977243310878E-11</v>
      </c>
      <c r="R51" s="17">
        <f t="shared" si="3"/>
        <v>5.8345716636240838E-11</v>
      </c>
      <c r="S51" s="16">
        <f t="shared" si="3"/>
        <v>4.0151194440337058E-9</v>
      </c>
      <c r="T51" s="17">
        <f t="shared" si="3"/>
        <v>1.4697514443498707E-10</v>
      </c>
      <c r="U51" s="17">
        <f t="shared" si="3"/>
        <v>9.7724286972425996E-10</v>
      </c>
      <c r="V51" s="17">
        <f t="shared" si="3"/>
        <v>2.3169410902450062E-10</v>
      </c>
      <c r="W51" s="17">
        <f t="shared" si="3"/>
        <v>4.3457335297638549E-11</v>
      </c>
      <c r="X51" s="16">
        <f t="shared" si="3"/>
        <v>3.2124233200795379E-6</v>
      </c>
      <c r="Y51" s="17">
        <f t="shared" si="3"/>
        <v>6.4360971685118501E-10</v>
      </c>
      <c r="Z51" s="17">
        <f t="shared" si="3"/>
        <v>7.4234040963205498E-10</v>
      </c>
      <c r="AA51" s="17">
        <f t="shared" si="3"/>
        <v>6.2414250437098453E-10</v>
      </c>
      <c r="AB51" s="17">
        <f t="shared" si="3"/>
        <v>8.3699089954265349E-11</v>
      </c>
      <c r="AC51" s="17">
        <f t="shared" si="3"/>
        <v>2.436074958008617E-10</v>
      </c>
      <c r="AD51" s="16">
        <f t="shared" si="3"/>
        <v>4.2478324893613727E-9</v>
      </c>
      <c r="AE51" s="16">
        <f t="shared" si="3"/>
        <v>8.1941213143545013E-9</v>
      </c>
      <c r="AF51" s="17">
        <f t="shared" si="3"/>
        <v>1.2629826905958828E-9</v>
      </c>
      <c r="AG51" s="16">
        <f t="shared" si="3"/>
        <v>2.5696764441815713E-9</v>
      </c>
      <c r="AH51" s="16">
        <f t="shared" si="3"/>
        <v>2.5696764441815713E-9</v>
      </c>
      <c r="AI51" s="16">
        <f t="shared" si="3"/>
        <v>3.7889616957575216E-9</v>
      </c>
      <c r="AJ51" s="17">
        <f t="shared" si="3"/>
        <v>1.8247804409719764E-9</v>
      </c>
      <c r="AK51" s="17">
        <f t="shared" si="3"/>
        <v>4.1376466605889962E-10</v>
      </c>
      <c r="AL51" s="17">
        <f t="shared" si="3"/>
        <v>6.5123174457819781E-10</v>
      </c>
      <c r="AM51" s="17">
        <f t="shared" si="3"/>
        <v>2.2560010945507195E-10</v>
      </c>
      <c r="AN51" s="18">
        <f t="shared" si="3"/>
        <v>8.8627616136058272E-9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7.1922669098050276E-8</v>
      </c>
      <c r="E52" s="17">
        <f t="shared" si="4"/>
        <v>7.5807596683463953E-8</v>
      </c>
      <c r="F52" s="16">
        <f t="shared" si="4"/>
        <v>1.8499402910595013E-7</v>
      </c>
      <c r="G52" s="17">
        <f t="shared" si="4"/>
        <v>1.1454895697999053E-7</v>
      </c>
      <c r="H52" s="16">
        <f t="shared" si="4"/>
        <v>2.1341560833759135E-7</v>
      </c>
      <c r="I52" s="17">
        <f t="shared" si="4"/>
        <v>1.2676367357991824E-7</v>
      </c>
      <c r="J52" s="17">
        <f t="shared" si="4"/>
        <v>9.3144046620887085E-10</v>
      </c>
      <c r="K52" s="17">
        <f t="shared" si="4"/>
        <v>5.8322158376787362E-8</v>
      </c>
      <c r="L52" s="16">
        <f t="shared" si="4"/>
        <v>3.108610228460754E-7</v>
      </c>
      <c r="M52" s="17">
        <f t="shared" si="4"/>
        <v>1.1913139880882985E-7</v>
      </c>
      <c r="N52" s="16">
        <f t="shared" si="4"/>
        <v>1.9895105462148825E-7</v>
      </c>
      <c r="O52" s="16">
        <f t="shared" si="4"/>
        <v>4.4763987289834855E-7</v>
      </c>
      <c r="P52" s="17">
        <f t="shared" si="4"/>
        <v>8.550904096549711E-8</v>
      </c>
      <c r="Q52" s="17">
        <f t="shared" si="4"/>
        <v>3.4344989146085748E-8</v>
      </c>
      <c r="R52" s="17">
        <f t="shared" si="4"/>
        <v>1.0072531470437648E-8</v>
      </c>
      <c r="S52" s="17">
        <f t="shared" si="4"/>
        <v>4.9123405561457439E-8</v>
      </c>
      <c r="T52" s="16">
        <f t="shared" si="4"/>
        <v>2.5985443868929074E-7</v>
      </c>
      <c r="U52" s="17">
        <f t="shared" si="4"/>
        <v>9.5434496984824209E-8</v>
      </c>
      <c r="V52" s="16">
        <f t="shared" si="4"/>
        <v>1.9895105462148825E-7</v>
      </c>
      <c r="W52" s="17">
        <f t="shared" si="4"/>
        <v>1.1832582499895955E-7</v>
      </c>
      <c r="X52" s="16">
        <f t="shared" si="4"/>
        <v>3.108610228460754E-7</v>
      </c>
      <c r="Y52" s="16">
        <f t="shared" si="4"/>
        <v>1.7154453179097709E-7</v>
      </c>
      <c r="Z52" s="17">
        <f t="shared" si="4"/>
        <v>9.8044334877846571E-9</v>
      </c>
      <c r="AA52" s="17">
        <f t="shared" si="4"/>
        <v>4.1006621890075409E-8</v>
      </c>
      <c r="AB52" s="17">
        <f t="shared" si="4"/>
        <v>5.4317448026751352E-8</v>
      </c>
      <c r="AC52" s="17">
        <f t="shared" si="4"/>
        <v>1.3569858455258812E-7</v>
      </c>
      <c r="AD52" s="17">
        <f t="shared" si="4"/>
        <v>8.7381441142622451E-10</v>
      </c>
      <c r="AE52" s="17">
        <f t="shared" si="4"/>
        <v>8.111573369031806E-11</v>
      </c>
      <c r="AF52" s="17">
        <f t="shared" si="4"/>
        <v>1.1016878816610338E-7</v>
      </c>
      <c r="AG52" s="17">
        <f t="shared" si="4"/>
        <v>1.1322810914341602E-7</v>
      </c>
      <c r="AH52" s="17">
        <f t="shared" si="4"/>
        <v>1.9236889199696669E-8</v>
      </c>
      <c r="AI52" s="16">
        <f t="shared" si="4"/>
        <v>2.5022383731946918E-4</v>
      </c>
      <c r="AJ52" s="17">
        <f t="shared" si="4"/>
        <v>1.4816333173836127E-8</v>
      </c>
      <c r="AK52" s="17">
        <f t="shared" si="4"/>
        <v>4.7801764802962018E-9</v>
      </c>
      <c r="AL52" s="17">
        <f t="shared" si="4"/>
        <v>1.67236158428911E-8</v>
      </c>
      <c r="AM52" s="17">
        <f t="shared" si="4"/>
        <v>3.1400538591845018E-8</v>
      </c>
      <c r="AN52" s="19">
        <f t="shared" si="4"/>
        <v>7.7800661944034589E-8</v>
      </c>
    </row>
    <row r="53" spans="1:40" ht="24">
      <c r="A53" s="13" t="s">
        <v>46</v>
      </c>
      <c r="B53" s="14" t="s">
        <v>41</v>
      </c>
      <c r="C53" s="15"/>
      <c r="D53" s="17">
        <f t="shared" ref="D53:AN53" si="5">$C10^2*D10^2</f>
        <v>1.2824036312483556E-10</v>
      </c>
      <c r="E53" s="17">
        <f t="shared" si="5"/>
        <v>2.8120694066868264E-10</v>
      </c>
      <c r="F53" s="17">
        <f t="shared" si="5"/>
        <v>1.4578923421977448E-10</v>
      </c>
      <c r="G53" s="17">
        <f t="shared" si="5"/>
        <v>1.0596674913368449E-10</v>
      </c>
      <c r="H53" s="16">
        <f t="shared" si="5"/>
        <v>7.013899305687121E-10</v>
      </c>
      <c r="I53" s="17">
        <f t="shared" si="5"/>
        <v>5.137100118730879E-11</v>
      </c>
      <c r="J53" s="17">
        <f t="shared" si="5"/>
        <v>2.1128993055433731E-11</v>
      </c>
      <c r="K53" s="17">
        <f t="shared" si="5"/>
        <v>3.0970777424409467E-10</v>
      </c>
      <c r="L53" s="17">
        <f t="shared" si="5"/>
        <v>2.1155414005443316E-10</v>
      </c>
      <c r="M53" s="16">
        <f t="shared" si="5"/>
        <v>5.7604387852371765E-10</v>
      </c>
      <c r="N53" s="17">
        <f t="shared" si="5"/>
        <v>3.0585726454311402E-11</v>
      </c>
      <c r="O53" s="17">
        <f t="shared" si="5"/>
        <v>9.8983799504832961E-11</v>
      </c>
      <c r="P53" s="16">
        <f t="shared" si="5"/>
        <v>8.3906510248698486E-10</v>
      </c>
      <c r="Q53" s="17">
        <f t="shared" si="5"/>
        <v>1.07848240331926E-10</v>
      </c>
      <c r="R53" s="16">
        <f t="shared" si="5"/>
        <v>8.8769663087602617E-10</v>
      </c>
      <c r="S53" s="17">
        <f t="shared" si="5"/>
        <v>1.0723288706737255E-10</v>
      </c>
      <c r="T53" s="17">
        <f t="shared" si="5"/>
        <v>4.8523010433695413E-11</v>
      </c>
      <c r="U53" s="17">
        <f t="shared" si="5"/>
        <v>1.2751147555529305E-10</v>
      </c>
      <c r="V53" s="17">
        <f t="shared" si="5"/>
        <v>1.2955836912730924E-11</v>
      </c>
      <c r="W53" s="17">
        <f t="shared" si="5"/>
        <v>3.4457790082233552E-10</v>
      </c>
      <c r="X53" s="17">
        <f t="shared" si="5"/>
        <v>1.3844937962532751E-10</v>
      </c>
      <c r="Y53" s="16">
        <f t="shared" si="5"/>
        <v>1.0959217665136127E-9</v>
      </c>
      <c r="Z53" s="17">
        <f t="shared" si="5"/>
        <v>3.6382027470833636E-11</v>
      </c>
      <c r="AA53" s="17">
        <f t="shared" si="5"/>
        <v>4.1479069749327872E-10</v>
      </c>
      <c r="AB53" s="17">
        <f t="shared" si="5"/>
        <v>1.2313037918687956E-12</v>
      </c>
      <c r="AC53" s="17">
        <f t="shared" si="5"/>
        <v>8.5710913081869562E-12</v>
      </c>
      <c r="AD53" s="17">
        <f t="shared" si="5"/>
        <v>2.3782391198185589E-10</v>
      </c>
      <c r="AE53" s="17">
        <f t="shared" si="5"/>
        <v>3.0295036274384403E-11</v>
      </c>
      <c r="AF53" s="17">
        <f t="shared" si="5"/>
        <v>1.0883790395001256E-10</v>
      </c>
      <c r="AG53" s="16">
        <f t="shared" si="5"/>
        <v>8.3906510248698486E-10</v>
      </c>
      <c r="AH53" s="17">
        <f t="shared" si="5"/>
        <v>9.0282076860957441E-11</v>
      </c>
      <c r="AI53" s="17">
        <f t="shared" si="5"/>
        <v>4.5260869550693636E-11</v>
      </c>
      <c r="AJ53" s="16">
        <f t="shared" si="5"/>
        <v>6.1645599366390707E-10</v>
      </c>
      <c r="AK53" s="17">
        <f t="shared" si="5"/>
        <v>5.6468636407720472E-11</v>
      </c>
      <c r="AL53" s="16">
        <f t="shared" si="5"/>
        <v>6.753953512181132E-7</v>
      </c>
      <c r="AM53" s="17">
        <f t="shared" si="5"/>
        <v>3.2087862206432993E-11</v>
      </c>
      <c r="AN53" s="18">
        <f t="shared" si="5"/>
        <v>8.8769663087602617E-10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1.6829555388170633E-7</v>
      </c>
      <c r="E54" s="16">
        <f t="shared" si="6"/>
        <v>8.9618304441025511E-8</v>
      </c>
      <c r="F54" s="17">
        <f t="shared" si="6"/>
        <v>3.7234265649535856E-8</v>
      </c>
      <c r="G54" s="17">
        <f t="shared" si="6"/>
        <v>6.0929512265446395E-8</v>
      </c>
      <c r="H54" s="17">
        <f t="shared" si="6"/>
        <v>7.4359406319768796E-8</v>
      </c>
      <c r="I54" s="17">
        <f t="shared" si="6"/>
        <v>2.0271318864496717E-8</v>
      </c>
      <c r="J54" s="17">
        <f t="shared" si="6"/>
        <v>4.6823860503053765E-8</v>
      </c>
      <c r="K54" s="17">
        <f t="shared" si="6"/>
        <v>4.0051967285435591E-8</v>
      </c>
      <c r="L54" s="17">
        <f t="shared" si="6"/>
        <v>2.2490058613876329E-8</v>
      </c>
      <c r="M54" s="17">
        <f t="shared" si="6"/>
        <v>4.0323671757963263E-10</v>
      </c>
      <c r="N54" s="17">
        <f t="shared" si="6"/>
        <v>1.8392035370884141E-8</v>
      </c>
      <c r="O54" s="17">
        <f t="shared" si="6"/>
        <v>7.6503585913850438E-8</v>
      </c>
      <c r="P54" s="16">
        <f t="shared" si="6"/>
        <v>9.6379630564834036E-8</v>
      </c>
      <c r="Q54" s="17">
        <f t="shared" si="6"/>
        <v>1.5286146177372696E-9</v>
      </c>
      <c r="R54" s="17">
        <f t="shared" si="6"/>
        <v>3.5084121744765934E-9</v>
      </c>
      <c r="S54" s="16">
        <f t="shared" si="6"/>
        <v>1.5059317275755317E-7</v>
      </c>
      <c r="T54" s="17">
        <f t="shared" si="6"/>
        <v>1.5503190665734754E-8</v>
      </c>
      <c r="U54" s="16">
        <f t="shared" si="6"/>
        <v>8.3102844721719124E-8</v>
      </c>
      <c r="V54" s="17">
        <f t="shared" si="6"/>
        <v>1.3175240017208852E-8</v>
      </c>
      <c r="W54" s="17">
        <f t="shared" si="6"/>
        <v>3.0133095812404909E-9</v>
      </c>
      <c r="X54" s="17">
        <f t="shared" si="6"/>
        <v>4.8114986905799875E-8</v>
      </c>
      <c r="Y54" s="17">
        <f t="shared" si="6"/>
        <v>2.0057201566924624E-8</v>
      </c>
      <c r="Z54" s="17">
        <f t="shared" si="6"/>
        <v>1.0620481389819752E-8</v>
      </c>
      <c r="AA54" s="17">
        <f t="shared" si="6"/>
        <v>9.0961302310070367E-9</v>
      </c>
      <c r="AB54" s="17">
        <f t="shared" si="6"/>
        <v>3.5389464564153024E-9</v>
      </c>
      <c r="AC54" s="17">
        <f t="shared" si="6"/>
        <v>1.8201672346446505E-8</v>
      </c>
      <c r="AD54" s="16">
        <f t="shared" si="6"/>
        <v>1.1813880736327231E-7</v>
      </c>
      <c r="AE54" s="17">
        <f t="shared" si="6"/>
        <v>1.7618763120639778E-9</v>
      </c>
      <c r="AF54" s="16">
        <f t="shared" si="6"/>
        <v>1.212181611464592E-4</v>
      </c>
      <c r="AG54" s="17">
        <f t="shared" si="6"/>
        <v>3.3864464320922745E-8</v>
      </c>
      <c r="AH54" s="17">
        <f t="shared" si="6"/>
        <v>4.1345949265281486E-8</v>
      </c>
      <c r="AI54" s="17">
        <f t="shared" si="6"/>
        <v>5.3505042722183304E-8</v>
      </c>
      <c r="AJ54" s="16">
        <f t="shared" si="6"/>
        <v>1.3387425725140849E-7</v>
      </c>
      <c r="AK54" s="17">
        <f t="shared" si="6"/>
        <v>6.0326938530297799E-9</v>
      </c>
      <c r="AL54" s="17">
        <f t="shared" si="6"/>
        <v>1.9530889628794547E-8</v>
      </c>
      <c r="AM54" s="17">
        <f t="shared" si="6"/>
        <v>3.9826999087806982E-8</v>
      </c>
      <c r="AN54" s="18">
        <f t="shared" si="6"/>
        <v>1.7751554405053613E-7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3.3332055002469549E-8</v>
      </c>
      <c r="E55" s="17">
        <f t="shared" si="7"/>
        <v>2.0332924009758101E-9</v>
      </c>
      <c r="F55" s="16">
        <f t="shared" si="7"/>
        <v>5.3183555904217348E-8</v>
      </c>
      <c r="G55" s="17">
        <f t="shared" si="7"/>
        <v>8.4600931244443146E-9</v>
      </c>
      <c r="H55" s="17">
        <f t="shared" si="7"/>
        <v>1.4548419113356141E-9</v>
      </c>
      <c r="I55" s="17">
        <f t="shared" si="7"/>
        <v>1.0641745900660619E-10</v>
      </c>
      <c r="J55" s="16">
        <f t="shared" si="7"/>
        <v>2.5137540095352731E-8</v>
      </c>
      <c r="K55" s="17">
        <f t="shared" si="7"/>
        <v>7.9858193856360813E-9</v>
      </c>
      <c r="L55" s="16">
        <f t="shared" si="7"/>
        <v>8.8731592402695946E-8</v>
      </c>
      <c r="M55" s="17">
        <f t="shared" si="7"/>
        <v>9.1251938208161552E-9</v>
      </c>
      <c r="N55" s="17">
        <f t="shared" si="7"/>
        <v>1.0217633841479774E-8</v>
      </c>
      <c r="O55" s="17">
        <f t="shared" si="7"/>
        <v>1.2155793418918587E-11</v>
      </c>
      <c r="P55" s="17">
        <f t="shared" si="7"/>
        <v>8.9834651558156359E-9</v>
      </c>
      <c r="Q55" s="17">
        <f t="shared" si="7"/>
        <v>2.8540747230095877E-9</v>
      </c>
      <c r="R55" s="17">
        <f t="shared" si="7"/>
        <v>2.0589730980941122E-10</v>
      </c>
      <c r="S55" s="16">
        <f t="shared" si="7"/>
        <v>4.268072693875775E-8</v>
      </c>
      <c r="T55" s="17">
        <f t="shared" si="7"/>
        <v>1.2833944626943454E-10</v>
      </c>
      <c r="U55" s="16">
        <f t="shared" si="7"/>
        <v>1.8097182217407293E-8</v>
      </c>
      <c r="V55" s="16">
        <f t="shared" si="7"/>
        <v>2.2578104550602852E-5</v>
      </c>
      <c r="W55" s="16">
        <f t="shared" si="7"/>
        <v>1.8097182217407293E-8</v>
      </c>
      <c r="X55" s="17">
        <f t="shared" si="7"/>
        <v>1.6154342976354265E-9</v>
      </c>
      <c r="Y55" s="17">
        <f t="shared" si="7"/>
        <v>1.0343055552282597E-8</v>
      </c>
      <c r="Z55" s="17">
        <f t="shared" si="7"/>
        <v>2.4577653225914168E-9</v>
      </c>
      <c r="AA55" s="17">
        <f t="shared" si="7"/>
        <v>1.3673725274270513E-9</v>
      </c>
      <c r="AB55" s="17">
        <f t="shared" si="7"/>
        <v>1.5801715433255143E-10</v>
      </c>
      <c r="AC55" s="17">
        <f t="shared" si="7"/>
        <v>9.7110187141567539E-14</v>
      </c>
      <c r="AD55" s="16">
        <f t="shared" si="7"/>
        <v>2.6684110514442385E-8</v>
      </c>
      <c r="AE55" s="16">
        <f t="shared" si="7"/>
        <v>4.468896016951596E-8</v>
      </c>
      <c r="AF55" s="17">
        <f t="shared" si="7"/>
        <v>2.4031911285282163E-9</v>
      </c>
      <c r="AG55" s="16">
        <f t="shared" si="7"/>
        <v>1.941292123066267E-8</v>
      </c>
      <c r="AH55" s="16">
        <f t="shared" si="7"/>
        <v>2.5137540095352731E-8</v>
      </c>
      <c r="AI55" s="16">
        <f t="shared" si="7"/>
        <v>1.6827609485318768E-8</v>
      </c>
      <c r="AJ55" s="16">
        <f t="shared" si="7"/>
        <v>2.5137540095352731E-8</v>
      </c>
      <c r="AK55" s="17">
        <f t="shared" si="7"/>
        <v>1.997111942441799E-10</v>
      </c>
      <c r="AL55" s="17">
        <f t="shared" si="7"/>
        <v>4.2320580841253125E-10</v>
      </c>
      <c r="AM55" s="17">
        <f t="shared" si="7"/>
        <v>2.3463395884327211E-9</v>
      </c>
      <c r="AN55" s="18">
        <f t="shared" si="7"/>
        <v>2.6684110514442385E-8</v>
      </c>
    </row>
    <row r="56" spans="1:40" ht="24">
      <c r="A56" s="13" t="s">
        <v>49</v>
      </c>
      <c r="B56" s="14" t="s">
        <v>41</v>
      </c>
      <c r="C56" s="20"/>
      <c r="D56" s="17">
        <f t="shared" ref="D56:AN56" si="8">$C13^2*D13^2</f>
        <v>1.1522896082741849E-14</v>
      </c>
      <c r="E56" s="17">
        <f t="shared" si="8"/>
        <v>3.0045464597252181E-7</v>
      </c>
      <c r="F56" s="17">
        <f t="shared" si="8"/>
        <v>1.8140960876920519E-8</v>
      </c>
      <c r="G56" s="17">
        <f t="shared" si="8"/>
        <v>7.6787031647113589E-8</v>
      </c>
      <c r="H56" s="16">
        <f t="shared" si="8"/>
        <v>1.0899359999999999E-6</v>
      </c>
      <c r="I56" s="17">
        <f t="shared" si="8"/>
        <v>5.8075295516654311E-8</v>
      </c>
      <c r="J56" s="16">
        <f t="shared" si="8"/>
        <v>1.1663999999999998E-6</v>
      </c>
      <c r="K56" s="17">
        <f t="shared" si="8"/>
        <v>5.8014993035039606E-7</v>
      </c>
      <c r="L56" s="17">
        <f t="shared" si="8"/>
        <v>7.8105261179954112E-8</v>
      </c>
      <c r="M56" s="17">
        <f t="shared" si="8"/>
        <v>7.2607355746609251E-7</v>
      </c>
      <c r="N56" s="17">
        <f t="shared" si="8"/>
        <v>1.9060119293664576E-7</v>
      </c>
      <c r="O56" s="17">
        <f t="shared" si="8"/>
        <v>3.3759313051229666E-8</v>
      </c>
      <c r="P56" s="16">
        <f t="shared" si="8"/>
        <v>1.2454559999999998E-6</v>
      </c>
      <c r="Q56" s="17">
        <f t="shared" si="8"/>
        <v>3.1505613691586658E-7</v>
      </c>
      <c r="R56" s="17">
        <f t="shared" si="8"/>
        <v>3.909657698307621E-7</v>
      </c>
      <c r="S56" s="16">
        <f t="shared" si="8"/>
        <v>1.2454559999999998E-6</v>
      </c>
      <c r="T56" s="17">
        <f t="shared" si="8"/>
        <v>5.5164151661684598E-8</v>
      </c>
      <c r="U56" s="17">
        <f t="shared" si="8"/>
        <v>3.3024402767153982E-8</v>
      </c>
      <c r="V56" s="17">
        <f t="shared" si="8"/>
        <v>5.4148277842228463E-12</v>
      </c>
      <c r="W56" s="16">
        <f t="shared" si="8"/>
        <v>9.4478399999999981E-7</v>
      </c>
      <c r="X56" s="17">
        <f t="shared" si="8"/>
        <v>9.7901505389965449E-8</v>
      </c>
      <c r="Y56" s="17">
        <f t="shared" si="8"/>
        <v>2.7403429606403277E-7</v>
      </c>
      <c r="Z56" s="17">
        <f t="shared" si="8"/>
        <v>3.2389453913134545E-7</v>
      </c>
      <c r="AA56" s="17">
        <f t="shared" si="8"/>
        <v>1.3121807455843013E-8</v>
      </c>
      <c r="AB56" s="17">
        <f t="shared" si="8"/>
        <v>4.3687785931506062E-8</v>
      </c>
      <c r="AC56" s="16">
        <f t="shared" si="8"/>
        <v>1.2779195039999997E-3</v>
      </c>
      <c r="AD56" s="16">
        <f t="shared" si="8"/>
        <v>1.1663999999999998E-6</v>
      </c>
      <c r="AE56" s="17">
        <f t="shared" si="8"/>
        <v>8.2177392852431179E-7</v>
      </c>
      <c r="AF56" s="17">
        <f t="shared" si="8"/>
        <v>1.9220178608993188E-7</v>
      </c>
      <c r="AG56" s="16">
        <f t="shared" si="8"/>
        <v>1.016064E-6</v>
      </c>
      <c r="AH56" s="16">
        <f t="shared" si="8"/>
        <v>9.4478399999999981E-7</v>
      </c>
      <c r="AI56" s="17">
        <f t="shared" si="8"/>
        <v>6.9578068703548603E-7</v>
      </c>
      <c r="AJ56" s="16">
        <f t="shared" si="8"/>
        <v>1.7742239999999995E-6</v>
      </c>
      <c r="AK56" s="17">
        <f t="shared" si="8"/>
        <v>4.6315855795741818E-9</v>
      </c>
      <c r="AL56" s="17">
        <f t="shared" si="8"/>
        <v>1.6247776145777248E-8</v>
      </c>
      <c r="AM56" s="17">
        <f t="shared" si="8"/>
        <v>5.6643670724295483E-7</v>
      </c>
      <c r="AN56" s="18">
        <f t="shared" si="8"/>
        <v>1.4113440000000001E-6</v>
      </c>
    </row>
    <row r="57" spans="1:40" ht="24">
      <c r="A57" s="13" t="s">
        <v>50</v>
      </c>
      <c r="B57" s="14" t="s">
        <v>41</v>
      </c>
      <c r="C57" s="15"/>
      <c r="D57" s="17">
        <f t="shared" ref="D57:AN57" si="9">$C14^2*D14^2</f>
        <v>1.9151607775490595E-8</v>
      </c>
      <c r="E57" s="17">
        <f t="shared" si="9"/>
        <v>3.7663966456592073E-8</v>
      </c>
      <c r="F57" s="16">
        <f t="shared" si="9"/>
        <v>4.7056247620610112E-8</v>
      </c>
      <c r="G57" s="16">
        <f t="shared" si="9"/>
        <v>7.4239625456087955E-5</v>
      </c>
      <c r="H57" s="17">
        <f t="shared" si="9"/>
        <v>3.5729339445668198E-11</v>
      </c>
      <c r="I57" s="17">
        <f t="shared" si="9"/>
        <v>3.0001257760371535E-8</v>
      </c>
      <c r="J57" s="17">
        <f t="shared" si="9"/>
        <v>4.4848640264103415E-9</v>
      </c>
      <c r="K57" s="17">
        <f t="shared" si="9"/>
        <v>9.9655232681460058E-9</v>
      </c>
      <c r="L57" s="17">
        <f t="shared" si="9"/>
        <v>1.2589534480706138E-9</v>
      </c>
      <c r="M57" s="17">
        <f t="shared" si="9"/>
        <v>8.1444728259735624E-9</v>
      </c>
      <c r="N57" s="16">
        <f t="shared" si="9"/>
        <v>6.331888679829296E-8</v>
      </c>
      <c r="O57" s="17">
        <f t="shared" si="9"/>
        <v>5.1135393081783205E-9</v>
      </c>
      <c r="P57" s="17">
        <f t="shared" si="9"/>
        <v>1.7739324550439906E-8</v>
      </c>
      <c r="Q57" s="16">
        <f t="shared" si="9"/>
        <v>1.4576143262960185E-7</v>
      </c>
      <c r="R57" s="17">
        <f t="shared" si="9"/>
        <v>2.2315210845264398E-8</v>
      </c>
      <c r="S57" s="17">
        <f t="shared" si="9"/>
        <v>8.1282254773964071E-9</v>
      </c>
      <c r="T57" s="17">
        <f t="shared" si="9"/>
        <v>2.3115769877043466E-8</v>
      </c>
      <c r="U57" s="17">
        <f t="shared" si="9"/>
        <v>2.7333383246950431E-8</v>
      </c>
      <c r="V57" s="17">
        <f t="shared" si="9"/>
        <v>2.8418709442022547E-8</v>
      </c>
      <c r="W57" s="16">
        <f t="shared" si="9"/>
        <v>1.1451608420951674E-7</v>
      </c>
      <c r="X57" s="17">
        <f t="shared" si="9"/>
        <v>1.0668924288938691E-10</v>
      </c>
      <c r="Y57" s="16">
        <f t="shared" si="9"/>
        <v>6.7760996573678546E-8</v>
      </c>
      <c r="Z57" s="17">
        <f t="shared" si="9"/>
        <v>4.046835687893769E-8</v>
      </c>
      <c r="AA57" s="17">
        <f t="shared" si="9"/>
        <v>1.1120148451912154E-8</v>
      </c>
      <c r="AB57" s="17">
        <f t="shared" si="9"/>
        <v>1.1885426981009107E-8</v>
      </c>
      <c r="AC57" s="17">
        <f t="shared" si="9"/>
        <v>4.4576182532746534E-9</v>
      </c>
      <c r="AD57" s="16">
        <f t="shared" si="9"/>
        <v>7.7096956101607589E-8</v>
      </c>
      <c r="AE57" s="17">
        <f t="shared" si="9"/>
        <v>1.16203492658854E-8</v>
      </c>
      <c r="AF57" s="17">
        <f t="shared" si="9"/>
        <v>3.7346600182053097E-8</v>
      </c>
      <c r="AG57" s="17">
        <f t="shared" si="9"/>
        <v>3.344668160960665E-8</v>
      </c>
      <c r="AH57" s="17">
        <f t="shared" si="9"/>
        <v>2.0792777434946354E-8</v>
      </c>
      <c r="AI57" s="17">
        <f t="shared" si="9"/>
        <v>3.410707193456315E-8</v>
      </c>
      <c r="AJ57" s="17">
        <f t="shared" si="9"/>
        <v>1.2715175197815224E-8</v>
      </c>
      <c r="AK57" s="17">
        <f t="shared" si="9"/>
        <v>4.6479045327696295E-8</v>
      </c>
      <c r="AL57" s="17">
        <f t="shared" si="9"/>
        <v>1.1657405288609308E-8</v>
      </c>
      <c r="AM57" s="17">
        <f t="shared" si="9"/>
        <v>8.4702116816004589E-10</v>
      </c>
      <c r="AN57" s="19">
        <f t="shared" si="9"/>
        <v>1.7427790469243208E-8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6.5755334036856494E-9</v>
      </c>
      <c r="E58" s="16">
        <f t="shared" si="10"/>
        <v>5.6721290485768307E-7</v>
      </c>
      <c r="F58" s="17">
        <f t="shared" si="10"/>
        <v>1.2985740785025577E-7</v>
      </c>
      <c r="G58" s="16">
        <f t="shared" si="10"/>
        <v>4.1265229496999258E-7</v>
      </c>
      <c r="H58" s="17">
        <f t="shared" si="10"/>
        <v>1.9807217293932411E-7</v>
      </c>
      <c r="I58" s="16">
        <f t="shared" si="10"/>
        <v>4.1265229496999258E-7</v>
      </c>
      <c r="J58" s="17">
        <f t="shared" si="10"/>
        <v>3.284448398412138E-9</v>
      </c>
      <c r="K58" s="17">
        <f t="shared" si="10"/>
        <v>6.2647951197673835E-9</v>
      </c>
      <c r="L58" s="17">
        <f t="shared" si="10"/>
        <v>2.2459939290288313E-7</v>
      </c>
      <c r="M58" s="17">
        <f t="shared" si="10"/>
        <v>9.9123509868704987E-8</v>
      </c>
      <c r="N58" s="16">
        <f t="shared" si="10"/>
        <v>4.7993326445700842E-4</v>
      </c>
      <c r="O58" s="17">
        <f t="shared" si="10"/>
        <v>1.9681263935908354E-7</v>
      </c>
      <c r="P58" s="17">
        <f t="shared" si="10"/>
        <v>2.6773998336873502E-7</v>
      </c>
      <c r="Q58" s="17">
        <f t="shared" si="10"/>
        <v>1.6379255295721468E-7</v>
      </c>
      <c r="R58" s="17">
        <f t="shared" si="10"/>
        <v>2.6777542852751858E-7</v>
      </c>
      <c r="S58" s="17">
        <f t="shared" si="10"/>
        <v>1.0616394219098736E-7</v>
      </c>
      <c r="T58" s="17">
        <f t="shared" si="10"/>
        <v>1.4826507585403738E-9</v>
      </c>
      <c r="U58" s="17">
        <f t="shared" si="10"/>
        <v>3.6219394046085038E-9</v>
      </c>
      <c r="V58" s="17">
        <f t="shared" si="10"/>
        <v>2.1779487828762135E-7</v>
      </c>
      <c r="W58" s="16">
        <f t="shared" si="10"/>
        <v>5.6721290485768307E-7</v>
      </c>
      <c r="X58" s="17">
        <f t="shared" si="10"/>
        <v>1.7371504205402263E-8</v>
      </c>
      <c r="Y58" s="16">
        <f t="shared" si="10"/>
        <v>1.5941822905558929E-6</v>
      </c>
      <c r="Z58" s="17">
        <f t="shared" si="10"/>
        <v>1.9471349615266324E-7</v>
      </c>
      <c r="AA58" s="17">
        <f t="shared" si="10"/>
        <v>5.6870311953163809E-8</v>
      </c>
      <c r="AB58" s="17">
        <f t="shared" si="10"/>
        <v>1.5275841966778739E-7</v>
      </c>
      <c r="AC58" s="17">
        <f t="shared" si="10"/>
        <v>7.0205362363798747E-8</v>
      </c>
      <c r="AD58" s="16">
        <f t="shared" si="10"/>
        <v>1.8861301092326413E-6</v>
      </c>
      <c r="AE58" s="17">
        <f t="shared" si="10"/>
        <v>9.0490211817788545E-9</v>
      </c>
      <c r="AF58" s="17">
        <f t="shared" si="10"/>
        <v>7.1529479135093399E-8</v>
      </c>
      <c r="AG58" s="16">
        <f t="shared" si="10"/>
        <v>8.248139213371672E-7</v>
      </c>
      <c r="AH58" s="17">
        <f t="shared" si="10"/>
        <v>2.2485566900243144E-8</v>
      </c>
      <c r="AI58" s="16">
        <f t="shared" si="10"/>
        <v>3.8468418460936292E-7</v>
      </c>
      <c r="AJ58" s="16">
        <f t="shared" si="10"/>
        <v>4.4160174253625836E-7</v>
      </c>
      <c r="AK58" s="17">
        <f t="shared" si="10"/>
        <v>2.922635543928087E-7</v>
      </c>
      <c r="AL58" s="17">
        <f t="shared" si="10"/>
        <v>2.141447282296231E-8</v>
      </c>
      <c r="AM58" s="17">
        <f t="shared" si="10"/>
        <v>5.4112782203983093E-9</v>
      </c>
      <c r="AN58" s="18">
        <f t="shared" si="10"/>
        <v>1.0382547635630251E-6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2.1293159161545997E-8</v>
      </c>
      <c r="E59" s="16">
        <f t="shared" si="11"/>
        <v>7.9365790627928993E-8</v>
      </c>
      <c r="F59" s="17">
        <f t="shared" si="11"/>
        <v>1.5256214343370951E-8</v>
      </c>
      <c r="G59" s="17">
        <f t="shared" si="11"/>
        <v>5.5708602996635427E-9</v>
      </c>
      <c r="H59" s="16">
        <f t="shared" si="11"/>
        <v>9.663563567538559E-8</v>
      </c>
      <c r="I59" s="17">
        <f t="shared" si="11"/>
        <v>3.3473192099029059E-9</v>
      </c>
      <c r="J59" s="16">
        <f t="shared" si="11"/>
        <v>9.2866845884045549E-5</v>
      </c>
      <c r="K59" s="17">
        <f t="shared" si="11"/>
        <v>8.3251646374718604E-9</v>
      </c>
      <c r="L59" s="17">
        <f t="shared" si="11"/>
        <v>7.6492905304714605E-9</v>
      </c>
      <c r="M59" s="17">
        <f t="shared" si="11"/>
        <v>6.3441541866340831E-9</v>
      </c>
      <c r="N59" s="17">
        <f t="shared" si="11"/>
        <v>6.371471301834226E-10</v>
      </c>
      <c r="O59" s="16">
        <f t="shared" si="11"/>
        <v>6.3794618863828764E-8</v>
      </c>
      <c r="P59" s="17">
        <f t="shared" si="11"/>
        <v>3.7018665232347012E-8</v>
      </c>
      <c r="Q59" s="17">
        <f t="shared" si="11"/>
        <v>8.2709610864515104E-9</v>
      </c>
      <c r="R59" s="16">
        <f t="shared" si="11"/>
        <v>1.156041540061986E-7</v>
      </c>
      <c r="S59" s="17">
        <f t="shared" si="11"/>
        <v>7.4123532367361528E-9</v>
      </c>
      <c r="T59" s="17">
        <f t="shared" si="11"/>
        <v>5.6569724903715718E-8</v>
      </c>
      <c r="U59" s="17">
        <f t="shared" si="11"/>
        <v>6.0686354944746569E-9</v>
      </c>
      <c r="V59" s="16">
        <f t="shared" si="11"/>
        <v>1.0276973364306144E-7</v>
      </c>
      <c r="W59" s="16">
        <f t="shared" si="11"/>
        <v>6.8796267975933685E-8</v>
      </c>
      <c r="X59" s="16">
        <f t="shared" si="11"/>
        <v>8.4933664167819366E-8</v>
      </c>
      <c r="Y59" s="16">
        <f t="shared" si="11"/>
        <v>1.2230447640165989E-7</v>
      </c>
      <c r="Z59" s="17">
        <f t="shared" si="11"/>
        <v>4.1609004354678589E-8</v>
      </c>
      <c r="AA59" s="16">
        <f t="shared" si="11"/>
        <v>6.3794618863828764E-8</v>
      </c>
      <c r="AB59" s="17">
        <f t="shared" si="11"/>
        <v>4.0444824981576553E-8</v>
      </c>
      <c r="AC59" s="16">
        <f t="shared" si="11"/>
        <v>8.4933664167819366E-8</v>
      </c>
      <c r="AD59" s="16">
        <f t="shared" si="11"/>
        <v>6.8796267975933685E-8</v>
      </c>
      <c r="AE59" s="17">
        <f t="shared" si="11"/>
        <v>9.3739607760215524E-11</v>
      </c>
      <c r="AF59" s="17">
        <f t="shared" si="11"/>
        <v>3.5663037718613351E-8</v>
      </c>
      <c r="AG59" s="16">
        <f t="shared" si="11"/>
        <v>1.7449149449588667E-7</v>
      </c>
      <c r="AH59" s="17">
        <f t="shared" si="11"/>
        <v>4.7943476955621338E-10</v>
      </c>
      <c r="AI59" s="17">
        <f t="shared" si="11"/>
        <v>3.4512358577257712E-10</v>
      </c>
      <c r="AJ59" s="16">
        <f t="shared" si="11"/>
        <v>7.3986658563967099E-8</v>
      </c>
      <c r="AK59" s="17">
        <f t="shared" si="11"/>
        <v>4.6184028689987256E-8</v>
      </c>
      <c r="AL59" s="17">
        <f t="shared" si="11"/>
        <v>2.8896527815661716E-9</v>
      </c>
      <c r="AM59" s="17">
        <f t="shared" si="11"/>
        <v>5.8332430021724647E-9</v>
      </c>
      <c r="AN59" s="19">
        <f t="shared" si="11"/>
        <v>3.3315150331397378E-8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4.6475074329814081E-10</v>
      </c>
      <c r="E60" s="17">
        <f t="shared" si="12"/>
        <v>4.0017881851901945E-11</v>
      </c>
      <c r="F60" s="16">
        <f t="shared" si="12"/>
        <v>1.4574583309829693E-10</v>
      </c>
      <c r="G60" s="17">
        <f t="shared" si="12"/>
        <v>5.369446873813602E-11</v>
      </c>
      <c r="H60" s="17">
        <f t="shared" si="12"/>
        <v>4.0419383484154241E-11</v>
      </c>
      <c r="I60" s="17">
        <f t="shared" si="12"/>
        <v>3.5736860569526092E-11</v>
      </c>
      <c r="J60" s="16">
        <f t="shared" si="12"/>
        <v>2.2772786421608897E-10</v>
      </c>
      <c r="K60" s="17">
        <f t="shared" si="12"/>
        <v>2.6528998840046545E-11</v>
      </c>
      <c r="L60" s="16">
        <f t="shared" si="12"/>
        <v>3.5990297561008012E-10</v>
      </c>
      <c r="M60" s="17">
        <f t="shared" si="12"/>
        <v>4.5302216758746507E-11</v>
      </c>
      <c r="N60" s="17">
        <f t="shared" si="12"/>
        <v>1.0149161034285996E-10</v>
      </c>
      <c r="O60" s="17">
        <f t="shared" si="12"/>
        <v>3.537394233561779E-11</v>
      </c>
      <c r="P60" s="17">
        <f t="shared" si="12"/>
        <v>6.104076723059123E-12</v>
      </c>
      <c r="Q60" s="17">
        <f t="shared" si="12"/>
        <v>5.5488436309451559E-11</v>
      </c>
      <c r="R60" s="16">
        <f t="shared" si="12"/>
        <v>1.8183298471420829E-7</v>
      </c>
      <c r="S60" s="17">
        <f t="shared" si="12"/>
        <v>7.2652579168406914E-11</v>
      </c>
      <c r="T60" s="17">
        <f t="shared" si="12"/>
        <v>2.1672299192500959E-11</v>
      </c>
      <c r="U60" s="17">
        <f t="shared" si="12"/>
        <v>1.1432062142801116E-10</v>
      </c>
      <c r="V60" s="17">
        <f t="shared" si="12"/>
        <v>1.6675549903873585E-12</v>
      </c>
      <c r="W60" s="17">
        <f t="shared" si="12"/>
        <v>1.446169938482793E-12</v>
      </c>
      <c r="X60" s="17">
        <f t="shared" si="12"/>
        <v>3.2793691001273194E-12</v>
      </c>
      <c r="Y60" s="17">
        <f t="shared" si="12"/>
        <v>5.2396975910687235E-11</v>
      </c>
      <c r="Z60" s="17">
        <f t="shared" si="12"/>
        <v>3.0885260265661313E-12</v>
      </c>
      <c r="AA60" s="17">
        <f t="shared" si="12"/>
        <v>8.2269088470935217E-11</v>
      </c>
      <c r="AB60" s="16">
        <f t="shared" si="12"/>
        <v>1.3552131674573783E-10</v>
      </c>
      <c r="AC60" s="17">
        <f t="shared" si="12"/>
        <v>5.4636466482866405E-11</v>
      </c>
      <c r="AD60" s="17">
        <f t="shared" si="12"/>
        <v>1.1917761528380576E-11</v>
      </c>
      <c r="AE60" s="16">
        <f t="shared" si="12"/>
        <v>5.0267440395126895E-10</v>
      </c>
      <c r="AF60" s="17">
        <f t="shared" si="12"/>
        <v>5.1665952895088028E-12</v>
      </c>
      <c r="AG60" s="17">
        <f t="shared" si="12"/>
        <v>2.488220110805448E-11</v>
      </c>
      <c r="AH60" s="16">
        <f t="shared" si="12"/>
        <v>4.6475074329814081E-10</v>
      </c>
      <c r="AI60" s="17">
        <f t="shared" si="12"/>
        <v>7.2130384296757059E-12</v>
      </c>
      <c r="AJ60" s="16">
        <f t="shared" si="12"/>
        <v>3.2792812447116813E-10</v>
      </c>
      <c r="AK60" s="17">
        <f t="shared" si="12"/>
        <v>5.8853369764963357E-12</v>
      </c>
      <c r="AL60" s="16">
        <f t="shared" si="12"/>
        <v>2.4092678532575609E-10</v>
      </c>
      <c r="AM60" s="17">
        <f t="shared" si="12"/>
        <v>7.3710582206064698E-11</v>
      </c>
      <c r="AN60" s="18">
        <f t="shared" si="12"/>
        <v>2.6844002932900606E-10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1.3316453580596939E-7</v>
      </c>
      <c r="E61" s="17">
        <f t="shared" si="13"/>
        <v>2.4389236926205348E-8</v>
      </c>
      <c r="F61" s="17">
        <f t="shared" si="13"/>
        <v>3.75250939614042E-8</v>
      </c>
      <c r="G61" s="17">
        <f t="shared" si="13"/>
        <v>2.6160881515774571E-8</v>
      </c>
      <c r="H61" s="17">
        <f t="shared" si="13"/>
        <v>1.7224841765992308E-8</v>
      </c>
      <c r="I61" s="17">
        <f t="shared" si="13"/>
        <v>8.5233862144090052E-9</v>
      </c>
      <c r="J61" s="17">
        <f t="shared" si="13"/>
        <v>1.7610523647937788E-8</v>
      </c>
      <c r="K61" s="16">
        <f t="shared" si="13"/>
        <v>1.9463218239583845E-4</v>
      </c>
      <c r="L61" s="17">
        <f t="shared" si="13"/>
        <v>6.2175620778811456E-8</v>
      </c>
      <c r="M61" s="16">
        <f t="shared" si="13"/>
        <v>3.1518233326856666E-7</v>
      </c>
      <c r="N61" s="17">
        <f t="shared" si="13"/>
        <v>2.5883989774896995E-9</v>
      </c>
      <c r="O61" s="16">
        <f t="shared" si="13"/>
        <v>1.4360495059549068E-7</v>
      </c>
      <c r="P61" s="17">
        <f t="shared" si="13"/>
        <v>3.7448118014516112E-9</v>
      </c>
      <c r="Q61" s="17">
        <f t="shared" si="13"/>
        <v>2.3328648937502866E-8</v>
      </c>
      <c r="R61" s="17">
        <f t="shared" si="13"/>
        <v>2.8922080424840944E-8</v>
      </c>
      <c r="S61" s="17">
        <f t="shared" si="13"/>
        <v>5.5999504554521499E-10</v>
      </c>
      <c r="T61" s="16">
        <f t="shared" si="13"/>
        <v>1.5443934330159767E-7</v>
      </c>
      <c r="U61" s="17">
        <f t="shared" si="13"/>
        <v>1.4947860165396224E-8</v>
      </c>
      <c r="V61" s="17">
        <f t="shared" si="13"/>
        <v>7.0421844259857542E-8</v>
      </c>
      <c r="W61" s="17">
        <f t="shared" si="13"/>
        <v>1.1173741810962565E-7</v>
      </c>
      <c r="X61" s="17">
        <f t="shared" si="13"/>
        <v>6.8928012910992429E-8</v>
      </c>
      <c r="Y61" s="16">
        <f t="shared" si="13"/>
        <v>1.6566771392429036E-7</v>
      </c>
      <c r="Z61" s="17">
        <f t="shared" si="13"/>
        <v>2.2239917943701601E-8</v>
      </c>
      <c r="AA61" s="17">
        <f t="shared" si="13"/>
        <v>6.7337568965786217E-9</v>
      </c>
      <c r="AB61" s="16">
        <f t="shared" si="13"/>
        <v>6.4001712549348318E-7</v>
      </c>
      <c r="AC61" s="17">
        <f t="shared" si="13"/>
        <v>8.8465488680460744E-8</v>
      </c>
      <c r="AD61" s="17">
        <f t="shared" si="13"/>
        <v>3.0963161356746185E-9</v>
      </c>
      <c r="AE61" s="17">
        <f t="shared" si="13"/>
        <v>2.4961589167370216E-10</v>
      </c>
      <c r="AF61" s="17">
        <f t="shared" si="13"/>
        <v>6.4475910418352305E-8</v>
      </c>
      <c r="AG61" s="17">
        <f t="shared" si="13"/>
        <v>1.2704031669516945E-8</v>
      </c>
      <c r="AH61" s="17">
        <f t="shared" si="13"/>
        <v>3.5398232597362265E-9</v>
      </c>
      <c r="AI61" s="17">
        <f t="shared" si="13"/>
        <v>4.5597462839081203E-8</v>
      </c>
      <c r="AJ61" s="17">
        <f t="shared" si="13"/>
        <v>3.8573241692841887E-8</v>
      </c>
      <c r="AK61" s="17">
        <f t="shared" si="13"/>
        <v>7.1766447106684068E-9</v>
      </c>
      <c r="AL61" s="17">
        <f t="shared" si="13"/>
        <v>8.9451224897352491E-8</v>
      </c>
      <c r="AM61" s="17">
        <f t="shared" si="13"/>
        <v>2.7946579436224995E-8</v>
      </c>
      <c r="AN61" s="19">
        <f t="shared" si="13"/>
        <v>2.0451445685955595E-9</v>
      </c>
    </row>
    <row r="62" spans="1:40" ht="24">
      <c r="A62" s="13" t="s">
        <v>55</v>
      </c>
      <c r="B62" s="14" t="s">
        <v>41</v>
      </c>
      <c r="C62" s="15"/>
      <c r="D62" s="17">
        <f t="shared" ref="D62:AN62" si="14">$C19^2*D19^2</f>
        <v>1.0452053413941779E-10</v>
      </c>
      <c r="E62" s="16">
        <f t="shared" si="14"/>
        <v>4.3709046578573441E-5</v>
      </c>
      <c r="F62" s="17">
        <f t="shared" si="14"/>
        <v>3.6963334947732993E-10</v>
      </c>
      <c r="G62" s="17">
        <f t="shared" si="14"/>
        <v>2.2183421559226656E-8</v>
      </c>
      <c r="H62" s="17">
        <f t="shared" si="14"/>
        <v>1.5448395779643061E-13</v>
      </c>
      <c r="I62" s="16">
        <f t="shared" si="14"/>
        <v>4.5391317973507603E-8</v>
      </c>
      <c r="J62" s="16">
        <f t="shared" si="14"/>
        <v>3.7279392984101465E-8</v>
      </c>
      <c r="K62" s="17">
        <f t="shared" si="14"/>
        <v>5.4681156981507569E-9</v>
      </c>
      <c r="L62" s="17">
        <f t="shared" si="14"/>
        <v>1.4677053313107003E-9</v>
      </c>
      <c r="M62" s="17">
        <f t="shared" si="14"/>
        <v>4.6598253213483427E-9</v>
      </c>
      <c r="N62" s="16">
        <f t="shared" si="14"/>
        <v>5.4301137224166824E-8</v>
      </c>
      <c r="O62" s="17">
        <f t="shared" si="14"/>
        <v>1.1491747626575575E-8</v>
      </c>
      <c r="P62" s="17">
        <f t="shared" si="14"/>
        <v>5.0094253314327817E-9</v>
      </c>
      <c r="Q62" s="16">
        <f t="shared" si="14"/>
        <v>5.7448386810220561E-8</v>
      </c>
      <c r="R62" s="17">
        <f t="shared" si="14"/>
        <v>9.7902447321750715E-9</v>
      </c>
      <c r="S62" s="17">
        <f t="shared" si="14"/>
        <v>2.1294744237463168E-11</v>
      </c>
      <c r="T62" s="16">
        <f t="shared" si="14"/>
        <v>6.068429131419132E-8</v>
      </c>
      <c r="U62" s="17">
        <f t="shared" si="14"/>
        <v>1.4887037679567019E-8</v>
      </c>
      <c r="V62" s="17">
        <f t="shared" si="14"/>
        <v>4.0217259279621506E-9</v>
      </c>
      <c r="W62" s="16">
        <f t="shared" si="14"/>
        <v>2.9965362255948383E-8</v>
      </c>
      <c r="X62" s="16">
        <f t="shared" si="14"/>
        <v>3.7279392984101465E-8</v>
      </c>
      <c r="Y62" s="17">
        <f t="shared" si="14"/>
        <v>3.9513290356621715E-9</v>
      </c>
      <c r="Z62" s="17">
        <f t="shared" si="14"/>
        <v>2.0653284875255315E-8</v>
      </c>
      <c r="AA62" s="17">
        <f t="shared" si="14"/>
        <v>1.8725156361663144E-8</v>
      </c>
      <c r="AB62" s="17">
        <f t="shared" si="14"/>
        <v>5.4733307854878108E-10</v>
      </c>
      <c r="AC62" s="17">
        <f t="shared" si="14"/>
        <v>1.0273204384390127E-8</v>
      </c>
      <c r="AD62" s="17">
        <f t="shared" si="14"/>
        <v>5.879667830756904E-9</v>
      </c>
      <c r="AE62" s="17">
        <f t="shared" si="14"/>
        <v>2.4149637983571331E-8</v>
      </c>
      <c r="AF62" s="16">
        <f t="shared" si="14"/>
        <v>3.2314717580749063E-8</v>
      </c>
      <c r="AG62" s="17">
        <f t="shared" si="14"/>
        <v>1.4298579836805325E-8</v>
      </c>
      <c r="AH62" s="17">
        <f t="shared" si="14"/>
        <v>3.4942816066472583E-9</v>
      </c>
      <c r="AI62" s="17">
        <f t="shared" si="14"/>
        <v>1.3288650940344815E-8</v>
      </c>
      <c r="AJ62" s="17">
        <f t="shared" si="14"/>
        <v>6.7927379877959659E-9</v>
      </c>
      <c r="AK62" s="17">
        <f t="shared" si="14"/>
        <v>6.5001595859298802E-9</v>
      </c>
      <c r="AL62" s="17">
        <f t="shared" si="14"/>
        <v>1.8210577669440093E-8</v>
      </c>
      <c r="AM62" s="17">
        <f t="shared" si="14"/>
        <v>2.4999451903090222E-8</v>
      </c>
      <c r="AN62" s="19">
        <f t="shared" si="14"/>
        <v>1.1893882075960059E-8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1.1612014134487482E-8</v>
      </c>
      <c r="E63" s="17">
        <f t="shared" si="15"/>
        <v>4.3380726734483896E-8</v>
      </c>
      <c r="F63" s="16">
        <f t="shared" si="15"/>
        <v>3.834492933029004E-7</v>
      </c>
      <c r="G63" s="17">
        <f t="shared" si="15"/>
        <v>1.5214281390544299E-7</v>
      </c>
      <c r="H63" s="17">
        <f t="shared" si="15"/>
        <v>3.4654522858330707E-8</v>
      </c>
      <c r="I63" s="17">
        <f t="shared" si="15"/>
        <v>1.4559744703856134E-7</v>
      </c>
      <c r="J63" s="17">
        <f t="shared" si="15"/>
        <v>2.7993629714855679E-9</v>
      </c>
      <c r="K63" s="17">
        <f t="shared" si="15"/>
        <v>9.9217896144129408E-9</v>
      </c>
      <c r="L63" s="17">
        <f t="shared" si="15"/>
        <v>7.868676341541856E-9</v>
      </c>
      <c r="M63" s="16">
        <f t="shared" si="15"/>
        <v>1.3069041002513055E-6</v>
      </c>
      <c r="N63" s="17">
        <f t="shared" si="15"/>
        <v>2.5849429668097115E-8</v>
      </c>
      <c r="O63" s="16">
        <f t="shared" si="15"/>
        <v>2.1804424311484457E-6</v>
      </c>
      <c r="P63" s="16">
        <f t="shared" si="15"/>
        <v>3.834492933029004E-7</v>
      </c>
      <c r="Q63" s="16">
        <f t="shared" si="15"/>
        <v>2.042037656642665E-6</v>
      </c>
      <c r="R63" s="16">
        <f t="shared" si="15"/>
        <v>1.4180817060018509E-6</v>
      </c>
      <c r="S63" s="17">
        <f t="shared" si="15"/>
        <v>2.7365033633915078E-9</v>
      </c>
      <c r="T63" s="16">
        <f t="shared" si="15"/>
        <v>6.1771639113440622E-7</v>
      </c>
      <c r="U63" s="17">
        <f t="shared" si="15"/>
        <v>3.7607629789756201E-8</v>
      </c>
      <c r="V63" s="16">
        <f t="shared" si="15"/>
        <v>6.1771639113440622E-7</v>
      </c>
      <c r="W63" s="16">
        <f t="shared" si="15"/>
        <v>5.4511060778711142E-7</v>
      </c>
      <c r="X63" s="16">
        <f t="shared" si="15"/>
        <v>4.1351262547013965E-7</v>
      </c>
      <c r="Y63" s="16">
        <f t="shared" si="15"/>
        <v>5.4511060778711142E-7</v>
      </c>
      <c r="Z63" s="16">
        <f t="shared" si="15"/>
        <v>5.4511060778711142E-7</v>
      </c>
      <c r="AA63" s="17">
        <f t="shared" si="15"/>
        <v>1.9642321824823099E-8</v>
      </c>
      <c r="AB63" s="17">
        <f t="shared" si="15"/>
        <v>6.8019927239338407E-8</v>
      </c>
      <c r="AC63" s="16">
        <f t="shared" si="15"/>
        <v>3.834492933029004E-7</v>
      </c>
      <c r="AD63" s="17">
        <f t="shared" si="15"/>
        <v>6.5615273573993816E-8</v>
      </c>
      <c r="AE63" s="17">
        <f t="shared" si="15"/>
        <v>9.7664075282313885E-8</v>
      </c>
      <c r="AF63" s="17">
        <f t="shared" si="15"/>
        <v>1.8579549132417228E-7</v>
      </c>
      <c r="AG63" s="17">
        <f t="shared" si="15"/>
        <v>3.1671589323914232E-8</v>
      </c>
      <c r="AH63" s="16">
        <f t="shared" si="15"/>
        <v>5.5482219854249447E-4</v>
      </c>
      <c r="AI63" s="17">
        <f t="shared" si="15"/>
        <v>4.1851154154921199E-8</v>
      </c>
      <c r="AJ63" s="17">
        <f t="shared" si="15"/>
        <v>1.4391815042682588E-7</v>
      </c>
      <c r="AK63" s="17">
        <f t="shared" si="15"/>
        <v>3.2048601048321886E-7</v>
      </c>
      <c r="AL63" s="17">
        <f t="shared" si="15"/>
        <v>7.2873679880542267E-8</v>
      </c>
      <c r="AM63" s="17">
        <f t="shared" si="15"/>
        <v>5.2150802824049474E-8</v>
      </c>
      <c r="AN63" s="19">
        <f t="shared" si="15"/>
        <v>4.9971437628581623E-8</v>
      </c>
    </row>
    <row r="64" spans="1:40" ht="24">
      <c r="A64" s="13" t="s">
        <v>57</v>
      </c>
      <c r="B64" s="14" t="s">
        <v>41</v>
      </c>
      <c r="C64" s="20"/>
      <c r="D64" s="17">
        <f t="shared" ref="D64:AN64" si="16">$C21^2*D21^2</f>
        <v>1.5059365559455567E-8</v>
      </c>
      <c r="E64" s="17">
        <f t="shared" si="16"/>
        <v>5.1347843603569742E-7</v>
      </c>
      <c r="F64" s="17">
        <f t="shared" si="16"/>
        <v>3.0424553398876028E-7</v>
      </c>
      <c r="G64" s="17">
        <f t="shared" si="16"/>
        <v>1.0242031868945044E-8</v>
      </c>
      <c r="H64" s="17">
        <f t="shared" si="16"/>
        <v>4.3293420908829971E-7</v>
      </c>
      <c r="I64" s="17">
        <f t="shared" si="16"/>
        <v>1.5296089035484217E-8</v>
      </c>
      <c r="J64" s="17">
        <f t="shared" si="16"/>
        <v>5.6797948272600759E-8</v>
      </c>
      <c r="K64" s="17">
        <f t="shared" si="16"/>
        <v>1.2871868364999047E-7</v>
      </c>
      <c r="L64" s="17">
        <f t="shared" si="16"/>
        <v>7.0849908554889065E-9</v>
      </c>
      <c r="M64" s="17">
        <f t="shared" si="16"/>
        <v>1.705862478483146E-7</v>
      </c>
      <c r="N64" s="17">
        <f t="shared" si="16"/>
        <v>1.0223577863757823E-8</v>
      </c>
      <c r="O64" s="17">
        <f t="shared" si="16"/>
        <v>2.7104226153388859E-12</v>
      </c>
      <c r="P64" s="16">
        <f t="shared" si="16"/>
        <v>9.8010000000000015E-7</v>
      </c>
      <c r="Q64" s="17">
        <f t="shared" si="16"/>
        <v>1.7583945985487788E-8</v>
      </c>
      <c r="R64" s="17">
        <f t="shared" si="16"/>
        <v>3.7033981597801027E-7</v>
      </c>
      <c r="S64" s="16">
        <f t="shared" si="16"/>
        <v>6.5609999999999995E-7</v>
      </c>
      <c r="T64" s="17">
        <f t="shared" si="16"/>
        <v>1.6320154582700925E-7</v>
      </c>
      <c r="U64" s="17">
        <f t="shared" si="16"/>
        <v>1.7643736585284842E-7</v>
      </c>
      <c r="V64" s="17">
        <f t="shared" si="16"/>
        <v>9.5354260887634768E-8</v>
      </c>
      <c r="W64" s="17">
        <f t="shared" si="16"/>
        <v>1.2313729934201245E-7</v>
      </c>
      <c r="X64" s="17">
        <f t="shared" si="16"/>
        <v>6.3855655298870896E-8</v>
      </c>
      <c r="Y64" s="16">
        <f t="shared" si="16"/>
        <v>7.0560000000000007E-7</v>
      </c>
      <c r="Z64" s="17">
        <f t="shared" si="16"/>
        <v>7.4870587455571514E-12</v>
      </c>
      <c r="AA64" s="17">
        <f t="shared" si="16"/>
        <v>1.7043598540301407E-8</v>
      </c>
      <c r="AB64" s="17">
        <f t="shared" si="16"/>
        <v>8.7789809288810974E-8</v>
      </c>
      <c r="AC64" s="17">
        <f t="shared" si="16"/>
        <v>3.9767309536487272E-7</v>
      </c>
      <c r="AD64" s="16">
        <f t="shared" si="16"/>
        <v>8.6489999999999997E-7</v>
      </c>
      <c r="AE64" s="17">
        <f t="shared" si="16"/>
        <v>2.0805239575775461E-7</v>
      </c>
      <c r="AF64" s="17">
        <f t="shared" si="16"/>
        <v>2.9524364379673806E-7</v>
      </c>
      <c r="AG64" s="17">
        <f t="shared" si="16"/>
        <v>5.3398142069067684E-7</v>
      </c>
      <c r="AH64" s="17">
        <f t="shared" si="16"/>
        <v>8.6094842120528024E-8</v>
      </c>
      <c r="AI64" s="17">
        <f t="shared" si="16"/>
        <v>1.1307600425457444E-7</v>
      </c>
      <c r="AJ64" s="16">
        <f t="shared" si="16"/>
        <v>8.6489999999999997E-7</v>
      </c>
      <c r="AK64" s="17">
        <f t="shared" si="16"/>
        <v>1.0055980070325904E-7</v>
      </c>
      <c r="AL64" s="17">
        <f t="shared" si="16"/>
        <v>4.2628618900495193E-8</v>
      </c>
      <c r="AM64" s="16">
        <f t="shared" si="16"/>
        <v>8.9102250000000006E-4</v>
      </c>
      <c r="AN64" s="19">
        <f t="shared" si="16"/>
        <v>4.1299028604417264E-7</v>
      </c>
    </row>
    <row r="65" spans="1:40" ht="24">
      <c r="A65" s="13" t="s">
        <v>58</v>
      </c>
      <c r="B65" s="14" t="s">
        <v>41</v>
      </c>
      <c r="C65" s="20"/>
      <c r="D65" s="17">
        <f t="shared" ref="D65:AN65" si="17">$C22^2*D22^2</f>
        <v>1.9284945677905598E-7</v>
      </c>
      <c r="E65" s="17">
        <f t="shared" si="17"/>
        <v>1.4277348991118613E-8</v>
      </c>
      <c r="F65" s="16">
        <f t="shared" si="17"/>
        <v>9.0630400000000023E-7</v>
      </c>
      <c r="G65" s="17">
        <f t="shared" si="17"/>
        <v>1.8249754086870201E-7</v>
      </c>
      <c r="H65" s="17">
        <f t="shared" si="17"/>
        <v>4.9049274575534522E-8</v>
      </c>
      <c r="I65" s="17">
        <f t="shared" si="17"/>
        <v>2.2458690431750179E-9</v>
      </c>
      <c r="J65" s="17">
        <f t="shared" si="17"/>
        <v>5.0012836796871037E-7</v>
      </c>
      <c r="K65" s="16">
        <f t="shared" si="17"/>
        <v>3.7558440000000005E-6</v>
      </c>
      <c r="L65" s="17">
        <f t="shared" si="17"/>
        <v>2.1485889440481252E-7</v>
      </c>
      <c r="M65" s="17">
        <f t="shared" si="17"/>
        <v>4.7438467760975178E-8</v>
      </c>
      <c r="N65" s="17">
        <f t="shared" si="17"/>
        <v>3.696042519143477E-7</v>
      </c>
      <c r="O65" s="17">
        <f t="shared" si="17"/>
        <v>3.9202059406098078E-7</v>
      </c>
      <c r="P65" s="16">
        <f t="shared" si="17"/>
        <v>9.0630400000000023E-7</v>
      </c>
      <c r="Q65" s="17">
        <f t="shared" si="17"/>
        <v>7.2039001571024126E-9</v>
      </c>
      <c r="R65" s="16">
        <f t="shared" si="17"/>
        <v>8.4272400000000002E-7</v>
      </c>
      <c r="S65" s="17">
        <f t="shared" si="17"/>
        <v>5.3538091778380333E-7</v>
      </c>
      <c r="T65" s="17">
        <f t="shared" si="17"/>
        <v>6.0423952696012939E-8</v>
      </c>
      <c r="U65" s="16">
        <f t="shared" si="17"/>
        <v>7.8145600000000001E-7</v>
      </c>
      <c r="V65" s="17">
        <f t="shared" si="17"/>
        <v>8.0992445092230643E-9</v>
      </c>
      <c r="W65" s="17">
        <f t="shared" si="17"/>
        <v>1.6336303572957441E-7</v>
      </c>
      <c r="X65" s="17">
        <f t="shared" si="17"/>
        <v>3.0102353606430093E-8</v>
      </c>
      <c r="Y65" s="17">
        <f t="shared" si="17"/>
        <v>2.3722118768719023E-7</v>
      </c>
      <c r="Z65" s="17">
        <f t="shared" si="17"/>
        <v>3.7868451920085033E-8</v>
      </c>
      <c r="AA65" s="17">
        <f t="shared" si="17"/>
        <v>2.3905196149091264E-7</v>
      </c>
      <c r="AB65" s="16">
        <f t="shared" si="17"/>
        <v>1.1398726440000001E-3</v>
      </c>
      <c r="AC65" s="17">
        <f t="shared" si="17"/>
        <v>3.8935122161141444E-8</v>
      </c>
      <c r="AD65" s="16">
        <f t="shared" si="17"/>
        <v>1.4981760000000001E-6</v>
      </c>
      <c r="AE65" s="16">
        <f t="shared" si="17"/>
        <v>8.4272400000000002E-7</v>
      </c>
      <c r="AF65" s="17">
        <f t="shared" si="17"/>
        <v>3.3283157134888092E-8</v>
      </c>
      <c r="AG65" s="16">
        <f t="shared" si="17"/>
        <v>7.8145600000000001E-7</v>
      </c>
      <c r="AH65" s="17">
        <f t="shared" si="17"/>
        <v>1.4286768227326147E-7</v>
      </c>
      <c r="AI65" s="17">
        <f t="shared" si="17"/>
        <v>2.4846424919058072E-7</v>
      </c>
      <c r="AJ65" s="17">
        <f t="shared" si="17"/>
        <v>4.730628907357203E-7</v>
      </c>
      <c r="AK65" s="17">
        <f t="shared" si="17"/>
        <v>9.5634070641746992E-8</v>
      </c>
      <c r="AL65" s="17">
        <f t="shared" si="17"/>
        <v>2.0787269638015972E-9</v>
      </c>
      <c r="AM65" s="17">
        <f t="shared" si="17"/>
        <v>1.1143998225344822E-7</v>
      </c>
      <c r="AN65" s="18">
        <f t="shared" si="17"/>
        <v>1.0404E-6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6.2229351673256495E-12</v>
      </c>
      <c r="E66" s="17">
        <f t="shared" si="18"/>
        <v>7.757016427286723E-12</v>
      </c>
      <c r="F66" s="17">
        <f t="shared" si="18"/>
        <v>1.1269580157638236E-12</v>
      </c>
      <c r="G66" s="17">
        <f t="shared" si="18"/>
        <v>1.6172566967695779E-11</v>
      </c>
      <c r="H66" s="17">
        <f t="shared" si="18"/>
        <v>1.0003206648267136E-11</v>
      </c>
      <c r="I66" s="16">
        <f t="shared" si="18"/>
        <v>6.6467275789798047E-11</v>
      </c>
      <c r="J66" s="17">
        <f t="shared" si="18"/>
        <v>2.7162469768628068E-11</v>
      </c>
      <c r="K66" s="17">
        <f t="shared" si="18"/>
        <v>1.3019288518949139E-12</v>
      </c>
      <c r="L66" s="16">
        <f t="shared" si="18"/>
        <v>9.9873825432329221E-11</v>
      </c>
      <c r="M66" s="17">
        <f t="shared" si="18"/>
        <v>1.390549596034433E-11</v>
      </c>
      <c r="N66" s="17">
        <f t="shared" si="18"/>
        <v>3.8417933139169193E-11</v>
      </c>
      <c r="O66" s="17">
        <f t="shared" si="18"/>
        <v>3.044712010808161E-11</v>
      </c>
      <c r="P66" s="16">
        <f t="shared" si="18"/>
        <v>6.8062490408753201E-8</v>
      </c>
      <c r="Q66" s="17">
        <f t="shared" si="18"/>
        <v>1.0915735579631924E-12</v>
      </c>
      <c r="R66" s="17">
        <f t="shared" si="18"/>
        <v>2.3138400673433337E-12</v>
      </c>
      <c r="S66" s="17">
        <f t="shared" si="18"/>
        <v>1.5584236692528538E-12</v>
      </c>
      <c r="T66" s="16">
        <f t="shared" si="18"/>
        <v>7.0824651830128203E-11</v>
      </c>
      <c r="U66" s="17">
        <f t="shared" si="18"/>
        <v>4.1475516740059874E-11</v>
      </c>
      <c r="V66" s="17">
        <f t="shared" si="18"/>
        <v>2.751152301128215E-11</v>
      </c>
      <c r="W66" s="17">
        <f t="shared" si="18"/>
        <v>1.3750406855934473E-11</v>
      </c>
      <c r="X66" s="17">
        <f t="shared" si="18"/>
        <v>2.7064871063842613E-11</v>
      </c>
      <c r="Y66" s="17">
        <f t="shared" si="18"/>
        <v>1.1856633709410568E-14</v>
      </c>
      <c r="Z66" s="16">
        <f t="shared" si="18"/>
        <v>6.6467275789798047E-11</v>
      </c>
      <c r="AA66" s="16">
        <f t="shared" si="18"/>
        <v>1.2200652912924429E-10</v>
      </c>
      <c r="AB66" s="16">
        <f t="shared" si="18"/>
        <v>5.0421065609534627E-11</v>
      </c>
      <c r="AC66" s="16">
        <f t="shared" si="18"/>
        <v>6.6467275789798047E-11</v>
      </c>
      <c r="AD66" s="17">
        <f t="shared" si="18"/>
        <v>2.2099177126965465E-12</v>
      </c>
      <c r="AE66" s="17">
        <f t="shared" si="18"/>
        <v>2.7471475423871069E-12</v>
      </c>
      <c r="AF66" s="16">
        <f t="shared" si="18"/>
        <v>5.4225124057441909E-11</v>
      </c>
      <c r="AG66" s="17">
        <f t="shared" si="18"/>
        <v>1.6438476105776492E-11</v>
      </c>
      <c r="AH66" s="16">
        <f t="shared" si="18"/>
        <v>4.6755336559733066E-11</v>
      </c>
      <c r="AI66" s="17">
        <f t="shared" si="18"/>
        <v>2.3219969572334079E-11</v>
      </c>
      <c r="AJ66" s="17">
        <f t="shared" si="18"/>
        <v>7.129631503691297E-12</v>
      </c>
      <c r="AK66" s="17">
        <f t="shared" si="18"/>
        <v>5.3706580574402442E-13</v>
      </c>
      <c r="AL66" s="16">
        <f t="shared" si="18"/>
        <v>8.4726756339752988E-11</v>
      </c>
      <c r="AM66" s="16">
        <f t="shared" si="18"/>
        <v>7.0824651830128203E-11</v>
      </c>
      <c r="AN66" s="19">
        <f t="shared" si="18"/>
        <v>5.8371399387341907E-13</v>
      </c>
    </row>
    <row r="67" spans="1:40" ht="24">
      <c r="A67" s="13" t="s">
        <v>60</v>
      </c>
      <c r="B67" s="14" t="s">
        <v>41</v>
      </c>
      <c r="C67" s="20"/>
      <c r="D67" s="17">
        <f t="shared" ref="D67:AN67" si="19">$C24^2*D24^2</f>
        <v>1.586323369419478E-7</v>
      </c>
      <c r="E67" s="17">
        <f t="shared" si="19"/>
        <v>8.81770652602527E-9</v>
      </c>
      <c r="F67" s="16">
        <f t="shared" si="19"/>
        <v>1.0651737690000002E-3</v>
      </c>
      <c r="G67" s="17">
        <f t="shared" si="19"/>
        <v>6.8809141141031144E-7</v>
      </c>
      <c r="H67" s="17">
        <f t="shared" si="19"/>
        <v>3.887888375613661E-8</v>
      </c>
      <c r="I67" s="16">
        <f t="shared" si="19"/>
        <v>7.9388100000000004E-7</v>
      </c>
      <c r="J67" s="17">
        <f t="shared" si="19"/>
        <v>1.7282983160465366E-7</v>
      </c>
      <c r="K67" s="17">
        <f t="shared" si="19"/>
        <v>2.0132602113222844E-7</v>
      </c>
      <c r="L67" s="17">
        <f t="shared" si="19"/>
        <v>5.3118352903398091E-7</v>
      </c>
      <c r="M67" s="17">
        <f t="shared" si="19"/>
        <v>5.0185070243570774E-8</v>
      </c>
      <c r="N67" s="17">
        <f t="shared" si="19"/>
        <v>2.8806446985306124E-7</v>
      </c>
      <c r="O67" s="16">
        <f t="shared" si="19"/>
        <v>9.8010000000000015E-7</v>
      </c>
      <c r="P67" s="17">
        <f t="shared" si="19"/>
        <v>1.7370561702853159E-8</v>
      </c>
      <c r="Q67" s="16">
        <f t="shared" si="19"/>
        <v>1.4113440000000001E-6</v>
      </c>
      <c r="R67" s="16">
        <f t="shared" si="19"/>
        <v>8.5377600000000017E-7</v>
      </c>
      <c r="S67" s="17">
        <f t="shared" si="19"/>
        <v>2.3860745404480177E-9</v>
      </c>
      <c r="T67" s="16">
        <f t="shared" si="19"/>
        <v>2.4056010000000001E-6</v>
      </c>
      <c r="U67" s="16">
        <f t="shared" si="19"/>
        <v>1.1859210000000003E-6</v>
      </c>
      <c r="V67" s="16">
        <f t="shared" si="19"/>
        <v>2.5090560000000003E-6</v>
      </c>
      <c r="W67" s="16">
        <f t="shared" si="19"/>
        <v>9.1584900000000017E-7</v>
      </c>
      <c r="X67" s="17">
        <f t="shared" si="19"/>
        <v>1.4500316425838976E-7</v>
      </c>
      <c r="Y67" s="16">
        <f t="shared" si="19"/>
        <v>2.6146890000000009E-6</v>
      </c>
      <c r="Z67" s="16">
        <f t="shared" si="19"/>
        <v>1.9209960000000002E-6</v>
      </c>
      <c r="AA67" s="16">
        <f t="shared" si="19"/>
        <v>1.4908409999999998E-6</v>
      </c>
      <c r="AB67" s="16">
        <f t="shared" si="19"/>
        <v>7.9388100000000004E-7</v>
      </c>
      <c r="AC67" s="17">
        <f t="shared" si="19"/>
        <v>1.4860628711470989E-8</v>
      </c>
      <c r="AD67" s="17">
        <f t="shared" si="19"/>
        <v>6.765596190253813E-7</v>
      </c>
      <c r="AE67" s="17">
        <f t="shared" si="19"/>
        <v>6.5313093357009766E-8</v>
      </c>
      <c r="AF67" s="17">
        <f t="shared" si="19"/>
        <v>3.2165815054960865E-7</v>
      </c>
      <c r="AG67" s="17">
        <f t="shared" si="19"/>
        <v>1.6773549695655951E-7</v>
      </c>
      <c r="AH67" s="16">
        <f t="shared" si="19"/>
        <v>7.36164E-7</v>
      </c>
      <c r="AI67" s="16">
        <f t="shared" si="19"/>
        <v>7.9388100000000004E-7</v>
      </c>
      <c r="AJ67" s="17">
        <f t="shared" si="19"/>
        <v>9.0601040227074251E-8</v>
      </c>
      <c r="AK67" s="17">
        <f t="shared" si="19"/>
        <v>3.5659418230479773E-7</v>
      </c>
      <c r="AL67" s="17">
        <f t="shared" si="19"/>
        <v>2.2598019910304632E-7</v>
      </c>
      <c r="AM67" s="17">
        <f t="shared" si="19"/>
        <v>3.5454470008926991E-7</v>
      </c>
      <c r="AN67" s="19">
        <f t="shared" si="19"/>
        <v>9.2447768726837987E-11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7.168749464395262E-8</v>
      </c>
      <c r="E68" s="17">
        <f t="shared" si="20"/>
        <v>1.7619971076474985E-10</v>
      </c>
      <c r="F68" s="17">
        <f t="shared" si="20"/>
        <v>8.6924761543733731E-10</v>
      </c>
      <c r="G68" s="17">
        <f t="shared" si="20"/>
        <v>4.1154359507689921E-8</v>
      </c>
      <c r="H68" s="17">
        <f t="shared" si="20"/>
        <v>2.0531778090234725E-7</v>
      </c>
      <c r="I68" s="16">
        <f t="shared" si="20"/>
        <v>7.0216647803225383E-7</v>
      </c>
      <c r="J68" s="17">
        <f t="shared" si="20"/>
        <v>3.0183750560047769E-8</v>
      </c>
      <c r="K68" s="17">
        <f t="shared" si="20"/>
        <v>1.0945063886673178E-9</v>
      </c>
      <c r="L68" s="17">
        <f t="shared" si="20"/>
        <v>1.2550442049193593E-7</v>
      </c>
      <c r="M68" s="16">
        <f t="shared" si="20"/>
        <v>5.7478933916018956E-7</v>
      </c>
      <c r="N68" s="17">
        <f t="shared" si="20"/>
        <v>8.4653962585309183E-8</v>
      </c>
      <c r="O68" s="16">
        <f t="shared" si="20"/>
        <v>9.1711539987886205E-7</v>
      </c>
      <c r="P68" s="17">
        <f t="shared" si="20"/>
        <v>8.628585976706772E-9</v>
      </c>
      <c r="Q68" s="16">
        <f t="shared" si="20"/>
        <v>6.6912803263731216E-7</v>
      </c>
      <c r="R68" s="17">
        <f t="shared" si="20"/>
        <v>1.5312538723247284E-7</v>
      </c>
      <c r="S68" s="16">
        <f t="shared" si="20"/>
        <v>3.8777143749331211E-4</v>
      </c>
      <c r="T68" s="16">
        <f t="shared" si="20"/>
        <v>3.1207399023655728E-7</v>
      </c>
      <c r="U68" s="17">
        <f t="shared" si="20"/>
        <v>1.0844222498068419E-7</v>
      </c>
      <c r="V68" s="16">
        <f t="shared" si="20"/>
        <v>7.360010305451457E-7</v>
      </c>
      <c r="W68" s="16">
        <f t="shared" si="20"/>
        <v>1.1607241779716847E-6</v>
      </c>
      <c r="X68" s="16">
        <f t="shared" si="20"/>
        <v>4.6014991417533186E-7</v>
      </c>
      <c r="Y68" s="16">
        <f t="shared" si="20"/>
        <v>5.1587741243185987E-7</v>
      </c>
      <c r="Z68" s="16">
        <f t="shared" si="20"/>
        <v>1.7868624262396754E-6</v>
      </c>
      <c r="AA68" s="16">
        <f t="shared" si="20"/>
        <v>2.6908420586723556E-7</v>
      </c>
      <c r="AB68" s="17">
        <f t="shared" si="20"/>
        <v>1.7688506219969106E-7</v>
      </c>
      <c r="AC68" s="16">
        <f t="shared" si="20"/>
        <v>3.8252947017516769E-7</v>
      </c>
      <c r="AD68" s="17">
        <f t="shared" si="20"/>
        <v>2.0962362825475097E-8</v>
      </c>
      <c r="AE68" s="17">
        <f t="shared" si="20"/>
        <v>2.0152577639008933E-7</v>
      </c>
      <c r="AF68" s="16">
        <f t="shared" si="20"/>
        <v>4.6014991417533186E-7</v>
      </c>
      <c r="AG68" s="17">
        <f t="shared" si="20"/>
        <v>4.4288745518324443E-8</v>
      </c>
      <c r="AH68" s="17">
        <f t="shared" si="20"/>
        <v>1.8929436322318178E-9</v>
      </c>
      <c r="AI68" s="17">
        <f t="shared" si="20"/>
        <v>7.4142823355081053E-8</v>
      </c>
      <c r="AJ68" s="17">
        <f t="shared" si="20"/>
        <v>3.4593657611802844E-8</v>
      </c>
      <c r="AK68" s="17">
        <f t="shared" si="20"/>
        <v>5.0727690707078216E-9</v>
      </c>
      <c r="AL68" s="17">
        <f t="shared" si="20"/>
        <v>5.9791061591827987E-8</v>
      </c>
      <c r="AM68" s="16">
        <f t="shared" si="20"/>
        <v>2.6908420586723556E-7</v>
      </c>
      <c r="AN68" s="19">
        <f t="shared" si="20"/>
        <v>9.101686581449247E-8</v>
      </c>
    </row>
    <row r="69" spans="1:40" ht="24">
      <c r="A69" s="13" t="s">
        <v>62</v>
      </c>
      <c r="B69" s="14" t="s">
        <v>41</v>
      </c>
      <c r="C69" s="20"/>
      <c r="D69" s="16">
        <f t="shared" ref="D69:AN69" si="21">$C26^2*D26^2</f>
        <v>1.0452289E-5</v>
      </c>
      <c r="E69" s="16">
        <f t="shared" si="21"/>
        <v>4.5582250000000007E-6</v>
      </c>
      <c r="F69" s="16">
        <f t="shared" si="21"/>
        <v>4.8224159999999994E-6</v>
      </c>
      <c r="G69" s="16">
        <f t="shared" si="21"/>
        <v>6.8801289999999989E-6</v>
      </c>
      <c r="H69" s="16">
        <f t="shared" si="21"/>
        <v>1.0061583999999998E-5</v>
      </c>
      <c r="I69" s="16">
        <f t="shared" si="21"/>
        <v>2.5153959999999996E-6</v>
      </c>
      <c r="J69" s="17">
        <f t="shared" si="21"/>
        <v>3.1327083665056277E-7</v>
      </c>
      <c r="K69" s="17">
        <f t="shared" si="21"/>
        <v>4.1608411391928401E-7</v>
      </c>
      <c r="L69" s="16">
        <f t="shared" si="21"/>
        <v>1.3845840999999999E-5</v>
      </c>
      <c r="M69" s="17">
        <f t="shared" si="21"/>
        <v>1.4752069649082981E-6</v>
      </c>
      <c r="N69" s="17">
        <f t="shared" si="21"/>
        <v>1.2093201843179327E-6</v>
      </c>
      <c r="O69" s="17">
        <f t="shared" si="21"/>
        <v>6.4186944928829971E-7</v>
      </c>
      <c r="P69" s="17">
        <f t="shared" si="21"/>
        <v>5.6557779378216683E-8</v>
      </c>
      <c r="Q69" s="16">
        <f t="shared" si="21"/>
        <v>3.6102072249999998E-3</v>
      </c>
      <c r="R69" s="17">
        <f t="shared" si="21"/>
        <v>1.0827922590916886E-6</v>
      </c>
      <c r="S69" s="16">
        <f t="shared" si="21"/>
        <v>6.2550010000000005E-6</v>
      </c>
      <c r="T69" s="17">
        <f t="shared" si="21"/>
        <v>3.035652333041729E-7</v>
      </c>
      <c r="U69" s="17">
        <f t="shared" si="21"/>
        <v>5.3008026703399918E-8</v>
      </c>
      <c r="V69" s="17">
        <f t="shared" si="21"/>
        <v>4.5015144370469868E-7</v>
      </c>
      <c r="W69" s="16">
        <f t="shared" si="21"/>
        <v>2.5153959999999996E-6</v>
      </c>
      <c r="X69" s="17">
        <f t="shared" si="21"/>
        <v>1.6660683338562385E-8</v>
      </c>
      <c r="Y69" s="17">
        <f t="shared" si="21"/>
        <v>2.9754715833638439E-7</v>
      </c>
      <c r="Z69" s="17">
        <f t="shared" si="21"/>
        <v>1.4978660942200788E-6</v>
      </c>
      <c r="AA69" s="17">
        <f t="shared" si="21"/>
        <v>1.3121151928024665E-7</v>
      </c>
      <c r="AB69" s="17">
        <f t="shared" si="21"/>
        <v>2.1739271126182873E-8</v>
      </c>
      <c r="AC69" s="17">
        <f t="shared" si="21"/>
        <v>8.5677009698040934E-7</v>
      </c>
      <c r="AD69" s="16">
        <f t="shared" si="21"/>
        <v>2.9172640000000003E-6</v>
      </c>
      <c r="AE69" s="16">
        <f t="shared" si="21"/>
        <v>7.2038559999999994E-6</v>
      </c>
      <c r="AF69" s="17">
        <f t="shared" si="21"/>
        <v>4.4427663039833049E-8</v>
      </c>
      <c r="AG69" s="16">
        <f t="shared" si="21"/>
        <v>6.2550010000000005E-6</v>
      </c>
      <c r="AH69" s="16">
        <f t="shared" si="21"/>
        <v>1.3395599999999999E-5</v>
      </c>
      <c r="AI69" s="17">
        <f t="shared" si="21"/>
        <v>4.7809232812510649E-7</v>
      </c>
      <c r="AJ69" s="16">
        <f t="shared" si="21"/>
        <v>5.6596409999999996E-6</v>
      </c>
      <c r="AK69" s="17">
        <f t="shared" si="21"/>
        <v>1.4249399921645501E-7</v>
      </c>
      <c r="AL69" s="17">
        <f t="shared" si="21"/>
        <v>5.5529003815880097E-7</v>
      </c>
      <c r="AM69" s="17">
        <f t="shared" si="21"/>
        <v>6.8625601577796329E-8</v>
      </c>
      <c r="AN69" s="18">
        <f t="shared" si="21"/>
        <v>6.8801289999999989E-6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1.6874669509429968E-7</v>
      </c>
      <c r="E70" s="17">
        <f t="shared" si="22"/>
        <v>8.2304655340757742E-8</v>
      </c>
      <c r="F70" s="17">
        <f t="shared" si="22"/>
        <v>3.9625127827830506E-7</v>
      </c>
      <c r="G70" s="16">
        <f t="shared" si="22"/>
        <v>6.6224778848982498E-7</v>
      </c>
      <c r="H70" s="17">
        <f t="shared" si="22"/>
        <v>8.5431672763825157E-9</v>
      </c>
      <c r="I70" s="16">
        <f t="shared" si="22"/>
        <v>1.3684729691840524E-6</v>
      </c>
      <c r="J70" s="16">
        <f t="shared" si="22"/>
        <v>4.37187016620236E-7</v>
      </c>
      <c r="K70" s="17">
        <f t="shared" si="22"/>
        <v>9.7121853838625027E-9</v>
      </c>
      <c r="L70" s="16">
        <f t="shared" si="22"/>
        <v>7.9223978603519117E-7</v>
      </c>
      <c r="M70" s="16">
        <f t="shared" si="22"/>
        <v>1.6168158898677372E-6</v>
      </c>
      <c r="N70" s="16">
        <f t="shared" si="22"/>
        <v>2.4064687704791396E-6</v>
      </c>
      <c r="O70" s="16">
        <f t="shared" si="22"/>
        <v>1.3684729691840524E-6</v>
      </c>
      <c r="P70" s="17">
        <f t="shared" si="22"/>
        <v>2.0104133198425957E-8</v>
      </c>
      <c r="Q70" s="16">
        <f t="shared" si="22"/>
        <v>5.0703346306252238E-7</v>
      </c>
      <c r="R70" s="17">
        <f t="shared" si="22"/>
        <v>4.0819149330664418E-8</v>
      </c>
      <c r="S70" s="17">
        <f t="shared" si="22"/>
        <v>3.4057962969115972E-8</v>
      </c>
      <c r="T70" s="16">
        <f t="shared" si="22"/>
        <v>1.2520622251135752E-6</v>
      </c>
      <c r="U70" s="17">
        <f t="shared" si="22"/>
        <v>8.5573640712190707E-10</v>
      </c>
      <c r="V70" s="16">
        <f t="shared" si="22"/>
        <v>7.4761566747484161E-7</v>
      </c>
      <c r="W70" s="17">
        <f t="shared" si="22"/>
        <v>8.0920379544372363E-8</v>
      </c>
      <c r="X70" s="16">
        <f t="shared" si="22"/>
        <v>7.9223978603519117E-7</v>
      </c>
      <c r="Y70" s="17">
        <f t="shared" si="22"/>
        <v>5.4160701130415516E-9</v>
      </c>
      <c r="Z70" s="16">
        <f t="shared" si="22"/>
        <v>6.6224778848982498E-7</v>
      </c>
      <c r="AA70" s="17">
        <f t="shared" si="22"/>
        <v>4.1102553961998525E-7</v>
      </c>
      <c r="AB70" s="16">
        <f t="shared" si="22"/>
        <v>7.9223978603519117E-7</v>
      </c>
      <c r="AC70" s="16">
        <f t="shared" si="22"/>
        <v>5.4389686535150676E-7</v>
      </c>
      <c r="AD70" s="16">
        <f t="shared" si="22"/>
        <v>6.3002076744662536E-4</v>
      </c>
      <c r="AE70" s="17">
        <f t="shared" si="22"/>
        <v>6.6108471082510593E-9</v>
      </c>
      <c r="AF70" s="16">
        <f t="shared" si="22"/>
        <v>6.2150402806515801E-7</v>
      </c>
      <c r="AG70" s="17">
        <f t="shared" si="22"/>
        <v>2.9848794472397182E-8</v>
      </c>
      <c r="AH70" s="17">
        <f t="shared" si="22"/>
        <v>7.4004948029635463E-8</v>
      </c>
      <c r="AI70" s="17">
        <f t="shared" si="22"/>
        <v>2.1863477586509362E-9</v>
      </c>
      <c r="AJ70" s="17">
        <f t="shared" si="22"/>
        <v>8.5713524921027737E-9</v>
      </c>
      <c r="AK70" s="17">
        <f t="shared" si="22"/>
        <v>2.8135742053659512E-8</v>
      </c>
      <c r="AL70" s="17">
        <f t="shared" si="22"/>
        <v>2.1586285157438233E-7</v>
      </c>
      <c r="AM70" s="16">
        <f t="shared" si="22"/>
        <v>5.8205372035238524E-7</v>
      </c>
      <c r="AN70" s="19">
        <f t="shared" si="22"/>
        <v>1.6399083160126004E-7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1.3139835501343245E-7</v>
      </c>
      <c r="E71" s="17">
        <f t="shared" si="23"/>
        <v>2.8424519459887755E-7</v>
      </c>
      <c r="F71" s="17">
        <f t="shared" si="23"/>
        <v>3.2028688190930605E-8</v>
      </c>
      <c r="G71" s="17">
        <f t="shared" si="23"/>
        <v>8.0484098473328343E-8</v>
      </c>
      <c r="H71" s="17">
        <f t="shared" si="23"/>
        <v>3.0507380920596587E-7</v>
      </c>
      <c r="I71" s="16">
        <f t="shared" si="23"/>
        <v>2.12644815530106E-6</v>
      </c>
      <c r="J71" s="17">
        <f t="shared" si="23"/>
        <v>5.399294207928456E-10</v>
      </c>
      <c r="K71" s="17">
        <f t="shared" si="23"/>
        <v>6.7641507241263406E-10</v>
      </c>
      <c r="L71" s="17">
        <f t="shared" si="23"/>
        <v>1.6383628964723556E-7</v>
      </c>
      <c r="M71" s="16">
        <f t="shared" si="23"/>
        <v>3.7395394198322493E-7</v>
      </c>
      <c r="N71" s="17">
        <f t="shared" si="23"/>
        <v>9.908670518009031E-9</v>
      </c>
      <c r="O71" s="16">
        <f t="shared" si="23"/>
        <v>1.3282003176060993E-6</v>
      </c>
      <c r="P71" s="17">
        <f t="shared" si="23"/>
        <v>2.0790878779289666E-8</v>
      </c>
      <c r="Q71" s="16">
        <f t="shared" si="23"/>
        <v>1.0709686859164547E-6</v>
      </c>
      <c r="R71" s="16">
        <f t="shared" si="23"/>
        <v>1.4388375785478815E-6</v>
      </c>
      <c r="S71" s="17">
        <f t="shared" si="23"/>
        <v>2.7571163692789201E-7</v>
      </c>
      <c r="T71" s="16">
        <f t="shared" si="23"/>
        <v>2.12644815530106E-6</v>
      </c>
      <c r="U71" s="17">
        <f t="shared" si="23"/>
        <v>1.0009212569442724E-8</v>
      </c>
      <c r="V71" s="16">
        <f t="shared" si="23"/>
        <v>1.0709686859164547E-6</v>
      </c>
      <c r="W71" s="16">
        <f t="shared" si="23"/>
        <v>9.7582064150652195E-7</v>
      </c>
      <c r="X71" s="16">
        <f t="shared" si="23"/>
        <v>1.3282003176060993E-6</v>
      </c>
      <c r="Y71" s="16">
        <f t="shared" si="23"/>
        <v>9.2990617821568217E-7</v>
      </c>
      <c r="Z71" s="16">
        <f t="shared" si="23"/>
        <v>7.9880102399966975E-7</v>
      </c>
      <c r="AA71" s="17">
        <f t="shared" si="23"/>
        <v>1.6640906669907722E-7</v>
      </c>
      <c r="AB71" s="16">
        <f t="shared" si="23"/>
        <v>4.0327281613279728E-7</v>
      </c>
      <c r="AC71" s="17">
        <f t="shared" si="23"/>
        <v>3.3126934758209141E-7</v>
      </c>
      <c r="AD71" s="17">
        <f t="shared" si="23"/>
        <v>5.6201042330150407E-9</v>
      </c>
      <c r="AE71" s="16">
        <f t="shared" si="23"/>
        <v>5.3562595865223287E-4</v>
      </c>
      <c r="AF71" s="17">
        <f t="shared" si="23"/>
        <v>7.4985790796710501E-9</v>
      </c>
      <c r="AG71" s="17">
        <f t="shared" si="23"/>
        <v>7.0752191861614648E-8</v>
      </c>
      <c r="AH71" s="17">
        <f t="shared" si="23"/>
        <v>9.2637568397194561E-8</v>
      </c>
      <c r="AI71" s="17">
        <f t="shared" si="23"/>
        <v>1.8094017050505291E-10</v>
      </c>
      <c r="AJ71" s="17">
        <f t="shared" si="23"/>
        <v>2.3903257651205923E-7</v>
      </c>
      <c r="AK71" s="17">
        <f t="shared" si="23"/>
        <v>3.2408841429415745E-7</v>
      </c>
      <c r="AL71" s="17">
        <f t="shared" si="23"/>
        <v>2.3043583727240142E-8</v>
      </c>
      <c r="AM71" s="17">
        <f t="shared" si="23"/>
        <v>1.1939668498979269E-7</v>
      </c>
      <c r="AN71" s="18">
        <f t="shared" si="23"/>
        <v>9.7582064150652195E-7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2.2713993360350463E-7</v>
      </c>
      <c r="E72" s="16">
        <f t="shared" si="24"/>
        <v>9.0912734774247356E-8</v>
      </c>
      <c r="F72" s="16">
        <f t="shared" si="24"/>
        <v>6.3951101672623527E-8</v>
      </c>
      <c r="G72" s="17">
        <f t="shared" si="24"/>
        <v>3.5038644478308751E-8</v>
      </c>
      <c r="H72" s="16">
        <f t="shared" si="24"/>
        <v>2.0897630709293696E-7</v>
      </c>
      <c r="I72" s="16">
        <f t="shared" si="24"/>
        <v>9.1227192558211563E-5</v>
      </c>
      <c r="J72" s="17">
        <f t="shared" si="24"/>
        <v>3.1784661969774718E-9</v>
      </c>
      <c r="K72" s="17">
        <f t="shared" si="24"/>
        <v>3.7930428031967222E-9</v>
      </c>
      <c r="L72" s="16">
        <f t="shared" si="24"/>
        <v>1.2260447894633148E-7</v>
      </c>
      <c r="M72" s="17">
        <f t="shared" si="24"/>
        <v>3.7008472356096755E-8</v>
      </c>
      <c r="N72" s="16">
        <f t="shared" si="24"/>
        <v>7.4168141584817833E-8</v>
      </c>
      <c r="O72" s="17">
        <f t="shared" si="24"/>
        <v>5.0800008134391903E-8</v>
      </c>
      <c r="P72" s="16">
        <f t="shared" si="24"/>
        <v>8.5141999268285767E-8</v>
      </c>
      <c r="Q72" s="16">
        <f t="shared" si="24"/>
        <v>6.3951101672623527E-8</v>
      </c>
      <c r="R72" s="17">
        <f t="shared" si="24"/>
        <v>1.7310692040675696E-8</v>
      </c>
      <c r="S72" s="16">
        <f t="shared" si="24"/>
        <v>1.5902633418887599E-7</v>
      </c>
      <c r="T72" s="16">
        <f t="shared" si="24"/>
        <v>1.3660560771489406E-7</v>
      </c>
      <c r="U72" s="17">
        <f t="shared" si="24"/>
        <v>4.3068568026801022E-10</v>
      </c>
      <c r="V72" s="17">
        <f t="shared" si="24"/>
        <v>4.1009494601886895E-10</v>
      </c>
      <c r="W72" s="17">
        <f t="shared" si="24"/>
        <v>2.1807567299931577E-8</v>
      </c>
      <c r="X72" s="17">
        <f t="shared" si="24"/>
        <v>9.1487115475668544E-9</v>
      </c>
      <c r="Y72" s="16">
        <f t="shared" si="24"/>
        <v>1.7491950738562262E-7</v>
      </c>
      <c r="Z72" s="17">
        <f t="shared" si="24"/>
        <v>4.6382353967551728E-8</v>
      </c>
      <c r="AA72" s="17">
        <f t="shared" si="24"/>
        <v>1.4417574434908147E-10</v>
      </c>
      <c r="AB72" s="17">
        <f t="shared" si="24"/>
        <v>1.6383757396495782E-10</v>
      </c>
      <c r="AC72" s="17">
        <f t="shared" si="24"/>
        <v>3.9842006860204241E-9</v>
      </c>
      <c r="AD72" s="16">
        <f t="shared" si="24"/>
        <v>2.0017830050188074E-7</v>
      </c>
      <c r="AE72" s="16">
        <f t="shared" si="24"/>
        <v>3.6365093909698942E-7</v>
      </c>
      <c r="AF72" s="17">
        <f t="shared" si="24"/>
        <v>1.4476565536908248E-8</v>
      </c>
      <c r="AG72" s="16">
        <f t="shared" si="24"/>
        <v>3.0736261735851166E-7</v>
      </c>
      <c r="AH72" s="17">
        <f t="shared" si="24"/>
        <v>2.3229064600869734E-8</v>
      </c>
      <c r="AI72" s="17">
        <f t="shared" si="24"/>
        <v>4.4097082698537266E-8</v>
      </c>
      <c r="AJ72" s="16">
        <f t="shared" si="24"/>
        <v>2.1796351812681158E-7</v>
      </c>
      <c r="AK72" s="17">
        <f t="shared" si="24"/>
        <v>3.2035800019760239E-8</v>
      </c>
      <c r="AL72" s="17">
        <f t="shared" si="24"/>
        <v>6.5688399583889715E-9</v>
      </c>
      <c r="AM72" s="17">
        <f t="shared" si="24"/>
        <v>1.4603140322601387E-9</v>
      </c>
      <c r="AN72" s="18">
        <f t="shared" si="24"/>
        <v>5.9041246381485723E-7</v>
      </c>
    </row>
    <row r="73" spans="1:40" ht="24">
      <c r="A73" s="13" t="s">
        <v>66</v>
      </c>
      <c r="B73" s="14" t="s">
        <v>41</v>
      </c>
      <c r="C73" s="20"/>
      <c r="D73" s="17">
        <f t="shared" ref="D73:AN73" si="25">$C30^2*D30^2</f>
        <v>1.1516365122436285E-6</v>
      </c>
      <c r="E73" s="17">
        <f t="shared" si="25"/>
        <v>4.5686090842262464E-7</v>
      </c>
      <c r="F73" s="17">
        <f t="shared" si="25"/>
        <v>2.0681265061715915E-7</v>
      </c>
      <c r="G73" s="17">
        <f t="shared" si="25"/>
        <v>4.695026520712009E-7</v>
      </c>
      <c r="H73" s="16">
        <f t="shared" si="25"/>
        <v>8.9520640000000001E-6</v>
      </c>
      <c r="I73" s="17">
        <f t="shared" si="25"/>
        <v>1.8317335677921169E-6</v>
      </c>
      <c r="J73" s="17">
        <f t="shared" si="25"/>
        <v>2.9394717135261761E-7</v>
      </c>
      <c r="K73" s="16">
        <f t="shared" si="25"/>
        <v>7.0331040000000006E-6</v>
      </c>
      <c r="L73" s="16">
        <f t="shared" si="25"/>
        <v>8.1567360000000012E-6</v>
      </c>
      <c r="M73" s="16">
        <f t="shared" si="25"/>
        <v>4.4681203360000003E-3</v>
      </c>
      <c r="N73" s="17">
        <f t="shared" si="25"/>
        <v>9.0080374750135441E-7</v>
      </c>
      <c r="O73" s="17">
        <f t="shared" si="25"/>
        <v>3.1708868573126221E-7</v>
      </c>
      <c r="P73" s="17">
        <f t="shared" si="25"/>
        <v>8.824037336234351E-7</v>
      </c>
      <c r="Q73" s="17">
        <f t="shared" si="25"/>
        <v>1.818148127514635E-6</v>
      </c>
      <c r="R73" s="17">
        <f t="shared" si="25"/>
        <v>1.0880429328799299E-6</v>
      </c>
      <c r="S73" s="16">
        <f t="shared" si="25"/>
        <v>6.3302559999999998E-6</v>
      </c>
      <c r="T73" s="17">
        <f t="shared" si="25"/>
        <v>4.0306726470145092E-10</v>
      </c>
      <c r="U73" s="16">
        <f t="shared" si="25"/>
        <v>4.7349760000000006E-6</v>
      </c>
      <c r="V73" s="17">
        <f t="shared" si="25"/>
        <v>1.769614543656811E-6</v>
      </c>
      <c r="W73" s="16">
        <f t="shared" si="25"/>
        <v>5.9927040000000003E-6</v>
      </c>
      <c r="X73" s="17">
        <f t="shared" si="25"/>
        <v>6.5733914771414498E-7</v>
      </c>
      <c r="Y73" s="16">
        <f t="shared" si="25"/>
        <v>2.0757136000000007E-5</v>
      </c>
      <c r="Z73" s="17">
        <f t="shared" si="25"/>
        <v>5.8873505369714323E-7</v>
      </c>
      <c r="AA73" s="16">
        <f t="shared" si="25"/>
        <v>4.7349760000000006E-6</v>
      </c>
      <c r="AB73" s="17">
        <f t="shared" si="25"/>
        <v>1.7790981049323971E-7</v>
      </c>
      <c r="AC73" s="17">
        <f t="shared" si="25"/>
        <v>2.4434183232135745E-6</v>
      </c>
      <c r="AD73" s="16">
        <f t="shared" si="25"/>
        <v>1.1102224000000003E-5</v>
      </c>
      <c r="AE73" s="16">
        <f t="shared" si="25"/>
        <v>3.125824E-6</v>
      </c>
      <c r="AF73" s="17">
        <f t="shared" si="25"/>
        <v>1.4601571614020215E-8</v>
      </c>
      <c r="AG73" s="16">
        <f t="shared" si="25"/>
        <v>1.0214416E-5</v>
      </c>
      <c r="AH73" s="16">
        <f t="shared" si="25"/>
        <v>1.0214416E-5</v>
      </c>
      <c r="AI73" s="17">
        <f t="shared" si="25"/>
        <v>2.049198203586451E-6</v>
      </c>
      <c r="AJ73" s="16">
        <f t="shared" si="25"/>
        <v>1.66464E-5</v>
      </c>
      <c r="AK73" s="17">
        <f t="shared" si="25"/>
        <v>2.6945297291535687E-6</v>
      </c>
      <c r="AL73" s="16">
        <f t="shared" si="25"/>
        <v>3.6252160000000009E-6</v>
      </c>
      <c r="AM73" s="17">
        <f t="shared" si="25"/>
        <v>8.1891150693366084E-7</v>
      </c>
      <c r="AN73" s="18">
        <f t="shared" si="25"/>
        <v>8.549776E-6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2.6137710815481518E-8</v>
      </c>
      <c r="E74" s="17">
        <f t="shared" si="26"/>
        <v>1.634172392738215E-9</v>
      </c>
      <c r="F74" s="16">
        <f t="shared" si="26"/>
        <v>6.3779201452786221E-9</v>
      </c>
      <c r="G74" s="17">
        <f t="shared" si="26"/>
        <v>1.8839145302996744E-9</v>
      </c>
      <c r="H74" s="16">
        <f t="shared" si="26"/>
        <v>2.0776615535720243E-8</v>
      </c>
      <c r="I74" s="17">
        <f t="shared" si="26"/>
        <v>1.8508451278468446E-9</v>
      </c>
      <c r="J74" s="17">
        <f t="shared" si="26"/>
        <v>1.5570530086516456E-9</v>
      </c>
      <c r="K74" s="17">
        <f t="shared" si="26"/>
        <v>3.932653599890949E-10</v>
      </c>
      <c r="L74" s="16">
        <f t="shared" si="26"/>
        <v>1.0657690474769569E-8</v>
      </c>
      <c r="M74" s="17">
        <f t="shared" si="26"/>
        <v>4.7278456485855239E-10</v>
      </c>
      <c r="N74" s="17">
        <f t="shared" si="26"/>
        <v>1.4273212311318326E-9</v>
      </c>
      <c r="O74" s="17">
        <f t="shared" si="26"/>
        <v>1.5768442188041393E-9</v>
      </c>
      <c r="P74" s="16">
        <f t="shared" si="26"/>
        <v>3.4147103692746932E-9</v>
      </c>
      <c r="Q74" s="17">
        <f t="shared" si="26"/>
        <v>1.4939752457584186E-9</v>
      </c>
      <c r="R74" s="17">
        <f t="shared" si="26"/>
        <v>6.0846093092492223E-11</v>
      </c>
      <c r="S74" s="16">
        <f t="shared" si="26"/>
        <v>1.6527198187289516E-8</v>
      </c>
      <c r="T74" s="17">
        <f t="shared" si="26"/>
        <v>1.3937436781553949E-9</v>
      </c>
      <c r="U74" s="17">
        <f t="shared" si="26"/>
        <v>1.1875384617897406E-11</v>
      </c>
      <c r="V74" s="17">
        <f t="shared" si="26"/>
        <v>3.8691545373151167E-10</v>
      </c>
      <c r="W74" s="17">
        <f t="shared" si="26"/>
        <v>2.1935113547589415E-9</v>
      </c>
      <c r="X74" s="17">
        <f t="shared" si="26"/>
        <v>8.1377465303974328E-10</v>
      </c>
      <c r="Y74" s="17">
        <f t="shared" si="26"/>
        <v>1.2804761387628787E-10</v>
      </c>
      <c r="Z74" s="16">
        <f t="shared" si="26"/>
        <v>3.6513156507617371E-6</v>
      </c>
      <c r="AA74" s="17">
        <f t="shared" si="26"/>
        <v>6.2558498188564248E-11</v>
      </c>
      <c r="AB74" s="17">
        <f t="shared" si="26"/>
        <v>1.159639087894745E-10</v>
      </c>
      <c r="AC74" s="17">
        <f t="shared" si="26"/>
        <v>8.7979843405538389E-10</v>
      </c>
      <c r="AD74" s="16">
        <f t="shared" si="26"/>
        <v>3.6461518498588669E-9</v>
      </c>
      <c r="AE74" s="16">
        <f t="shared" si="26"/>
        <v>5.4787130813696188E-9</v>
      </c>
      <c r="AF74" s="17">
        <f t="shared" si="26"/>
        <v>3.0664789647946009E-10</v>
      </c>
      <c r="AG74" s="16">
        <f t="shared" si="26"/>
        <v>8.0283634904280554E-9</v>
      </c>
      <c r="AH74" s="16">
        <f t="shared" si="26"/>
        <v>3.6461518498588669E-9</v>
      </c>
      <c r="AI74" s="17">
        <f t="shared" si="26"/>
        <v>1.3458199504179269E-10</v>
      </c>
      <c r="AJ74" s="16">
        <f t="shared" si="26"/>
        <v>7.345421416573117E-9</v>
      </c>
      <c r="AK74" s="17">
        <f t="shared" si="26"/>
        <v>5.2488631938592022E-10</v>
      </c>
      <c r="AL74" s="17">
        <f t="shared" si="26"/>
        <v>1.8489494827976624E-10</v>
      </c>
      <c r="AM74" s="17">
        <f t="shared" si="26"/>
        <v>1.4533560514258997E-14</v>
      </c>
      <c r="AN74" s="18">
        <f t="shared" si="26"/>
        <v>1.4117930315634592E-8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2.9995492644876507E-10</v>
      </c>
      <c r="E75" s="17">
        <f t="shared" si="27"/>
        <v>2.647980357587717E-8</v>
      </c>
      <c r="F75" s="17">
        <f t="shared" si="27"/>
        <v>1.2965376022022529E-8</v>
      </c>
      <c r="G75" s="17">
        <f t="shared" si="27"/>
        <v>3.6493992595051352E-8</v>
      </c>
      <c r="H75" s="17">
        <f t="shared" si="27"/>
        <v>4.6790105462109983E-8</v>
      </c>
      <c r="I75" s="16">
        <f t="shared" si="27"/>
        <v>2.9412124108429703E-7</v>
      </c>
      <c r="J75" s="16">
        <f t="shared" si="27"/>
        <v>1.5423004437357311E-7</v>
      </c>
      <c r="K75" s="17">
        <f t="shared" si="27"/>
        <v>5.2688732420244511E-9</v>
      </c>
      <c r="L75" s="16">
        <f t="shared" si="27"/>
        <v>6.3737926501323565E-8</v>
      </c>
      <c r="M75" s="16">
        <f t="shared" si="27"/>
        <v>1.9313728345874318E-7</v>
      </c>
      <c r="N75" s="16">
        <f t="shared" si="27"/>
        <v>1.3989119671072389E-7</v>
      </c>
      <c r="O75" s="16">
        <f t="shared" si="27"/>
        <v>4.6592511704465474E-7</v>
      </c>
      <c r="P75" s="17">
        <f t="shared" si="27"/>
        <v>1.974390449642146E-8</v>
      </c>
      <c r="Q75" s="16">
        <f t="shared" si="27"/>
        <v>1.4697318854420432E-7</v>
      </c>
      <c r="R75" s="17">
        <f t="shared" si="27"/>
        <v>1.1290807249645491E-8</v>
      </c>
      <c r="S75" s="17">
        <f t="shared" si="27"/>
        <v>9.5452591653571883E-9</v>
      </c>
      <c r="T75" s="16">
        <f t="shared" si="27"/>
        <v>2.0144332326344241E-7</v>
      </c>
      <c r="U75" s="16">
        <f t="shared" si="27"/>
        <v>8.4022150024378532E-8</v>
      </c>
      <c r="V75" s="16">
        <f t="shared" si="27"/>
        <v>6.8546686388254715E-8</v>
      </c>
      <c r="W75" s="17">
        <f t="shared" si="27"/>
        <v>3.2440822216324322E-8</v>
      </c>
      <c r="X75" s="16">
        <f t="shared" si="27"/>
        <v>6.8546686388254715E-8</v>
      </c>
      <c r="Y75" s="16">
        <f t="shared" si="27"/>
        <v>7.3530310271074257E-8</v>
      </c>
      <c r="Z75" s="16">
        <f t="shared" si="27"/>
        <v>1.8500610764993235E-7</v>
      </c>
      <c r="AA75" s="16">
        <f t="shared" si="27"/>
        <v>8.9530365894863292E-8</v>
      </c>
      <c r="AB75" s="17">
        <f t="shared" si="27"/>
        <v>5.5834251808136836E-8</v>
      </c>
      <c r="AC75" s="16">
        <f t="shared" si="27"/>
        <v>6.3737926501323565E-8</v>
      </c>
      <c r="AD75" s="17">
        <f t="shared" si="27"/>
        <v>3.9612139966186861E-9</v>
      </c>
      <c r="AE75" s="17">
        <f t="shared" si="27"/>
        <v>1.1134393235302409E-8</v>
      </c>
      <c r="AF75" s="17">
        <f t="shared" si="27"/>
        <v>2.2690918221961167E-8</v>
      </c>
      <c r="AG75" s="16">
        <f t="shared" si="27"/>
        <v>8.4484577861505418E-5</v>
      </c>
      <c r="AH75" s="17">
        <f t="shared" si="27"/>
        <v>4.7122155263111416E-9</v>
      </c>
      <c r="AI75" s="17">
        <f t="shared" si="27"/>
        <v>3.675945389464647E-8</v>
      </c>
      <c r="AJ75" s="17">
        <f t="shared" si="27"/>
        <v>1.0156827835091337E-8</v>
      </c>
      <c r="AK75" s="17">
        <f t="shared" si="27"/>
        <v>3.8875153274463161E-8</v>
      </c>
      <c r="AL75" s="16">
        <f t="shared" si="27"/>
        <v>1.0107138962349803E-7</v>
      </c>
      <c r="AM75" s="17">
        <f t="shared" si="27"/>
        <v>4.8239424689887116E-8</v>
      </c>
      <c r="AN75" s="19">
        <f t="shared" si="27"/>
        <v>5.2187634978134192E-8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1.1231261147949355E-6</v>
      </c>
      <c r="E76" s="16">
        <f t="shared" si="28"/>
        <v>4.6414905764484566E-7</v>
      </c>
      <c r="F76" s="16">
        <f t="shared" si="28"/>
        <v>7.5782361572260294E-7</v>
      </c>
      <c r="G76" s="17">
        <f t="shared" si="28"/>
        <v>1.0219560735257461E-7</v>
      </c>
      <c r="H76" s="16">
        <f t="shared" si="28"/>
        <v>5.1715373398083121E-7</v>
      </c>
      <c r="I76" s="16">
        <f t="shared" si="28"/>
        <v>5.1715373398083121E-7</v>
      </c>
      <c r="J76" s="17">
        <f t="shared" si="28"/>
        <v>2.014218675667574E-7</v>
      </c>
      <c r="K76" s="16">
        <f t="shared" si="28"/>
        <v>2.6108384492522571E-7</v>
      </c>
      <c r="L76" s="16">
        <f t="shared" si="28"/>
        <v>4.140094989486433E-7</v>
      </c>
      <c r="M76" s="17">
        <f t="shared" si="28"/>
        <v>2.8961596603237504E-11</v>
      </c>
      <c r="N76" s="17">
        <f t="shared" si="28"/>
        <v>1.0119452585100285E-9</v>
      </c>
      <c r="O76" s="17">
        <f t="shared" si="28"/>
        <v>8.0451035733120454E-8</v>
      </c>
      <c r="P76" s="16">
        <f t="shared" si="28"/>
        <v>3.4417225647893262E-7</v>
      </c>
      <c r="Q76" s="17">
        <f t="shared" si="28"/>
        <v>2.8771091724296211E-8</v>
      </c>
      <c r="R76" s="17">
        <f t="shared" si="28"/>
        <v>4.0080542155770331E-8</v>
      </c>
      <c r="S76" s="16">
        <f t="shared" si="28"/>
        <v>2.8078152869873388E-7</v>
      </c>
      <c r="T76" s="16">
        <f t="shared" si="28"/>
        <v>3.4536271285826248E-4</v>
      </c>
      <c r="U76" s="17">
        <f t="shared" si="28"/>
        <v>1.1692619941221662E-7</v>
      </c>
      <c r="V76" s="17">
        <f t="shared" si="28"/>
        <v>1.8730356106926782E-9</v>
      </c>
      <c r="W76" s="17">
        <f t="shared" si="28"/>
        <v>4.6601428073071705E-8</v>
      </c>
      <c r="X76" s="17">
        <f t="shared" si="28"/>
        <v>1.5373979757540905E-8</v>
      </c>
      <c r="Y76" s="17">
        <f t="shared" si="28"/>
        <v>1.2003370792512872E-7</v>
      </c>
      <c r="Z76" s="17">
        <f t="shared" si="28"/>
        <v>1.3227441713842508E-7</v>
      </c>
      <c r="AA76" s="17">
        <f t="shared" si="28"/>
        <v>4.0279912631186082E-8</v>
      </c>
      <c r="AB76" s="17">
        <f t="shared" si="28"/>
        <v>1.7298066154342037E-8</v>
      </c>
      <c r="AC76" s="17">
        <f t="shared" si="28"/>
        <v>1.43179157482885E-8</v>
      </c>
      <c r="AD76" s="16">
        <f t="shared" si="28"/>
        <v>6.622003144948454E-7</v>
      </c>
      <c r="AE76" s="16">
        <f t="shared" si="28"/>
        <v>1.332637842204067E-6</v>
      </c>
      <c r="AF76" s="17">
        <f t="shared" si="28"/>
        <v>4.2360251897032548E-8</v>
      </c>
      <c r="AG76" s="16">
        <f t="shared" si="28"/>
        <v>8.2515388025750346E-7</v>
      </c>
      <c r="AH76" s="16">
        <f t="shared" si="28"/>
        <v>3.9001413871546068E-7</v>
      </c>
      <c r="AI76" s="16">
        <f t="shared" si="28"/>
        <v>3.4417225647893262E-7</v>
      </c>
      <c r="AJ76" s="16">
        <f t="shared" si="28"/>
        <v>9.3152137263444718E-7</v>
      </c>
      <c r="AK76" s="16">
        <f t="shared" si="28"/>
        <v>4.140094989486433E-7</v>
      </c>
      <c r="AL76" s="17">
        <f t="shared" si="28"/>
        <v>2.3500840616837511E-8</v>
      </c>
      <c r="AM76" s="17">
        <f t="shared" si="28"/>
        <v>6.0052486926016298E-8</v>
      </c>
      <c r="AN76" s="18">
        <f t="shared" si="28"/>
        <v>2.1789219650549703E-6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1.7631438219738417E-8</v>
      </c>
      <c r="E77" s="17">
        <f t="shared" si="29"/>
        <v>8.8254911354706998E-9</v>
      </c>
      <c r="F77" s="17">
        <f t="shared" si="29"/>
        <v>4.9151269947549632E-9</v>
      </c>
      <c r="G77" s="17">
        <f t="shared" si="29"/>
        <v>9.7290730427032644E-9</v>
      </c>
      <c r="H77" s="17">
        <f t="shared" si="29"/>
        <v>1.63932286384211E-8</v>
      </c>
      <c r="I77" s="16">
        <f t="shared" si="29"/>
        <v>1.4239980429882931E-7</v>
      </c>
      <c r="J77" s="16">
        <f t="shared" si="29"/>
        <v>4.5056188078926454E-8</v>
      </c>
      <c r="K77" s="17">
        <f t="shared" si="29"/>
        <v>1.123146990713809E-8</v>
      </c>
      <c r="L77" s="16">
        <f t="shared" si="29"/>
        <v>4.8455488962796089E-8</v>
      </c>
      <c r="M77" s="16">
        <f t="shared" si="29"/>
        <v>2.2249969421692079E-7</v>
      </c>
      <c r="N77" s="16">
        <f t="shared" si="29"/>
        <v>5.5624923554230196E-8</v>
      </c>
      <c r="O77" s="16">
        <f t="shared" si="29"/>
        <v>2.6922463000247417E-7</v>
      </c>
      <c r="P77" s="17">
        <f t="shared" si="29"/>
        <v>6.0156616879655366E-9</v>
      </c>
      <c r="Q77" s="16">
        <f t="shared" si="29"/>
        <v>9.4006120806649037E-8</v>
      </c>
      <c r="R77" s="16">
        <f t="shared" si="29"/>
        <v>1.0389499610517886E-7</v>
      </c>
      <c r="S77" s="17">
        <f t="shared" si="29"/>
        <v>5.2332565855386507E-9</v>
      </c>
      <c r="T77" s="16">
        <f t="shared" si="29"/>
        <v>1.6075602907172525E-7</v>
      </c>
      <c r="U77" s="16">
        <f t="shared" si="29"/>
        <v>4.5056188078926454E-8</v>
      </c>
      <c r="V77" s="16">
        <f t="shared" si="29"/>
        <v>6.3288801910590804E-8</v>
      </c>
      <c r="W77" s="16">
        <f t="shared" si="29"/>
        <v>9.8888752985298139E-8</v>
      </c>
      <c r="X77" s="17">
        <f t="shared" si="29"/>
        <v>3.2699054852194903E-8</v>
      </c>
      <c r="Y77" s="17">
        <f t="shared" si="29"/>
        <v>9.707944990810925E-11</v>
      </c>
      <c r="Z77" s="16">
        <f t="shared" si="29"/>
        <v>1.1965539111221073E-7</v>
      </c>
      <c r="AA77" s="17">
        <f t="shared" si="29"/>
        <v>8.7787129493008958E-9</v>
      </c>
      <c r="AB77" s="17">
        <f t="shared" si="29"/>
        <v>2.359314282700354E-8</v>
      </c>
      <c r="AC77" s="16">
        <f t="shared" si="29"/>
        <v>7.5711701504368889E-8</v>
      </c>
      <c r="AD77" s="17">
        <f t="shared" si="29"/>
        <v>7.8997811922476374E-10</v>
      </c>
      <c r="AE77" s="17">
        <f t="shared" si="29"/>
        <v>2.6397617756156201E-8</v>
      </c>
      <c r="AF77" s="16">
        <f t="shared" si="29"/>
        <v>6.3288801910590804E-8</v>
      </c>
      <c r="AG77" s="17">
        <f t="shared" si="29"/>
        <v>7.1297646844311914E-9</v>
      </c>
      <c r="AH77" s="17">
        <f t="shared" si="29"/>
        <v>1.5073573183282292E-8</v>
      </c>
      <c r="AI77" s="17">
        <f t="shared" si="29"/>
        <v>3.3654872507110826E-9</v>
      </c>
      <c r="AJ77" s="16">
        <f t="shared" si="29"/>
        <v>5.9600498646121646E-5</v>
      </c>
      <c r="AK77" s="16">
        <f t="shared" si="29"/>
        <v>4.5056188078926454E-8</v>
      </c>
      <c r="AL77" s="16">
        <f t="shared" si="29"/>
        <v>5.1978400787897335E-8</v>
      </c>
      <c r="AM77" s="16">
        <f t="shared" si="29"/>
        <v>5.5624923554230196E-8</v>
      </c>
      <c r="AN77" s="18">
        <f t="shared" si="29"/>
        <v>2.1514484321363923E-7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3.6045865701056476E-7</v>
      </c>
      <c r="E78" s="17">
        <f t="shared" si="30"/>
        <v>2.1332912946430918E-13</v>
      </c>
      <c r="F78" s="17">
        <f t="shared" si="30"/>
        <v>6.5781645486520138E-9</v>
      </c>
      <c r="G78" s="17">
        <f t="shared" si="30"/>
        <v>9.2754314183459934E-11</v>
      </c>
      <c r="H78" s="16">
        <f t="shared" si="30"/>
        <v>1.8761025074058636E-4</v>
      </c>
      <c r="I78" s="16">
        <f t="shared" si="30"/>
        <v>4.3063989904615345E-7</v>
      </c>
      <c r="J78" s="16">
        <f t="shared" si="30"/>
        <v>1.873449266561129E-7</v>
      </c>
      <c r="K78" s="17">
        <f t="shared" si="30"/>
        <v>1.5701607142025215E-8</v>
      </c>
      <c r="L78" s="17">
        <f t="shared" si="30"/>
        <v>7.7218237583910455E-11</v>
      </c>
      <c r="M78" s="16">
        <f t="shared" si="30"/>
        <v>3.7741912383583204E-7</v>
      </c>
      <c r="N78" s="17">
        <f t="shared" si="30"/>
        <v>7.4718465086069281E-8</v>
      </c>
      <c r="O78" s="16">
        <f t="shared" si="30"/>
        <v>5.8971738099348758E-7</v>
      </c>
      <c r="P78" s="17">
        <f t="shared" si="30"/>
        <v>2.6265486468323041E-8</v>
      </c>
      <c r="Q78" s="16">
        <f t="shared" si="30"/>
        <v>5.2713910684508772E-7</v>
      </c>
      <c r="R78" s="17">
        <f t="shared" si="30"/>
        <v>4.0327061920783336E-8</v>
      </c>
      <c r="S78" s="17">
        <f t="shared" si="30"/>
        <v>9.7350214323514854E-8</v>
      </c>
      <c r="T78" s="16">
        <f t="shared" si="30"/>
        <v>2.815047597205276E-7</v>
      </c>
      <c r="U78" s="16">
        <f t="shared" si="30"/>
        <v>1.9962664401234092E-7</v>
      </c>
      <c r="V78" s="17">
        <f t="shared" si="30"/>
        <v>1.1779352592917639E-8</v>
      </c>
      <c r="W78" s="16">
        <f t="shared" si="30"/>
        <v>1.1860629904014474E-6</v>
      </c>
      <c r="X78" s="16">
        <f t="shared" si="30"/>
        <v>2.5265247132811896E-7</v>
      </c>
      <c r="Y78" s="17">
        <f t="shared" si="30"/>
        <v>1.2457938658701998E-7</v>
      </c>
      <c r="Z78" s="16">
        <f t="shared" si="30"/>
        <v>1.0675346705191199E-6</v>
      </c>
      <c r="AA78" s="16">
        <f t="shared" si="30"/>
        <v>2.3881117081554462E-7</v>
      </c>
      <c r="AB78" s="17">
        <f t="shared" si="30"/>
        <v>7.6705480997003236E-9</v>
      </c>
      <c r="AC78" s="16">
        <f t="shared" si="30"/>
        <v>1.5283914932194854E-7</v>
      </c>
      <c r="AD78" s="17">
        <f t="shared" si="30"/>
        <v>2.4982173383256642E-9</v>
      </c>
      <c r="AE78" s="17">
        <f t="shared" si="30"/>
        <v>1.0568974542170653E-7</v>
      </c>
      <c r="AF78" s="17">
        <f t="shared" si="30"/>
        <v>1.0956948438848669E-7</v>
      </c>
      <c r="AG78" s="17">
        <f t="shared" si="30"/>
        <v>1.0291335664668132E-7</v>
      </c>
      <c r="AH78" s="17">
        <f t="shared" si="30"/>
        <v>1.1398472024309677E-8</v>
      </c>
      <c r="AI78" s="16">
        <f t="shared" si="30"/>
        <v>1.5283914932194854E-7</v>
      </c>
      <c r="AJ78" s="17">
        <f t="shared" si="30"/>
        <v>5.1412948016851841E-8</v>
      </c>
      <c r="AK78" s="17">
        <f t="shared" si="30"/>
        <v>7.6897430802656999E-8</v>
      </c>
      <c r="AL78" s="16">
        <f t="shared" si="30"/>
        <v>1.873449266561129E-7</v>
      </c>
      <c r="AM78" s="17">
        <f t="shared" si="30"/>
        <v>8.6007970253988436E-8</v>
      </c>
      <c r="AN78" s="19">
        <f t="shared" si="30"/>
        <v>1.0548576846676787E-7</v>
      </c>
    </row>
    <row r="79" spans="1:40" ht="24">
      <c r="A79" s="13" t="s">
        <v>72</v>
      </c>
      <c r="B79" s="14" t="s">
        <v>41</v>
      </c>
      <c r="C79" s="20"/>
      <c r="D79" s="16">
        <f t="shared" ref="D79:AN79" si="31">$C36^2*D36^2</f>
        <v>2.4336000000000003E-6</v>
      </c>
      <c r="E79" s="17">
        <f t="shared" si="31"/>
        <v>1.3273190524646372E-7</v>
      </c>
      <c r="F79" s="16">
        <f t="shared" si="31"/>
        <v>3.6864000000000004E-6</v>
      </c>
      <c r="G79" s="16">
        <f t="shared" si="31"/>
        <v>1.3456000000000001E-6</v>
      </c>
      <c r="H79" s="17">
        <f t="shared" si="31"/>
        <v>1.026959430959649E-6</v>
      </c>
      <c r="I79" s="16">
        <f t="shared" si="31"/>
        <v>2.9583999999999999E-6</v>
      </c>
      <c r="J79" s="16">
        <f t="shared" si="31"/>
        <v>1.9600000000000003E-6</v>
      </c>
      <c r="K79" s="16">
        <f t="shared" si="31"/>
        <v>1.2544000000000002E-6</v>
      </c>
      <c r="L79" s="16">
        <f t="shared" si="31"/>
        <v>1.024E-5</v>
      </c>
      <c r="M79" s="16">
        <f t="shared" si="31"/>
        <v>6.969600000000001E-6</v>
      </c>
      <c r="N79" s="16">
        <f t="shared" si="31"/>
        <v>4.8400000000000002E-6</v>
      </c>
      <c r="O79" s="17">
        <f t="shared" si="31"/>
        <v>4.5969818038447724E-7</v>
      </c>
      <c r="P79" s="17">
        <f t="shared" si="31"/>
        <v>2.2423024517256186E-10</v>
      </c>
      <c r="Q79" s="17">
        <f t="shared" si="31"/>
        <v>1.2549468772519226E-7</v>
      </c>
      <c r="R79" s="17">
        <f t="shared" si="31"/>
        <v>4.3311579874415387E-7</v>
      </c>
      <c r="S79" s="16">
        <f t="shared" si="31"/>
        <v>1.9600000000000003E-6</v>
      </c>
      <c r="T79" s="17">
        <f t="shared" si="31"/>
        <v>5.3654114591546075E-7</v>
      </c>
      <c r="U79" s="16">
        <f t="shared" si="31"/>
        <v>1.44E-6</v>
      </c>
      <c r="V79" s="17">
        <f t="shared" si="31"/>
        <v>6.9015407389613802E-7</v>
      </c>
      <c r="W79" s="17">
        <f t="shared" si="31"/>
        <v>6.7977155432295426E-7</v>
      </c>
      <c r="X79" s="17">
        <f t="shared" si="31"/>
        <v>2.9738713782038951E-7</v>
      </c>
      <c r="Y79" s="16">
        <f t="shared" si="31"/>
        <v>1.5429184E-3</v>
      </c>
      <c r="Z79" s="17">
        <f t="shared" si="31"/>
        <v>5.4604633548906907E-8</v>
      </c>
      <c r="AA79" s="16">
        <f t="shared" si="31"/>
        <v>1.44E-6</v>
      </c>
      <c r="AB79" s="17">
        <f t="shared" si="31"/>
        <v>3.0556992280395596E-7</v>
      </c>
      <c r="AC79" s="17">
        <f t="shared" si="31"/>
        <v>3.1589692643230019E-7</v>
      </c>
      <c r="AD79" s="17">
        <f t="shared" si="31"/>
        <v>1.2829129005486221E-8</v>
      </c>
      <c r="AE79" s="16">
        <f t="shared" si="31"/>
        <v>2.6896000000000005E-6</v>
      </c>
      <c r="AF79" s="17">
        <f t="shared" si="31"/>
        <v>2.4328131175367402E-7</v>
      </c>
      <c r="AG79" s="16">
        <f t="shared" si="31"/>
        <v>1.3456000000000001E-6</v>
      </c>
      <c r="AH79" s="16">
        <f t="shared" si="31"/>
        <v>1.5375999999999999E-6</v>
      </c>
      <c r="AI79" s="17">
        <f t="shared" si="31"/>
        <v>1.0068469263329687E-6</v>
      </c>
      <c r="AJ79" s="17">
        <f t="shared" si="31"/>
        <v>2.5673508996612146E-9</v>
      </c>
      <c r="AK79" s="17">
        <f t="shared" si="31"/>
        <v>2.2681832581529226E-9</v>
      </c>
      <c r="AL79" s="16">
        <f t="shared" si="31"/>
        <v>2.4336000000000003E-6</v>
      </c>
      <c r="AM79" s="16">
        <f t="shared" si="31"/>
        <v>1.1664E-6</v>
      </c>
      <c r="AN79" s="19">
        <f t="shared" si="31"/>
        <v>2.3519301368079269E-8</v>
      </c>
    </row>
    <row r="80" spans="1:40" ht="24">
      <c r="A80" s="13" t="s">
        <v>73</v>
      </c>
      <c r="B80" s="14" t="s">
        <v>41</v>
      </c>
      <c r="C80" s="20"/>
      <c r="D80" s="16">
        <f t="shared" ref="D80:AN80" si="32">$C37^2*D37^2</f>
        <v>1.0890000000000004E-5</v>
      </c>
      <c r="E80" s="17">
        <f t="shared" si="32"/>
        <v>1.4927877206899071E-6</v>
      </c>
      <c r="F80" s="16">
        <f t="shared" si="32"/>
        <v>1.9600000000000007E-6</v>
      </c>
      <c r="G80" s="16">
        <f t="shared" si="32"/>
        <v>3.4225000000000003E-6</v>
      </c>
      <c r="H80" s="16">
        <f t="shared" si="32"/>
        <v>1.4822500000000004E-5</v>
      </c>
      <c r="I80" s="17">
        <f t="shared" si="32"/>
        <v>5.682265589902532E-7</v>
      </c>
      <c r="J80" s="16">
        <f t="shared" si="32"/>
        <v>1.6900000000000001E-6</v>
      </c>
      <c r="K80" s="17">
        <f t="shared" si="32"/>
        <v>1.2884586252507001E-6</v>
      </c>
      <c r="L80" s="16">
        <f t="shared" si="32"/>
        <v>2.601E-5</v>
      </c>
      <c r="M80" s="16">
        <f t="shared" si="32"/>
        <v>3.2400000000000003E-6</v>
      </c>
      <c r="N80" s="16">
        <f t="shared" si="32"/>
        <v>2.722500000000001E-6</v>
      </c>
      <c r="O80" s="17">
        <f t="shared" si="32"/>
        <v>1.0626675490951435E-6</v>
      </c>
      <c r="P80" s="17">
        <f t="shared" si="32"/>
        <v>4.5481054118782028E-7</v>
      </c>
      <c r="Q80" s="17">
        <f t="shared" si="32"/>
        <v>1.5993284045295004E-6</v>
      </c>
      <c r="R80" s="17">
        <f t="shared" si="32"/>
        <v>1.8923234086087904E-8</v>
      </c>
      <c r="S80" s="16">
        <f t="shared" si="32"/>
        <v>6.7600000000000005E-6</v>
      </c>
      <c r="T80" s="17">
        <f t="shared" si="32"/>
        <v>3.2074071144046538E-7</v>
      </c>
      <c r="U80" s="17">
        <f t="shared" si="32"/>
        <v>3.7117869280180121E-7</v>
      </c>
      <c r="V80" s="16">
        <f t="shared" si="32"/>
        <v>1.8225000000000001E-6</v>
      </c>
      <c r="W80" s="16">
        <f t="shared" si="32"/>
        <v>2.3961025000000004E-3</v>
      </c>
      <c r="X80" s="17">
        <f t="shared" si="32"/>
        <v>3.1804016383034013E-8</v>
      </c>
      <c r="Y80" s="17">
        <f t="shared" si="32"/>
        <v>1.0444672713196115E-6</v>
      </c>
      <c r="Z80" s="17">
        <f t="shared" si="32"/>
        <v>1.4304675049917176E-6</v>
      </c>
      <c r="AA80" s="17">
        <f t="shared" si="32"/>
        <v>5.4784680054104876E-7</v>
      </c>
      <c r="AB80" s="17">
        <f t="shared" si="32"/>
        <v>3.2158096815167E-7</v>
      </c>
      <c r="AC80" s="16">
        <f t="shared" si="32"/>
        <v>1.6900000000000001E-6</v>
      </c>
      <c r="AD80" s="17">
        <f t="shared" si="32"/>
        <v>2.9575112154798678E-7</v>
      </c>
      <c r="AE80" s="16">
        <f t="shared" si="32"/>
        <v>4.2025000000000017E-6</v>
      </c>
      <c r="AF80" s="17">
        <f t="shared" si="32"/>
        <v>5.5226503693760555E-8</v>
      </c>
      <c r="AG80" s="17">
        <f t="shared" si="32"/>
        <v>8.9898908440465781E-7</v>
      </c>
      <c r="AH80" s="16">
        <f t="shared" si="32"/>
        <v>2.2500000000000005E-6</v>
      </c>
      <c r="AI80" s="17">
        <f t="shared" si="32"/>
        <v>1.0638940998668509E-6</v>
      </c>
      <c r="AJ80" s="16">
        <f t="shared" si="32"/>
        <v>4.0000000000000007E-6</v>
      </c>
      <c r="AK80" s="17">
        <f t="shared" si="32"/>
        <v>1.6184416865019014E-7</v>
      </c>
      <c r="AL80" s="17">
        <f t="shared" si="32"/>
        <v>1.1463051494996959E-6</v>
      </c>
      <c r="AM80" s="17">
        <f t="shared" si="32"/>
        <v>3.0817482973072233E-7</v>
      </c>
      <c r="AN80" s="18">
        <f t="shared" si="32"/>
        <v>3.8025000000000009E-6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1.7759455520265888E-7</v>
      </c>
      <c r="E81" s="17">
        <f t="shared" si="33"/>
        <v>1.1660239980952484E-8</v>
      </c>
      <c r="F81" s="16">
        <f t="shared" si="33"/>
        <v>4.4398638800664719E-8</v>
      </c>
      <c r="G81" s="17">
        <f t="shared" si="33"/>
        <v>3.0415845186137338E-9</v>
      </c>
      <c r="H81" s="16">
        <f t="shared" si="33"/>
        <v>1.4922875819112307E-7</v>
      </c>
      <c r="I81" s="17">
        <f t="shared" si="33"/>
        <v>2.6026905696491305E-8</v>
      </c>
      <c r="J81" s="17">
        <f t="shared" si="33"/>
        <v>3.1748066640248715E-8</v>
      </c>
      <c r="K81" s="16">
        <f t="shared" si="33"/>
        <v>3.3348310921388161E-8</v>
      </c>
      <c r="L81" s="16">
        <f t="shared" si="33"/>
        <v>1.0897399234518707E-7</v>
      </c>
      <c r="M81" s="17">
        <f t="shared" si="33"/>
        <v>3.3056582780855452E-9</v>
      </c>
      <c r="N81" s="17">
        <f t="shared" si="33"/>
        <v>1.8512099918819409E-8</v>
      </c>
      <c r="O81" s="16">
        <f t="shared" si="33"/>
        <v>4.7281639745275435E-5</v>
      </c>
      <c r="P81" s="17">
        <f t="shared" si="33"/>
        <v>1.9997473278499297E-8</v>
      </c>
      <c r="Q81" s="17">
        <f t="shared" si="33"/>
        <v>8.2324789507051783E-9</v>
      </c>
      <c r="R81" s="17">
        <f t="shared" si="33"/>
        <v>8.8404924695865408E-9</v>
      </c>
      <c r="S81" s="16">
        <f t="shared" si="33"/>
        <v>1.0438613300245171E-7</v>
      </c>
      <c r="T81" s="17">
        <f t="shared" si="33"/>
        <v>1.0893974535112017E-8</v>
      </c>
      <c r="U81" s="17">
        <f t="shared" si="33"/>
        <v>1.8667551642073911E-8</v>
      </c>
      <c r="V81" s="17">
        <f t="shared" si="33"/>
        <v>2.6677687171275815E-11</v>
      </c>
      <c r="W81" s="17">
        <f t="shared" si="33"/>
        <v>2.0909318813966982E-8</v>
      </c>
      <c r="X81" s="17">
        <f t="shared" si="33"/>
        <v>4.8987135469265974E-9</v>
      </c>
      <c r="Y81" s="17">
        <f t="shared" si="33"/>
        <v>1.3905244749386487E-8</v>
      </c>
      <c r="Z81" s="17">
        <f t="shared" si="33"/>
        <v>2.0242755534604328E-8</v>
      </c>
      <c r="AA81" s="17">
        <f t="shared" si="33"/>
        <v>3.9999151441025063E-9</v>
      </c>
      <c r="AB81" s="17">
        <f t="shared" si="33"/>
        <v>1.5235808338089664E-8</v>
      </c>
      <c r="AC81" s="17">
        <f t="shared" si="33"/>
        <v>1.1925660278901264E-9</v>
      </c>
      <c r="AD81" s="16">
        <f t="shared" si="33"/>
        <v>9.9896937301495615E-8</v>
      </c>
      <c r="AE81" s="16">
        <f t="shared" si="33"/>
        <v>1.1366051532970169E-7</v>
      </c>
      <c r="AF81" s="17">
        <f t="shared" si="33"/>
        <v>2.8187706913233733E-8</v>
      </c>
      <c r="AG81" s="16">
        <f t="shared" si="33"/>
        <v>2.5573615949182876E-7</v>
      </c>
      <c r="AH81" s="16">
        <f t="shared" si="33"/>
        <v>1.7759455520265888E-7</v>
      </c>
      <c r="AI81" s="16">
        <f t="shared" si="33"/>
        <v>7.8930913423403947E-8</v>
      </c>
      <c r="AJ81" s="16">
        <f t="shared" si="33"/>
        <v>2.1488941179521726E-7</v>
      </c>
      <c r="AK81" s="17">
        <f t="shared" si="33"/>
        <v>7.506738428073774E-11</v>
      </c>
      <c r="AL81" s="17">
        <f t="shared" si="33"/>
        <v>6.485225096322434E-9</v>
      </c>
      <c r="AM81" s="17">
        <f t="shared" si="33"/>
        <v>1.8989076306382846E-14</v>
      </c>
      <c r="AN81" s="18">
        <f t="shared" si="33"/>
        <v>2.020631383639141E-7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4.2011659052753555E-5</v>
      </c>
      <c r="E82" s="17">
        <f t="shared" si="34"/>
        <v>8.9509005208884092E-11</v>
      </c>
      <c r="F82" s="17">
        <f t="shared" si="34"/>
        <v>6.004557411335058E-9</v>
      </c>
      <c r="G82" s="17">
        <f t="shared" si="34"/>
        <v>1.0104641873662459E-8</v>
      </c>
      <c r="H82" s="16">
        <f t="shared" si="34"/>
        <v>8.1379986976342592E-8</v>
      </c>
      <c r="I82" s="16">
        <f t="shared" si="34"/>
        <v>1.0140588966657294E-7</v>
      </c>
      <c r="J82" s="17">
        <f t="shared" si="34"/>
        <v>9.0509519446132293E-9</v>
      </c>
      <c r="K82" s="17">
        <f t="shared" si="34"/>
        <v>2.6987206603953313E-8</v>
      </c>
      <c r="L82" s="16">
        <f t="shared" si="34"/>
        <v>1.0140588966657294E-7</v>
      </c>
      <c r="M82" s="17">
        <f t="shared" si="34"/>
        <v>1.0519739006872118E-8</v>
      </c>
      <c r="N82" s="17">
        <f t="shared" si="34"/>
        <v>5.4205510645906812E-10</v>
      </c>
      <c r="O82" s="16">
        <f t="shared" si="34"/>
        <v>1.5844670260402022E-7</v>
      </c>
      <c r="P82" s="17">
        <f t="shared" si="34"/>
        <v>3.5916715552291012E-9</v>
      </c>
      <c r="Q82" s="16">
        <f t="shared" si="34"/>
        <v>1.144777426314046E-7</v>
      </c>
      <c r="R82" s="16">
        <f t="shared" si="34"/>
        <v>1.0140588966657294E-7</v>
      </c>
      <c r="S82" s="17">
        <f t="shared" si="34"/>
        <v>7.5235018241673837E-9</v>
      </c>
      <c r="T82" s="16">
        <f t="shared" si="34"/>
        <v>1.3313924316032255E-7</v>
      </c>
      <c r="U82" s="16">
        <f t="shared" si="34"/>
        <v>1.3802468315727984E-7</v>
      </c>
      <c r="V82" s="16">
        <f t="shared" si="34"/>
        <v>6.0253759962473232E-8</v>
      </c>
      <c r="W82" s="16">
        <f t="shared" si="34"/>
        <v>1.9172051015086448E-7</v>
      </c>
      <c r="X82" s="16">
        <f t="shared" si="34"/>
        <v>5.3915891858312441E-8</v>
      </c>
      <c r="Y82" s="16">
        <f t="shared" si="34"/>
        <v>6.6943731850198545E-8</v>
      </c>
      <c r="Z82" s="16">
        <f t="shared" si="34"/>
        <v>2.9594323008595336E-7</v>
      </c>
      <c r="AA82" s="16">
        <f t="shared" si="34"/>
        <v>6.0253759962473232E-8</v>
      </c>
      <c r="AB82" s="17">
        <f t="shared" si="34"/>
        <v>6.6465169799307163E-9</v>
      </c>
      <c r="AC82" s="17">
        <f t="shared" si="34"/>
        <v>4.3445293896077407E-16</v>
      </c>
      <c r="AD82" s="17">
        <f t="shared" si="34"/>
        <v>1.0789370116281803E-8</v>
      </c>
      <c r="AE82" s="17">
        <f t="shared" si="34"/>
        <v>1.005865691223424E-8</v>
      </c>
      <c r="AF82" s="16">
        <f t="shared" si="34"/>
        <v>5.704081293744727E-8</v>
      </c>
      <c r="AG82" s="17">
        <f t="shared" si="34"/>
        <v>1.42361608489565E-10</v>
      </c>
      <c r="AH82" s="17">
        <f t="shared" si="34"/>
        <v>8.5028390339116587E-10</v>
      </c>
      <c r="AI82" s="17">
        <f t="shared" si="34"/>
        <v>1.1323282714960454E-8</v>
      </c>
      <c r="AJ82" s="17">
        <f t="shared" si="34"/>
        <v>1.222258372610126E-8</v>
      </c>
      <c r="AK82" s="16">
        <f t="shared" si="34"/>
        <v>4.793012753771612E-8</v>
      </c>
      <c r="AL82" s="17">
        <f t="shared" si="34"/>
        <v>7.4577549279576303E-9</v>
      </c>
      <c r="AM82" s="17">
        <f t="shared" si="34"/>
        <v>6.5846892841537857E-10</v>
      </c>
      <c r="AN82" s="19">
        <f t="shared" si="34"/>
        <v>1.1539435594185868E-8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9.7725690009930245E-9</v>
      </c>
      <c r="E83" s="17">
        <f t="shared" si="35"/>
        <v>9.01364435721195E-9</v>
      </c>
      <c r="F83" s="17">
        <f t="shared" si="35"/>
        <v>2.2366680051506651E-12</v>
      </c>
      <c r="G83" s="17">
        <f t="shared" si="35"/>
        <v>7.7923922444003311E-9</v>
      </c>
      <c r="H83" s="17">
        <f t="shared" si="35"/>
        <v>1.970630597030765E-8</v>
      </c>
      <c r="I83" s="16">
        <f t="shared" si="35"/>
        <v>2.2353397143056246E-7</v>
      </c>
      <c r="J83" s="17">
        <f t="shared" si="35"/>
        <v>1.200158880912204E-8</v>
      </c>
      <c r="K83" s="17">
        <f t="shared" si="35"/>
        <v>3.5449829608655847E-10</v>
      </c>
      <c r="L83" s="17">
        <f t="shared" si="35"/>
        <v>8.282691960959798E-9</v>
      </c>
      <c r="M83" s="16">
        <f t="shared" si="35"/>
        <v>6.6505974971076434E-8</v>
      </c>
      <c r="N83" s="16">
        <f t="shared" si="35"/>
        <v>7.2990684548755073E-8</v>
      </c>
      <c r="O83" s="16">
        <f t="shared" si="35"/>
        <v>1.4963844368492198E-7</v>
      </c>
      <c r="P83" s="17">
        <f t="shared" si="35"/>
        <v>2.9563924527844318E-10</v>
      </c>
      <c r="Q83" s="16">
        <f t="shared" si="35"/>
        <v>6.6505974971076434E-8</v>
      </c>
      <c r="R83" s="16">
        <f t="shared" si="35"/>
        <v>5.1613764022337648E-8</v>
      </c>
      <c r="S83" s="17">
        <f t="shared" si="35"/>
        <v>8.0746892198899595E-9</v>
      </c>
      <c r="T83" s="16">
        <f t="shared" si="35"/>
        <v>2.1776559605041806E-7</v>
      </c>
      <c r="U83" s="17">
        <f t="shared" si="35"/>
        <v>1.8849211530290247E-8</v>
      </c>
      <c r="V83" s="16">
        <f t="shared" si="35"/>
        <v>4.1057260058674738E-8</v>
      </c>
      <c r="W83" s="16">
        <f t="shared" si="35"/>
        <v>5.7344437602611821E-8</v>
      </c>
      <c r="X83" s="16">
        <f t="shared" si="35"/>
        <v>9.0522021488409592E-8</v>
      </c>
      <c r="Y83" s="17">
        <f t="shared" si="35"/>
        <v>5.3475463034416378E-10</v>
      </c>
      <c r="Z83" s="16">
        <f t="shared" si="35"/>
        <v>1.3572647953280903E-7</v>
      </c>
      <c r="AA83" s="16">
        <f t="shared" si="35"/>
        <v>6.3376725581847784E-8</v>
      </c>
      <c r="AB83" s="16">
        <f t="shared" si="35"/>
        <v>2.9558211098256193E-8</v>
      </c>
      <c r="AC83" s="16">
        <f t="shared" si="35"/>
        <v>3.6231429675285963E-8</v>
      </c>
      <c r="AD83" s="17">
        <f t="shared" si="35"/>
        <v>8.9460621457360712E-9</v>
      </c>
      <c r="AE83" s="16">
        <f t="shared" si="35"/>
        <v>6.3376725581847784E-8</v>
      </c>
      <c r="AF83" s="16">
        <f t="shared" si="35"/>
        <v>4.8861532631811246E-8</v>
      </c>
      <c r="AG83" s="17">
        <f t="shared" si="35"/>
        <v>2.1469879787998937E-8</v>
      </c>
      <c r="AH83" s="17">
        <f t="shared" si="35"/>
        <v>3.0413284585233309E-9</v>
      </c>
      <c r="AI83" s="17">
        <f t="shared" si="35"/>
        <v>1.0344713009671476E-8</v>
      </c>
      <c r="AJ83" s="16">
        <f t="shared" si="35"/>
        <v>1.2682885476343601E-7</v>
      </c>
      <c r="AK83" s="17">
        <f t="shared" si="35"/>
        <v>6.4606202909066526E-9</v>
      </c>
      <c r="AL83" s="16">
        <f t="shared" si="35"/>
        <v>4.3583280649979795E-8</v>
      </c>
      <c r="AM83" s="17">
        <f t="shared" si="35"/>
        <v>1.5330284849163794E-8</v>
      </c>
      <c r="AN83" s="18">
        <f t="shared" si="35"/>
        <v>3.5840273501632382E-5</v>
      </c>
    </row>
    <row r="84" spans="1:40" ht="24">
      <c r="A84" s="13" t="s">
        <v>77</v>
      </c>
      <c r="B84" s="14" t="s">
        <v>41</v>
      </c>
      <c r="C84" s="20"/>
      <c r="D84" s="16">
        <f t="shared" ref="D84:AN84" si="36">$C41^2*D41^2</f>
        <v>9.9162010000000011E-6</v>
      </c>
      <c r="E84" s="17">
        <f t="shared" si="36"/>
        <v>1.3054752301084888E-7</v>
      </c>
      <c r="F84" s="17">
        <f t="shared" si="36"/>
        <v>2.0111574790383002E-6</v>
      </c>
      <c r="G84" s="17">
        <f t="shared" si="36"/>
        <v>6.4901918786784845E-8</v>
      </c>
      <c r="H84" s="17">
        <f t="shared" si="36"/>
        <v>1.9143384176971493E-9</v>
      </c>
      <c r="I84" s="16">
        <f t="shared" si="36"/>
        <v>5.499025000000002E-6</v>
      </c>
      <c r="J84" s="17">
        <f t="shared" si="36"/>
        <v>3.2366157861069729E-7</v>
      </c>
      <c r="K84" s="17">
        <f t="shared" si="36"/>
        <v>1.2517069218914154E-6</v>
      </c>
      <c r="L84" s="16">
        <f t="shared" si="36"/>
        <v>4.2586065640000002E-3</v>
      </c>
      <c r="M84" s="16">
        <f t="shared" si="36"/>
        <v>7.5460090000000024E-6</v>
      </c>
      <c r="N84" s="17">
        <f t="shared" si="36"/>
        <v>1.8864191773615772E-6</v>
      </c>
      <c r="O84" s="16">
        <f t="shared" si="36"/>
        <v>9.4987240000000017E-6</v>
      </c>
      <c r="P84" s="16">
        <f t="shared" si="36"/>
        <v>5.8177440000000006E-6</v>
      </c>
      <c r="Q84" s="16">
        <f t="shared" si="36"/>
        <v>1.5626209000000001E-5</v>
      </c>
      <c r="R84" s="16">
        <f t="shared" si="36"/>
        <v>7.9185960000000015E-6</v>
      </c>
      <c r="S84" s="17">
        <f t="shared" si="36"/>
        <v>1.3216075909294622E-6</v>
      </c>
      <c r="T84" s="16">
        <f t="shared" si="36"/>
        <v>5.1892840000000017E-6</v>
      </c>
      <c r="U84" s="16">
        <f t="shared" si="36"/>
        <v>4.5967360000000005E-6</v>
      </c>
      <c r="V84" s="16">
        <f t="shared" si="36"/>
        <v>1.6160400000000002E-5</v>
      </c>
      <c r="W84" s="16">
        <f t="shared" si="36"/>
        <v>4.5792289000000015E-5</v>
      </c>
      <c r="X84" s="16">
        <f t="shared" si="36"/>
        <v>5.1892840000000017E-6</v>
      </c>
      <c r="Y84" s="16">
        <f t="shared" si="36"/>
        <v>2.7311076000000005E-5</v>
      </c>
      <c r="Z84" s="16">
        <f t="shared" si="36"/>
        <v>1.2138256000000002E-5</v>
      </c>
      <c r="AA84" s="16">
        <f t="shared" si="36"/>
        <v>3.5193760000000012E-6</v>
      </c>
      <c r="AB84" s="17">
        <f t="shared" si="36"/>
        <v>7.4169625380373283E-7</v>
      </c>
      <c r="AC84" s="17">
        <f t="shared" si="36"/>
        <v>2.4322395562209427E-7</v>
      </c>
      <c r="AD84" s="16">
        <f t="shared" si="36"/>
        <v>4.8885210000000015E-6</v>
      </c>
      <c r="AE84" s="17">
        <f t="shared" si="36"/>
        <v>1.2606122642181504E-6</v>
      </c>
      <c r="AF84" s="17">
        <f t="shared" si="36"/>
        <v>7.3154418337986111E-7</v>
      </c>
      <c r="AG84" s="16">
        <f t="shared" si="36"/>
        <v>3.0345640000000004E-6</v>
      </c>
      <c r="AH84" s="17">
        <f t="shared" si="36"/>
        <v>5.8395325094532168E-8</v>
      </c>
      <c r="AI84" s="16">
        <f t="shared" si="36"/>
        <v>4.8885210000000015E-6</v>
      </c>
      <c r="AJ84" s="16">
        <f t="shared" si="36"/>
        <v>3.2724810000000001E-6</v>
      </c>
      <c r="AK84" s="16">
        <f t="shared" si="36"/>
        <v>4.5967360000000005E-6</v>
      </c>
      <c r="AL84" s="17">
        <f t="shared" si="36"/>
        <v>1.2305621536130536E-6</v>
      </c>
      <c r="AM84" s="17">
        <f t="shared" si="36"/>
        <v>3.0518584783261752E-8</v>
      </c>
      <c r="AN84" s="19">
        <f t="shared" si="36"/>
        <v>9.7902501913622903E-7</v>
      </c>
    </row>
    <row r="85" spans="1:40">
      <c r="A85" t="s">
        <v>182</v>
      </c>
      <c r="D85">
        <f>SUM($D$48:$D$84)</f>
        <v>8.0779265296701322E-5</v>
      </c>
      <c r="E85" s="22">
        <f>SUM($E$48:$E$84)</f>
        <v>5.3302598149662815E-5</v>
      </c>
      <c r="F85">
        <f>SUM($F$48:$F$84)</f>
        <v>1.0815705240408554E-3</v>
      </c>
      <c r="G85" s="22">
        <f>SUM($G$48:$G$84)</f>
        <v>8.9340729169969788E-5</v>
      </c>
      <c r="H85">
        <f>SUM($H$48:$H$84)</f>
        <v>2.2657005116965702E-4</v>
      </c>
      <c r="I85" s="22">
        <f>SUM($I$48:$I$84)</f>
        <v>1.1226152977686165E-4</v>
      </c>
      <c r="J85" s="22">
        <f>SUM($J$48:$J$84)</f>
        <v>1.0070215125853892E-4</v>
      </c>
      <c r="K85" s="22">
        <f>SUM($K$48:$K$84)</f>
        <v>2.1107818707253635E-4</v>
      </c>
      <c r="L85">
        <f>SUM($L$48:$L$84)</f>
        <v>4.3207792085994496E-3</v>
      </c>
      <c r="M85">
        <f>SUM($M$48:$M$84)</f>
        <v>4.4939869765699093E-3</v>
      </c>
      <c r="N85" s="22">
        <f>SUM($N$48:$N$84)</f>
        <v>4.9577470712895407E-4</v>
      </c>
      <c r="O85" s="22">
        <f>SUM($O$48:$O$84)</f>
        <v>6.9240707982879361E-5</v>
      </c>
      <c r="P85" s="22">
        <f>SUM($P$48:$P$84)</f>
        <v>1.200981976621452E-5</v>
      </c>
      <c r="Q85" s="22">
        <f>SUM($Q$48:$Q$84)</f>
        <v>3.6369157221518979E-3</v>
      </c>
      <c r="R85" s="22">
        <f>SUM($R$48:$R$84)</f>
        <v>1.7176941270508137E-5</v>
      </c>
      <c r="S85" s="22">
        <f>SUM($S$48:$S$84)</f>
        <v>4.1426224827797033E-4</v>
      </c>
      <c r="T85" s="22">
        <f>SUM($T$48:$T$84)</f>
        <v>3.6069188449776464E-4</v>
      </c>
      <c r="U85">
        <f>SUM($U$48:$U$84)</f>
        <v>1.737502986365207E-4</v>
      </c>
      <c r="V85">
        <f>SUM($V$48:$V$84)</f>
        <v>5.0268469408643182E-5</v>
      </c>
      <c r="W85" s="22">
        <f>SUM($W$48:$W$84)</f>
        <v>2.4587235097633131E-3</v>
      </c>
      <c r="X85" s="22">
        <f>SUM($X$48:$X$84)</f>
        <v>1.3906771746701604E-5</v>
      </c>
      <c r="Y85">
        <f>SUM($Y$48:$Y$84)</f>
        <v>1.601054048321925E-3</v>
      </c>
      <c r="Z85" s="22">
        <f>SUM($Z$48:$Z$84)</f>
        <v>2.7810260386431441E-5</v>
      </c>
      <c r="AA85" s="22">
        <f>SUM($AA$48:$AA$84)</f>
        <v>2.3122416568596048E-5</v>
      </c>
      <c r="AB85">
        <f>SUM($AB$48:$AB$84)</f>
        <v>1.1449930519918025E-3</v>
      </c>
      <c r="AC85" s="22">
        <f>SUM($AC$48:$AC$84)</f>
        <v>1.2863277340718002E-3</v>
      </c>
      <c r="AD85" s="22">
        <f>SUM($AD$48:$AD$84)</f>
        <v>6.5673431249785156E-4</v>
      </c>
      <c r="AE85" s="22">
        <f>SUM($AE$48:$AE$84)</f>
        <v>5.5859944031179528E-4</v>
      </c>
      <c r="AF85">
        <f>SUM($AF$48:$AF$84)</f>
        <v>1.2528563938451023E-4</v>
      </c>
      <c r="AG85">
        <f>SUM($AG$48:$AG$84)</f>
        <v>1.1192598130993015E-4</v>
      </c>
      <c r="AH85" s="22">
        <f>SUM($AH$48:$AH$84)</f>
        <v>5.852390822968605E-4</v>
      </c>
      <c r="AI85" s="22">
        <f>SUM($AI$48:$AI$84)</f>
        <v>2.6297948436059942E-4</v>
      </c>
      <c r="AJ85">
        <f>SUM($AJ$48:$AJ$84)</f>
        <v>9.5389075676645673E-5</v>
      </c>
      <c r="AK85" s="22">
        <f>SUM($AK$48:$AK$84)</f>
        <v>1.8207033339673163E-4</v>
      </c>
      <c r="AL85" s="22">
        <f>SUM($AL$48:$AL$84)</f>
        <v>1.0984342119347671E-5</v>
      </c>
      <c r="AM85" s="22">
        <f>SUM($AM$48:$AM$84)</f>
        <v>8.9592720468043062E-4</v>
      </c>
      <c r="AN85" s="22">
        <f>SUM($AN$48:$AN$84)</f>
        <v>6.5127350454155199E-5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183</v>
      </c>
      <c r="C87">
        <f>SUM($D$85:$AN$85)</f>
        <v>2.6106662059564932E-2</v>
      </c>
      <c r="D87" s="21">
        <f>$D$85/$C$87</f>
        <v>3.0942012085802251E-3</v>
      </c>
      <c r="E87" s="21">
        <f>$E$85/$C$87</f>
        <v>2.0417239870822116E-3</v>
      </c>
      <c r="F87" s="21">
        <f>$F$85/$C$87</f>
        <v>4.1428908895865174E-2</v>
      </c>
      <c r="G87" s="21">
        <f>$G$85/$C$87</f>
        <v>3.4221429367772131E-3</v>
      </c>
      <c r="H87" s="21">
        <f>$H$85/$C$87</f>
        <v>8.6786296406915226E-3</v>
      </c>
      <c r="I87" s="21">
        <f>$I$85/$C$87</f>
        <v>4.3001104285460114E-3</v>
      </c>
      <c r="J87" s="21">
        <f>$J$85/$C$87</f>
        <v>3.8573353816269964E-3</v>
      </c>
      <c r="K87" s="21">
        <f>$K$85/$C$87</f>
        <v>8.0852230971137015E-3</v>
      </c>
      <c r="L87" s="21">
        <f>$L$85/$C$87</f>
        <v>0.16550485078257665</v>
      </c>
      <c r="M87" s="21">
        <f>$M$85/$C$87</f>
        <v>0.17213947023623447</v>
      </c>
      <c r="N87" s="21">
        <f>$N$85/$C$87</f>
        <v>1.8990352194309446E-2</v>
      </c>
      <c r="O87" s="21">
        <f>$O$85/$C$87</f>
        <v>2.6522237053859983E-3</v>
      </c>
      <c r="P87" s="21">
        <f>$P$85/$C$87</f>
        <v>4.600289282028062E-4</v>
      </c>
      <c r="Q87" s="21">
        <f>$Q$85/$C$87</f>
        <v>0.13930987093845681</v>
      </c>
      <c r="R87" s="21">
        <f>$R$85/$C$87</f>
        <v>6.5795241196738388E-4</v>
      </c>
      <c r="S87" s="21">
        <f>$S$85/$C$87</f>
        <v>1.5868066447284224E-2</v>
      </c>
      <c r="T87" s="21">
        <f>$T$85/$C$87</f>
        <v>1.381608585865211E-2</v>
      </c>
      <c r="U87" s="21">
        <f>$U$85/$C$87</f>
        <v>6.6554007647585201E-3</v>
      </c>
      <c r="V87" s="21">
        <f>$V$85/$C$87</f>
        <v>1.9255035091790247E-3</v>
      </c>
      <c r="W87" s="21">
        <f>$W$85/$C$87</f>
        <v>9.4179926340391282E-2</v>
      </c>
      <c r="X87" s="21">
        <f>$X$85/$C$87</f>
        <v>5.3269053374084855E-4</v>
      </c>
      <c r="Y87" s="21">
        <f>$Y$85/$C$87</f>
        <v>6.1327413082107617E-2</v>
      </c>
      <c r="Z87" s="21">
        <f>$Z$85/$C$87</f>
        <v>1.0652553100423019E-3</v>
      </c>
      <c r="AA87" s="21">
        <f>$AA$85/$C$87</f>
        <v>8.8569027001000617E-4</v>
      </c>
      <c r="AB87" s="21">
        <f>$AB$85/$C$87</f>
        <v>4.3858270711873759E-2</v>
      </c>
      <c r="AC87" s="21">
        <f>$AC$85/$C$87</f>
        <v>4.9272010766329151E-2</v>
      </c>
      <c r="AD87" s="21">
        <f>$AD$85/$C$87</f>
        <v>2.51558131407013E-2</v>
      </c>
      <c r="AE87" s="21">
        <f>$AE$85/$C$87</f>
        <v>2.1396815841002399E-2</v>
      </c>
      <c r="AF87" s="21">
        <f>$AF$85/$C$87</f>
        <v>4.7989911195333457E-3</v>
      </c>
      <c r="AG87" s="21">
        <f>$AG$85/$C$87</f>
        <v>4.2872574461859563E-3</v>
      </c>
      <c r="AH87" s="21">
        <f>$AH$85/$C$87</f>
        <v>2.2417231316725961E-2</v>
      </c>
      <c r="AI87" s="21">
        <f>$AI$85/$C$87</f>
        <v>1.0073271096878863E-2</v>
      </c>
      <c r="AJ87" s="21">
        <f>$AJ$85/$C$87</f>
        <v>3.653821214638856E-3</v>
      </c>
      <c r="AK87" s="21">
        <f>$AK$85/$C$87</f>
        <v>6.9740946958795486E-3</v>
      </c>
      <c r="AL87" s="21">
        <f>$AL$85/$C$87</f>
        <v>4.2074862325508364E-4</v>
      </c>
      <c r="AM87" s="21">
        <f>$AM$85/$C$87</f>
        <v>3.4317953120022927E-2</v>
      </c>
      <c r="AN87" s="21">
        <f>$AN$85/$C$87</f>
        <v>2.4946640173899178E-3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2024-08-15T02:26:58Z</dcterms:created>
  <dcterms:modified xsi:type="dcterms:W3CDTF">2024-08-15T02:27:01Z</dcterms:modified>
</cp:coreProperties>
</file>