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A1FB0060-72D2-48A9-946D-5F64526C3903}" xr6:coauthVersionLast="47" xr6:coauthVersionMax="47" xr10:uidLastSave="{00000000-0000-0000-0000-000000000000}"/>
  <bookViews>
    <workbookView xWindow="-28920" yWindow="-315" windowWidth="29040" windowHeight="15720" xr2:uid="{B9C34AA9-A2EF-4251-A682-DD121BA9E9A6}"/>
  </bookViews>
  <sheets>
    <sheet name="STATS" sheetId="1" r:id="rId1"/>
    <sheet name=" 1,00 Whisky (1)" sheetId="2" r:id="rId2"/>
    <sheet name=" 2,00 Vodka (1)" sheetId="3" r:id="rId3"/>
    <sheet name=" 3,00 Gin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4" l="1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7" i="4"/>
  <c r="D87" i="4" s="1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4" l="1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U87" i="4"/>
  <c r="X87" i="4"/>
  <c r="W87" i="4"/>
  <c r="V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AM87" i="3"/>
  <c r="AL87" i="3"/>
  <c r="AK87" i="3"/>
  <c r="AJ87" i="3"/>
  <c r="AI87" i="3"/>
  <c r="AH87" i="3"/>
  <c r="AG87" i="3"/>
  <c r="AF87" i="3"/>
  <c r="U87" i="3"/>
  <c r="AE87" i="3"/>
  <c r="AD87" i="3"/>
  <c r="AC87" i="3"/>
  <c r="AB87" i="3"/>
  <c r="AA87" i="3"/>
  <c r="Z87" i="3"/>
  <c r="Y87" i="3"/>
  <c r="X87" i="3"/>
  <c r="W87" i="3"/>
  <c r="V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AM87" i="2"/>
  <c r="AL87" i="2"/>
  <c r="AK87" i="2"/>
  <c r="AJ87" i="2"/>
  <c r="AI87" i="2"/>
  <c r="AH87" i="2"/>
  <c r="AG87" i="2"/>
  <c r="U87" i="2"/>
  <c r="AF87" i="2"/>
  <c r="AE87" i="2"/>
  <c r="AD87" i="2"/>
  <c r="AC87" i="2"/>
  <c r="AB87" i="2"/>
  <c r="AA87" i="2"/>
  <c r="Z87" i="2"/>
  <c r="Y87" i="2"/>
  <c r="X87" i="2"/>
  <c r="W87" i="2"/>
  <c r="V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</calcChain>
</file>

<file path=xl/sharedStrings.xml><?xml version="1.0" encoding="utf-8"?>
<sst xmlns="http://schemas.openxmlformats.org/spreadsheetml/2006/main" count="1393" uniqueCount="213">
  <si>
    <t xml:space="preserve"> 1,00 Whisky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</si>
  <si>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</si>
  <si>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</si>
  <si>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</si>
  <si>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</si>
  <si>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</si>
  <si>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</si>
  <si>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</si>
  <si>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</si>
  <si>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</si>
  <si>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</si>
  <si>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</si>
  <si>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</si>
  <si>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</si>
  <si>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</si>
  <si>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</si>
  <si>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</si>
  <si>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</si>
  <si>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</si>
  <si>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</si>
  <si>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</si>
  <si>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</si>
  <si>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</si>
  <si>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</si>
  <si>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</si>
  <si>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</si>
  <si>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</si>
  <si>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</si>
  <si>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</si>
  <si>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</si>
  <si>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</si>
  <si>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</si>
  <si>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</si>
  <si>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</si>
  <si>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</si>
  <si>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</si>
  <si>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</si>
  <si>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</si>
  <si>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</si>
  <si>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</si>
  <si>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FAC_P3P4_CAT_1 REGR factor score   1 for analysis 1</t>
  </si>
  <si>
    <t>Pearson Correlation</t>
  </si>
  <si>
    <t>FAC_P3P4_CAT_2 REGR factor score   2 for analysis 2</t>
  </si>
  <si>
    <t>FAC_P3P4_CAT_3 REGR factor score   3 for analysis 3</t>
  </si>
  <si>
    <t>FAC_P3P4_CAT_4 REGR factor score   4 for analysis 4</t>
  </si>
  <si>
    <t>FAC_P3P4_CAT_5 REGR factor score   5 for analysis 5</t>
  </si>
  <si>
    <t>FAC_P3P4_CAT_6 REGR factor score   6 for analysis 6</t>
  </si>
  <si>
    <t>FAC_P3P4_CAT_7 REGR factor score   7 for analysis 7</t>
  </si>
  <si>
    <t>FAC_P3P4_CAT_8 REGR factor score   8 for analysis 8</t>
  </si>
  <si>
    <t>FAC_P3P4_CAT_9 REGR factor score   9 for analysis 9</t>
  </si>
  <si>
    <t>FAC_P3P4_CAT_10 REGR factor score  10 for analysis 10</t>
  </si>
  <si>
    <t>FAC_P3P4_CAT_11 REGR factor score  11 for analysis 11</t>
  </si>
  <si>
    <t>FAC_P3P4_CAT_12 REGR factor score  12 for analysis 12</t>
  </si>
  <si>
    <t>FAC_P3P4_CAT_13 REGR factor score  13 for analysis 13</t>
  </si>
  <si>
    <t>FAC_P3P4_CAT_14 REGR factor score  14 for analysis 14</t>
  </si>
  <si>
    <t>FAC_P3P4_CAT_15 REGR factor score  15 for analysis 15</t>
  </si>
  <si>
    <t>FAC_P3P4_CAT_16 REGR factor score  16 for analysis 16</t>
  </si>
  <si>
    <t>FAC_P3P4_CAT_17 REGR factor score  17 for analysis 17</t>
  </si>
  <si>
    <t>FAC_P3P4_CAT_18 REGR factor score  18 for analysis 18</t>
  </si>
  <si>
    <t>FAC_P3P4_CAT_19 REGR factor score  19 for analysis 19</t>
  </si>
  <si>
    <t>FAC_P3P4_CAT_20 REGR factor score  20 for analysis 20</t>
  </si>
  <si>
    <t>FAC_P3P4_CAT_21 REGR factor score  21 for analysis 21</t>
  </si>
  <si>
    <t>FAC_P3P4_CAT_22 REGR factor score  22 for analysis 22</t>
  </si>
  <si>
    <t>FAC_P3P4_CAT_23 REGR factor score  23 for analysis 23</t>
  </si>
  <si>
    <t>FAC_P3P4_CAT_24 REGR factor score  24 for analysis 24</t>
  </si>
  <si>
    <t>FAC_P3P4_CAT_25 REGR factor score  25 for analysis 25</t>
  </si>
  <si>
    <t>FAC_P3P4_CAT_26 REGR factor score  26 for analysis 26</t>
  </si>
  <si>
    <t>FAC_P3P4_CAT_27 REGR factor score  27 for analysis 27</t>
  </si>
  <si>
    <t>FAC_P3P4_CAT_28 REGR factor score  28 for analysis 28</t>
  </si>
  <si>
    <t>FAC_P3P4_CAT_29 REGR factor score  29 for analysis 29</t>
  </si>
  <si>
    <t>FAC_P3P4_CAT_30 REGR factor score  30 for analysis 30</t>
  </si>
  <si>
    <t>FAC_P3P4_CAT_31 REGR factor score  31 for analysis 31</t>
  </si>
  <si>
    <t>FAC_P3P4_CAT_32 REGR factor score  32 for analysis 32</t>
  </si>
  <si>
    <t>FAC_P3P4_CAT_33 REGR factor score  33 for analysis 33</t>
  </si>
  <si>
    <t>FAC_P3P4_CAT_34 REGR factor score  34 for analysis 34</t>
  </si>
  <si>
    <t>FAC_P3P4_CAT_35 REGR factor score  35 for analysis 35</t>
  </si>
  <si>
    <t>FAC_P3P4_CAT_36 REGR factor score  36 for analysis 36</t>
  </si>
  <si>
    <t>FAC_P3P4_CAT_37 REGR factor score  37 for analysis 37</t>
  </si>
  <si>
    <t>,044</t>
  </si>
  <si>
    <t>,037</t>
  </si>
  <si>
    <t>,049</t>
  </si>
  <si>
    <t>,036</t>
  </si>
  <si>
    <t>,040</t>
  </si>
  <si>
    <t>,991</t>
  </si>
  <si>
    <t>-,037</t>
  </si>
  <si>
    <t>-,040</t>
  </si>
  <si>
    <t>,993</t>
  </si>
  <si>
    <t>,038</t>
  </si>
  <si>
    <t>-,036</t>
  </si>
  <si>
    <t>,992</t>
  </si>
  <si>
    <t>-,041</t>
  </si>
  <si>
    <t>,043</t>
  </si>
  <si>
    <t>,039</t>
  </si>
  <si>
    <t>,048</t>
  </si>
  <si>
    <t>,072</t>
  </si>
  <si>
    <t>,987</t>
  </si>
  <si>
    <t>-,045</t>
  </si>
  <si>
    <t>-,035</t>
  </si>
  <si>
    <t>-,038</t>
  </si>
  <si>
    <t>-,039</t>
  </si>
  <si>
    <t>,042</t>
  </si>
  <si>
    <t>-,033</t>
  </si>
  <si>
    <t>,054</t>
  </si>
  <si>
    <t>-,043</t>
  </si>
  <si>
    <t>,989</t>
  </si>
  <si>
    <t>-,058</t>
  </si>
  <si>
    <t>-,052</t>
  </si>
  <si>
    <t>-,034</t>
  </si>
  <si>
    <t>,035</t>
  </si>
  <si>
    <t>,994</t>
  </si>
  <si>
    <t>,034</t>
  </si>
  <si>
    <t>,988</t>
  </si>
  <si>
    <t>,061</t>
  </si>
  <si>
    <t>,050</t>
  </si>
  <si>
    <t>,052</t>
  </si>
  <si>
    <t>,051</t>
  </si>
  <si>
    <t>,057</t>
  </si>
  <si>
    <t>,033</t>
  </si>
  <si>
    <t>-,042</t>
  </si>
  <si>
    <t>,058</t>
  </si>
  <si>
    <t>,064</t>
  </si>
  <si>
    <t>-,053</t>
  </si>
  <si>
    <t>,986</t>
  </si>
  <si>
    <t>,053</t>
  </si>
  <si>
    <t>,075</t>
  </si>
  <si>
    <t>,996</t>
  </si>
  <si>
    <t>-,062</t>
  </si>
  <si>
    <t>-,051</t>
  </si>
  <si>
    <t>-,070</t>
  </si>
  <si>
    <t>,984</t>
  </si>
  <si>
    <t>,060</t>
  </si>
  <si>
    <t>,047</t>
  </si>
  <si>
    <t>,082</t>
  </si>
  <si>
    <t>,062</t>
  </si>
  <si>
    <t>,063</t>
  </si>
  <si>
    <t>,055</t>
  </si>
  <si>
    <t>-,057</t>
  </si>
  <si>
    <t>-,049</t>
  </si>
  <si>
    <t>,056</t>
  </si>
  <si>
    <t>,041</t>
  </si>
  <si>
    <t>,067</t>
  </si>
  <si>
    <t>-,048</t>
  </si>
  <si>
    <t>,982</t>
  </si>
  <si>
    <t>,066</t>
  </si>
  <si>
    <t>,985</t>
  </si>
  <si>
    <t>,081</t>
  </si>
  <si>
    <t>,074</t>
  </si>
  <si>
    <t>,073</t>
  </si>
  <si>
    <t>,980</t>
  </si>
  <si>
    <t>-,050</t>
  </si>
  <si>
    <t>-,054</t>
  </si>
  <si>
    <t>,981</t>
  </si>
  <si>
    <t>-,047</t>
  </si>
  <si>
    <t>,096</t>
  </si>
  <si>
    <t>,068</t>
  </si>
  <si>
    <t>-,059</t>
  </si>
  <si>
    <t>,979</t>
  </si>
  <si>
    <t>,978</t>
  </si>
  <si>
    <t>-,061</t>
  </si>
  <si>
    <t>-,044</t>
  </si>
  <si>
    <t>,077</t>
  </si>
  <si>
    <t>,080</t>
  </si>
  <si>
    <t>,094</t>
  </si>
  <si>
    <t>,111</t>
  </si>
  <si>
    <t>,975</t>
  </si>
  <si>
    <t>,065</t>
  </si>
  <si>
    <t>,071</t>
  </si>
  <si>
    <t>,972</t>
  </si>
  <si>
    <t>-,067</t>
  </si>
  <si>
    <t>,069</t>
  </si>
  <si>
    <t>,109</t>
  </si>
  <si>
    <t>,076</t>
  </si>
  <si>
    <t>SUMA</t>
  </si>
  <si>
    <t>R2</t>
  </si>
  <si>
    <t xml:space="preserve"> 1,00 Whisky (1)</t>
  </si>
  <si>
    <t xml:space="preserve"> 2,00 Vodka</t>
  </si>
  <si>
    <t>-,068</t>
  </si>
  <si>
    <t>-,065</t>
  </si>
  <si>
    <t>,990</t>
  </si>
  <si>
    <t>,070</t>
  </si>
  <si>
    <t>,087</t>
  </si>
  <si>
    <t>-,069</t>
  </si>
  <si>
    <t>-,066</t>
  </si>
  <si>
    <t>-,081</t>
  </si>
  <si>
    <t>-,064</t>
  </si>
  <si>
    <t>,079</t>
  </si>
  <si>
    <t>,977</t>
  </si>
  <si>
    <t>,090</t>
  </si>
  <si>
    <t>-,089</t>
  </si>
  <si>
    <t>,097</t>
  </si>
  <si>
    <t>,118</t>
  </si>
  <si>
    <t>,078</t>
  </si>
  <si>
    <t>,089</t>
  </si>
  <si>
    <t>,114</t>
  </si>
  <si>
    <t>-,085</t>
  </si>
  <si>
    <t>,961</t>
  </si>
  <si>
    <t xml:space="preserve"> 2,00 Vodka (1)</t>
  </si>
  <si>
    <t xml:space="preserve"> 3,00 Gin</t>
  </si>
  <si>
    <t>,059</t>
  </si>
  <si>
    <t>-,063</t>
  </si>
  <si>
    <t>,983</t>
  </si>
  <si>
    <t>,091</t>
  </si>
  <si>
    <t>,083</t>
  </si>
  <si>
    <t>,976</t>
  </si>
  <si>
    <t>-,071</t>
  </si>
  <si>
    <t>-,056</t>
  </si>
  <si>
    <t>,974</t>
  </si>
  <si>
    <t>,971</t>
  </si>
  <si>
    <t>,088</t>
  </si>
  <si>
    <t>,970</t>
  </si>
  <si>
    <t>,122</t>
  </si>
  <si>
    <t>-,060</t>
  </si>
  <si>
    <t xml:space="preserve"> 3,00 Gin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</si>
</sst>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0" fontId="5" fillId="0" borderId="10" xfId="12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164" fontId="5" fillId="0" borderId="10" xfId="21" applyNumberFormat="1" applyFont="1" applyBorder="1" applyAlignment="1">
      <alignment horizontal="right" vertical="center"/>
    </xf>
  </cellXfs>
  <cellStyles count="22">
    <cellStyle name="Normalny" xfId="0" builtinId="0"/>
    <cellStyle name="style1723688389957" xfId="1" xr:uid="{B6CD35C2-335B-469B-8FF9-D408D201B8B2}"/>
    <cellStyle name="style1723688389975" xfId="8" xr:uid="{27B0363E-C8FA-43C8-882A-91C102F8D913}"/>
    <cellStyle name="style1723688389993" xfId="14" xr:uid="{A15ED90E-3EF0-4755-AC65-0B53EBD0BC8D}"/>
    <cellStyle name="style1723688390073" xfId="2" xr:uid="{AE3CD574-A26E-4883-9CAB-F53AB2C2216D}"/>
    <cellStyle name="style1723688390080" xfId="3" xr:uid="{5316B3D0-FDC2-4258-8CA7-85F78AA6399B}"/>
    <cellStyle name="style1723688390091" xfId="4" xr:uid="{CBDC5392-E3B2-425F-87F6-99627AAFBCF4}"/>
    <cellStyle name="style1723688390098" xfId="5" xr:uid="{EFC7EBE1-022D-4637-B39E-3EC56050E8BC}"/>
    <cellStyle name="style1723688390110" xfId="6" xr:uid="{57F241FA-3B6A-426F-BB80-9D812A1DD641}"/>
    <cellStyle name="style1723688390117" xfId="13" xr:uid="{068607E6-1941-457E-8FB2-72920C95665D}"/>
    <cellStyle name="style1723688390127" xfId="7" xr:uid="{60287538-C331-4EC3-ACB1-DB9841FE9026}"/>
    <cellStyle name="style1723688390151" xfId="9" xr:uid="{DA40DCBF-D294-4A08-B0E9-15126FFEED1A}"/>
    <cellStyle name="style1723688390161" xfId="10" xr:uid="{A54EB5AA-B8B2-4BD1-8712-82F704BE3C98}"/>
    <cellStyle name="style1723688390170" xfId="11" xr:uid="{E1FFB4CE-02A3-4CF3-88E5-568B37F67598}"/>
    <cellStyle name="style1723688390178" xfId="12" xr:uid="{6C152552-626E-4A5E-975F-9CF2E6AA0FB2}"/>
    <cellStyle name="style1723688390188" xfId="15" xr:uid="{F4C0A542-2F35-4224-A21C-94A244FD5AAD}"/>
    <cellStyle name="style1723688390197" xfId="16" xr:uid="{1862E971-7936-44F5-8184-76C9C4A3F406}"/>
    <cellStyle name="style1723688390213" xfId="18" xr:uid="{82B8E726-0B63-4FDB-8B62-898215594C03}"/>
    <cellStyle name="style1723688390251" xfId="17" xr:uid="{5398C0C2-FD41-449F-B9CB-445332D342EB}"/>
    <cellStyle name="style1723688390265" xfId="19" xr:uid="{50B0DBFE-D5E7-48BA-9EFC-315264F89A10}"/>
    <cellStyle name="style1723688390296" xfId="20" xr:uid="{66765380-8D85-4D89-AABC-FA22C22A20EC}"/>
    <cellStyle name="style1723688390452" xfId="21" xr:uid="{0820FE48-9F89-49A1-852C-99BA22579D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DC582-6A15-4020-95D9-2568EB944D92}">
  <dimension ref="A1:D39"/>
  <sheetViews>
    <sheetView tabSelected="1" workbookViewId="0">
      <selection activeCell="D2" sqref="D2:D39"/>
    </sheetView>
  </sheetViews>
  <sheetFormatPr defaultRowHeight="15"/>
  <cols>
    <col min="1" max="1" width="80.7109375" customWidth="1"/>
  </cols>
  <sheetData>
    <row r="1" spans="1:4">
      <c r="B1" t="s">
        <v>174</v>
      </c>
      <c r="C1" t="s">
        <v>196</v>
      </c>
      <c r="D1" t="s">
        <v>212</v>
      </c>
    </row>
    <row r="2" spans="1:4">
      <c r="B2">
        <v>2.6177230237119375E-2</v>
      </c>
      <c r="C2">
        <v>5.4642658062267598E-2</v>
      </c>
      <c r="D2">
        <v>5.7871625984963461E-2</v>
      </c>
    </row>
    <row r="3" spans="1:4">
      <c r="A3" t="s">
        <v>3</v>
      </c>
      <c r="B3" s="23">
        <v>6.2692863819872515E-3</v>
      </c>
      <c r="C3" s="24">
        <v>1.7148734003502548E-2</v>
      </c>
      <c r="D3" s="24">
        <v>3.9007920427984785E-3</v>
      </c>
    </row>
    <row r="4" spans="1:4">
      <c r="A4" t="s">
        <v>4</v>
      </c>
      <c r="B4" s="24">
        <v>1.8195930792400904E-3</v>
      </c>
      <c r="C4" s="24">
        <v>8.174828007325172E-3</v>
      </c>
      <c r="D4" s="24">
        <v>8.7403128990206291E-4</v>
      </c>
    </row>
    <row r="5" spans="1:4">
      <c r="A5" t="s">
        <v>5</v>
      </c>
      <c r="B5" s="23">
        <v>6.0374193267560966E-2</v>
      </c>
      <c r="C5" s="24">
        <v>1.1835313225650519E-2</v>
      </c>
      <c r="D5" s="24">
        <v>9.5357453937920059E-3</v>
      </c>
    </row>
    <row r="6" spans="1:4">
      <c r="A6" t="s">
        <v>6</v>
      </c>
      <c r="B6" s="24">
        <v>2.8514432081670187E-3</v>
      </c>
      <c r="C6" s="23">
        <v>3.0309192716704198E-2</v>
      </c>
      <c r="D6" s="24">
        <v>5.961269528656412E-3</v>
      </c>
    </row>
    <row r="7" spans="1:4">
      <c r="A7" t="s">
        <v>7</v>
      </c>
      <c r="B7" s="23">
        <v>4.4065099278371045E-2</v>
      </c>
      <c r="C7" s="24">
        <v>5.1661397912000822E-3</v>
      </c>
      <c r="D7" s="23">
        <v>2.4658972246754195E-2</v>
      </c>
    </row>
    <row r="8" spans="1:4">
      <c r="A8" t="s">
        <v>8</v>
      </c>
      <c r="B8" s="23">
        <v>1.1512291935973881E-2</v>
      </c>
      <c r="C8" s="24">
        <v>1.1270803788760438E-2</v>
      </c>
      <c r="D8" s="24">
        <v>1.1025332510332447E-2</v>
      </c>
    </row>
    <row r="9" spans="1:4">
      <c r="A9" t="s">
        <v>9</v>
      </c>
      <c r="B9" s="24">
        <v>4.1301504172559702E-3</v>
      </c>
      <c r="C9" s="23">
        <v>5.1805683850633215E-2</v>
      </c>
      <c r="D9" s="23">
        <v>1.7345094555881683E-2</v>
      </c>
    </row>
    <row r="10" spans="1:4">
      <c r="A10" t="s">
        <v>10</v>
      </c>
      <c r="B10" s="23">
        <v>8.9868488964942577E-3</v>
      </c>
      <c r="C10" s="23">
        <v>5.5887374086037223E-2</v>
      </c>
      <c r="D10" s="23">
        <v>5.0607612545218346E-2</v>
      </c>
    </row>
    <row r="11" spans="1:4">
      <c r="A11" t="s">
        <v>11</v>
      </c>
      <c r="B11" s="23">
        <v>0.18450306031730407</v>
      </c>
      <c r="C11" s="23">
        <v>6.3361209425314147E-2</v>
      </c>
      <c r="D11" s="23">
        <v>5.8343989733074024E-2</v>
      </c>
    </row>
    <row r="12" spans="1:4">
      <c r="A12" t="s">
        <v>12</v>
      </c>
      <c r="B12" s="23">
        <v>0.12120410843475066</v>
      </c>
      <c r="C12" s="23">
        <v>3.3254883751941376E-2</v>
      </c>
      <c r="D12" s="23">
        <v>0.24318400747011842</v>
      </c>
    </row>
    <row r="13" spans="1:4">
      <c r="A13" t="s">
        <v>13</v>
      </c>
      <c r="B13" s="24">
        <v>2.5988485308334002E-3</v>
      </c>
      <c r="C13" s="23">
        <v>2.3165131184079212E-2</v>
      </c>
      <c r="D13" s="23">
        <v>4.1521715037726836E-2</v>
      </c>
    </row>
    <row r="14" spans="1:4">
      <c r="A14" t="s">
        <v>14</v>
      </c>
      <c r="B14" s="24">
        <v>1.6210313666254485E-3</v>
      </c>
      <c r="C14" s="23">
        <v>2.9912769998418264E-2</v>
      </c>
      <c r="D14" s="24">
        <v>2.1810924576741216E-3</v>
      </c>
    </row>
    <row r="15" spans="1:4">
      <c r="A15" t="s">
        <v>15</v>
      </c>
      <c r="B15" s="23">
        <v>8.4443738377574361E-3</v>
      </c>
      <c r="C15" s="24">
        <v>5.7121271785048828E-3</v>
      </c>
      <c r="D15" s="23">
        <v>3.5887118143434607E-2</v>
      </c>
    </row>
    <row r="16" spans="1:4">
      <c r="A16" t="s">
        <v>16</v>
      </c>
      <c r="B16" s="23">
        <v>0.12576544343627305</v>
      </c>
      <c r="C16" s="23">
        <v>0.11631975511359606</v>
      </c>
      <c r="D16" s="23">
        <v>6.5064651936569323E-2</v>
      </c>
    </row>
    <row r="17" spans="1:4">
      <c r="A17" t="s">
        <v>17</v>
      </c>
      <c r="B17" s="24">
        <v>2.6641100401931855E-3</v>
      </c>
      <c r="C17" s="24">
        <v>1.2947311648019676E-3</v>
      </c>
      <c r="D17" s="24">
        <v>2.1601229484239453E-3</v>
      </c>
    </row>
    <row r="18" spans="1:4">
      <c r="A18" t="s">
        <v>18</v>
      </c>
      <c r="B18" s="24">
        <v>1.4137356181535784E-3</v>
      </c>
      <c r="C18" s="23">
        <v>5.4315052364889427E-2</v>
      </c>
      <c r="D18" s="23">
        <v>3.6128918323055689E-2</v>
      </c>
    </row>
    <row r="19" spans="1:4">
      <c r="A19" t="s">
        <v>19</v>
      </c>
      <c r="B19" s="24">
        <v>1.2129721924895838E-3</v>
      </c>
      <c r="C19" s="24">
        <v>1.4212699888594416E-2</v>
      </c>
      <c r="D19" s="23">
        <v>2.0021021393031274E-2</v>
      </c>
    </row>
    <row r="20" spans="1:4">
      <c r="A20" t="s">
        <v>20</v>
      </c>
      <c r="B20" s="23">
        <v>1.3161495956621947E-2</v>
      </c>
      <c r="C20" s="24">
        <v>1.9559495349530027E-3</v>
      </c>
      <c r="D20" s="24">
        <v>1.3965969259013759E-3</v>
      </c>
    </row>
    <row r="21" spans="1:4">
      <c r="A21" t="s">
        <v>21</v>
      </c>
      <c r="B21" s="24">
        <v>2.9517091385940827E-3</v>
      </c>
      <c r="C21" s="23">
        <v>3.5177465920882924E-2</v>
      </c>
      <c r="D21" s="23">
        <v>1.3358560478199662E-2</v>
      </c>
    </row>
    <row r="22" spans="1:4">
      <c r="A22" t="s">
        <v>22</v>
      </c>
      <c r="B22" s="23">
        <v>9.7707366207003502E-2</v>
      </c>
      <c r="C22" s="23">
        <v>8.0139393329594036E-2</v>
      </c>
      <c r="D22" s="24">
        <v>7.9561243316027506E-3</v>
      </c>
    </row>
    <row r="23" spans="1:4">
      <c r="A23" t="s">
        <v>23</v>
      </c>
      <c r="B23" s="24">
        <v>5.7515018327155534E-4</v>
      </c>
      <c r="C23" s="24">
        <v>2.4662417989511315E-3</v>
      </c>
      <c r="D23" s="24">
        <v>3.0802134404301277E-3</v>
      </c>
    </row>
    <row r="24" spans="1:4">
      <c r="A24" t="s">
        <v>24</v>
      </c>
      <c r="B24" s="23">
        <v>5.5347776266650564E-2</v>
      </c>
      <c r="C24" s="23">
        <v>5.3220628764925733E-2</v>
      </c>
      <c r="D24" s="23">
        <v>2.254985603733033E-2</v>
      </c>
    </row>
    <row r="25" spans="1:4">
      <c r="A25" t="s">
        <v>25</v>
      </c>
      <c r="B25" s="24">
        <v>1.5462817875963035E-3</v>
      </c>
      <c r="C25" s="24">
        <v>1.6367619177282198E-3</v>
      </c>
      <c r="D25" s="24">
        <v>5.2497806169684198E-3</v>
      </c>
    </row>
    <row r="26" spans="1:4">
      <c r="A26" t="s">
        <v>26</v>
      </c>
      <c r="B26" s="24">
        <v>1.2886290579306177E-3</v>
      </c>
      <c r="C26" s="24">
        <v>1.3569513186760781E-3</v>
      </c>
      <c r="D26" s="24">
        <v>3.5581008126077652E-3</v>
      </c>
    </row>
    <row r="27" spans="1:4">
      <c r="A27" t="s">
        <v>27</v>
      </c>
      <c r="B27" s="23">
        <v>8.7100655754641862E-2</v>
      </c>
      <c r="C27" s="24">
        <v>8.8379600142031375E-3</v>
      </c>
      <c r="D27" s="23">
        <v>1.5205429512867494E-2</v>
      </c>
    </row>
    <row r="28" spans="1:4">
      <c r="A28" t="s">
        <v>28</v>
      </c>
      <c r="B28" s="23">
        <v>3.5345518612052033E-2</v>
      </c>
      <c r="C28" s="24">
        <v>8.711762777536108E-3</v>
      </c>
      <c r="D28" s="23">
        <v>6.3698406197921359E-2</v>
      </c>
    </row>
    <row r="29" spans="1:4">
      <c r="A29" t="s">
        <v>29</v>
      </c>
      <c r="B29" s="23">
        <v>1.4508548131613249E-2</v>
      </c>
      <c r="C29" s="23">
        <v>4.741834473977917E-2</v>
      </c>
      <c r="D29" s="24">
        <v>6.5184729564938988E-3</v>
      </c>
    </row>
    <row r="30" spans="1:4">
      <c r="A30" t="s">
        <v>30</v>
      </c>
      <c r="B30" s="23">
        <v>1.5587139195903692E-2</v>
      </c>
      <c r="C30" s="24">
        <v>4.5056717641253708E-3</v>
      </c>
      <c r="D30" s="23">
        <v>3.7332271405188688E-2</v>
      </c>
    </row>
    <row r="31" spans="1:4">
      <c r="A31" t="s">
        <v>31</v>
      </c>
      <c r="B31" s="24">
        <v>4.4293122890949549E-3</v>
      </c>
      <c r="C31" s="23">
        <v>1.7297722199164041E-2</v>
      </c>
      <c r="D31" s="23">
        <v>1.9118651602209501E-2</v>
      </c>
    </row>
    <row r="32" spans="1:4">
      <c r="A32" t="s">
        <v>32</v>
      </c>
      <c r="B32" s="23">
        <v>6.0967429580524313E-3</v>
      </c>
      <c r="C32" s="23">
        <v>1.8808236807324262E-2</v>
      </c>
      <c r="D32" s="23">
        <v>2.2830453733098603E-2</v>
      </c>
    </row>
    <row r="33" spans="1:4">
      <c r="A33" t="s">
        <v>33</v>
      </c>
      <c r="B33" s="23">
        <v>2.1266549028060897E-2</v>
      </c>
      <c r="C33" s="24">
        <v>5.6075056495284532E-3</v>
      </c>
      <c r="D33" s="23">
        <v>1.5855855896350413E-2</v>
      </c>
    </row>
    <row r="34" spans="1:4">
      <c r="A34" t="s">
        <v>34</v>
      </c>
      <c r="B34" s="24">
        <v>5.7648077218095046E-4</v>
      </c>
      <c r="C34" s="23">
        <v>2.2429738820122631E-2</v>
      </c>
      <c r="D34" s="23">
        <v>4.1794285109710401E-2</v>
      </c>
    </row>
    <row r="35" spans="1:4">
      <c r="A35" t="s">
        <v>35</v>
      </c>
      <c r="B35" s="24">
        <v>4.6825097297713142E-3</v>
      </c>
      <c r="C35" s="23">
        <v>2.943714562003856E-2</v>
      </c>
      <c r="D35" s="24">
        <v>5.5739737172237867E-3</v>
      </c>
    </row>
    <row r="36" spans="1:4">
      <c r="A36" t="s">
        <v>36</v>
      </c>
      <c r="B36" s="23">
        <v>1.9235801409742195E-2</v>
      </c>
      <c r="C36" s="23">
        <v>2.3833219017977959E-2</v>
      </c>
      <c r="D36" s="24">
        <v>7.8795318891768575E-3</v>
      </c>
    </row>
    <row r="37" spans="1:4">
      <c r="A37" t="s">
        <v>37</v>
      </c>
      <c r="B37" s="24">
        <v>4.946864683132963E-3</v>
      </c>
      <c r="C37" s="24">
        <v>2.1496367105974185E-3</v>
      </c>
      <c r="D37" s="24">
        <v>5.8740754763196169E-3</v>
      </c>
    </row>
    <row r="38" spans="1:4">
      <c r="A38" t="s">
        <v>38</v>
      </c>
      <c r="B38" s="24">
        <v>5.1498682638560344E-3</v>
      </c>
      <c r="C38" s="23">
        <v>2.2263369880425963E-2</v>
      </c>
      <c r="D38" s="23">
        <v>6.7648856844559957E-2</v>
      </c>
    </row>
    <row r="39" spans="1:4">
      <c r="A39" t="s">
        <v>39</v>
      </c>
      <c r="B39" s="23">
        <v>1.9059010334798173E-2</v>
      </c>
      <c r="C39" s="23">
        <v>7.9599863873512769E-2</v>
      </c>
      <c r="D39" s="24">
        <v>5.1190154593949875E-3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1CC62-870F-4C7D-80C6-68CFB89E917C}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4.3316963272828045E-3</v>
      </c>
      <c r="D5" s="10" t="s">
        <v>78</v>
      </c>
      <c r="E5" s="11">
        <v>1.5646227495419721E-2</v>
      </c>
      <c r="F5" s="10" t="s">
        <v>79</v>
      </c>
      <c r="G5" s="11">
        <v>6.3081293013195327E-3</v>
      </c>
      <c r="H5" s="10" t="s">
        <v>80</v>
      </c>
      <c r="I5" s="11">
        <v>-3.1818554518969863E-3</v>
      </c>
      <c r="J5" s="11">
        <v>1.8000173415411231E-2</v>
      </c>
      <c r="K5" s="11">
        <v>-3.8214286635211564E-3</v>
      </c>
      <c r="L5" s="11">
        <v>2.5582678350938325E-2</v>
      </c>
      <c r="M5" s="10" t="s">
        <v>81</v>
      </c>
      <c r="N5" s="11">
        <v>-5.0588243494766958E-3</v>
      </c>
      <c r="O5" s="11">
        <v>1.6290467226329864E-2</v>
      </c>
      <c r="P5" s="10" t="s">
        <v>82</v>
      </c>
      <c r="Q5" s="11">
        <v>5.3208017330699095E-3</v>
      </c>
      <c r="R5" s="11">
        <v>2.1551752815229617E-2</v>
      </c>
      <c r="S5" s="11">
        <v>2.8807701005834758E-2</v>
      </c>
      <c r="T5" s="11">
        <v>1.3351174627352481E-2</v>
      </c>
      <c r="U5" s="11">
        <v>8.3868901604302673E-3</v>
      </c>
      <c r="V5" s="11">
        <v>-1.4570193619225598E-2</v>
      </c>
      <c r="W5" s="11">
        <v>-1.4439341341171882E-2</v>
      </c>
      <c r="X5" s="11">
        <v>-2.0622454685227828E-2</v>
      </c>
      <c r="Y5" s="11">
        <v>-1.5552336154789074E-2</v>
      </c>
      <c r="Z5" s="11">
        <v>5.5778957855034499E-3</v>
      </c>
      <c r="AA5" s="10" t="s">
        <v>83</v>
      </c>
      <c r="AB5" s="11">
        <v>8.6289799683023256E-3</v>
      </c>
      <c r="AC5" s="11">
        <v>-2.0802095468903832E-3</v>
      </c>
      <c r="AD5" s="11">
        <v>-2.4968970730850408E-2</v>
      </c>
      <c r="AE5" s="11">
        <v>-1.9919050604862147E-2</v>
      </c>
      <c r="AF5" s="11">
        <v>-2.013646136018634E-2</v>
      </c>
      <c r="AG5" s="10" t="s">
        <v>84</v>
      </c>
      <c r="AH5" s="11">
        <v>-9.6186141099966847E-3</v>
      </c>
      <c r="AI5" s="11">
        <v>-2.8371220691087496E-3</v>
      </c>
      <c r="AJ5" s="11">
        <v>-1.1807893207580538E-2</v>
      </c>
      <c r="AK5" s="11">
        <v>-1.941989590559676E-2</v>
      </c>
      <c r="AL5" s="11">
        <v>2.7166176640888912E-2</v>
      </c>
      <c r="AM5" s="11">
        <v>-1.6086563063266786E-3</v>
      </c>
      <c r="AN5" s="12" t="s">
        <v>85</v>
      </c>
    </row>
    <row r="6" spans="1:40" ht="24">
      <c r="A6" s="13" t="s">
        <v>42</v>
      </c>
      <c r="B6" s="14" t="s">
        <v>41</v>
      </c>
      <c r="C6" s="15">
        <v>-2.2314573661844035E-2</v>
      </c>
      <c r="D6" s="16">
        <v>3.1940360298855747E-2</v>
      </c>
      <c r="E6" s="16">
        <v>2.9089232806407384E-3</v>
      </c>
      <c r="F6" s="16">
        <v>2.4187745914443393E-2</v>
      </c>
      <c r="G6" s="16">
        <v>2.6546546655538811E-2</v>
      </c>
      <c r="H6" s="16">
        <v>2.2954994605686493E-2</v>
      </c>
      <c r="I6" s="16">
        <v>2.5475147338546882E-2</v>
      </c>
      <c r="J6" s="16">
        <v>3.0270522918942631E-2</v>
      </c>
      <c r="K6" s="16">
        <v>1.0641506877443514E-2</v>
      </c>
      <c r="L6" s="17" t="s">
        <v>82</v>
      </c>
      <c r="M6" s="16">
        <v>2.2120540663622578E-2</v>
      </c>
      <c r="N6" s="16">
        <v>2.8582719647877158E-2</v>
      </c>
      <c r="O6" s="16">
        <v>5.7349167489678223E-3</v>
      </c>
      <c r="P6" s="16">
        <v>-1.2004392559628409E-2</v>
      </c>
      <c r="Q6" s="16">
        <v>1.1900282318255417E-2</v>
      </c>
      <c r="R6" s="16">
        <v>9.9885601276885391E-4</v>
      </c>
      <c r="S6" s="16">
        <v>3.304671041470831E-3</v>
      </c>
      <c r="T6" s="17" t="s">
        <v>81</v>
      </c>
      <c r="U6" s="16">
        <v>-1.2880040155231099E-2</v>
      </c>
      <c r="V6" s="16">
        <v>-6.2334932467788158E-3</v>
      </c>
      <c r="W6" s="16">
        <v>-5.1600979040505922E-4</v>
      </c>
      <c r="X6" s="16">
        <v>-5.8428280025592302E-3</v>
      </c>
      <c r="Y6" s="16">
        <v>1.7527965406288091E-3</v>
      </c>
      <c r="Z6" s="16">
        <v>-2.2392710307822132E-2</v>
      </c>
      <c r="AA6" s="16">
        <v>-1.9552464470433507E-2</v>
      </c>
      <c r="AB6" s="16">
        <v>-2.6013302433242191E-3</v>
      </c>
      <c r="AC6" s="16">
        <v>-8.8795828286194409E-3</v>
      </c>
      <c r="AD6" s="16">
        <v>-3.1157616530726618E-3</v>
      </c>
      <c r="AE6" s="16">
        <v>-3.1465509432943774E-2</v>
      </c>
      <c r="AF6" s="16">
        <v>-8.976472514686442E-3</v>
      </c>
      <c r="AG6" s="16">
        <v>-2.054005111053785E-2</v>
      </c>
      <c r="AH6" s="16">
        <v>-3.0236341357533811E-2</v>
      </c>
      <c r="AI6" s="16">
        <v>-1.0165194269981491E-2</v>
      </c>
      <c r="AJ6" s="16">
        <v>-3.0773018842100184E-2</v>
      </c>
      <c r="AK6" s="17" t="s">
        <v>86</v>
      </c>
      <c r="AL6" s="16">
        <v>-1.1876600848162064E-2</v>
      </c>
      <c r="AM6" s="16">
        <v>-1.450711407581985E-2</v>
      </c>
      <c r="AN6" s="18">
        <v>-1.4630616016193686E-2</v>
      </c>
    </row>
    <row r="7" spans="1:40" ht="24">
      <c r="A7" s="13" t="s">
        <v>43</v>
      </c>
      <c r="B7" s="14" t="s">
        <v>41</v>
      </c>
      <c r="C7" s="15">
        <v>-1.1631808675257528E-3</v>
      </c>
      <c r="D7" s="16">
        <v>8.176805946286227E-3</v>
      </c>
      <c r="E7" s="16">
        <v>1.627354178822563E-2</v>
      </c>
      <c r="F7" s="16">
        <v>3.0240996496493821E-2</v>
      </c>
      <c r="G7" s="16">
        <v>1.5881926094161714E-2</v>
      </c>
      <c r="H7" s="16">
        <v>2.2847135989237738E-2</v>
      </c>
      <c r="I7" s="16">
        <v>1.4621981154173146E-2</v>
      </c>
      <c r="J7" s="16">
        <v>5.4024288024055057E-3</v>
      </c>
      <c r="K7" s="16">
        <v>1.9305789734986777E-2</v>
      </c>
      <c r="L7" s="17" t="s">
        <v>87</v>
      </c>
      <c r="M7" s="16">
        <v>1.1132594538380742E-2</v>
      </c>
      <c r="N7" s="16">
        <v>2.0760443284020397E-2</v>
      </c>
      <c r="O7" s="17" t="s">
        <v>78</v>
      </c>
      <c r="P7" s="16">
        <v>1.6287887765516613E-2</v>
      </c>
      <c r="Q7" s="16">
        <v>6.9707192422222902E-3</v>
      </c>
      <c r="R7" s="16">
        <v>-6.4238971678227486E-4</v>
      </c>
      <c r="S7" s="16">
        <v>2.396572944378306E-2</v>
      </c>
      <c r="T7" s="16">
        <v>2.9036595718208467E-2</v>
      </c>
      <c r="U7" s="16">
        <v>1.4467235511265334E-2</v>
      </c>
      <c r="V7" s="16">
        <v>-2.8588757804404254E-2</v>
      </c>
      <c r="W7" s="16">
        <v>-1.9712329126068375E-2</v>
      </c>
      <c r="X7" s="17" t="s">
        <v>85</v>
      </c>
      <c r="Y7" s="17" t="s">
        <v>88</v>
      </c>
      <c r="Z7" s="16">
        <v>-1.2091318063653564E-2</v>
      </c>
      <c r="AA7" s="16">
        <v>-2.8497240160248643E-3</v>
      </c>
      <c r="AB7" s="16">
        <v>-1.7301391037979098E-2</v>
      </c>
      <c r="AC7" s="16">
        <v>-1.8405585650929739E-2</v>
      </c>
      <c r="AD7" s="16">
        <v>1.5576996349293555E-3</v>
      </c>
      <c r="AE7" s="16">
        <v>-3.1442628533755166E-3</v>
      </c>
      <c r="AF7" s="16">
        <v>-2.8550153742709885E-2</v>
      </c>
      <c r="AG7" s="16">
        <v>-1.6818229580854171E-2</v>
      </c>
      <c r="AH7" s="16">
        <v>-4.3394128048290818E-3</v>
      </c>
      <c r="AI7" s="17" t="s">
        <v>89</v>
      </c>
      <c r="AJ7" s="16">
        <v>1.5785431242825007E-3</v>
      </c>
      <c r="AK7" s="16">
        <v>-1.0132906246505537E-2</v>
      </c>
      <c r="AL7" s="16">
        <v>-1.6949604918577464E-2</v>
      </c>
      <c r="AM7" s="16">
        <v>-2.7556058866933426E-2</v>
      </c>
      <c r="AN7" s="18">
        <v>-2.8720647315581105E-2</v>
      </c>
    </row>
    <row r="8" spans="1:40" ht="24">
      <c r="A8" s="13" t="s">
        <v>44</v>
      </c>
      <c r="B8" s="14" t="s">
        <v>41</v>
      </c>
      <c r="C8" s="15">
        <v>7.7351446650357463E-3</v>
      </c>
      <c r="D8" s="16">
        <v>-2.2382994553698365E-2</v>
      </c>
      <c r="E8" s="16">
        <v>2.6577940798878458E-2</v>
      </c>
      <c r="F8" s="16">
        <v>-2.4734752578594494E-2</v>
      </c>
      <c r="G8" s="17" t="s">
        <v>89</v>
      </c>
      <c r="H8" s="16">
        <v>-4.4161461305145472E-3</v>
      </c>
      <c r="I8" s="16">
        <v>-2.6405850373381001E-2</v>
      </c>
      <c r="J8" s="16">
        <v>-1.2344916350285003E-2</v>
      </c>
      <c r="K8" s="16">
        <v>-1.3009716445202865E-2</v>
      </c>
      <c r="L8" s="16">
        <v>-6.1423888979324822E-3</v>
      </c>
      <c r="M8" s="16">
        <v>-7.6989065396045851E-3</v>
      </c>
      <c r="N8" s="16">
        <v>-3.0660184112637004E-2</v>
      </c>
      <c r="O8" s="16">
        <v>-9.6583371208887082E-3</v>
      </c>
      <c r="P8" s="16">
        <v>-2.464990635745086E-2</v>
      </c>
      <c r="Q8" s="17" t="s">
        <v>90</v>
      </c>
      <c r="R8" s="16">
        <v>-2.5519837293313533E-2</v>
      </c>
      <c r="S8" s="16">
        <v>-2.1384552727267286E-2</v>
      </c>
      <c r="T8" s="16">
        <v>-3.0298814599134857E-3</v>
      </c>
      <c r="U8" s="16">
        <v>2.17923126922576E-2</v>
      </c>
      <c r="V8" s="16">
        <v>1.4087125544534977E-2</v>
      </c>
      <c r="W8" s="17" t="s">
        <v>91</v>
      </c>
      <c r="X8" s="16">
        <v>-8.609974439866299E-3</v>
      </c>
      <c r="Y8" s="17" t="s">
        <v>92</v>
      </c>
      <c r="Z8" s="16">
        <v>1.2821871653015817E-2</v>
      </c>
      <c r="AA8" s="16">
        <v>6.3260923569351396E-3</v>
      </c>
      <c r="AB8" s="16">
        <v>8.3229430377243976E-3</v>
      </c>
      <c r="AC8" s="16">
        <v>6.62555302194286E-3</v>
      </c>
      <c r="AD8" s="17" t="s">
        <v>79</v>
      </c>
      <c r="AE8" s="16">
        <v>1.625265201400428E-2</v>
      </c>
      <c r="AF8" s="16">
        <v>1.7825653410842669E-2</v>
      </c>
      <c r="AG8" s="16">
        <v>3.262753847285213E-2</v>
      </c>
      <c r="AH8" s="16">
        <v>2.4320433049765437E-2</v>
      </c>
      <c r="AI8" s="16">
        <v>1.5862363105948032E-2</v>
      </c>
      <c r="AJ8" s="16">
        <v>1.3693560143901967E-2</v>
      </c>
      <c r="AK8" s="16">
        <v>2.6429360657462868E-2</v>
      </c>
      <c r="AL8" s="16">
        <v>7.5884678420875583E-3</v>
      </c>
      <c r="AM8" s="16">
        <v>2.2699198659416066E-3</v>
      </c>
      <c r="AN8" s="18">
        <v>2.6609766658969605E-2</v>
      </c>
    </row>
    <row r="9" spans="1:40" ht="24">
      <c r="A9" s="13" t="s">
        <v>45</v>
      </c>
      <c r="B9" s="14" t="s">
        <v>41</v>
      </c>
      <c r="C9" s="15">
        <v>6.5329893233246209E-3</v>
      </c>
      <c r="D9" s="16">
        <v>3.3022934980650405E-2</v>
      </c>
      <c r="E9" s="16">
        <v>-1.5526850737587309E-3</v>
      </c>
      <c r="F9" s="17" t="s">
        <v>93</v>
      </c>
      <c r="G9" s="16">
        <v>1.3890534843622843E-2</v>
      </c>
      <c r="H9" s="16">
        <v>1.1468313994093367E-2</v>
      </c>
      <c r="I9" s="16">
        <v>1.8343864470413169E-3</v>
      </c>
      <c r="J9" s="17" t="s">
        <v>79</v>
      </c>
      <c r="K9" s="16">
        <v>2.190869846413826E-2</v>
      </c>
      <c r="L9" s="17" t="s">
        <v>94</v>
      </c>
      <c r="M9" s="16">
        <v>1.8218041446672932E-2</v>
      </c>
      <c r="N9" s="16">
        <v>2.8069423947034204E-2</v>
      </c>
      <c r="O9" s="16">
        <v>-1.8955346028124511E-3</v>
      </c>
      <c r="P9" s="16">
        <v>2.6234604954761369E-2</v>
      </c>
      <c r="Q9" s="16">
        <v>-1.2379597531797321E-2</v>
      </c>
      <c r="R9" s="16">
        <v>9.3731062680579343E-3</v>
      </c>
      <c r="S9" s="17" t="s">
        <v>87</v>
      </c>
      <c r="T9" s="16">
        <v>1.700882590568873E-3</v>
      </c>
      <c r="U9" s="16">
        <v>-2.7446349114489531E-2</v>
      </c>
      <c r="V9" s="17" t="s">
        <v>95</v>
      </c>
      <c r="W9" s="16">
        <v>2.6723125158013228E-2</v>
      </c>
      <c r="X9" s="16">
        <v>9.4352932114535847E-3</v>
      </c>
      <c r="Y9" s="16">
        <v>2.4424416719272014E-2</v>
      </c>
      <c r="Z9" s="16">
        <v>3.0198106244123452E-4</v>
      </c>
      <c r="AA9" s="16">
        <v>-1.4402887230454849E-2</v>
      </c>
      <c r="AB9" s="16">
        <v>-3.243755162312038E-3</v>
      </c>
      <c r="AC9" s="16">
        <v>-1.8349207494821349E-4</v>
      </c>
      <c r="AD9" s="16">
        <v>-3.2740384549078121E-2</v>
      </c>
      <c r="AE9" s="17" t="s">
        <v>96</v>
      </c>
      <c r="AF9" s="16">
        <v>-1.7343005411185022E-2</v>
      </c>
      <c r="AG9" s="16">
        <v>-2.4109445612485705E-2</v>
      </c>
      <c r="AH9" s="17" t="s">
        <v>97</v>
      </c>
      <c r="AI9" s="16">
        <v>-2.8173071749632902E-2</v>
      </c>
      <c r="AJ9" s="17" t="s">
        <v>98</v>
      </c>
      <c r="AK9" s="16">
        <v>-6.1045473448844666E-3</v>
      </c>
      <c r="AL9" s="16">
        <v>1.8567394753032287E-3</v>
      </c>
      <c r="AM9" s="16">
        <v>-4.7357662539510214E-3</v>
      </c>
      <c r="AN9" s="19" t="s">
        <v>99</v>
      </c>
    </row>
    <row r="10" spans="1:40" ht="24">
      <c r="A10" s="13" t="s">
        <v>46</v>
      </c>
      <c r="B10" s="14" t="s">
        <v>41</v>
      </c>
      <c r="C10" s="15">
        <v>-1.1037615250019381E-2</v>
      </c>
      <c r="D10" s="16">
        <v>1.4585210534682433E-2</v>
      </c>
      <c r="E10" s="16">
        <v>1.8902342162569127E-2</v>
      </c>
      <c r="F10" s="16">
        <v>1.7357749318385962E-2</v>
      </c>
      <c r="G10" s="16">
        <v>7.6229548931986265E-3</v>
      </c>
      <c r="H10" s="16">
        <v>2.7156679679212328E-2</v>
      </c>
      <c r="I10" s="16">
        <v>1.4657800069716648E-2</v>
      </c>
      <c r="J10" s="16">
        <v>1.2717370051563644E-2</v>
      </c>
      <c r="K10" s="16">
        <v>2.4964350216462951E-2</v>
      </c>
      <c r="L10" s="16">
        <v>1.7135348124151181E-2</v>
      </c>
      <c r="M10" s="16">
        <v>2.0577076419599761E-2</v>
      </c>
      <c r="N10" s="16">
        <v>-8.1002208795623535E-3</v>
      </c>
      <c r="O10" s="16">
        <v>9.0036427068337747E-3</v>
      </c>
      <c r="P10" s="17" t="s">
        <v>100</v>
      </c>
      <c r="Q10" s="16">
        <v>1.5592998219033663E-2</v>
      </c>
      <c r="R10" s="16">
        <v>2.7589893003083371E-2</v>
      </c>
      <c r="S10" s="16">
        <v>8.6432960228396208E-3</v>
      </c>
      <c r="T10" s="16">
        <v>-3.2013210771271359E-3</v>
      </c>
      <c r="U10" s="16">
        <v>2.3206468792997027E-2</v>
      </c>
      <c r="V10" s="16">
        <v>1.8763689879455494E-3</v>
      </c>
      <c r="W10" s="16">
        <v>-1.0378010602935745E-2</v>
      </c>
      <c r="X10" s="16">
        <v>-1.8497138125234375E-2</v>
      </c>
      <c r="Y10" s="17" t="s">
        <v>96</v>
      </c>
      <c r="Z10" s="16">
        <v>-4.5476926589866863E-3</v>
      </c>
      <c r="AA10" s="16">
        <v>2.7335109963066304E-2</v>
      </c>
      <c r="AB10" s="16">
        <v>-8.6242598374555333E-4</v>
      </c>
      <c r="AC10" s="16">
        <v>-1.1412135709384752E-3</v>
      </c>
      <c r="AD10" s="16">
        <v>-2.0117997470102227E-2</v>
      </c>
      <c r="AE10" s="16">
        <v>-4.1592085428747042E-4</v>
      </c>
      <c r="AF10" s="16">
        <v>-1.0974172026784395E-2</v>
      </c>
      <c r="AG10" s="16">
        <v>-3.2495360282312015E-2</v>
      </c>
      <c r="AH10" s="16">
        <v>8.7392231491570122E-3</v>
      </c>
      <c r="AI10" s="16">
        <v>-1.7004938748561241E-2</v>
      </c>
      <c r="AJ10" s="17" t="s">
        <v>101</v>
      </c>
      <c r="AK10" s="16">
        <v>-1.1877909075826597E-2</v>
      </c>
      <c r="AL10" s="17" t="s">
        <v>86</v>
      </c>
      <c r="AM10" s="16">
        <v>7.1599564794311626E-3</v>
      </c>
      <c r="AN10" s="18">
        <v>-3.158128360140873E-2</v>
      </c>
    </row>
    <row r="11" spans="1:40" ht="24">
      <c r="A11" s="13" t="s">
        <v>47</v>
      </c>
      <c r="B11" s="14" t="s">
        <v>41</v>
      </c>
      <c r="C11" s="15">
        <v>1.836662490422937E-2</v>
      </c>
      <c r="D11" s="17" t="s">
        <v>102</v>
      </c>
      <c r="E11" s="16">
        <v>2.5016585345376541E-2</v>
      </c>
      <c r="F11" s="16">
        <v>3.2096687821899589E-2</v>
      </c>
      <c r="G11" s="16">
        <v>2.1732577687824991E-2</v>
      </c>
      <c r="H11" s="17" t="s">
        <v>79</v>
      </c>
      <c r="I11" s="16">
        <v>1.4705641203124514E-3</v>
      </c>
      <c r="J11" s="16">
        <v>-5.3623812619502309E-3</v>
      </c>
      <c r="K11" s="16">
        <v>1.4706906309317569E-2</v>
      </c>
      <c r="L11" s="16">
        <v>2.1647909995128865E-2</v>
      </c>
      <c r="M11" s="16">
        <v>2.8916100815776006E-2</v>
      </c>
      <c r="N11" s="16">
        <v>3.7233094761182253E-3</v>
      </c>
      <c r="O11" s="16">
        <v>9.6564950355470108E-3</v>
      </c>
      <c r="P11" s="17" t="s">
        <v>81</v>
      </c>
      <c r="Q11" s="16">
        <v>4.9216636227773841E-3</v>
      </c>
      <c r="R11" s="17" t="s">
        <v>92</v>
      </c>
      <c r="S11" s="16">
        <v>5.4769596179610079E-3</v>
      </c>
      <c r="T11" s="16">
        <v>1.7198452685631513E-2</v>
      </c>
      <c r="U11" s="17" t="s">
        <v>83</v>
      </c>
      <c r="V11" s="16">
        <v>-2.774287545743153E-2</v>
      </c>
      <c r="W11" s="16">
        <v>-2.5914206668896209E-3</v>
      </c>
      <c r="X11" s="16">
        <v>-1.1509535196687064E-2</v>
      </c>
      <c r="Y11" s="17" t="s">
        <v>103</v>
      </c>
      <c r="Z11" s="16">
        <v>-7.5693517042734314E-3</v>
      </c>
      <c r="AA11" s="16">
        <v>8.3851229544780539E-3</v>
      </c>
      <c r="AB11" s="16">
        <v>-2.4184746327466127E-2</v>
      </c>
      <c r="AC11" s="16">
        <v>2.4013316741690141E-3</v>
      </c>
      <c r="AD11" s="16">
        <v>-2.9265235414397983E-3</v>
      </c>
      <c r="AE11" s="16">
        <v>-1.5413412037722637E-2</v>
      </c>
      <c r="AF11" s="16">
        <v>-2.9839004269823607E-2</v>
      </c>
      <c r="AG11" s="16">
        <v>-2.8286504780133538E-2</v>
      </c>
      <c r="AH11" s="16">
        <v>1.3702633369031443E-3</v>
      </c>
      <c r="AI11" s="16">
        <v>1.4419523993005065E-2</v>
      </c>
      <c r="AJ11" s="16">
        <v>-2.8618061703875215E-2</v>
      </c>
      <c r="AK11" s="16">
        <v>-1.2787112441997237E-2</v>
      </c>
      <c r="AL11" s="16">
        <v>2.3054842837790003E-2</v>
      </c>
      <c r="AM11" s="16">
        <v>-2.4593134490798036E-3</v>
      </c>
      <c r="AN11" s="18">
        <v>-1.9606143901312684E-2</v>
      </c>
    </row>
    <row r="12" spans="1:40" ht="24">
      <c r="A12" s="13" t="s">
        <v>48</v>
      </c>
      <c r="B12" s="14" t="s">
        <v>41</v>
      </c>
      <c r="C12" s="15">
        <v>-4.9950830866924562E-4</v>
      </c>
      <c r="D12" s="17" t="s">
        <v>92</v>
      </c>
      <c r="E12" s="16">
        <v>2.0945811544044256E-2</v>
      </c>
      <c r="F12" s="16">
        <v>4.7945809043680784E-3</v>
      </c>
      <c r="G12" s="16">
        <v>-8.5316272354740656E-3</v>
      </c>
      <c r="H12" s="17" t="s">
        <v>87</v>
      </c>
      <c r="I12" s="16">
        <v>-1.8039208260610114E-2</v>
      </c>
      <c r="J12" s="16">
        <v>2.903980807908935E-2</v>
      </c>
      <c r="K12" s="16">
        <v>1.9523872399097322E-2</v>
      </c>
      <c r="L12" s="17" t="s">
        <v>82</v>
      </c>
      <c r="M12" s="16">
        <v>1.0415442047547348E-2</v>
      </c>
      <c r="N12" s="16">
        <v>1.3585425496921735E-2</v>
      </c>
      <c r="O12" s="16">
        <v>-1.5142793387708216E-2</v>
      </c>
      <c r="P12" s="16">
        <v>2.0459475337544369E-2</v>
      </c>
      <c r="Q12" s="16">
        <v>2.7906698025286533E-3</v>
      </c>
      <c r="R12" s="16">
        <v>3.4068760035979519E-4</v>
      </c>
      <c r="S12" s="17" t="s">
        <v>79</v>
      </c>
      <c r="T12" s="16">
        <v>-5.1718123980143338E-3</v>
      </c>
      <c r="U12" s="16">
        <v>-1.1436022343972368E-2</v>
      </c>
      <c r="V12" s="16">
        <v>9.4541823637655682E-3</v>
      </c>
      <c r="W12" s="16">
        <v>-6.3559950005455841E-3</v>
      </c>
      <c r="X12" s="17" t="s">
        <v>104</v>
      </c>
      <c r="Y12" s="16">
        <v>-1.2035334098338643E-2</v>
      </c>
      <c r="Z12" s="16">
        <v>2.3746403579497786E-2</v>
      </c>
      <c r="AA12" s="16">
        <v>-2.0477331792626063E-2</v>
      </c>
      <c r="AB12" s="16">
        <v>-5.3142758153519017E-3</v>
      </c>
      <c r="AC12" s="16">
        <v>1.7740038142634581E-2</v>
      </c>
      <c r="AD12" s="17" t="s">
        <v>85</v>
      </c>
      <c r="AE12" s="17" t="s">
        <v>105</v>
      </c>
      <c r="AF12" s="16">
        <v>1.4506060590355165E-2</v>
      </c>
      <c r="AG12" s="16">
        <v>-2.5336270007853112E-2</v>
      </c>
      <c r="AH12" s="17" t="s">
        <v>90</v>
      </c>
      <c r="AI12" s="17" t="s">
        <v>85</v>
      </c>
      <c r="AJ12" s="16">
        <v>-1.9853190204846514E-2</v>
      </c>
      <c r="AK12" s="16">
        <v>-5.7645720084702253E-3</v>
      </c>
      <c r="AL12" s="16">
        <v>-1.8242249830208203E-2</v>
      </c>
      <c r="AM12" s="16">
        <v>-7.1691317067692434E-3</v>
      </c>
      <c r="AN12" s="19" t="s">
        <v>106</v>
      </c>
    </row>
    <row r="13" spans="1:40" ht="24">
      <c r="A13" s="13" t="s">
        <v>49</v>
      </c>
      <c r="B13" s="14" t="s">
        <v>41</v>
      </c>
      <c r="C13" s="15">
        <v>-1.0540703586431331E-2</v>
      </c>
      <c r="D13" s="17" t="s">
        <v>79</v>
      </c>
      <c r="E13" s="16">
        <v>2.0230487018635866E-2</v>
      </c>
      <c r="F13" s="16">
        <v>2.6505388975677988E-2</v>
      </c>
      <c r="G13" s="16">
        <v>1.7889967490634168E-2</v>
      </c>
      <c r="H13" s="16">
        <v>1.8257524296045356E-2</v>
      </c>
      <c r="I13" s="16">
        <v>1.7044594767305011E-2</v>
      </c>
      <c r="J13" s="16">
        <v>1.3228149648133446E-2</v>
      </c>
      <c r="K13" s="16">
        <v>1.9909561126099016E-2</v>
      </c>
      <c r="L13" s="16">
        <v>2.0827223117682855E-2</v>
      </c>
      <c r="M13" s="16">
        <v>-1.3562871589608348E-3</v>
      </c>
      <c r="N13" s="16">
        <v>2.1668274408494829E-2</v>
      </c>
      <c r="O13" s="16">
        <v>-2.3976594432799044E-2</v>
      </c>
      <c r="P13" s="16">
        <v>2.9875197355766693E-2</v>
      </c>
      <c r="Q13" s="16">
        <v>6.5753461250127885E-3</v>
      </c>
      <c r="R13" s="16">
        <v>-1.4810630333091763E-3</v>
      </c>
      <c r="S13" s="16">
        <v>2.8452012740830354E-2</v>
      </c>
      <c r="T13" s="16">
        <v>-3.8451803108334901E-3</v>
      </c>
      <c r="U13" s="16">
        <v>-3.0025540147360971E-2</v>
      </c>
      <c r="V13" s="16">
        <v>-1.7643910204435398E-2</v>
      </c>
      <c r="W13" s="16">
        <v>-7.2867194266808067E-3</v>
      </c>
      <c r="X13" s="16">
        <v>1.4694466061617078E-2</v>
      </c>
      <c r="Y13" s="16">
        <v>-1.0961583333474693E-2</v>
      </c>
      <c r="Z13" s="16">
        <v>7.29080911319377E-3</v>
      </c>
      <c r="AA13" s="16">
        <v>-2.0257214387888679E-2</v>
      </c>
      <c r="AB13" s="16">
        <v>-4.1561332944579565E-3</v>
      </c>
      <c r="AC13" s="16">
        <v>1.7348588487298804E-2</v>
      </c>
      <c r="AD13" s="17" t="s">
        <v>84</v>
      </c>
      <c r="AE13" s="16">
        <v>9.7480765963778235E-3</v>
      </c>
      <c r="AF13" s="17" t="s">
        <v>86</v>
      </c>
      <c r="AG13" s="16">
        <v>-9.7601580489772802E-3</v>
      </c>
      <c r="AH13" s="16">
        <v>-1.6174024984495286E-2</v>
      </c>
      <c r="AI13" s="16">
        <v>-2.8618908282594932E-2</v>
      </c>
      <c r="AJ13" s="16">
        <v>-3.0880096552173077E-2</v>
      </c>
      <c r="AK13" s="16">
        <v>-8.9704989293641711E-3</v>
      </c>
      <c r="AL13" s="16">
        <v>-1.0965577642927387E-2</v>
      </c>
      <c r="AM13" s="16">
        <v>1.754505512129487E-2</v>
      </c>
      <c r="AN13" s="19" t="s">
        <v>107</v>
      </c>
    </row>
    <row r="14" spans="1:40" ht="24">
      <c r="A14" s="13" t="s">
        <v>50</v>
      </c>
      <c r="B14" s="14" t="s">
        <v>41</v>
      </c>
      <c r="C14" s="15">
        <v>-3.0474314396382565E-2</v>
      </c>
      <c r="D14" s="16">
        <v>-2.5231441173901208E-3</v>
      </c>
      <c r="E14" s="16">
        <v>1.5748798118116445E-2</v>
      </c>
      <c r="F14" s="16">
        <v>-6.7733310948732139E-3</v>
      </c>
      <c r="G14" s="16">
        <v>6.673401541606944E-3</v>
      </c>
      <c r="H14" s="16">
        <v>2.5493399949382115E-2</v>
      </c>
      <c r="I14" s="16">
        <v>-1.0726398002518145E-3</v>
      </c>
      <c r="J14" s="17" t="s">
        <v>108</v>
      </c>
      <c r="K14" s="16">
        <v>2.0287113660270889E-2</v>
      </c>
      <c r="L14" s="16">
        <v>-8.2705369191860799E-3</v>
      </c>
      <c r="M14" s="16">
        <v>-1.8740269683948707E-2</v>
      </c>
      <c r="N14" s="16">
        <v>1.4759902397089495E-2</v>
      </c>
      <c r="O14" s="16">
        <v>7.3441548249581221E-3</v>
      </c>
      <c r="P14" s="16">
        <v>2.7991014501615175E-2</v>
      </c>
      <c r="Q14" s="16">
        <v>2.1761797073910513E-2</v>
      </c>
      <c r="R14" s="16">
        <v>2.0221089542109227E-2</v>
      </c>
      <c r="S14" s="16">
        <v>2.8436487843933995E-2</v>
      </c>
      <c r="T14" s="16">
        <v>6.5099306343571047E-3</v>
      </c>
      <c r="U14" s="16">
        <v>2.4206922520319278E-3</v>
      </c>
      <c r="V14" s="16">
        <v>-1.8904920856904604E-4</v>
      </c>
      <c r="W14" s="16">
        <v>-2.6522006944756961E-2</v>
      </c>
      <c r="X14" s="16">
        <v>1.8018485827857651E-2</v>
      </c>
      <c r="Y14" s="16">
        <v>-1.5879436764567142E-2</v>
      </c>
      <c r="Z14" s="16">
        <v>8.0251026116488176E-3</v>
      </c>
      <c r="AA14" s="16">
        <v>-2.1012373688892427E-3</v>
      </c>
      <c r="AB14" s="16">
        <v>-6.4067272057780353E-3</v>
      </c>
      <c r="AC14" s="17" t="s">
        <v>109</v>
      </c>
      <c r="AD14" s="16">
        <v>-2.7495312210942226E-2</v>
      </c>
      <c r="AE14" s="16">
        <v>-2.0426900379606226E-2</v>
      </c>
      <c r="AF14" s="16">
        <v>1.7402674814169711E-2</v>
      </c>
      <c r="AG14" s="16">
        <v>-2.1331892694603383E-2</v>
      </c>
      <c r="AH14" s="16">
        <v>-2.6127633536144172E-2</v>
      </c>
      <c r="AI14" s="16">
        <v>-1.8506956628441398E-2</v>
      </c>
      <c r="AJ14" s="16">
        <v>-3.2097959510825246E-2</v>
      </c>
      <c r="AK14" s="16">
        <v>-8.8992298758445842E-3</v>
      </c>
      <c r="AL14" s="16">
        <v>-1.1457733899495586E-3</v>
      </c>
      <c r="AM14" s="16">
        <v>2.0667353978131887E-2</v>
      </c>
      <c r="AN14" s="18">
        <v>-3.2868154649768E-2</v>
      </c>
    </row>
    <row r="15" spans="1:40" ht="24">
      <c r="A15" s="13" t="s">
        <v>51</v>
      </c>
      <c r="B15" s="14" t="s">
        <v>41</v>
      </c>
      <c r="C15" s="15">
        <v>9.9367813211761833E-3</v>
      </c>
      <c r="D15" s="16">
        <v>-2.1657841017898718E-2</v>
      </c>
      <c r="E15" s="17" t="s">
        <v>97</v>
      </c>
      <c r="F15" s="16">
        <v>-1.5443649381561174E-2</v>
      </c>
      <c r="G15" s="16">
        <v>-1.232320283238438E-2</v>
      </c>
      <c r="H15" s="17" t="s">
        <v>98</v>
      </c>
      <c r="I15" s="16">
        <v>1.1543058728859978E-2</v>
      </c>
      <c r="J15" s="17" t="s">
        <v>83</v>
      </c>
      <c r="K15" s="16">
        <v>2.407065350585946E-3</v>
      </c>
      <c r="L15" s="16">
        <v>-1.3500533399837188E-2</v>
      </c>
      <c r="M15" s="16">
        <v>-1.0329775959381329E-2</v>
      </c>
      <c r="N15" s="16">
        <v>2.2098353076456198E-3</v>
      </c>
      <c r="O15" s="16">
        <v>-2.5947314733066836E-2</v>
      </c>
      <c r="P15" s="16">
        <v>-2.4908782163979275E-2</v>
      </c>
      <c r="Q15" s="16">
        <v>1.4269395705956384E-2</v>
      </c>
      <c r="R15" s="16">
        <v>-2.5343782110882729E-2</v>
      </c>
      <c r="S15" s="16">
        <v>-5.1500972570401038E-3</v>
      </c>
      <c r="T15" s="16">
        <v>-1.69370240933422E-2</v>
      </c>
      <c r="U15" s="16">
        <v>-5.3578107832779982E-3</v>
      </c>
      <c r="V15" s="17" t="s">
        <v>79</v>
      </c>
      <c r="W15" s="16">
        <v>2.5876958740968417E-2</v>
      </c>
      <c r="X15" s="16">
        <v>2.9256219883744654E-2</v>
      </c>
      <c r="Y15" s="17" t="s">
        <v>79</v>
      </c>
      <c r="Z15" s="16">
        <v>1.0407238563560645E-2</v>
      </c>
      <c r="AA15" s="16">
        <v>1.8010370715705729E-2</v>
      </c>
      <c r="AB15" s="16">
        <v>2.0718593740492296E-2</v>
      </c>
      <c r="AC15" s="17" t="s">
        <v>110</v>
      </c>
      <c r="AD15" s="16">
        <v>3.2913912560014545E-2</v>
      </c>
      <c r="AE15" s="16">
        <v>8.3649414899683999E-3</v>
      </c>
      <c r="AF15" s="16">
        <v>1.3157095150174502E-2</v>
      </c>
      <c r="AG15" s="17" t="s">
        <v>91</v>
      </c>
      <c r="AH15" s="16">
        <v>-4.7835973876708519E-4</v>
      </c>
      <c r="AI15" s="16">
        <v>5.3877076225757456E-3</v>
      </c>
      <c r="AJ15" s="16">
        <v>2.6090727769880896E-2</v>
      </c>
      <c r="AK15" s="16">
        <v>3.008160681421464E-2</v>
      </c>
      <c r="AL15" s="16">
        <v>1.263621406702712E-2</v>
      </c>
      <c r="AM15" s="16">
        <v>8.4615883319788133E-3</v>
      </c>
      <c r="AN15" s="18">
        <v>2.4816751059160414E-2</v>
      </c>
    </row>
    <row r="16" spans="1:40" ht="24">
      <c r="A16" s="13" t="s">
        <v>52</v>
      </c>
      <c r="B16" s="14" t="s">
        <v>41</v>
      </c>
      <c r="C16" s="15">
        <v>7.2831281896674604E-3</v>
      </c>
      <c r="D16" s="16">
        <v>-6.1713591947977443E-3</v>
      </c>
      <c r="E16" s="17" t="s">
        <v>88</v>
      </c>
      <c r="F16" s="16">
        <v>-1.534558851914326E-2</v>
      </c>
      <c r="G16" s="16">
        <v>-3.0336434483730981E-2</v>
      </c>
      <c r="H16" s="16">
        <v>-2.3816423612894974E-2</v>
      </c>
      <c r="I16" s="16">
        <v>3.2485842567436307E-2</v>
      </c>
      <c r="J16" s="16">
        <v>2.203625997400606E-3</v>
      </c>
      <c r="K16" s="16">
        <v>-5.8425601653688741E-3</v>
      </c>
      <c r="L16" s="16">
        <v>2.4207514279163993E-2</v>
      </c>
      <c r="M16" s="16">
        <v>-1.1211435237133404E-2</v>
      </c>
      <c r="N16" s="17" t="s">
        <v>111</v>
      </c>
      <c r="O16" s="16">
        <v>-1.4988047614797835E-2</v>
      </c>
      <c r="P16" s="16">
        <v>-2.444446421119251E-2</v>
      </c>
      <c r="Q16" s="16">
        <v>-1.7604152137215952E-2</v>
      </c>
      <c r="R16" s="16">
        <v>-2.0592239687005947E-2</v>
      </c>
      <c r="S16" s="16">
        <v>-1.518632677936628E-2</v>
      </c>
      <c r="T16" s="16">
        <v>-1.1519308389434551E-2</v>
      </c>
      <c r="U16" s="16">
        <v>3.6913498550394737E-3</v>
      </c>
      <c r="V16" s="16">
        <v>2.8127829950675982E-2</v>
      </c>
      <c r="W16" s="17" t="s">
        <v>110</v>
      </c>
      <c r="X16" s="16">
        <v>1.3558097788532286E-2</v>
      </c>
      <c r="Y16" s="17" t="s">
        <v>93</v>
      </c>
      <c r="Z16" s="16">
        <v>2.0610407774163435E-2</v>
      </c>
      <c r="AA16" s="16">
        <v>-5.0245734874962656E-3</v>
      </c>
      <c r="AB16" s="16">
        <v>1.963610683890157E-2</v>
      </c>
      <c r="AC16" s="16">
        <v>1.4499227120452894E-2</v>
      </c>
      <c r="AD16" s="17" t="s">
        <v>112</v>
      </c>
      <c r="AE16" s="16">
        <v>-1.0071224807045963E-2</v>
      </c>
      <c r="AF16" s="16">
        <v>2.1357897559359573E-2</v>
      </c>
      <c r="AG16" s="17" t="s">
        <v>100</v>
      </c>
      <c r="AH16" s="16">
        <v>9.4600290978591843E-3</v>
      </c>
      <c r="AI16" s="16">
        <v>2.0519331348813129E-2</v>
      </c>
      <c r="AJ16" s="17" t="s">
        <v>82</v>
      </c>
      <c r="AK16" s="16">
        <v>2.8155145009328121E-2</v>
      </c>
      <c r="AL16" s="16">
        <v>-7.9919028635987571E-3</v>
      </c>
      <c r="AM16" s="16">
        <v>-9.6192800980952637E-3</v>
      </c>
      <c r="AN16" s="19" t="s">
        <v>113</v>
      </c>
    </row>
    <row r="17" spans="1:40" ht="24">
      <c r="A17" s="13" t="s">
        <v>53</v>
      </c>
      <c r="B17" s="14" t="s">
        <v>41</v>
      </c>
      <c r="C17" s="15">
        <v>7.1704190375807206E-3</v>
      </c>
      <c r="D17" s="17" t="s">
        <v>96</v>
      </c>
      <c r="E17" s="16">
        <v>-2.045575561856822E-2</v>
      </c>
      <c r="F17" s="16">
        <v>-3.0516259924067465E-2</v>
      </c>
      <c r="G17" s="16">
        <v>-2.5251163454908319E-2</v>
      </c>
      <c r="H17" s="16">
        <v>-1.338122851241162E-2</v>
      </c>
      <c r="I17" s="16">
        <v>-9.6314500242920698E-3</v>
      </c>
      <c r="J17" s="16">
        <v>-2.5128448404665184E-2</v>
      </c>
      <c r="K17" s="16">
        <v>-1.5362662559896512E-2</v>
      </c>
      <c r="L17" s="17" t="s">
        <v>103</v>
      </c>
      <c r="M17" s="16">
        <v>-2.1600814750596286E-2</v>
      </c>
      <c r="N17" s="16">
        <v>-2.0595144505965193E-2</v>
      </c>
      <c r="O17" s="16">
        <v>2.2301908891465289E-2</v>
      </c>
      <c r="P17" s="16">
        <v>-6.517113070284122E-3</v>
      </c>
      <c r="Q17" s="16">
        <v>1.6247944216040255E-2</v>
      </c>
      <c r="R17" s="17" t="s">
        <v>111</v>
      </c>
      <c r="S17" s="16">
        <v>-1.6400218623150234E-2</v>
      </c>
      <c r="T17" s="16">
        <v>2.3265804517380705E-2</v>
      </c>
      <c r="U17" s="17" t="s">
        <v>92</v>
      </c>
      <c r="V17" s="16">
        <v>9.4051069642462626E-3</v>
      </c>
      <c r="W17" s="16">
        <v>2.0231436145886901E-3</v>
      </c>
      <c r="X17" s="16">
        <v>3.3562181259012716E-4</v>
      </c>
      <c r="Y17" s="16">
        <v>-1.650337727092744E-2</v>
      </c>
      <c r="Z17" s="16">
        <v>-1.0077079550497079E-2</v>
      </c>
      <c r="AA17" s="16">
        <v>2.1376686177118711E-2</v>
      </c>
      <c r="AB17" s="16">
        <v>2.7212065833479192E-2</v>
      </c>
      <c r="AC17" s="16">
        <v>1.9878115112728852E-2</v>
      </c>
      <c r="AD17" s="16">
        <v>1.2370027715541314E-3</v>
      </c>
      <c r="AE17" s="17" t="s">
        <v>93</v>
      </c>
      <c r="AF17" s="16">
        <v>-1.4713379249711228E-3</v>
      </c>
      <c r="AG17" s="16">
        <v>1.3823536204053527E-2</v>
      </c>
      <c r="AH17" s="17" t="s">
        <v>78</v>
      </c>
      <c r="AI17" s="16">
        <v>-6.4294936930756866E-4</v>
      </c>
      <c r="AJ17" s="17" t="s">
        <v>114</v>
      </c>
      <c r="AK17" s="16">
        <v>9.7167489645072459E-4</v>
      </c>
      <c r="AL17" s="16">
        <v>2.7187767493192874E-2</v>
      </c>
      <c r="AM17" s="16">
        <v>8.6266969609975694E-3</v>
      </c>
      <c r="AN17" s="19" t="s">
        <v>115</v>
      </c>
    </row>
    <row r="18" spans="1:40" ht="24">
      <c r="A18" s="13" t="s">
        <v>54</v>
      </c>
      <c r="B18" s="14" t="s">
        <v>41</v>
      </c>
      <c r="C18" s="15">
        <v>1.4900457098132163E-2</v>
      </c>
      <c r="D18" s="16">
        <v>-2.7912946213599101E-2</v>
      </c>
      <c r="E18" s="16">
        <v>-6.6401878478014008E-3</v>
      </c>
      <c r="F18" s="16">
        <v>-1.5801204161195508E-2</v>
      </c>
      <c r="G18" s="16">
        <v>-1.3106123291710089E-2</v>
      </c>
      <c r="H18" s="16">
        <v>-1.3606077672447944E-2</v>
      </c>
      <c r="I18" s="16">
        <v>-6.3401197157716164E-3</v>
      </c>
      <c r="J18" s="16">
        <v>2.4308120580049811E-3</v>
      </c>
      <c r="K18" s="17" t="s">
        <v>109</v>
      </c>
      <c r="L18" s="16">
        <v>-1.8233631970471512E-2</v>
      </c>
      <c r="M18" s="16">
        <v>-3.0155930936431725E-2</v>
      </c>
      <c r="N18" s="16">
        <v>-5.9481876203082186E-3</v>
      </c>
      <c r="O18" s="16">
        <v>-2.2660908792824896E-2</v>
      </c>
      <c r="P18" s="16">
        <v>4.3595323367789035E-3</v>
      </c>
      <c r="Q18" s="16">
        <v>-7.0157976001717698E-3</v>
      </c>
      <c r="R18" s="16">
        <v>-1.5633346094585599E-2</v>
      </c>
      <c r="S18" s="16">
        <v>-1.8375355384225274E-3</v>
      </c>
      <c r="T18" s="16">
        <v>-2.558940678357562E-2</v>
      </c>
      <c r="U18" s="16">
        <v>1.4854099988721782E-2</v>
      </c>
      <c r="V18" s="16">
        <v>2.2364423303989359E-2</v>
      </c>
      <c r="W18" s="16">
        <v>2.5319100738046968E-2</v>
      </c>
      <c r="X18" s="16">
        <v>1.9849843539778714E-2</v>
      </c>
      <c r="Y18" s="16">
        <v>2.9389073492301986E-2</v>
      </c>
      <c r="Z18" s="16">
        <v>6.0018001139500836E-3</v>
      </c>
      <c r="AA18" s="16">
        <v>-3.8516494046021929E-3</v>
      </c>
      <c r="AB18" s="17" t="s">
        <v>116</v>
      </c>
      <c r="AC18" s="16">
        <v>2.0298652676974258E-2</v>
      </c>
      <c r="AD18" s="16">
        <v>3.9399973627808425E-3</v>
      </c>
      <c r="AE18" s="16">
        <v>9.8076350786089616E-5</v>
      </c>
      <c r="AF18" s="16">
        <v>1.9984063740191335E-2</v>
      </c>
      <c r="AG18" s="16">
        <v>1.0221202044742183E-2</v>
      </c>
      <c r="AH18" s="16">
        <v>5.9334675836280454E-4</v>
      </c>
      <c r="AI18" s="16">
        <v>1.942619313178667E-2</v>
      </c>
      <c r="AJ18" s="16">
        <v>7.2987953847479178E-3</v>
      </c>
      <c r="AK18" s="16">
        <v>1.0672773668222509E-2</v>
      </c>
      <c r="AL18" s="16">
        <v>2.5039429480215997E-2</v>
      </c>
      <c r="AM18" s="16">
        <v>-2.9770255967817576E-3</v>
      </c>
      <c r="AN18" s="18">
        <v>-1.4843815571945334E-4</v>
      </c>
    </row>
    <row r="19" spans="1:40" ht="24">
      <c r="A19" s="13" t="s">
        <v>55</v>
      </c>
      <c r="B19" s="14" t="s">
        <v>41</v>
      </c>
      <c r="C19" s="15">
        <v>6.3421872134980109E-3</v>
      </c>
      <c r="D19" s="16">
        <v>-3.6934025736353225E-3</v>
      </c>
      <c r="E19" s="17" t="s">
        <v>109</v>
      </c>
      <c r="F19" s="16">
        <v>-1.5014824584950526E-3</v>
      </c>
      <c r="G19" s="16">
        <v>2.6726132092951403E-2</v>
      </c>
      <c r="H19" s="16">
        <v>8.9637055520319132E-5</v>
      </c>
      <c r="I19" s="16">
        <v>-3.0176126048739739E-2</v>
      </c>
      <c r="J19" s="17" t="s">
        <v>88</v>
      </c>
      <c r="K19" s="16">
        <v>-6.6289750231771491E-3</v>
      </c>
      <c r="L19" s="16">
        <v>-1.160165428998939E-2</v>
      </c>
      <c r="M19" s="16">
        <v>-1.6956449976336832E-3</v>
      </c>
      <c r="N19" s="17" t="s">
        <v>88</v>
      </c>
      <c r="O19" s="16">
        <v>-1.4336225446392594E-2</v>
      </c>
      <c r="P19" s="16">
        <v>-2.6687961610701197E-3</v>
      </c>
      <c r="Q19" s="17" t="s">
        <v>107</v>
      </c>
      <c r="R19" s="16">
        <v>-2.0786609297731622E-2</v>
      </c>
      <c r="S19" s="16">
        <v>-7.4325919185822984E-3</v>
      </c>
      <c r="T19" s="16">
        <v>-2.4496403234328189E-2</v>
      </c>
      <c r="U19" s="16">
        <v>2.5219911922386564E-2</v>
      </c>
      <c r="V19" s="16">
        <v>-1.5704108331972991E-3</v>
      </c>
      <c r="W19" s="16">
        <v>2.7313372317061543E-2</v>
      </c>
      <c r="X19" s="16">
        <v>2.1264422766723794E-2</v>
      </c>
      <c r="Y19" s="16">
        <v>1.0492423456370978E-2</v>
      </c>
      <c r="Z19" s="16">
        <v>2.2238775291227052E-2</v>
      </c>
      <c r="AA19" s="16">
        <v>1.5767838407759971E-2</v>
      </c>
      <c r="AB19" s="16">
        <v>4.051395828664579E-3</v>
      </c>
      <c r="AC19" s="16">
        <v>1.5731587646895851E-2</v>
      </c>
      <c r="AD19" s="16">
        <v>1.8134441758838472E-2</v>
      </c>
      <c r="AE19" s="16">
        <v>2.0981031254065353E-2</v>
      </c>
      <c r="AF19" s="16">
        <v>2.027103312081038E-2</v>
      </c>
      <c r="AG19" s="16">
        <v>1.2334817834191127E-2</v>
      </c>
      <c r="AH19" s="16">
        <v>9.6057273521000276E-3</v>
      </c>
      <c r="AI19" s="16">
        <v>1.6347346062393475E-2</v>
      </c>
      <c r="AJ19" s="16">
        <v>1.6056340092835873E-2</v>
      </c>
      <c r="AK19" s="16">
        <v>2.9113489803001698E-3</v>
      </c>
      <c r="AL19" s="16">
        <v>1.892656083645726E-2</v>
      </c>
      <c r="AM19" s="16">
        <v>3.1189898658469221E-2</v>
      </c>
      <c r="AN19" s="18">
        <v>1.7811858257142727E-2</v>
      </c>
    </row>
    <row r="20" spans="1:40" ht="24">
      <c r="A20" s="13" t="s">
        <v>56</v>
      </c>
      <c r="B20" s="14" t="s">
        <v>41</v>
      </c>
      <c r="C20" s="20" t="s">
        <v>93</v>
      </c>
      <c r="D20" s="16">
        <v>1.4447311063841643E-2</v>
      </c>
      <c r="E20" s="16">
        <v>4.0422880846881478E-3</v>
      </c>
      <c r="F20" s="17" t="s">
        <v>117</v>
      </c>
      <c r="G20" s="16">
        <v>8.3510736151599825E-3</v>
      </c>
      <c r="H20" s="16">
        <v>7.483914831091531E-3</v>
      </c>
      <c r="I20" s="16">
        <v>2.8707813608335611E-3</v>
      </c>
      <c r="J20" s="16">
        <v>2.0832499837972036E-2</v>
      </c>
      <c r="K20" s="17" t="s">
        <v>116</v>
      </c>
      <c r="L20" s="16">
        <v>2.5814225944225645E-2</v>
      </c>
      <c r="M20" s="16">
        <v>-1.8059050223323857E-3</v>
      </c>
      <c r="N20" s="16">
        <v>1.9920924132933563E-2</v>
      </c>
      <c r="O20" s="16">
        <v>1.6562576536329865E-2</v>
      </c>
      <c r="P20" s="16">
        <v>2.7544980008894378E-2</v>
      </c>
      <c r="Q20" s="16">
        <v>-5.642159539734304E-3</v>
      </c>
      <c r="R20" s="16">
        <v>2.7593794444222153E-2</v>
      </c>
      <c r="S20" s="16">
        <v>2.5705653567800628E-2</v>
      </c>
      <c r="T20" s="16">
        <v>-5.0410058778843437E-3</v>
      </c>
      <c r="U20" s="16">
        <v>-2.4332981513519165E-2</v>
      </c>
      <c r="V20" s="16">
        <v>-3.3137182367011324E-3</v>
      </c>
      <c r="W20" s="16">
        <v>-7.2843342158930768E-3</v>
      </c>
      <c r="X20" s="16">
        <v>-5.3849321445974818E-3</v>
      </c>
      <c r="Y20" s="16">
        <v>-2.2584711787371887E-2</v>
      </c>
      <c r="Z20" s="16">
        <v>7.7668625649334605E-3</v>
      </c>
      <c r="AA20" s="16">
        <v>8.6713689478201787E-3</v>
      </c>
      <c r="AB20" s="17" t="s">
        <v>86</v>
      </c>
      <c r="AC20" s="16">
        <v>-6.3830457844028764E-3</v>
      </c>
      <c r="AD20" s="17" t="s">
        <v>118</v>
      </c>
      <c r="AE20" s="16">
        <v>-2.4441834813363421E-2</v>
      </c>
      <c r="AF20" s="16">
        <v>-4.1538492494577733E-3</v>
      </c>
      <c r="AG20" s="16">
        <v>-3.0013302309693332E-2</v>
      </c>
      <c r="AH20" s="16">
        <v>-1.2695243371757434E-2</v>
      </c>
      <c r="AI20" s="16">
        <v>-1.7343094898007859E-2</v>
      </c>
      <c r="AJ20" s="16">
        <v>-1.9314950719697441E-2</v>
      </c>
      <c r="AK20" s="16">
        <v>-2.6017756250192761E-3</v>
      </c>
      <c r="AL20" s="16">
        <v>-8.5868236218380567E-4</v>
      </c>
      <c r="AM20" s="16">
        <v>-7.2517363803861045E-3</v>
      </c>
      <c r="AN20" s="18">
        <v>-2.1130301390102652E-2</v>
      </c>
    </row>
    <row r="21" spans="1:40" ht="24">
      <c r="A21" s="13" t="s">
        <v>57</v>
      </c>
      <c r="B21" s="14" t="s">
        <v>41</v>
      </c>
      <c r="C21" s="15">
        <v>-3.6226984627257541E-3</v>
      </c>
      <c r="D21" s="17" t="s">
        <v>96</v>
      </c>
      <c r="E21" s="16">
        <v>-2.3999541101642503E-2</v>
      </c>
      <c r="F21" s="17" t="s">
        <v>85</v>
      </c>
      <c r="G21" s="16">
        <v>-2.9685875038761478E-3</v>
      </c>
      <c r="H21" s="16">
        <v>-2.0372556145133249E-2</v>
      </c>
      <c r="I21" s="17" t="s">
        <v>110</v>
      </c>
      <c r="J21" s="16">
        <v>-1.6713020406892709E-2</v>
      </c>
      <c r="K21" s="16">
        <v>-2.5032792262598261E-2</v>
      </c>
      <c r="L21" s="17" t="s">
        <v>85</v>
      </c>
      <c r="M21" s="16">
        <v>-1.6774392618849429E-2</v>
      </c>
      <c r="N21" s="16">
        <v>-1.1471406384676315E-2</v>
      </c>
      <c r="O21" s="16">
        <v>3.3974484122234962E-3</v>
      </c>
      <c r="P21" s="16">
        <v>-2.3686530260544073E-2</v>
      </c>
      <c r="Q21" s="16">
        <v>8.755295171642143E-3</v>
      </c>
      <c r="R21" s="16">
        <v>2.3169759420123896E-2</v>
      </c>
      <c r="S21" s="16">
        <v>-2.0997472374627978E-2</v>
      </c>
      <c r="T21" s="17" t="s">
        <v>95</v>
      </c>
      <c r="U21" s="16">
        <v>1.6983456313251082E-2</v>
      </c>
      <c r="V21" s="16">
        <v>1.6989148077568323E-3</v>
      </c>
      <c r="W21" s="16">
        <v>-1.3862585798262822E-2</v>
      </c>
      <c r="X21" s="16">
        <v>-5.1547425201179976E-3</v>
      </c>
      <c r="Y21" s="16">
        <v>-6.340502527890121E-3</v>
      </c>
      <c r="Z21" s="16">
        <v>-3.462563756149074E-3</v>
      </c>
      <c r="AA21" s="16">
        <v>1.3176304974770375E-2</v>
      </c>
      <c r="AB21" s="16">
        <v>-4.9625245798964072E-3</v>
      </c>
      <c r="AC21" s="16">
        <v>6.3617447535292268E-3</v>
      </c>
      <c r="AD21" s="17" t="s">
        <v>81</v>
      </c>
      <c r="AE21" s="17" t="s">
        <v>119</v>
      </c>
      <c r="AF21" s="16">
        <v>-3.7871835399691071E-3</v>
      </c>
      <c r="AG21" s="17" t="s">
        <v>110</v>
      </c>
      <c r="AH21" s="17" t="s">
        <v>92</v>
      </c>
      <c r="AI21" s="16">
        <v>2.8576966939624384E-2</v>
      </c>
      <c r="AJ21" s="17" t="s">
        <v>91</v>
      </c>
      <c r="AK21" s="17" t="s">
        <v>108</v>
      </c>
      <c r="AL21" s="16">
        <v>-3.1536224174552319E-3</v>
      </c>
      <c r="AM21" s="16">
        <v>-3.9678052951531078E-4</v>
      </c>
      <c r="AN21" s="19" t="s">
        <v>120</v>
      </c>
    </row>
    <row r="22" spans="1:40" ht="24">
      <c r="A22" s="13" t="s">
        <v>58</v>
      </c>
      <c r="B22" s="14" t="s">
        <v>41</v>
      </c>
      <c r="C22" s="15">
        <v>3.4388854298873493E-3</v>
      </c>
      <c r="D22" s="16">
        <v>1.3389359945935307E-2</v>
      </c>
      <c r="E22" s="16">
        <v>-7.2475443931352308E-3</v>
      </c>
      <c r="F22" s="16">
        <v>-4.7917413350965594E-3</v>
      </c>
      <c r="G22" s="16">
        <v>-2.0999649265297338E-2</v>
      </c>
      <c r="H22" s="16">
        <v>1.7027067522258143E-2</v>
      </c>
      <c r="I22" s="17" t="s">
        <v>85</v>
      </c>
      <c r="J22" s="16">
        <v>-5.0523989560987831E-3</v>
      </c>
      <c r="K22" s="16">
        <v>-1.7817774565382595E-3</v>
      </c>
      <c r="L22" s="16">
        <v>1.8596790041471935E-2</v>
      </c>
      <c r="M22" s="17" t="s">
        <v>99</v>
      </c>
      <c r="N22" s="16">
        <v>-1.5057309789742585E-2</v>
      </c>
      <c r="O22" s="17" t="s">
        <v>121</v>
      </c>
      <c r="P22" s="16">
        <v>-1.2387979979695936E-2</v>
      </c>
      <c r="Q22" s="17" t="s">
        <v>84</v>
      </c>
      <c r="R22" s="16">
        <v>-1.6280452617838923E-2</v>
      </c>
      <c r="S22" s="17" t="s">
        <v>122</v>
      </c>
      <c r="T22" s="16">
        <v>-2.0929011005541363E-2</v>
      </c>
      <c r="U22" s="16">
        <v>5.3857656535412027E-3</v>
      </c>
      <c r="V22" s="17" t="s">
        <v>87</v>
      </c>
      <c r="W22" s="17" t="s">
        <v>123</v>
      </c>
      <c r="X22" s="17" t="s">
        <v>79</v>
      </c>
      <c r="Y22" s="17" t="s">
        <v>113</v>
      </c>
      <c r="Z22" s="17" t="s">
        <v>124</v>
      </c>
      <c r="AA22" s="16">
        <v>2.8358841239540029E-2</v>
      </c>
      <c r="AB22" s="16">
        <v>2.5166939225542778E-2</v>
      </c>
      <c r="AC22" s="16">
        <v>2.7754308748006766E-2</v>
      </c>
      <c r="AD22" s="16">
        <v>-1.152145962043589E-2</v>
      </c>
      <c r="AE22" s="16">
        <v>-2.0129575610159208E-2</v>
      </c>
      <c r="AF22" s="16">
        <v>2.785910845235098E-2</v>
      </c>
      <c r="AG22" s="16">
        <v>-7.6039224678145379E-3</v>
      </c>
      <c r="AH22" s="16">
        <v>-2.0139469987866172E-3</v>
      </c>
      <c r="AI22" s="16">
        <v>2.3508082441768233E-2</v>
      </c>
      <c r="AJ22" s="16">
        <v>-8.0586715726336765E-3</v>
      </c>
      <c r="AK22" s="16">
        <v>3.2184965762168684E-3</v>
      </c>
      <c r="AL22" s="16">
        <v>8.4464275840632885E-3</v>
      </c>
      <c r="AM22" s="16">
        <v>2.0154957392494025E-2</v>
      </c>
      <c r="AN22" s="18">
        <v>-1.5880470891232082E-2</v>
      </c>
    </row>
    <row r="23" spans="1:40" ht="24">
      <c r="A23" s="13" t="s">
        <v>59</v>
      </c>
      <c r="B23" s="14" t="s">
        <v>41</v>
      </c>
      <c r="C23" s="15">
        <v>1.4576247751062097E-2</v>
      </c>
      <c r="D23" s="16">
        <v>-1.1008080479124549E-2</v>
      </c>
      <c r="E23" s="16">
        <v>-2.6504945507282896E-3</v>
      </c>
      <c r="F23" s="16">
        <v>-7.040282540970162E-3</v>
      </c>
      <c r="G23" s="16">
        <v>-2.4626036107402525E-2</v>
      </c>
      <c r="H23" s="16">
        <v>-1.7219719613459229E-3</v>
      </c>
      <c r="I23" s="16">
        <v>-2.897938586787846E-2</v>
      </c>
      <c r="J23" s="16">
        <v>-2.4929632079925174E-2</v>
      </c>
      <c r="K23" s="16">
        <v>4.3220153332830316E-3</v>
      </c>
      <c r="L23" s="17" t="s">
        <v>98</v>
      </c>
      <c r="M23" s="16">
        <v>-1.878199783581198E-2</v>
      </c>
      <c r="N23" s="16">
        <v>-2.4674943783029389E-2</v>
      </c>
      <c r="O23" s="16">
        <v>-2.7487213235220683E-2</v>
      </c>
      <c r="P23" s="17" t="s">
        <v>83</v>
      </c>
      <c r="Q23" s="16">
        <v>6.1859877423144916E-3</v>
      </c>
      <c r="R23" s="16">
        <v>-6.5806566104973313E-3</v>
      </c>
      <c r="S23" s="16">
        <v>-1.2614107921667577E-2</v>
      </c>
      <c r="T23" s="16">
        <v>-2.4014557613627755E-2</v>
      </c>
      <c r="U23" s="17" t="s">
        <v>81</v>
      </c>
      <c r="V23" s="16">
        <v>2.6566852231712849E-2</v>
      </c>
      <c r="W23" s="16">
        <v>1.6876478589485506E-2</v>
      </c>
      <c r="X23" s="16">
        <v>2.0632543819690336E-2</v>
      </c>
      <c r="Y23" s="16">
        <v>-4.3456944846460219E-3</v>
      </c>
      <c r="Z23" s="16">
        <v>3.0064459229767877E-2</v>
      </c>
      <c r="AA23" s="17" t="s">
        <v>82</v>
      </c>
      <c r="AB23" s="16">
        <v>2.742075779420888E-2</v>
      </c>
      <c r="AC23" s="16">
        <v>2.7780209698728162E-2</v>
      </c>
      <c r="AD23" s="16">
        <v>-9.7577433137204395E-3</v>
      </c>
      <c r="AE23" s="16">
        <v>9.7124785280141932E-3</v>
      </c>
      <c r="AF23" s="16">
        <v>2.9739528355455708E-2</v>
      </c>
      <c r="AG23" s="16">
        <v>-1.2046017554164021E-2</v>
      </c>
      <c r="AH23" s="16">
        <v>2.0918804310964264E-2</v>
      </c>
      <c r="AI23" s="16">
        <v>1.6256921715714443E-2</v>
      </c>
      <c r="AJ23" s="16">
        <v>-1.6451440586453547E-2</v>
      </c>
      <c r="AK23" s="16">
        <v>-1.193739817469773E-2</v>
      </c>
      <c r="AL23" s="17" t="s">
        <v>100</v>
      </c>
      <c r="AM23" s="16">
        <v>1.8162097498794695E-2</v>
      </c>
      <c r="AN23" s="18">
        <v>1.2424530367108624E-2</v>
      </c>
    </row>
    <row r="24" spans="1:40" ht="24">
      <c r="A24" s="13" t="s">
        <v>60</v>
      </c>
      <c r="B24" s="14" t="s">
        <v>41</v>
      </c>
      <c r="C24" s="15">
        <v>-1.1502153273214888E-2</v>
      </c>
      <c r="D24" s="16">
        <v>1.1355062766526716E-3</v>
      </c>
      <c r="E24" s="16">
        <v>3.1456847895785754E-2</v>
      </c>
      <c r="F24" s="16">
        <v>1.0954546818706683E-2</v>
      </c>
      <c r="G24" s="16">
        <v>2.3066260552453174E-3</v>
      </c>
      <c r="H24" s="16">
        <v>1.5861379802745879E-2</v>
      </c>
      <c r="I24" s="16">
        <v>9.7065951263020506E-3</v>
      </c>
      <c r="J24" s="16">
        <v>8.602526071947442E-3</v>
      </c>
      <c r="K24" s="16">
        <v>-2.9959167528407567E-3</v>
      </c>
      <c r="L24" s="16">
        <v>-1.2539585330264209E-3</v>
      </c>
      <c r="M24" s="16">
        <v>-1.2084103441314725E-2</v>
      </c>
      <c r="N24" s="16">
        <v>-9.8441303164523934E-3</v>
      </c>
      <c r="O24" s="16">
        <v>-1.0174179218965897E-3</v>
      </c>
      <c r="P24" s="16">
        <v>1.8436669048236081E-2</v>
      </c>
      <c r="Q24" s="16">
        <v>-7.0933707368794801E-3</v>
      </c>
      <c r="R24" s="16">
        <v>8.845322708986662E-3</v>
      </c>
      <c r="S24" s="16">
        <v>2.0808926378560483E-2</v>
      </c>
      <c r="T24" s="16">
        <v>-3.9726083002057102E-4</v>
      </c>
      <c r="U24" s="16">
        <v>-2.5047910810262882E-3</v>
      </c>
      <c r="V24" s="16">
        <v>-4.8717830361689231E-3</v>
      </c>
      <c r="W24" s="16">
        <v>-1.3024005907384168E-2</v>
      </c>
      <c r="X24" s="16">
        <v>-7.3460044383793057E-3</v>
      </c>
      <c r="Y24" s="16">
        <v>-2.4162245629104909E-2</v>
      </c>
      <c r="Z24" s="16">
        <v>-7.632235995551631E-3</v>
      </c>
      <c r="AA24" s="16">
        <v>-1.640482074767373E-3</v>
      </c>
      <c r="AB24" s="16">
        <v>-7.3307958278724852E-3</v>
      </c>
      <c r="AC24" s="16">
        <v>2.0818871574640144E-2</v>
      </c>
      <c r="AD24" s="16">
        <v>-2.0835254221304021E-2</v>
      </c>
      <c r="AE24" s="16">
        <v>-1.1177520804151598E-2</v>
      </c>
      <c r="AF24" s="16">
        <v>1.7727527056016261E-2</v>
      </c>
      <c r="AG24" s="16">
        <v>-1.7895537003187821E-2</v>
      </c>
      <c r="AH24" s="16">
        <v>-1.3997330904986836E-2</v>
      </c>
      <c r="AI24" s="16">
        <v>-2.7917588129438856E-2</v>
      </c>
      <c r="AJ24" s="16">
        <v>-3.067008117385402E-2</v>
      </c>
      <c r="AK24" s="16">
        <v>-1.4648854850829729E-2</v>
      </c>
      <c r="AL24" s="16">
        <v>7.2270025168060274E-3</v>
      </c>
      <c r="AM24" s="17" t="s">
        <v>125</v>
      </c>
      <c r="AN24" s="18">
        <v>-1.7021719618854306E-2</v>
      </c>
    </row>
    <row r="25" spans="1:40" ht="24">
      <c r="A25" s="13" t="s">
        <v>61</v>
      </c>
      <c r="B25" s="14" t="s">
        <v>41</v>
      </c>
      <c r="C25" s="15">
        <v>2.332219031939551E-2</v>
      </c>
      <c r="D25" s="16">
        <v>-2.6217477387924667E-3</v>
      </c>
      <c r="E25" s="16">
        <v>9.4368565567619113E-3</v>
      </c>
      <c r="F25" s="17" t="s">
        <v>92</v>
      </c>
      <c r="G25" s="16">
        <v>2.4044451030708437E-2</v>
      </c>
      <c r="H25" s="16">
        <v>-5.5245979685795126E-3</v>
      </c>
      <c r="I25" s="16">
        <v>2.0092075073266311E-2</v>
      </c>
      <c r="J25" s="16">
        <v>-4.839366848655554E-4</v>
      </c>
      <c r="K25" s="16">
        <v>5.7256533107664996E-4</v>
      </c>
      <c r="L25" s="16">
        <v>-1.0989781430420297E-2</v>
      </c>
      <c r="M25" s="17" t="s">
        <v>82</v>
      </c>
      <c r="N25" s="16">
        <v>9.4460931597096683E-3</v>
      </c>
      <c r="O25" s="17" t="s">
        <v>123</v>
      </c>
      <c r="P25" s="16">
        <v>2.0699300015701038E-2</v>
      </c>
      <c r="Q25" s="17" t="s">
        <v>112</v>
      </c>
      <c r="R25" s="17" t="s">
        <v>78</v>
      </c>
      <c r="S25" s="16">
        <v>-2.0174488158283656E-3</v>
      </c>
      <c r="T25" s="17" t="s">
        <v>92</v>
      </c>
      <c r="U25" s="16">
        <v>1.3649165515411989E-3</v>
      </c>
      <c r="V25" s="17" t="s">
        <v>97</v>
      </c>
      <c r="W25" s="16">
        <v>-3.1772610427947191E-2</v>
      </c>
      <c r="X25" s="17" t="s">
        <v>90</v>
      </c>
      <c r="Y25" s="16">
        <v>-2.72968161937968E-2</v>
      </c>
      <c r="Z25" s="17" t="s">
        <v>84</v>
      </c>
      <c r="AA25" s="16">
        <v>-9.5244718308265496E-3</v>
      </c>
      <c r="AB25" s="16">
        <v>-1.2506485751640794E-2</v>
      </c>
      <c r="AC25" s="16">
        <v>-2.566436401591923E-2</v>
      </c>
      <c r="AD25" s="16">
        <v>-3.5218938766375901E-3</v>
      </c>
      <c r="AE25" s="16">
        <v>2.0666093519294715E-2</v>
      </c>
      <c r="AF25" s="16">
        <v>-1.5939243409830651E-2</v>
      </c>
      <c r="AG25" s="16">
        <v>-1.2252778066131913E-2</v>
      </c>
      <c r="AH25" s="17" t="s">
        <v>111</v>
      </c>
      <c r="AI25" s="16">
        <v>-4.2768413592109023E-3</v>
      </c>
      <c r="AJ25" s="16">
        <v>1.7046326116206396E-2</v>
      </c>
      <c r="AK25" s="16">
        <v>-2.9759890331451877E-2</v>
      </c>
      <c r="AL25" s="16">
        <v>8.6162859411955412E-3</v>
      </c>
      <c r="AM25" s="16">
        <v>-1.3649354633154167E-2</v>
      </c>
      <c r="AN25" s="18">
        <v>-5.3916844799695015E-3</v>
      </c>
    </row>
    <row r="26" spans="1:40" ht="24">
      <c r="A26" s="13" t="s">
        <v>62</v>
      </c>
      <c r="B26" s="14" t="s">
        <v>41</v>
      </c>
      <c r="C26" s="20" t="s">
        <v>105</v>
      </c>
      <c r="D26" s="17" t="s">
        <v>126</v>
      </c>
      <c r="E26" s="17" t="s">
        <v>101</v>
      </c>
      <c r="F26" s="16">
        <v>-2.4362811873253998E-2</v>
      </c>
      <c r="G26" s="17" t="s">
        <v>85</v>
      </c>
      <c r="H26" s="17" t="s">
        <v>127</v>
      </c>
      <c r="I26" s="16">
        <v>2.0019643055606291E-2</v>
      </c>
      <c r="J26" s="16">
        <v>1.4003877237441419E-2</v>
      </c>
      <c r="K26" s="16">
        <v>-6.7969542978153453E-3</v>
      </c>
      <c r="L26" s="17" t="s">
        <v>128</v>
      </c>
      <c r="M26" s="16">
        <v>-9.2320261474553127E-3</v>
      </c>
      <c r="N26" s="16">
        <v>-1.7408278688278916E-2</v>
      </c>
      <c r="O26" s="16">
        <v>1.4751103005120017E-2</v>
      </c>
      <c r="P26" s="16">
        <v>6.0748900640948868E-3</v>
      </c>
      <c r="Q26" s="17" t="s">
        <v>129</v>
      </c>
      <c r="R26" s="16">
        <v>1.6073583882833503E-2</v>
      </c>
      <c r="S26" s="17" t="s">
        <v>84</v>
      </c>
      <c r="T26" s="16">
        <v>8.7009409081491833E-3</v>
      </c>
      <c r="U26" s="16">
        <v>4.8083255341765585E-3</v>
      </c>
      <c r="V26" s="16">
        <v>-1.227708187176701E-2</v>
      </c>
      <c r="W26" s="16">
        <v>-3.0758968613120826E-2</v>
      </c>
      <c r="X26" s="16">
        <v>2.7340304182466141E-3</v>
      </c>
      <c r="Y26" s="16">
        <v>1.5497330258662602E-2</v>
      </c>
      <c r="Z26" s="16">
        <v>-1.5485714712779377E-2</v>
      </c>
      <c r="AA26" s="16">
        <v>5.1966441692734852E-3</v>
      </c>
      <c r="AB26" s="16">
        <v>-5.5196274963976314E-3</v>
      </c>
      <c r="AC26" s="16">
        <v>2.1136991649875939E-2</v>
      </c>
      <c r="AD26" s="16">
        <v>3.2987293464794509E-2</v>
      </c>
      <c r="AE26" s="17" t="s">
        <v>108</v>
      </c>
      <c r="AF26" s="16">
        <v>6.3868036888549808E-3</v>
      </c>
      <c r="AG26" s="17" t="s">
        <v>79</v>
      </c>
      <c r="AH26" s="17" t="s">
        <v>130</v>
      </c>
      <c r="AI26" s="16">
        <v>6.7918463299025678E-3</v>
      </c>
      <c r="AJ26" s="17" t="s">
        <v>131</v>
      </c>
      <c r="AK26" s="16">
        <v>1.1559356634516947E-2</v>
      </c>
      <c r="AL26" s="16">
        <v>1.517431386881481E-2</v>
      </c>
      <c r="AM26" s="16">
        <v>-6.8529200818700474E-3</v>
      </c>
      <c r="AN26" s="19" t="s">
        <v>82</v>
      </c>
    </row>
    <row r="27" spans="1:40" ht="24">
      <c r="A27" s="13" t="s">
        <v>63</v>
      </c>
      <c r="B27" s="14" t="s">
        <v>41</v>
      </c>
      <c r="C27" s="20" t="s">
        <v>82</v>
      </c>
      <c r="D27" s="16">
        <v>2.6154596441380516E-3</v>
      </c>
      <c r="E27" s="16">
        <v>-1.4696426235041729E-3</v>
      </c>
      <c r="F27" s="17" t="s">
        <v>111</v>
      </c>
      <c r="G27" s="16">
        <v>-2.4427405156790909E-2</v>
      </c>
      <c r="H27" s="16">
        <v>-8.5110380415828711E-3</v>
      </c>
      <c r="I27" s="16">
        <v>-2.691452070814036E-2</v>
      </c>
      <c r="J27" s="16">
        <v>-1.5273372350245108E-2</v>
      </c>
      <c r="K27" s="16">
        <v>-1.5489870933276424E-2</v>
      </c>
      <c r="L27" s="16">
        <v>1.9966796853471462E-2</v>
      </c>
      <c r="M27" s="16">
        <v>1.1996942755516342E-2</v>
      </c>
      <c r="N27" s="16">
        <v>-1.5312842054281859E-2</v>
      </c>
      <c r="O27" s="16">
        <v>-2.3339382387417274E-2</v>
      </c>
      <c r="P27" s="16">
        <v>-6.9583392438149856E-3</v>
      </c>
      <c r="Q27" s="16">
        <v>-2.4604497719067964E-2</v>
      </c>
      <c r="R27" s="16">
        <v>-3.0459063435239294E-2</v>
      </c>
      <c r="S27" s="16">
        <v>-4.8284396625662409E-3</v>
      </c>
      <c r="T27" s="17" t="s">
        <v>85</v>
      </c>
      <c r="U27" s="16">
        <v>3.1778796495828619E-2</v>
      </c>
      <c r="V27" s="17" t="s">
        <v>93</v>
      </c>
      <c r="W27" s="17" t="s">
        <v>81</v>
      </c>
      <c r="X27" s="16">
        <v>4.7743620174626111E-3</v>
      </c>
      <c r="Y27" s="17" t="s">
        <v>120</v>
      </c>
      <c r="Z27" s="17" t="s">
        <v>87</v>
      </c>
      <c r="AA27" s="17" t="s">
        <v>81</v>
      </c>
      <c r="AB27" s="16">
        <v>3.2815731259577208E-2</v>
      </c>
      <c r="AC27" s="16">
        <v>-6.654679499456773E-3</v>
      </c>
      <c r="AD27" s="17" t="s">
        <v>82</v>
      </c>
      <c r="AE27" s="16">
        <v>4.331529888225728E-3</v>
      </c>
      <c r="AF27" s="16">
        <v>2.6085471906635606E-2</v>
      </c>
      <c r="AG27" s="16">
        <v>6.8722857383157806E-3</v>
      </c>
      <c r="AH27" s="17" t="s">
        <v>92</v>
      </c>
      <c r="AI27" s="16">
        <v>2.9832304991128163E-2</v>
      </c>
      <c r="AJ27" s="16">
        <v>4.1164392491588033E-3</v>
      </c>
      <c r="AK27" s="16">
        <v>2.3785130470076871E-2</v>
      </c>
      <c r="AL27" s="16">
        <v>1.7067243618684304E-2</v>
      </c>
      <c r="AM27" s="16">
        <v>1.0661586145584148E-2</v>
      </c>
      <c r="AN27" s="18">
        <v>-5.8568889129985867E-3</v>
      </c>
    </row>
    <row r="28" spans="1:40" ht="24">
      <c r="A28" s="13" t="s">
        <v>64</v>
      </c>
      <c r="B28" s="14" t="s">
        <v>41</v>
      </c>
      <c r="C28" s="20" t="s">
        <v>116</v>
      </c>
      <c r="D28" s="16">
        <v>-1.5639929160183801E-2</v>
      </c>
      <c r="E28" s="16">
        <v>-1.6314302003304646E-3</v>
      </c>
      <c r="F28" s="16">
        <v>1.1863707610407675E-2</v>
      </c>
      <c r="G28" s="16">
        <v>-7.4863640177537192E-3</v>
      </c>
      <c r="H28" s="17" t="s">
        <v>99</v>
      </c>
      <c r="I28" s="16">
        <v>-2.1452718595959611E-2</v>
      </c>
      <c r="J28" s="16">
        <v>-1.0071781501816377E-2</v>
      </c>
      <c r="K28" s="16">
        <v>-2.9192486879306045E-2</v>
      </c>
      <c r="L28" s="17" t="s">
        <v>87</v>
      </c>
      <c r="M28" s="17" t="s">
        <v>129</v>
      </c>
      <c r="N28" s="16">
        <v>-1.1030750966101829E-2</v>
      </c>
      <c r="O28" s="16">
        <v>-4.3089940736935547E-3</v>
      </c>
      <c r="P28" s="16">
        <v>-1.8353340292574634E-2</v>
      </c>
      <c r="Q28" s="16">
        <v>-9.1929858280183786E-3</v>
      </c>
      <c r="R28" s="16">
        <v>-2.1298620434392488E-2</v>
      </c>
      <c r="S28" s="17" t="s">
        <v>99</v>
      </c>
      <c r="T28" s="16">
        <v>-1.6608386805204052E-2</v>
      </c>
      <c r="U28" s="16">
        <v>2.8261279875199868E-2</v>
      </c>
      <c r="V28" s="16">
        <v>1.7998327915600569E-2</v>
      </c>
      <c r="W28" s="17" t="s">
        <v>87</v>
      </c>
      <c r="X28" s="16">
        <v>1.0246373851728838E-2</v>
      </c>
      <c r="Y28" s="17" t="s">
        <v>132</v>
      </c>
      <c r="Z28" s="16">
        <v>1.8406256849415874E-2</v>
      </c>
      <c r="AA28" s="17" t="s">
        <v>81</v>
      </c>
      <c r="AB28" s="16">
        <v>-1.7743460240179521E-3</v>
      </c>
      <c r="AC28" s="16">
        <v>-1.8187967314075876E-2</v>
      </c>
      <c r="AD28" s="17" t="s">
        <v>123</v>
      </c>
      <c r="AE28" s="16">
        <v>2.0092002978245267E-2</v>
      </c>
      <c r="AF28" s="16">
        <v>-1.3365765215048999E-3</v>
      </c>
      <c r="AG28" s="17" t="s">
        <v>113</v>
      </c>
      <c r="AH28" s="17" t="s">
        <v>92</v>
      </c>
      <c r="AI28" s="16">
        <v>1.0831192481688325E-2</v>
      </c>
      <c r="AJ28" s="17" t="s">
        <v>133</v>
      </c>
      <c r="AK28" s="16">
        <v>2.1478390332074448E-2</v>
      </c>
      <c r="AL28" s="16">
        <v>1.9964644445300665E-2</v>
      </c>
      <c r="AM28" s="16">
        <v>-1.1653452127967019E-2</v>
      </c>
      <c r="AN28" s="19" t="s">
        <v>92</v>
      </c>
    </row>
    <row r="29" spans="1:40" ht="24">
      <c r="A29" s="13" t="s">
        <v>65</v>
      </c>
      <c r="B29" s="14" t="s">
        <v>41</v>
      </c>
      <c r="C29" s="15">
        <v>-2.0043770493278563E-2</v>
      </c>
      <c r="D29" s="16">
        <v>-1.2437178418026263E-2</v>
      </c>
      <c r="E29" s="16">
        <v>2.0372943832256619E-2</v>
      </c>
      <c r="F29" s="16">
        <v>4.2750158924387072E-3</v>
      </c>
      <c r="G29" s="16">
        <v>1.5873655946723891E-2</v>
      </c>
      <c r="H29" s="16">
        <v>-2.3078430713489029E-2</v>
      </c>
      <c r="I29" s="17" t="s">
        <v>134</v>
      </c>
      <c r="J29" s="16">
        <v>8.1763238393892639E-3</v>
      </c>
      <c r="K29" s="16">
        <v>7.9880887840178317E-5</v>
      </c>
      <c r="L29" s="16">
        <v>-1.0031389937326397E-2</v>
      </c>
      <c r="M29" s="16">
        <v>2.012021540149396E-2</v>
      </c>
      <c r="N29" s="16">
        <v>-9.9526263398384551E-3</v>
      </c>
      <c r="O29" s="17" t="s">
        <v>135</v>
      </c>
      <c r="P29" s="16">
        <v>9.4832465451412488E-3</v>
      </c>
      <c r="Q29" s="17" t="s">
        <v>108</v>
      </c>
      <c r="R29" s="17" t="s">
        <v>131</v>
      </c>
      <c r="S29" s="16">
        <v>-2.0021018534527393E-2</v>
      </c>
      <c r="T29" s="17" t="s">
        <v>116</v>
      </c>
      <c r="U29" s="16">
        <v>-1.5087874990171212E-2</v>
      </c>
      <c r="V29" s="17" t="s">
        <v>96</v>
      </c>
      <c r="W29" s="17" t="s">
        <v>118</v>
      </c>
      <c r="X29" s="17" t="s">
        <v>136</v>
      </c>
      <c r="Y29" s="17" t="s">
        <v>137</v>
      </c>
      <c r="Z29" s="16">
        <v>-3.2065042404385839E-2</v>
      </c>
      <c r="AA29" s="16">
        <v>-1.9493248905133854E-2</v>
      </c>
      <c r="AB29" s="16">
        <v>-2.3796163866054539E-2</v>
      </c>
      <c r="AC29" s="16">
        <v>-1.9825820689656413E-2</v>
      </c>
      <c r="AD29" s="16">
        <v>1.2255323010012167E-3</v>
      </c>
      <c r="AE29" s="17" t="s">
        <v>129</v>
      </c>
      <c r="AF29" s="16">
        <v>9.4943664701276683E-3</v>
      </c>
      <c r="AG29" s="16">
        <v>-4.8840793781394672E-3</v>
      </c>
      <c r="AH29" s="16">
        <v>2.0428670763662178E-2</v>
      </c>
      <c r="AI29" s="16">
        <v>-3.0492674654812191E-3</v>
      </c>
      <c r="AJ29" s="16">
        <v>1.8053453529933729E-2</v>
      </c>
      <c r="AK29" s="16">
        <v>-3.0598507551995214E-2</v>
      </c>
      <c r="AL29" s="16">
        <v>-3.9211724773995305E-4</v>
      </c>
      <c r="AM29" s="16">
        <v>-1.076385072549348E-2</v>
      </c>
      <c r="AN29" s="19" t="s">
        <v>79</v>
      </c>
    </row>
    <row r="30" spans="1:40" ht="24">
      <c r="A30" s="13" t="s">
        <v>66</v>
      </c>
      <c r="B30" s="14" t="s">
        <v>41</v>
      </c>
      <c r="C30" s="15">
        <v>-1.1776070657359578E-2</v>
      </c>
      <c r="D30" s="16">
        <v>9.4302557824526585E-3</v>
      </c>
      <c r="E30" s="16">
        <v>1.1978597141845399E-2</v>
      </c>
      <c r="F30" s="16">
        <v>6.7795680749930965E-3</v>
      </c>
      <c r="G30" s="16">
        <v>3.1881083972862365E-2</v>
      </c>
      <c r="H30" s="16">
        <v>-1.9797860629594106E-2</v>
      </c>
      <c r="I30" s="17" t="s">
        <v>138</v>
      </c>
      <c r="J30" s="17" t="s">
        <v>100</v>
      </c>
      <c r="K30" s="16">
        <v>9.9104751669365707E-3</v>
      </c>
      <c r="L30" s="16">
        <v>2.3869054390327313E-2</v>
      </c>
      <c r="M30" s="17" t="s">
        <v>113</v>
      </c>
      <c r="N30" s="17" t="s">
        <v>139</v>
      </c>
      <c r="O30" s="17" t="s">
        <v>140</v>
      </c>
      <c r="P30" s="16">
        <v>-1.1810907747126042E-2</v>
      </c>
      <c r="Q30" s="17" t="s">
        <v>79</v>
      </c>
      <c r="R30" s="16">
        <v>1.3654850700457863E-2</v>
      </c>
      <c r="S30" s="16">
        <v>-7.5690046837861465E-3</v>
      </c>
      <c r="T30" s="17" t="s">
        <v>110</v>
      </c>
      <c r="U30" s="16">
        <v>-2.7714114808680752E-2</v>
      </c>
      <c r="V30" s="16">
        <v>-2.3882260307426056E-2</v>
      </c>
      <c r="W30" s="16">
        <v>-3.2693160918350499E-2</v>
      </c>
      <c r="X30" s="16">
        <v>-2.4994835421389951E-2</v>
      </c>
      <c r="Y30" s="17" t="s">
        <v>81</v>
      </c>
      <c r="Z30" s="17" t="s">
        <v>127</v>
      </c>
      <c r="AA30" s="17" t="s">
        <v>88</v>
      </c>
      <c r="AB30" s="16">
        <v>-2.9229871824030414E-2</v>
      </c>
      <c r="AC30" s="16">
        <v>-2.0712804788316826E-2</v>
      </c>
      <c r="AD30" s="16">
        <v>1.167200489794132E-2</v>
      </c>
      <c r="AE30" s="16">
        <v>-4.8843921080740805E-3</v>
      </c>
      <c r="AF30" s="16">
        <v>-9.504736593996475E-3</v>
      </c>
      <c r="AG30" s="17" t="s">
        <v>129</v>
      </c>
      <c r="AH30" s="16">
        <v>-1.210568124602234E-2</v>
      </c>
      <c r="AI30" s="16">
        <v>-1.6405215610902576E-2</v>
      </c>
      <c r="AJ30" s="16">
        <v>1.1966772532583663E-3</v>
      </c>
      <c r="AK30" s="16">
        <v>-1.997300915275942E-2</v>
      </c>
      <c r="AL30" s="16">
        <v>-3.1618248233343998E-2</v>
      </c>
      <c r="AM30" s="16">
        <v>-1.7249322026802578E-2</v>
      </c>
      <c r="AN30" s="18">
        <v>1.762954446703421E-2</v>
      </c>
    </row>
    <row r="31" spans="1:40" ht="24">
      <c r="A31" s="13" t="s">
        <v>67</v>
      </c>
      <c r="B31" s="14" t="s">
        <v>41</v>
      </c>
      <c r="C31" s="15">
        <v>1.7007453823834333E-2</v>
      </c>
      <c r="D31" s="17" t="s">
        <v>137</v>
      </c>
      <c r="E31" s="16">
        <v>-2.9150184233908222E-2</v>
      </c>
      <c r="F31" s="16">
        <v>-2.648257789126978E-2</v>
      </c>
      <c r="G31" s="16">
        <v>-2.5643454520512976E-2</v>
      </c>
      <c r="H31" s="17" t="s">
        <v>141</v>
      </c>
      <c r="I31" s="17" t="s">
        <v>142</v>
      </c>
      <c r="J31" s="16">
        <v>1.1262893052580771E-2</v>
      </c>
      <c r="K31" s="16">
        <v>-6.1100841735085426E-3</v>
      </c>
      <c r="L31" s="16">
        <v>-3.200590803097552E-2</v>
      </c>
      <c r="M31" s="16">
        <v>-2.1376961750893868E-2</v>
      </c>
      <c r="N31" s="16">
        <v>3.1909434286054521E-2</v>
      </c>
      <c r="O31" s="16">
        <v>1.730085230592035E-2</v>
      </c>
      <c r="P31" s="16">
        <v>-2.8192457859930384E-2</v>
      </c>
      <c r="Q31" s="16">
        <v>1.9892503451726558E-2</v>
      </c>
      <c r="R31" s="16">
        <v>-9.4470078130937385E-3</v>
      </c>
      <c r="S31" s="17" t="s">
        <v>99</v>
      </c>
      <c r="T31" s="17" t="s">
        <v>117</v>
      </c>
      <c r="U31" s="16">
        <v>1.4189760308126258E-3</v>
      </c>
      <c r="V31" s="16">
        <v>1.7988231867839578E-3</v>
      </c>
      <c r="W31" s="16">
        <v>-1.8698650451613213E-2</v>
      </c>
      <c r="X31" s="16">
        <v>-1.7717319013175928E-2</v>
      </c>
      <c r="Y31" s="17" t="s">
        <v>113</v>
      </c>
      <c r="Z31" s="16">
        <v>-2.0702806972246437E-2</v>
      </c>
      <c r="AA31" s="16">
        <v>-3.1193201414004717E-3</v>
      </c>
      <c r="AB31" s="16">
        <v>2.7598357886613125E-3</v>
      </c>
      <c r="AC31" s="16">
        <v>-1.0584791446405517E-3</v>
      </c>
      <c r="AD31" s="17" t="s">
        <v>113</v>
      </c>
      <c r="AE31" s="17" t="s">
        <v>133</v>
      </c>
      <c r="AF31" s="16">
        <v>1.6493259526265264E-2</v>
      </c>
      <c r="AG31" s="17" t="s">
        <v>138</v>
      </c>
      <c r="AH31" s="16">
        <v>1.9740018510219542E-2</v>
      </c>
      <c r="AI31" s="16">
        <v>1.4180778580583493E-2</v>
      </c>
      <c r="AJ31" s="17" t="s">
        <v>91</v>
      </c>
      <c r="AK31" s="16">
        <v>2.4633196016182281E-2</v>
      </c>
      <c r="AL31" s="16">
        <v>1.4166969449195139E-2</v>
      </c>
      <c r="AM31" s="16">
        <v>9.2849079123942663E-3</v>
      </c>
      <c r="AN31" s="19" t="s">
        <v>143</v>
      </c>
    </row>
    <row r="32" spans="1:40" ht="24">
      <c r="A32" s="13" t="s">
        <v>68</v>
      </c>
      <c r="B32" s="14" t="s">
        <v>41</v>
      </c>
      <c r="C32" s="15">
        <v>1.908740853101348E-2</v>
      </c>
      <c r="D32" s="16">
        <v>2.429540913917759E-2</v>
      </c>
      <c r="E32" s="16">
        <v>1.7643473245298441E-2</v>
      </c>
      <c r="F32" s="17" t="s">
        <v>82</v>
      </c>
      <c r="G32" s="17" t="s">
        <v>79</v>
      </c>
      <c r="H32" s="16">
        <v>-3.4901004435168121E-3</v>
      </c>
      <c r="I32" s="17" t="s">
        <v>113</v>
      </c>
      <c r="J32" s="16">
        <v>3.2269447752365982E-2</v>
      </c>
      <c r="K32" s="16">
        <v>3.8195450323792067E-3</v>
      </c>
      <c r="L32" s="16">
        <v>2.8449574470945548E-2</v>
      </c>
      <c r="M32" s="17" t="s">
        <v>123</v>
      </c>
      <c r="N32" s="17" t="s">
        <v>130</v>
      </c>
      <c r="O32" s="17" t="s">
        <v>102</v>
      </c>
      <c r="P32" s="16">
        <v>-9.5803019938681903E-3</v>
      </c>
      <c r="Q32" s="16">
        <v>3.3025395318610193E-2</v>
      </c>
      <c r="R32" s="16">
        <v>1.2185271811337051E-3</v>
      </c>
      <c r="S32" s="16">
        <v>-1.1476357699400253E-2</v>
      </c>
      <c r="T32" s="17" t="s">
        <v>108</v>
      </c>
      <c r="U32" s="16">
        <v>-2.8652481160096883E-3</v>
      </c>
      <c r="V32" s="16">
        <v>-3.2470559597722264E-2</v>
      </c>
      <c r="W32" s="16">
        <v>-1.0339863758077878E-2</v>
      </c>
      <c r="X32" s="17" t="s">
        <v>99</v>
      </c>
      <c r="Y32" s="16">
        <v>-9.3788780698516455E-3</v>
      </c>
      <c r="Z32" s="16">
        <v>-3.129070533789452E-2</v>
      </c>
      <c r="AA32" s="16">
        <v>-2.448619730799596E-2</v>
      </c>
      <c r="AB32" s="17" t="s">
        <v>90</v>
      </c>
      <c r="AC32" s="16">
        <v>-2.6735882445054503E-2</v>
      </c>
      <c r="AD32" s="17" t="s">
        <v>144</v>
      </c>
      <c r="AE32" s="16">
        <v>1.2142754559712015E-3</v>
      </c>
      <c r="AF32" s="17" t="s">
        <v>88</v>
      </c>
      <c r="AG32" s="16">
        <v>1.1682111727406148E-2</v>
      </c>
      <c r="AH32" s="16">
        <v>-3.4850401555876942E-3</v>
      </c>
      <c r="AI32" s="16">
        <v>1.5398053503116222E-3</v>
      </c>
      <c r="AJ32" s="16">
        <v>-6.9578407466411489E-3</v>
      </c>
      <c r="AK32" s="16">
        <v>-3.0214495256464906E-3</v>
      </c>
      <c r="AL32" s="16">
        <v>-1.9600139159574863E-2</v>
      </c>
      <c r="AM32" s="16">
        <v>-2.0113154036835137E-2</v>
      </c>
      <c r="AN32" s="18">
        <v>2.8979974733413589E-2</v>
      </c>
    </row>
    <row r="33" spans="1:40" ht="24">
      <c r="A33" s="13" t="s">
        <v>69</v>
      </c>
      <c r="B33" s="14" t="s">
        <v>41</v>
      </c>
      <c r="C33" s="15">
        <v>1.8277920911224637E-3</v>
      </c>
      <c r="D33" s="17" t="s">
        <v>145</v>
      </c>
      <c r="E33" s="16">
        <v>2.1327565032792806E-2</v>
      </c>
      <c r="F33" s="17" t="s">
        <v>79</v>
      </c>
      <c r="G33" s="16">
        <v>1.2336121721613892E-2</v>
      </c>
      <c r="H33" s="17" t="s">
        <v>146</v>
      </c>
      <c r="I33" s="16">
        <v>-2.0587901489720888E-2</v>
      </c>
      <c r="J33" s="16">
        <v>1.0020352949924665E-2</v>
      </c>
      <c r="K33" s="16">
        <v>5.720967438149472E-3</v>
      </c>
      <c r="L33" s="17" t="s">
        <v>120</v>
      </c>
      <c r="M33" s="16">
        <v>1.8187527185840924E-2</v>
      </c>
      <c r="N33" s="16">
        <v>2.0085897847815868E-2</v>
      </c>
      <c r="O33" s="16">
        <v>-2.8655476711841946E-2</v>
      </c>
      <c r="P33" s="16">
        <v>2.9014382025905297E-2</v>
      </c>
      <c r="Q33" s="16">
        <v>-1.5308897788661166E-2</v>
      </c>
      <c r="R33" s="16">
        <v>-9.857003138185343E-3</v>
      </c>
      <c r="S33" s="17" t="s">
        <v>147</v>
      </c>
      <c r="T33" s="16">
        <v>-3.4215152896289311E-3</v>
      </c>
      <c r="U33" s="16">
        <v>-7.279166539893597E-3</v>
      </c>
      <c r="V33" s="16">
        <v>3.2328065915010164E-4</v>
      </c>
      <c r="W33" s="16">
        <v>2.6372563607610706E-2</v>
      </c>
      <c r="X33" s="16">
        <v>2.3186202845591652E-2</v>
      </c>
      <c r="Y33" s="16">
        <v>-9.945281898658875E-3</v>
      </c>
      <c r="Z33" s="17" t="s">
        <v>148</v>
      </c>
      <c r="AA33" s="16">
        <v>5.4480569271817686E-3</v>
      </c>
      <c r="AB33" s="16">
        <v>7.5049035001482174E-3</v>
      </c>
      <c r="AC33" s="16">
        <v>7.7173355667371924E-3</v>
      </c>
      <c r="AD33" s="16">
        <v>-3.0832209430326326E-2</v>
      </c>
      <c r="AE33" s="16">
        <v>-3.1675093281959561E-2</v>
      </c>
      <c r="AF33" s="16">
        <v>7.0586876161329234E-3</v>
      </c>
      <c r="AG33" s="17" t="s">
        <v>149</v>
      </c>
      <c r="AH33" s="17" t="s">
        <v>88</v>
      </c>
      <c r="AI33" s="16">
        <v>-1.1614791500024325E-2</v>
      </c>
      <c r="AJ33" s="17" t="s">
        <v>84</v>
      </c>
      <c r="AK33" s="16">
        <v>-2.1469654850648622E-2</v>
      </c>
      <c r="AL33" s="16">
        <v>-4.3380988048344624E-3</v>
      </c>
      <c r="AM33" s="16">
        <v>-7.2407629143548518E-3</v>
      </c>
      <c r="AN33" s="19" t="s">
        <v>150</v>
      </c>
    </row>
    <row r="34" spans="1:40" ht="24">
      <c r="A34" s="13" t="s">
        <v>70</v>
      </c>
      <c r="B34" s="14" t="s">
        <v>41</v>
      </c>
      <c r="C34" s="20" t="s">
        <v>110</v>
      </c>
      <c r="D34" s="17" t="s">
        <v>87</v>
      </c>
      <c r="E34" s="16">
        <v>1.2451649957001722E-4</v>
      </c>
      <c r="F34" s="16">
        <v>-8.2862880387012568E-3</v>
      </c>
      <c r="G34" s="16">
        <v>-4.2288434126143406E-3</v>
      </c>
      <c r="H34" s="17" t="s">
        <v>151</v>
      </c>
      <c r="I34" s="17" t="s">
        <v>152</v>
      </c>
      <c r="J34" s="17" t="s">
        <v>84</v>
      </c>
      <c r="K34" s="16">
        <v>-1.3030612201430456E-2</v>
      </c>
      <c r="L34" s="16">
        <v>-8.6885916242571172E-3</v>
      </c>
      <c r="M34" s="17" t="s">
        <v>99</v>
      </c>
      <c r="N34" s="16">
        <v>-2.3219705026881102E-2</v>
      </c>
      <c r="O34" s="17" t="s">
        <v>106</v>
      </c>
      <c r="P34" s="16">
        <v>-1.6373436921310281E-3</v>
      </c>
      <c r="Q34" s="17" t="s">
        <v>149</v>
      </c>
      <c r="R34" s="16">
        <v>-1.3062970673487767E-2</v>
      </c>
      <c r="S34" s="16">
        <v>1.678439695600396E-2</v>
      </c>
      <c r="T34" s="16">
        <v>-1.9983701718831782E-2</v>
      </c>
      <c r="U34" s="17" t="s">
        <v>81</v>
      </c>
      <c r="V34" s="16">
        <v>1.1254788270531472E-2</v>
      </c>
      <c r="W34" s="17" t="s">
        <v>153</v>
      </c>
      <c r="X34" s="17" t="s">
        <v>79</v>
      </c>
      <c r="Y34" s="16">
        <v>1.9819313152270042E-2</v>
      </c>
      <c r="Z34" s="17" t="s">
        <v>124</v>
      </c>
      <c r="AA34" s="17" t="s">
        <v>93</v>
      </c>
      <c r="AB34" s="16">
        <v>7.207521760734868E-3</v>
      </c>
      <c r="AC34" s="16">
        <v>2.4455691548099467E-2</v>
      </c>
      <c r="AD34" s="16">
        <v>-3.4550603954904163E-3</v>
      </c>
      <c r="AE34" s="16">
        <v>-2.2854903768622894E-2</v>
      </c>
      <c r="AF34" s="16">
        <v>1.7580825528887838E-2</v>
      </c>
      <c r="AG34" s="16">
        <v>-1.9598195993346279E-2</v>
      </c>
      <c r="AH34" s="16">
        <v>-5.4286827148223556E-3</v>
      </c>
      <c r="AI34" s="16">
        <v>2.2036804604126804E-2</v>
      </c>
      <c r="AJ34" s="16">
        <v>-1.4933418943515344E-2</v>
      </c>
      <c r="AK34" s="16">
        <v>2.2075198760459356E-2</v>
      </c>
      <c r="AL34" s="16">
        <v>2.6122266593080905E-2</v>
      </c>
      <c r="AM34" s="16">
        <v>1.5103587015968768E-2</v>
      </c>
      <c r="AN34" s="18">
        <v>-1.9717912422216648E-2</v>
      </c>
    </row>
    <row r="35" spans="1:40" ht="24">
      <c r="A35" s="13" t="s">
        <v>71</v>
      </c>
      <c r="B35" s="14" t="s">
        <v>41</v>
      </c>
      <c r="C35" s="15">
        <v>9.60504556972816E-3</v>
      </c>
      <c r="D35" s="16">
        <v>-1.9083502981153168E-2</v>
      </c>
      <c r="E35" s="16">
        <v>1.5483738136537023E-2</v>
      </c>
      <c r="F35" s="16">
        <v>4.0314744791531548E-3</v>
      </c>
      <c r="G35" s="16">
        <v>1.3277372626242416E-2</v>
      </c>
      <c r="H35" s="16">
        <v>-1.4967363153532238E-2</v>
      </c>
      <c r="I35" s="17" t="s">
        <v>91</v>
      </c>
      <c r="J35" s="16">
        <v>2.5353017004121757E-2</v>
      </c>
      <c r="K35" s="16">
        <v>7.0139360942708812E-3</v>
      </c>
      <c r="L35" s="16">
        <v>2.7120191758350606E-2</v>
      </c>
      <c r="M35" s="17" t="s">
        <v>112</v>
      </c>
      <c r="N35" s="17" t="s">
        <v>82</v>
      </c>
      <c r="O35" s="17" t="s">
        <v>154</v>
      </c>
      <c r="P35" s="16">
        <v>-1.5993264982948945E-2</v>
      </c>
      <c r="Q35" s="17" t="s">
        <v>131</v>
      </c>
      <c r="R35" s="17" t="s">
        <v>115</v>
      </c>
      <c r="S35" s="16">
        <v>-7.9637497184419231E-3</v>
      </c>
      <c r="T35" s="17" t="s">
        <v>100</v>
      </c>
      <c r="U35" s="16">
        <v>-2.7824163332058206E-2</v>
      </c>
      <c r="V35" s="17" t="s">
        <v>84</v>
      </c>
      <c r="W35" s="17" t="s">
        <v>85</v>
      </c>
      <c r="X35" s="16">
        <v>-1.9438683666586375E-2</v>
      </c>
      <c r="Y35" s="16">
        <v>1.9158338438418452E-3</v>
      </c>
      <c r="Z35" s="17" t="s">
        <v>84</v>
      </c>
      <c r="AA35" s="16">
        <v>-1.1467316493427037E-2</v>
      </c>
      <c r="AB35" s="16">
        <v>-1.8671958880216062E-2</v>
      </c>
      <c r="AC35" s="16">
        <v>-3.0937325619113033E-2</v>
      </c>
      <c r="AD35" s="16">
        <v>-6.8908354560196592E-3</v>
      </c>
      <c r="AE35" s="16">
        <v>1.7928970149464867E-2</v>
      </c>
      <c r="AF35" s="16">
        <v>-2.9863823907635E-2</v>
      </c>
      <c r="AG35" s="16">
        <v>1.1886051249871041E-3</v>
      </c>
      <c r="AH35" s="16">
        <v>1.6732479936875957E-2</v>
      </c>
      <c r="AI35" s="16">
        <v>1.5443104706072104E-3</v>
      </c>
      <c r="AJ35" s="17" t="s">
        <v>142</v>
      </c>
      <c r="AK35" s="16">
        <v>-2.9716199757063654E-2</v>
      </c>
      <c r="AL35" s="16">
        <v>-3.2106830894329731E-2</v>
      </c>
      <c r="AM35" s="16">
        <v>-2.9347905267523379E-2</v>
      </c>
      <c r="AN35" s="19" t="s">
        <v>102</v>
      </c>
    </row>
    <row r="36" spans="1:40" ht="24">
      <c r="A36" s="13" t="s">
        <v>72</v>
      </c>
      <c r="B36" s="14" t="s">
        <v>41</v>
      </c>
      <c r="C36" s="15">
        <v>-3.9619298476141753E-3</v>
      </c>
      <c r="D36" s="17" t="s">
        <v>155</v>
      </c>
      <c r="E36" s="16">
        <v>-1.3672917136535019E-2</v>
      </c>
      <c r="F36" s="16">
        <v>-2.2688320930214924E-2</v>
      </c>
      <c r="G36" s="16">
        <v>-9.2399807603193804E-3</v>
      </c>
      <c r="H36" s="17" t="s">
        <v>106</v>
      </c>
      <c r="I36" s="16">
        <v>1.7120333510309976E-2</v>
      </c>
      <c r="J36" s="16">
        <v>-2.4937378180507452E-2</v>
      </c>
      <c r="K36" s="16">
        <v>-2.1598707014175978E-2</v>
      </c>
      <c r="L36" s="17" t="s">
        <v>149</v>
      </c>
      <c r="M36" s="16">
        <v>-4.2224712341319293E-3</v>
      </c>
      <c r="N36" s="16">
        <v>-1.4527271917675447E-2</v>
      </c>
      <c r="O36" s="17" t="s">
        <v>156</v>
      </c>
      <c r="P36" s="16">
        <v>-2.6424098803791939E-2</v>
      </c>
      <c r="Q36" s="16">
        <v>1.4504756667584511E-2</v>
      </c>
      <c r="R36" s="16">
        <v>2.1670012993684446E-2</v>
      </c>
      <c r="S36" s="17" t="s">
        <v>106</v>
      </c>
      <c r="T36" s="16">
        <v>3.3423006276147075E-3</v>
      </c>
      <c r="U36" s="16">
        <v>9.2721083154781656E-3</v>
      </c>
      <c r="V36" s="16">
        <v>-1.8710170989420399E-3</v>
      </c>
      <c r="W36" s="16">
        <v>-2.3343840850630113E-2</v>
      </c>
      <c r="X36" s="16">
        <v>-1.4724472222071971E-2</v>
      </c>
      <c r="Y36" s="16">
        <v>1.8300566503586236E-2</v>
      </c>
      <c r="Z36" s="16">
        <v>-2.8511151546209645E-2</v>
      </c>
      <c r="AA36" s="16">
        <v>1.5647888740129672E-2</v>
      </c>
      <c r="AB36" s="16">
        <v>1.5822206954119549E-2</v>
      </c>
      <c r="AC36" s="16">
        <v>6.9742900301403643E-3</v>
      </c>
      <c r="AD36" s="17" t="s">
        <v>123</v>
      </c>
      <c r="AE36" s="17" t="s">
        <v>102</v>
      </c>
      <c r="AF36" s="16">
        <v>-2.2988046940498084E-2</v>
      </c>
      <c r="AG36" s="17" t="s">
        <v>143</v>
      </c>
      <c r="AH36" s="17" t="s">
        <v>114</v>
      </c>
      <c r="AI36" s="17" t="s">
        <v>91</v>
      </c>
      <c r="AJ36" s="17" t="s">
        <v>154</v>
      </c>
      <c r="AK36" s="16">
        <v>5.4485647877163153E-3</v>
      </c>
      <c r="AL36" s="16">
        <v>8.5810020997377466E-3</v>
      </c>
      <c r="AM36" s="16">
        <v>-9.9344485153944465E-4</v>
      </c>
      <c r="AN36" s="19" t="s">
        <v>134</v>
      </c>
    </row>
    <row r="37" spans="1:40" ht="24">
      <c r="A37" s="13" t="s">
        <v>73</v>
      </c>
      <c r="B37" s="14" t="s">
        <v>41</v>
      </c>
      <c r="C37" s="15">
        <v>1.1360684149827435E-2</v>
      </c>
      <c r="D37" s="17" t="s">
        <v>157</v>
      </c>
      <c r="E37" s="16">
        <v>-3.4942473549492287E-3</v>
      </c>
      <c r="F37" s="16">
        <v>2.5751920382155189E-3</v>
      </c>
      <c r="G37" s="16">
        <v>-2.1476806052650784E-2</v>
      </c>
      <c r="H37" s="17" t="s">
        <v>79</v>
      </c>
      <c r="I37" s="17" t="s">
        <v>141</v>
      </c>
      <c r="J37" s="16">
        <v>-2.0832482115310972E-2</v>
      </c>
      <c r="K37" s="16">
        <v>-2.6601198797158974E-2</v>
      </c>
      <c r="L37" s="17" t="s">
        <v>91</v>
      </c>
      <c r="M37" s="16">
        <v>-1.537843069755274E-2</v>
      </c>
      <c r="N37" s="16">
        <v>-5.9681930092302573E-3</v>
      </c>
      <c r="O37" s="17" t="s">
        <v>155</v>
      </c>
      <c r="P37" s="16">
        <v>-1.0557861638589249E-2</v>
      </c>
      <c r="Q37" s="17" t="s">
        <v>158</v>
      </c>
      <c r="R37" s="17" t="s">
        <v>159</v>
      </c>
      <c r="S37" s="16">
        <v>1.311248812597518E-2</v>
      </c>
      <c r="T37" s="17" t="s">
        <v>159</v>
      </c>
      <c r="U37" s="17" t="s">
        <v>114</v>
      </c>
      <c r="V37" s="16">
        <v>3.2124202867271079E-2</v>
      </c>
      <c r="W37" s="17" t="s">
        <v>143</v>
      </c>
      <c r="X37" s="17" t="s">
        <v>87</v>
      </c>
      <c r="Y37" s="16">
        <v>2.8490819011779692E-2</v>
      </c>
      <c r="Z37" s="17" t="s">
        <v>145</v>
      </c>
      <c r="AA37" s="17" t="s">
        <v>100</v>
      </c>
      <c r="AB37" s="16">
        <v>1.383425677244147E-2</v>
      </c>
      <c r="AC37" s="16">
        <v>-2.4167173269273499E-3</v>
      </c>
      <c r="AD37" s="16">
        <v>2.3820957746120145E-2</v>
      </c>
      <c r="AE37" s="16">
        <v>-1.2240804190886617E-2</v>
      </c>
      <c r="AF37" s="17" t="s">
        <v>108</v>
      </c>
      <c r="AG37" s="16">
        <v>9.2413956541721291E-3</v>
      </c>
      <c r="AH37" s="16">
        <v>-2.5743241386664774E-3</v>
      </c>
      <c r="AI37" s="16">
        <v>7.8297478659102634E-3</v>
      </c>
      <c r="AJ37" s="16">
        <v>-1.891057997480073E-2</v>
      </c>
      <c r="AK37" s="16">
        <v>3.0522497047672206E-2</v>
      </c>
      <c r="AL37" s="16">
        <v>1.3943867759141994E-2</v>
      </c>
      <c r="AM37" s="16">
        <v>1.0678130631694433E-3</v>
      </c>
      <c r="AN37" s="18">
        <v>-1.5077918968305805E-2</v>
      </c>
    </row>
    <row r="38" spans="1:40" ht="24">
      <c r="A38" s="13" t="s">
        <v>74</v>
      </c>
      <c r="B38" s="14" t="s">
        <v>41</v>
      </c>
      <c r="C38" s="20" t="s">
        <v>87</v>
      </c>
      <c r="D38" s="16">
        <v>2.8513775496240415E-2</v>
      </c>
      <c r="E38" s="16">
        <v>1.0011939419378193E-2</v>
      </c>
      <c r="F38" s="17" t="s">
        <v>134</v>
      </c>
      <c r="G38" s="17" t="s">
        <v>79</v>
      </c>
      <c r="H38" s="16">
        <v>1.9673868244171441E-2</v>
      </c>
      <c r="I38" s="17" t="s">
        <v>113</v>
      </c>
      <c r="J38" s="17" t="s">
        <v>108</v>
      </c>
      <c r="K38" s="16">
        <v>2.8006653125826432E-2</v>
      </c>
      <c r="L38" s="17" t="s">
        <v>160</v>
      </c>
      <c r="M38" s="17" t="s">
        <v>161</v>
      </c>
      <c r="N38" s="17" t="s">
        <v>131</v>
      </c>
      <c r="O38" s="16">
        <v>1.8283683582880794E-2</v>
      </c>
      <c r="P38" s="16">
        <v>-4.210938049807795E-3</v>
      </c>
      <c r="Q38" s="16">
        <v>1.521296356145721E-2</v>
      </c>
      <c r="R38" s="16">
        <v>-1.6055106252849404E-2</v>
      </c>
      <c r="S38" s="17" t="s">
        <v>80</v>
      </c>
      <c r="T38" s="16">
        <v>-6.2100910368929558E-3</v>
      </c>
      <c r="U38" s="17" t="s">
        <v>90</v>
      </c>
      <c r="V38" s="16">
        <v>2.3795699980211246E-2</v>
      </c>
      <c r="W38" s="16">
        <v>1.5846086938202438E-2</v>
      </c>
      <c r="X38" s="16">
        <v>-1.1657958550153193E-2</v>
      </c>
      <c r="Y38" s="17" t="s">
        <v>156</v>
      </c>
      <c r="Z38" s="16">
        <v>-9.9025953278926212E-3</v>
      </c>
      <c r="AA38" s="16">
        <v>-1.4945356603337148E-2</v>
      </c>
      <c r="AB38" s="16">
        <v>-2.1606463357548466E-2</v>
      </c>
      <c r="AC38" s="16">
        <v>-1.516604958852252E-2</v>
      </c>
      <c r="AD38" s="16">
        <v>-9.1820795667424526E-3</v>
      </c>
      <c r="AE38" s="17" t="s">
        <v>141</v>
      </c>
      <c r="AF38" s="16">
        <v>-1.0475846039479798E-2</v>
      </c>
      <c r="AG38" s="17" t="s">
        <v>81</v>
      </c>
      <c r="AH38" s="16">
        <v>-2.6505057771438939E-2</v>
      </c>
      <c r="AI38" s="17" t="s">
        <v>107</v>
      </c>
      <c r="AJ38" s="16">
        <v>1.9186889476843444E-3</v>
      </c>
      <c r="AK38" s="16">
        <v>1.7137184549891121E-3</v>
      </c>
      <c r="AL38" s="17" t="s">
        <v>103</v>
      </c>
      <c r="AM38" s="16">
        <v>-2.2894054628605647E-2</v>
      </c>
      <c r="AN38" s="18">
        <v>7.4285482822769719E-3</v>
      </c>
    </row>
    <row r="39" spans="1:40" ht="24">
      <c r="A39" s="13" t="s">
        <v>75</v>
      </c>
      <c r="B39" s="14" t="s">
        <v>41</v>
      </c>
      <c r="C39" s="20" t="s">
        <v>115</v>
      </c>
      <c r="D39" s="17" t="s">
        <v>143</v>
      </c>
      <c r="E39" s="16">
        <v>2.5819753225729193E-2</v>
      </c>
      <c r="F39" s="17" t="s">
        <v>108</v>
      </c>
      <c r="G39" s="17" t="s">
        <v>139</v>
      </c>
      <c r="H39" s="17" t="s">
        <v>162</v>
      </c>
      <c r="I39" s="16">
        <v>-1.8367862376171745E-2</v>
      </c>
      <c r="J39" s="16">
        <v>2.4615131547228067E-2</v>
      </c>
      <c r="K39" s="16">
        <v>2.3867554166858988E-2</v>
      </c>
      <c r="L39" s="17" t="s">
        <v>163</v>
      </c>
      <c r="M39" s="17" t="s">
        <v>79</v>
      </c>
      <c r="N39" s="16">
        <v>3.2930461822603514E-2</v>
      </c>
      <c r="O39" s="16">
        <v>-2.3179190601983524E-2</v>
      </c>
      <c r="P39" s="16">
        <v>1.6020240698325021E-2</v>
      </c>
      <c r="Q39" s="16">
        <v>-3.0000864990110308E-2</v>
      </c>
      <c r="R39" s="16">
        <v>1.8764604855626252E-3</v>
      </c>
      <c r="S39" s="17" t="s">
        <v>114</v>
      </c>
      <c r="T39" s="16">
        <v>-1.3444157660730966E-2</v>
      </c>
      <c r="U39" s="16">
        <v>-2.4062438774534109E-3</v>
      </c>
      <c r="V39" s="16">
        <v>2.5824032995857272E-2</v>
      </c>
      <c r="W39" s="17" t="s">
        <v>164</v>
      </c>
      <c r="X39" s="16">
        <v>-6.0303910466188533E-3</v>
      </c>
      <c r="Y39" s="16">
        <v>1.5743705366342724E-2</v>
      </c>
      <c r="Z39" s="16">
        <v>2.6055443830812115E-2</v>
      </c>
      <c r="AA39" s="16">
        <v>-1.3693729623641748E-2</v>
      </c>
      <c r="AB39" s="16">
        <v>-6.8634482159439895E-3</v>
      </c>
      <c r="AC39" s="16">
        <v>-2.504929333490272E-2</v>
      </c>
      <c r="AD39" s="16">
        <v>-1.0016606622871314E-2</v>
      </c>
      <c r="AE39" s="17" t="s">
        <v>90</v>
      </c>
      <c r="AF39" s="16">
        <v>-6.8565258024018052E-3</v>
      </c>
      <c r="AG39" s="16">
        <v>-3.1787242895287872E-2</v>
      </c>
      <c r="AH39" s="16">
        <v>-3.0570887678324592E-2</v>
      </c>
      <c r="AI39" s="16">
        <v>-1.8660114822401732E-2</v>
      </c>
      <c r="AJ39" s="17" t="s">
        <v>85</v>
      </c>
      <c r="AK39" s="16">
        <v>-4.1407384645157592E-4</v>
      </c>
      <c r="AL39" s="16">
        <v>-9.7791534491848651E-3</v>
      </c>
      <c r="AM39" s="16">
        <v>-1.2202685666496382E-2</v>
      </c>
      <c r="AN39" s="19" t="s">
        <v>88</v>
      </c>
    </row>
    <row r="40" spans="1:40" ht="24">
      <c r="A40" s="13" t="s">
        <v>76</v>
      </c>
      <c r="B40" s="14" t="s">
        <v>41</v>
      </c>
      <c r="C40" s="15">
        <v>-2.2366880724604844E-2</v>
      </c>
      <c r="D40" s="16">
        <v>-1.5030719665885872E-2</v>
      </c>
      <c r="E40" s="16">
        <v>1.6947490426911956E-2</v>
      </c>
      <c r="F40" s="16">
        <v>-5.7089442619566947E-3</v>
      </c>
      <c r="G40" s="16">
        <v>2.5476923911857446E-2</v>
      </c>
      <c r="H40" s="16">
        <v>-1.9529002439717377E-2</v>
      </c>
      <c r="I40" s="17" t="s">
        <v>165</v>
      </c>
      <c r="J40" s="16">
        <v>2.3804857242156412E-2</v>
      </c>
      <c r="K40" s="16">
        <v>-1.6003517632387656E-4</v>
      </c>
      <c r="L40" s="16">
        <v>9.7222064074693991E-3</v>
      </c>
      <c r="M40" s="17" t="s">
        <v>87</v>
      </c>
      <c r="N40" s="17" t="s">
        <v>93</v>
      </c>
      <c r="O40" s="17" t="s">
        <v>134</v>
      </c>
      <c r="P40" s="16">
        <v>1.1883422519783632E-2</v>
      </c>
      <c r="Q40" s="17" t="s">
        <v>92</v>
      </c>
      <c r="R40" s="17" t="s">
        <v>80</v>
      </c>
      <c r="S40" s="16">
        <v>-1.5499937923050551E-2</v>
      </c>
      <c r="T40" s="17" t="s">
        <v>133</v>
      </c>
      <c r="U40" s="16">
        <v>-1.8818135610672738E-2</v>
      </c>
      <c r="V40" s="17" t="s">
        <v>98</v>
      </c>
      <c r="W40" s="17" t="s">
        <v>88</v>
      </c>
      <c r="X40" s="17" t="s">
        <v>149</v>
      </c>
      <c r="Y40" s="16">
        <v>7.398772081500072E-3</v>
      </c>
      <c r="Z40" s="17" t="s">
        <v>150</v>
      </c>
      <c r="AA40" s="17" t="s">
        <v>98</v>
      </c>
      <c r="AB40" s="16">
        <v>-2.0166272184977498E-2</v>
      </c>
      <c r="AC40" s="16">
        <v>-3.1279491231615275E-2</v>
      </c>
      <c r="AD40" s="16">
        <v>2.8379644119381122E-2</v>
      </c>
      <c r="AE40" s="17" t="s">
        <v>81</v>
      </c>
      <c r="AF40" s="16">
        <v>-3.2010474792071017E-2</v>
      </c>
      <c r="AG40" s="16">
        <v>1.7291664161781732E-2</v>
      </c>
      <c r="AH40" s="16">
        <v>-5.1988993534210519E-3</v>
      </c>
      <c r="AI40" s="16">
        <v>-2.7459022440240212E-2</v>
      </c>
      <c r="AJ40" s="17" t="s">
        <v>123</v>
      </c>
      <c r="AK40" s="16">
        <v>-1.3932235664061475E-2</v>
      </c>
      <c r="AL40" s="16">
        <v>-3.0117462536507992E-2</v>
      </c>
      <c r="AM40" s="16">
        <v>-1.6081735922169393E-2</v>
      </c>
      <c r="AN40" s="19" t="s">
        <v>157</v>
      </c>
    </row>
    <row r="41" spans="1:40" ht="24">
      <c r="A41" s="13" t="s">
        <v>77</v>
      </c>
      <c r="B41" s="14" t="s">
        <v>41</v>
      </c>
      <c r="C41" s="20" t="s">
        <v>166</v>
      </c>
      <c r="D41" s="17" t="s">
        <v>100</v>
      </c>
      <c r="E41" s="16">
        <v>-1.0801062515355904E-2</v>
      </c>
      <c r="F41" s="16">
        <v>1.908208499181378E-2</v>
      </c>
      <c r="G41" s="16">
        <v>-5.7096073646638167E-3</v>
      </c>
      <c r="H41" s="16">
        <v>-8.4170203863105902E-3</v>
      </c>
      <c r="I41" s="16">
        <v>-3.1003339903833898E-2</v>
      </c>
      <c r="J41" s="16">
        <v>-1.2680250974746867E-2</v>
      </c>
      <c r="K41" s="16">
        <v>-1.6978216594220823E-2</v>
      </c>
      <c r="L41" s="17" t="s">
        <v>167</v>
      </c>
      <c r="M41" s="17" t="s">
        <v>79</v>
      </c>
      <c r="N41" s="16">
        <v>2.30717281849247E-2</v>
      </c>
      <c r="O41" s="17" t="s">
        <v>137</v>
      </c>
      <c r="P41" s="17" t="s">
        <v>97</v>
      </c>
      <c r="Q41" s="17" t="s">
        <v>168</v>
      </c>
      <c r="R41" s="17" t="s">
        <v>90</v>
      </c>
      <c r="S41" s="16">
        <v>1.7874358919474378E-2</v>
      </c>
      <c r="T41" s="17" t="s">
        <v>99</v>
      </c>
      <c r="U41" s="16">
        <v>2.0388871968323057E-2</v>
      </c>
      <c r="V41" s="17" t="s">
        <v>169</v>
      </c>
      <c r="W41" s="17" t="s">
        <v>170</v>
      </c>
      <c r="X41" s="17" t="s">
        <v>87</v>
      </c>
      <c r="Y41" s="17" t="s">
        <v>171</v>
      </c>
      <c r="Z41" s="17" t="s">
        <v>133</v>
      </c>
      <c r="AA41" s="16">
        <v>2.4091239012430168E-2</v>
      </c>
      <c r="AB41" s="16">
        <v>2.4189609888814401E-2</v>
      </c>
      <c r="AC41" s="16">
        <v>-7.7752387086290281E-3</v>
      </c>
      <c r="AD41" s="16">
        <v>2.7307459376312997E-2</v>
      </c>
      <c r="AE41" s="16">
        <v>-9.72123329281099E-3</v>
      </c>
      <c r="AF41" s="16">
        <v>1.9513362025161227E-2</v>
      </c>
      <c r="AG41" s="16">
        <v>2.2942382272457675E-2</v>
      </c>
      <c r="AH41" s="16">
        <v>-1.0512329159079068E-2</v>
      </c>
      <c r="AI41" s="17" t="s">
        <v>81</v>
      </c>
      <c r="AJ41" s="16">
        <v>2.6231388677248554E-2</v>
      </c>
      <c r="AK41" s="17" t="s">
        <v>87</v>
      </c>
      <c r="AL41" s="16">
        <v>1.6017050359846897E-2</v>
      </c>
      <c r="AM41" s="16">
        <v>-1.193523409724936E-3</v>
      </c>
      <c r="AN41" s="18">
        <v>9.5049018118479687E-3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3.632631618699577E-8</v>
      </c>
      <c r="E48" s="11">
        <f t="shared" ref="E48:AN48" si="0">$C5^2*E5^2</f>
        <v>4.5934107974791022E-9</v>
      </c>
      <c r="F48" s="10">
        <f t="shared" si="0"/>
        <v>2.5687358915287814E-8</v>
      </c>
      <c r="G48" s="11">
        <f t="shared" si="0"/>
        <v>7.4665018878589968E-10</v>
      </c>
      <c r="H48" s="10">
        <f t="shared" si="0"/>
        <v>4.5051386965380611E-8</v>
      </c>
      <c r="I48" s="11">
        <f t="shared" si="0"/>
        <v>1.8996644622280313E-10</v>
      </c>
      <c r="J48" s="11">
        <f t="shared" si="0"/>
        <v>6.079521296089479E-9</v>
      </c>
      <c r="K48" s="11">
        <f t="shared" si="0"/>
        <v>2.7401069825648952E-10</v>
      </c>
      <c r="L48" s="11">
        <f t="shared" si="0"/>
        <v>1.2280273146985891E-8</v>
      </c>
      <c r="M48" s="10">
        <f t="shared" si="0"/>
        <v>2.4317616621046754E-8</v>
      </c>
      <c r="N48" s="11">
        <f t="shared" si="0"/>
        <v>4.8019231609569631E-10</v>
      </c>
      <c r="O48" s="11">
        <f t="shared" si="0"/>
        <v>4.979469616160479E-9</v>
      </c>
      <c r="P48" s="10">
        <f t="shared" si="0"/>
        <v>3.0021748914872539E-8</v>
      </c>
      <c r="Q48" s="11">
        <f t="shared" si="0"/>
        <v>5.3121479031829456E-10</v>
      </c>
      <c r="R48" s="11">
        <f t="shared" si="0"/>
        <v>8.7152771098871786E-9</v>
      </c>
      <c r="S48" s="11">
        <f t="shared" si="0"/>
        <v>1.5571598866142291E-8</v>
      </c>
      <c r="T48" s="11">
        <f t="shared" si="0"/>
        <v>3.3446829662588352E-9</v>
      </c>
      <c r="U48" s="11">
        <f t="shared" si="0"/>
        <v>1.3198297587303896E-9</v>
      </c>
      <c r="V48" s="11">
        <f t="shared" si="0"/>
        <v>3.9833333449875539E-9</v>
      </c>
      <c r="W48" s="11">
        <f t="shared" si="0"/>
        <v>3.912107426151593E-9</v>
      </c>
      <c r="X48" s="11">
        <f t="shared" si="0"/>
        <v>7.9798866365307472E-9</v>
      </c>
      <c r="Y48" s="11">
        <f t="shared" si="0"/>
        <v>4.5384470740053812E-9</v>
      </c>
      <c r="Z48" s="11">
        <f t="shared" si="0"/>
        <v>5.8379019631059204E-10</v>
      </c>
      <c r="AA48" s="10">
        <f t="shared" si="0"/>
        <v>1.8427368247541836E-5</v>
      </c>
      <c r="AB48" s="11">
        <f t="shared" si="0"/>
        <v>1.3971239172973056E-9</v>
      </c>
      <c r="AC48" s="11">
        <f t="shared" si="0"/>
        <v>8.1195166396458171E-11</v>
      </c>
      <c r="AD48" s="11">
        <f t="shared" si="0"/>
        <v>1.1698152706769248E-8</v>
      </c>
      <c r="AE48" s="11">
        <f t="shared" si="0"/>
        <v>7.4448041224856396E-9</v>
      </c>
      <c r="AF48" s="11">
        <f t="shared" si="0"/>
        <v>7.6082068560746341E-9</v>
      </c>
      <c r="AG48" s="10">
        <f t="shared" si="0"/>
        <v>2.5687358915287814E-8</v>
      </c>
      <c r="AH48" s="11">
        <f t="shared" si="0"/>
        <v>1.7359651764410422E-9</v>
      </c>
      <c r="AI48" s="11">
        <f t="shared" si="0"/>
        <v>1.5103306984800271E-10</v>
      </c>
      <c r="AJ48" s="11">
        <f t="shared" si="0"/>
        <v>2.616139144807488E-9</v>
      </c>
      <c r="AK48" s="11">
        <f t="shared" si="0"/>
        <v>7.0763580806588406E-9</v>
      </c>
      <c r="AL48" s="11">
        <f t="shared" si="0"/>
        <v>1.3847553326736225E-8</v>
      </c>
      <c r="AM48" s="11">
        <f t="shared" si="0"/>
        <v>4.8555959160722154E-11</v>
      </c>
      <c r="AN48" s="12">
        <f t="shared" si="0"/>
        <v>3.0021748914872539E-8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5.0799192528231416E-7</v>
      </c>
      <c r="E49" s="16">
        <f t="shared" si="1"/>
        <v>4.2134876199305456E-9</v>
      </c>
      <c r="F49" s="16">
        <f t="shared" si="1"/>
        <v>2.9131844495242074E-7</v>
      </c>
      <c r="G49" s="16">
        <f t="shared" si="1"/>
        <v>3.5090798757024483E-7</v>
      </c>
      <c r="H49" s="16">
        <f t="shared" si="1"/>
        <v>2.6238051339182278E-7</v>
      </c>
      <c r="I49" s="16">
        <f t="shared" si="1"/>
        <v>3.2315478901894605E-7</v>
      </c>
      <c r="J49" s="16">
        <f t="shared" si="1"/>
        <v>4.5626487266652501E-7</v>
      </c>
      <c r="K49" s="16">
        <f t="shared" si="1"/>
        <v>5.6387578862970937E-8</v>
      </c>
      <c r="L49" s="17">
        <f t="shared" si="1"/>
        <v>7.9670431633578177E-7</v>
      </c>
      <c r="M49" s="16">
        <f t="shared" si="1"/>
        <v>2.4365126063089111E-7</v>
      </c>
      <c r="N49" s="16">
        <f t="shared" si="1"/>
        <v>4.0680313072128047E-7</v>
      </c>
      <c r="O49" s="16">
        <f t="shared" si="1"/>
        <v>1.6376889664886697E-8</v>
      </c>
      <c r="P49" s="16">
        <f t="shared" si="1"/>
        <v>7.175589164600311E-8</v>
      </c>
      <c r="Q49" s="16">
        <f t="shared" si="1"/>
        <v>7.0516657184449877E-8</v>
      </c>
      <c r="R49" s="16">
        <f t="shared" si="1"/>
        <v>4.9680157491146993E-10</v>
      </c>
      <c r="S49" s="16">
        <f t="shared" si="1"/>
        <v>5.4379305529016419E-9</v>
      </c>
      <c r="T49" s="17">
        <f t="shared" si="1"/>
        <v>6.4533049623198313E-7</v>
      </c>
      <c r="U49" s="16">
        <f t="shared" si="1"/>
        <v>8.2606005404481721E-8</v>
      </c>
      <c r="V49" s="16">
        <f t="shared" si="1"/>
        <v>1.9348182448720886E-8</v>
      </c>
      <c r="W49" s="16">
        <f t="shared" si="1"/>
        <v>1.3258459636655623E-10</v>
      </c>
      <c r="X49" s="16">
        <f t="shared" si="1"/>
        <v>1.6999000686811784E-8</v>
      </c>
      <c r="Y49" s="16">
        <f t="shared" si="1"/>
        <v>1.5298195346748753E-9</v>
      </c>
      <c r="Z49" s="16">
        <f t="shared" si="1"/>
        <v>2.4968388364500982E-7</v>
      </c>
      <c r="AA49" s="16">
        <f t="shared" si="1"/>
        <v>1.9036197335229194E-7</v>
      </c>
      <c r="AB49" s="16">
        <f t="shared" si="1"/>
        <v>3.3695210020915027E-9</v>
      </c>
      <c r="AC49" s="16">
        <f t="shared" si="1"/>
        <v>3.9261086392091244E-8</v>
      </c>
      <c r="AD49" s="16">
        <f t="shared" si="1"/>
        <v>4.8339888391423597E-9</v>
      </c>
      <c r="AE49" s="16">
        <f t="shared" si="1"/>
        <v>4.9299977642079741E-7</v>
      </c>
      <c r="AF49" s="16">
        <f t="shared" si="1"/>
        <v>4.0122556593197613E-8</v>
      </c>
      <c r="AG49" s="16">
        <f t="shared" si="1"/>
        <v>2.1007783220307494E-7</v>
      </c>
      <c r="AH49" s="16">
        <f t="shared" si="1"/>
        <v>4.5523502324049657E-7</v>
      </c>
      <c r="AI49" s="16">
        <f t="shared" si="1"/>
        <v>5.145274548325897E-8</v>
      </c>
      <c r="AJ49" s="16">
        <f t="shared" si="1"/>
        <v>4.7153875545652189E-7</v>
      </c>
      <c r="AK49" s="17">
        <f t="shared" si="1"/>
        <v>4.9099343401161322E-4</v>
      </c>
      <c r="AL49" s="16">
        <f t="shared" si="1"/>
        <v>7.0236281226703863E-8</v>
      </c>
      <c r="AM49" s="16">
        <f t="shared" si="1"/>
        <v>1.0479468091457697E-7</v>
      </c>
      <c r="AN49" s="18">
        <f t="shared" si="1"/>
        <v>1.0658655168189423E-7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9.046110375364498E-11</v>
      </c>
      <c r="E50" s="16">
        <f t="shared" si="2"/>
        <v>3.5830978400455296E-10</v>
      </c>
      <c r="F50" s="16">
        <f t="shared" si="2"/>
        <v>1.2373332853236294E-9</v>
      </c>
      <c r="G50" s="16">
        <f t="shared" si="2"/>
        <v>3.4127214463735378E-10</v>
      </c>
      <c r="H50" s="16">
        <f t="shared" si="2"/>
        <v>7.0624930524593188E-10</v>
      </c>
      <c r="I50" s="16">
        <f t="shared" si="2"/>
        <v>2.8927236075077295E-10</v>
      </c>
      <c r="J50" s="16">
        <f t="shared" si="2"/>
        <v>3.9488678887941905E-11</v>
      </c>
      <c r="K50" s="16">
        <f t="shared" si="2"/>
        <v>5.0427756134301967E-10</v>
      </c>
      <c r="L50" s="17">
        <f t="shared" si="2"/>
        <v>1.9537171709545786E-9</v>
      </c>
      <c r="M50" s="16">
        <f t="shared" si="2"/>
        <v>1.676823238067069E-10</v>
      </c>
      <c r="N50" s="16">
        <f t="shared" si="2"/>
        <v>5.8313316915735927E-10</v>
      </c>
      <c r="O50" s="17">
        <f t="shared" si="2"/>
        <v>2.619388118398936E-9</v>
      </c>
      <c r="P50" s="16">
        <f t="shared" si="2"/>
        <v>3.5894180004809948E-10</v>
      </c>
      <c r="Q50" s="16">
        <f t="shared" si="2"/>
        <v>6.5743024897276594E-11</v>
      </c>
      <c r="R50" s="16">
        <f t="shared" si="2"/>
        <v>5.5833089592555258E-13</v>
      </c>
      <c r="S50" s="16">
        <f t="shared" si="2"/>
        <v>7.7709802375024996E-10</v>
      </c>
      <c r="T50" s="16">
        <f t="shared" si="2"/>
        <v>1.1407379659962638E-9</v>
      </c>
      <c r="U50" s="16">
        <f t="shared" si="2"/>
        <v>2.8318197281756875E-10</v>
      </c>
      <c r="V50" s="16">
        <f t="shared" si="2"/>
        <v>1.1058216061229331E-9</v>
      </c>
      <c r="W50" s="16">
        <f t="shared" si="2"/>
        <v>5.2573922873411068E-10</v>
      </c>
      <c r="X50" s="17">
        <f t="shared" si="2"/>
        <v>2.1647835689247409E-9</v>
      </c>
      <c r="Y50" s="17">
        <f t="shared" si="2"/>
        <v>1.7534746908290399E-9</v>
      </c>
      <c r="Z50" s="16">
        <f t="shared" si="2"/>
        <v>1.9780706142551695E-10</v>
      </c>
      <c r="AA50" s="16">
        <f t="shared" si="2"/>
        <v>1.0987530789813155E-11</v>
      </c>
      <c r="AB50" s="16">
        <f t="shared" si="2"/>
        <v>4.0500141836217517E-10</v>
      </c>
      <c r="AC50" s="16">
        <f t="shared" si="2"/>
        <v>4.5834635508022553E-10</v>
      </c>
      <c r="AD50" s="16">
        <f t="shared" si="2"/>
        <v>3.282932372532949E-12</v>
      </c>
      <c r="AE50" s="16">
        <f t="shared" si="2"/>
        <v>1.3376182642181553E-11</v>
      </c>
      <c r="AF50" s="16">
        <f t="shared" si="2"/>
        <v>1.1028371894031699E-9</v>
      </c>
      <c r="AG50" s="16">
        <f t="shared" si="2"/>
        <v>3.8269699621978021E-10</v>
      </c>
      <c r="AH50" s="16">
        <f t="shared" si="2"/>
        <v>2.5477477844549337E-11</v>
      </c>
      <c r="AI50" s="17">
        <f t="shared" si="2"/>
        <v>1.3314284862314726E-6</v>
      </c>
      <c r="AJ50" s="16">
        <f t="shared" si="2"/>
        <v>3.3713776394027109E-12</v>
      </c>
      <c r="AK50" s="16">
        <f t="shared" si="2"/>
        <v>1.3891928809662695E-10</v>
      </c>
      <c r="AL50" s="16">
        <f t="shared" si="2"/>
        <v>3.8869921133702047E-10</v>
      </c>
      <c r="AM50" s="16">
        <f t="shared" si="2"/>
        <v>1.0273743245702419E-9</v>
      </c>
      <c r="AN50" s="18">
        <f t="shared" si="2"/>
        <v>1.1160481917562909E-9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2.9975970929446024E-8</v>
      </c>
      <c r="E51" s="16">
        <f t="shared" si="3"/>
        <v>4.2264870270490528E-8</v>
      </c>
      <c r="F51" s="16">
        <f t="shared" si="3"/>
        <v>3.6605978626342506E-8</v>
      </c>
      <c r="G51" s="17">
        <f t="shared" si="3"/>
        <v>5.8878972858837768E-5</v>
      </c>
      <c r="H51" s="16">
        <f t="shared" si="3"/>
        <v>1.1668734338995541E-9</v>
      </c>
      <c r="I51" s="16">
        <f t="shared" si="3"/>
        <v>4.1719317683449031E-8</v>
      </c>
      <c r="J51" s="16">
        <f t="shared" si="3"/>
        <v>9.1182854506238829E-9</v>
      </c>
      <c r="K51" s="16">
        <f t="shared" si="3"/>
        <v>1.0126807223935244E-8</v>
      </c>
      <c r="L51" s="16">
        <f t="shared" si="3"/>
        <v>2.25741548834192E-9</v>
      </c>
      <c r="M51" s="16">
        <f t="shared" si="3"/>
        <v>3.5464592659576329E-9</v>
      </c>
      <c r="N51" s="16">
        <f t="shared" si="3"/>
        <v>5.6245320743156606E-8</v>
      </c>
      <c r="O51" s="16">
        <f t="shared" si="3"/>
        <v>5.5813801217122942E-9</v>
      </c>
      <c r="P51" s="16">
        <f t="shared" si="3"/>
        <v>3.6355274521864409E-8</v>
      </c>
      <c r="Q51" s="17">
        <f t="shared" si="3"/>
        <v>1.0057837028456107E-7</v>
      </c>
      <c r="R51" s="16">
        <f t="shared" si="3"/>
        <v>3.8966615223798096E-8</v>
      </c>
      <c r="S51" s="16">
        <f t="shared" si="3"/>
        <v>2.7361331197163491E-8</v>
      </c>
      <c r="T51" s="16">
        <f t="shared" si="3"/>
        <v>5.4927287947199057E-10</v>
      </c>
      <c r="U51" s="16">
        <f t="shared" si="3"/>
        <v>2.841472940244771E-8</v>
      </c>
      <c r="V51" s="16">
        <f t="shared" si="3"/>
        <v>1.187357913145669E-8</v>
      </c>
      <c r="W51" s="17">
        <f t="shared" si="3"/>
        <v>1.1063022406671824E-7</v>
      </c>
      <c r="X51" s="16">
        <f t="shared" si="3"/>
        <v>4.4354797945987542E-9</v>
      </c>
      <c r="Y51" s="17">
        <f t="shared" si="3"/>
        <v>9.1005176206316106E-8</v>
      </c>
      <c r="Z51" s="16">
        <f t="shared" si="3"/>
        <v>9.8364804107918173E-9</v>
      </c>
      <c r="AA51" s="16">
        <f t="shared" si="3"/>
        <v>2.3944619323948009E-9</v>
      </c>
      <c r="AB51" s="16">
        <f t="shared" si="3"/>
        <v>4.1446773284658299E-9</v>
      </c>
      <c r="AC51" s="16">
        <f t="shared" si="3"/>
        <v>2.6265226389869952E-9</v>
      </c>
      <c r="AD51" s="17">
        <f t="shared" si="3"/>
        <v>8.1910641831983388E-8</v>
      </c>
      <c r="AE51" s="16">
        <f t="shared" si="3"/>
        <v>1.5804667166070489E-8</v>
      </c>
      <c r="AF51" s="16">
        <f t="shared" si="3"/>
        <v>1.9011999629508555E-8</v>
      </c>
      <c r="AG51" s="16">
        <f t="shared" si="3"/>
        <v>6.3695023432899156E-8</v>
      </c>
      <c r="AH51" s="16">
        <f t="shared" si="3"/>
        <v>3.5389912452136757E-8</v>
      </c>
      <c r="AI51" s="16">
        <f t="shared" si="3"/>
        <v>1.5054719046444092E-8</v>
      </c>
      <c r="AJ51" s="16">
        <f t="shared" si="3"/>
        <v>1.1219399898593022E-8</v>
      </c>
      <c r="AK51" s="16">
        <f t="shared" si="3"/>
        <v>4.1793639823114223E-8</v>
      </c>
      <c r="AL51" s="16">
        <f t="shared" si="3"/>
        <v>3.4454430587510437E-9</v>
      </c>
      <c r="AM51" s="16">
        <f t="shared" si="3"/>
        <v>3.0828893135429315E-10</v>
      </c>
      <c r="AN51" s="18">
        <f t="shared" si="3"/>
        <v>4.2366151345297946E-8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4.6543092466128324E-8</v>
      </c>
      <c r="E52" s="16">
        <f t="shared" si="4"/>
        <v>1.0289414269533792E-10</v>
      </c>
      <c r="F52" s="17">
        <f t="shared" si="4"/>
        <v>9.8334603644943726E-8</v>
      </c>
      <c r="G52" s="16">
        <f t="shared" si="4"/>
        <v>8.2349664336869667E-9</v>
      </c>
      <c r="H52" s="16">
        <f t="shared" si="4"/>
        <v>5.6133619579617151E-9</v>
      </c>
      <c r="I52" s="16">
        <f t="shared" si="4"/>
        <v>1.4361690489532046E-10</v>
      </c>
      <c r="J52" s="17">
        <f t="shared" si="4"/>
        <v>5.8428850863683999E-8</v>
      </c>
      <c r="K52" s="16">
        <f t="shared" si="4"/>
        <v>2.048599455880769E-8</v>
      </c>
      <c r="L52" s="17">
        <f t="shared" si="4"/>
        <v>2.2125285820112333E-7</v>
      </c>
      <c r="M52" s="16">
        <f t="shared" si="4"/>
        <v>1.4165348656396438E-8</v>
      </c>
      <c r="N52" s="16">
        <f t="shared" si="4"/>
        <v>3.3627214701839168E-8</v>
      </c>
      <c r="O52" s="16">
        <f t="shared" si="4"/>
        <v>1.5335125359814191E-10</v>
      </c>
      <c r="P52" s="16">
        <f t="shared" si="4"/>
        <v>2.9374667179845311E-8</v>
      </c>
      <c r="Q52" s="16">
        <f t="shared" si="4"/>
        <v>6.5408915483511054E-9</v>
      </c>
      <c r="R52" s="16">
        <f t="shared" si="4"/>
        <v>3.749652132273103E-9</v>
      </c>
      <c r="S52" s="17">
        <f t="shared" si="4"/>
        <v>6.1629847076084514E-8</v>
      </c>
      <c r="T52" s="16">
        <f t="shared" si="4"/>
        <v>1.2347316162848624E-10</v>
      </c>
      <c r="U52" s="16">
        <f t="shared" si="4"/>
        <v>3.215089471945802E-8</v>
      </c>
      <c r="V52" s="17">
        <f t="shared" si="4"/>
        <v>4.157748372317325E-5</v>
      </c>
      <c r="W52" s="16">
        <f t="shared" si="4"/>
        <v>3.0478836784957713E-8</v>
      </c>
      <c r="X52" s="16">
        <f t="shared" si="4"/>
        <v>3.7995721749784666E-9</v>
      </c>
      <c r="Y52" s="16">
        <f t="shared" si="4"/>
        <v>2.54608148703576E-8</v>
      </c>
      <c r="Z52" s="16">
        <f t="shared" si="4"/>
        <v>3.8920939439361256E-12</v>
      </c>
      <c r="AA52" s="16">
        <f t="shared" si="4"/>
        <v>8.8536636171093638E-9</v>
      </c>
      <c r="AB52" s="16">
        <f t="shared" si="4"/>
        <v>4.490761901908406E-10</v>
      </c>
      <c r="AC52" s="16">
        <f t="shared" si="4"/>
        <v>1.437005797810006E-12</v>
      </c>
      <c r="AD52" s="16">
        <f t="shared" si="4"/>
        <v>4.5750036934362846E-8</v>
      </c>
      <c r="AE52" s="17">
        <f t="shared" si="4"/>
        <v>8.6426897734813808E-8</v>
      </c>
      <c r="AF52" s="16">
        <f t="shared" si="4"/>
        <v>1.2837268240250589E-8</v>
      </c>
      <c r="AG52" s="16">
        <f t="shared" si="4"/>
        <v>2.4808376540531091E-8</v>
      </c>
      <c r="AH52" s="17">
        <f t="shared" si="4"/>
        <v>5.2282938135875029E-8</v>
      </c>
      <c r="AI52" s="16">
        <f t="shared" si="4"/>
        <v>3.3876013672836783E-8</v>
      </c>
      <c r="AJ52" s="17">
        <f t="shared" si="4"/>
        <v>6.1629847076084514E-8</v>
      </c>
      <c r="AK52" s="16">
        <f t="shared" si="4"/>
        <v>1.5904895848866513E-9</v>
      </c>
      <c r="AL52" s="16">
        <f t="shared" si="4"/>
        <v>1.4713833542770469E-10</v>
      </c>
      <c r="AM52" s="16">
        <f t="shared" si="4"/>
        <v>9.5720379965718403E-10</v>
      </c>
      <c r="AN52" s="19">
        <f t="shared" si="4"/>
        <v>6.4916203187482371E-8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2.5916473593219148E-8</v>
      </c>
      <c r="E53" s="16">
        <f t="shared" si="5"/>
        <v>4.3529306016611868E-8</v>
      </c>
      <c r="F53" s="16">
        <f t="shared" si="5"/>
        <v>3.6706022509083138E-8</v>
      </c>
      <c r="G53" s="16">
        <f t="shared" si="5"/>
        <v>7.0794122427986789E-9</v>
      </c>
      <c r="H53" s="16">
        <f t="shared" si="5"/>
        <v>8.9847054094598341E-8</v>
      </c>
      <c r="I53" s="16">
        <f t="shared" si="5"/>
        <v>2.6175084358216859E-8</v>
      </c>
      <c r="J53" s="16">
        <f t="shared" si="5"/>
        <v>1.9703579018114035E-8</v>
      </c>
      <c r="K53" s="16">
        <f t="shared" si="5"/>
        <v>7.5926090052408109E-8</v>
      </c>
      <c r="L53" s="16">
        <f t="shared" si="5"/>
        <v>3.5771435343042255E-8</v>
      </c>
      <c r="M53" s="16">
        <f t="shared" si="5"/>
        <v>5.1584335878393262E-8</v>
      </c>
      <c r="N53" s="16">
        <f t="shared" si="5"/>
        <v>7.9936333764862588E-9</v>
      </c>
      <c r="O53" s="16">
        <f t="shared" si="5"/>
        <v>9.8761347682943923E-9</v>
      </c>
      <c r="P53" s="17">
        <f t="shared" si="5"/>
        <v>2.1490626851876017E-7</v>
      </c>
      <c r="Q53" s="16">
        <f t="shared" si="5"/>
        <v>2.9621685131481458E-8</v>
      </c>
      <c r="R53" s="16">
        <f t="shared" si="5"/>
        <v>9.2736464576981195E-8</v>
      </c>
      <c r="S53" s="16">
        <f t="shared" si="5"/>
        <v>9.1014225411910821E-9</v>
      </c>
      <c r="T53" s="16">
        <f t="shared" si="5"/>
        <v>1.248558715608494E-9</v>
      </c>
      <c r="U53" s="16">
        <f t="shared" si="5"/>
        <v>6.5609786567799478E-8</v>
      </c>
      <c r="V53" s="16">
        <f t="shared" si="5"/>
        <v>4.2893056596624986E-10</v>
      </c>
      <c r="W53" s="16">
        <f t="shared" si="5"/>
        <v>1.3121356125039683E-8</v>
      </c>
      <c r="X53" s="16">
        <f t="shared" si="5"/>
        <v>4.1683058884413215E-8</v>
      </c>
      <c r="Y53" s="17">
        <f t="shared" si="5"/>
        <v>2.4670362457510728E-7</v>
      </c>
      <c r="Z53" s="16">
        <f t="shared" si="5"/>
        <v>2.5196064759078173E-9</v>
      </c>
      <c r="AA53" s="16">
        <f t="shared" si="5"/>
        <v>9.1031595212108502E-8</v>
      </c>
      <c r="AB53" s="16">
        <f t="shared" si="5"/>
        <v>9.0613763425006515E-11</v>
      </c>
      <c r="AC53" s="16">
        <f t="shared" si="5"/>
        <v>1.5866617698165015E-10</v>
      </c>
      <c r="AD53" s="16">
        <f t="shared" si="5"/>
        <v>4.930829675388332E-8</v>
      </c>
      <c r="AE53" s="16">
        <f t="shared" si="5"/>
        <v>2.1075209261935191E-11</v>
      </c>
      <c r="AF53" s="16">
        <f t="shared" si="5"/>
        <v>1.4672159182374479E-8</v>
      </c>
      <c r="AG53" s="16">
        <f t="shared" si="5"/>
        <v>1.2864509011464205E-7</v>
      </c>
      <c r="AH53" s="16">
        <f t="shared" si="5"/>
        <v>9.3045668473773871E-9</v>
      </c>
      <c r="AI53" s="16">
        <f t="shared" si="5"/>
        <v>3.5229026846135343E-8</v>
      </c>
      <c r="AJ53" s="17">
        <f t="shared" si="5"/>
        <v>1.3267172699372439E-7</v>
      </c>
      <c r="AK53" s="16">
        <f t="shared" si="5"/>
        <v>1.7188203845103582E-8</v>
      </c>
      <c r="AL53" s="17">
        <f t="shared" si="5"/>
        <v>1.2012931472032592E-4</v>
      </c>
      <c r="AM53" s="16">
        <f t="shared" si="5"/>
        <v>6.2455583146654631E-9</v>
      </c>
      <c r="AN53" s="18">
        <f t="shared" si="5"/>
        <v>1.2150945080681725E-7</v>
      </c>
    </row>
    <row r="54" spans="1:40" ht="24">
      <c r="A54" s="13" t="s">
        <v>47</v>
      </c>
      <c r="B54" s="14" t="s">
        <v>41</v>
      </c>
      <c r="C54" s="15"/>
      <c r="D54" s="17">
        <f t="shared" ref="D54:AN54" si="6">$C11^2*D11^2</f>
        <v>9.8366276664667221E-7</v>
      </c>
      <c r="E54" s="16">
        <f t="shared" si="6"/>
        <v>2.1111290091558727E-7</v>
      </c>
      <c r="F54" s="16">
        <f t="shared" si="6"/>
        <v>3.475194767890639E-7</v>
      </c>
      <c r="G54" s="16">
        <f t="shared" si="6"/>
        <v>1.5932399761786577E-7</v>
      </c>
      <c r="H54" s="17">
        <f t="shared" si="6"/>
        <v>4.6180875430016943E-7</v>
      </c>
      <c r="I54" s="16">
        <f t="shared" si="6"/>
        <v>7.2950226463390307E-10</v>
      </c>
      <c r="J54" s="16">
        <f t="shared" si="6"/>
        <v>9.7000526350753376E-9</v>
      </c>
      <c r="K54" s="16">
        <f t="shared" si="6"/>
        <v>7.2962778619639837E-8</v>
      </c>
      <c r="L54" s="16">
        <f t="shared" si="6"/>
        <v>1.5808499886811887E-7</v>
      </c>
      <c r="M54" s="16">
        <f t="shared" si="6"/>
        <v>2.8205783868687958E-7</v>
      </c>
      <c r="N54" s="16">
        <f t="shared" si="6"/>
        <v>4.6764574219524133E-9</v>
      </c>
      <c r="O54" s="16">
        <f t="shared" si="6"/>
        <v>3.1455584269141027E-8</v>
      </c>
      <c r="P54" s="17">
        <f t="shared" si="6"/>
        <v>4.3718345184296542E-7</v>
      </c>
      <c r="Q54" s="16">
        <f t="shared" si="6"/>
        <v>8.17113845123948E-9</v>
      </c>
      <c r="R54" s="17">
        <f t="shared" si="6"/>
        <v>5.1308335667681361E-7</v>
      </c>
      <c r="S54" s="16">
        <f t="shared" si="6"/>
        <v>1.0119004544630951E-8</v>
      </c>
      <c r="T54" s="16">
        <f t="shared" si="6"/>
        <v>9.9778613586247698E-8</v>
      </c>
      <c r="U54" s="17">
        <f t="shared" si="6"/>
        <v>3.3128824195169084E-4</v>
      </c>
      <c r="V54" s="16">
        <f t="shared" si="6"/>
        <v>2.5963405589783946E-7</v>
      </c>
      <c r="W54" s="16">
        <f t="shared" si="6"/>
        <v>2.2653460281760661E-9</v>
      </c>
      <c r="X54" s="16">
        <f t="shared" si="6"/>
        <v>4.4686288387020888E-8</v>
      </c>
      <c r="Y54" s="17">
        <f t="shared" si="6"/>
        <v>6.2372855127904555E-7</v>
      </c>
      <c r="Z54" s="16">
        <f t="shared" si="6"/>
        <v>1.932751784831974E-8</v>
      </c>
      <c r="AA54" s="16">
        <f t="shared" si="6"/>
        <v>2.3717973729932028E-8</v>
      </c>
      <c r="AB54" s="16">
        <f t="shared" si="6"/>
        <v>1.9730667873713212E-7</v>
      </c>
      <c r="AC54" s="16">
        <f t="shared" si="6"/>
        <v>1.9451944060687728E-9</v>
      </c>
      <c r="AD54" s="16">
        <f t="shared" si="6"/>
        <v>2.8891012172245505E-9</v>
      </c>
      <c r="AE54" s="16">
        <f t="shared" si="6"/>
        <v>8.0141282813298623E-8</v>
      </c>
      <c r="AF54" s="16">
        <f t="shared" si="6"/>
        <v>3.0034981338489682E-7</v>
      </c>
      <c r="AG54" s="16">
        <f t="shared" si="6"/>
        <v>2.6990895121422985E-7</v>
      </c>
      <c r="AH54" s="16">
        <f t="shared" si="6"/>
        <v>6.3338356311005287E-10</v>
      </c>
      <c r="AI54" s="16">
        <f t="shared" si="6"/>
        <v>7.0139160140575244E-8</v>
      </c>
      <c r="AJ54" s="16">
        <f t="shared" si="6"/>
        <v>2.762734459829923E-7</v>
      </c>
      <c r="AK54" s="16">
        <f t="shared" si="6"/>
        <v>5.5157386688107245E-8</v>
      </c>
      <c r="AL54" s="16">
        <f t="shared" si="6"/>
        <v>1.793011377236646E-7</v>
      </c>
      <c r="AM54" s="16">
        <f t="shared" si="6"/>
        <v>2.0402645460112362E-9</v>
      </c>
      <c r="AN54" s="18">
        <f t="shared" si="6"/>
        <v>1.2967106715458772E-7</v>
      </c>
    </row>
    <row r="55" spans="1:40" ht="24">
      <c r="A55" s="13" t="s">
        <v>48</v>
      </c>
      <c r="B55" s="14" t="s">
        <v>41</v>
      </c>
      <c r="C55" s="15"/>
      <c r="D55" s="17">
        <f t="shared" ref="D55:AN55" si="7">$C12^2*D12^2</f>
        <v>3.7950250520343734E-10</v>
      </c>
      <c r="E55" s="16">
        <f t="shared" si="7"/>
        <v>1.0946614310354834E-10</v>
      </c>
      <c r="F55" s="16">
        <f t="shared" si="7"/>
        <v>5.7357040664360895E-12</v>
      </c>
      <c r="G55" s="16">
        <f t="shared" si="7"/>
        <v>1.8161393863970021E-11</v>
      </c>
      <c r="H55" s="17">
        <f t="shared" si="7"/>
        <v>3.6029034682035734E-10</v>
      </c>
      <c r="I55" s="16">
        <f t="shared" si="7"/>
        <v>8.1193334571328445E-11</v>
      </c>
      <c r="J55" s="16">
        <f t="shared" si="7"/>
        <v>2.1041316875762095E-10</v>
      </c>
      <c r="K55" s="16">
        <f t="shared" si="7"/>
        <v>9.5108066833714037E-11</v>
      </c>
      <c r="L55" s="17">
        <f t="shared" si="7"/>
        <v>3.9921368068737656E-10</v>
      </c>
      <c r="M55" s="16">
        <f t="shared" si="7"/>
        <v>2.7067045107788704E-11</v>
      </c>
      <c r="N55" s="16">
        <f t="shared" si="7"/>
        <v>4.6050242689796817E-11</v>
      </c>
      <c r="O55" s="16">
        <f t="shared" si="7"/>
        <v>5.7213356449262994E-11</v>
      </c>
      <c r="P55" s="16">
        <f t="shared" si="7"/>
        <v>1.0444181683180422E-10</v>
      </c>
      <c r="Q55" s="16">
        <f t="shared" si="7"/>
        <v>1.9431321570731358E-12</v>
      </c>
      <c r="R55" s="16">
        <f t="shared" si="7"/>
        <v>2.8959968670824339E-14</v>
      </c>
      <c r="S55" s="17">
        <f t="shared" si="7"/>
        <v>3.4157720553813649E-10</v>
      </c>
      <c r="T55" s="16">
        <f t="shared" si="7"/>
        <v>6.6737657521663865E-12</v>
      </c>
      <c r="U55" s="16">
        <f t="shared" si="7"/>
        <v>3.2631378706908747E-11</v>
      </c>
      <c r="V55" s="16">
        <f t="shared" si="7"/>
        <v>2.2301464510523184E-11</v>
      </c>
      <c r="W55" s="16">
        <f t="shared" si="7"/>
        <v>1.0079814201521744E-11</v>
      </c>
      <c r="X55" s="17">
        <f t="shared" si="7"/>
        <v>2.4404955285476089E-7</v>
      </c>
      <c r="Y55" s="16">
        <f t="shared" si="7"/>
        <v>3.6141130604689278E-11</v>
      </c>
      <c r="Z55" s="16">
        <f t="shared" si="7"/>
        <v>1.4069579641475913E-10</v>
      </c>
      <c r="AA55" s="16">
        <f t="shared" si="7"/>
        <v>1.0462420415334887E-10</v>
      </c>
      <c r="AB55" s="16">
        <f t="shared" si="7"/>
        <v>7.0465025738801911E-12</v>
      </c>
      <c r="AC55" s="16">
        <f t="shared" si="7"/>
        <v>7.8522574745634347E-11</v>
      </c>
      <c r="AD55" s="17">
        <f t="shared" si="7"/>
        <v>3.9921368068737656E-10</v>
      </c>
      <c r="AE55" s="17">
        <f t="shared" si="7"/>
        <v>8.3934676364520923E-10</v>
      </c>
      <c r="AF55" s="16">
        <f t="shared" si="7"/>
        <v>5.2503034796776807E-11</v>
      </c>
      <c r="AG55" s="16">
        <f t="shared" si="7"/>
        <v>1.6016616993677331E-10</v>
      </c>
      <c r="AH55" s="17">
        <f t="shared" si="7"/>
        <v>4.1942387327217503E-10</v>
      </c>
      <c r="AI55" s="17">
        <f t="shared" si="7"/>
        <v>3.9921368068737656E-10</v>
      </c>
      <c r="AJ55" s="16">
        <f t="shared" si="7"/>
        <v>9.8343585891458247E-11</v>
      </c>
      <c r="AK55" s="16">
        <f t="shared" si="7"/>
        <v>8.2912415982485378E-12</v>
      </c>
      <c r="AL55" s="16">
        <f t="shared" si="7"/>
        <v>8.3031375286718839E-11</v>
      </c>
      <c r="AM55" s="16">
        <f t="shared" si="7"/>
        <v>1.2823853594259584E-11</v>
      </c>
      <c r="AN55" s="19">
        <f t="shared" si="7"/>
        <v>6.7467112036166635E-10</v>
      </c>
    </row>
    <row r="56" spans="1:40" ht="24">
      <c r="A56" s="13" t="s">
        <v>49</v>
      </c>
      <c r="B56" s="14" t="s">
        <v>41</v>
      </c>
      <c r="C56" s="15"/>
      <c r="D56" s="17">
        <f t="shared" ref="D56:AN56" si="8">$C13^2*D13^2</f>
        <v>1.5210470554080162E-7</v>
      </c>
      <c r="E56" s="16">
        <f t="shared" si="8"/>
        <v>4.5472818897841141E-8</v>
      </c>
      <c r="F56" s="16">
        <f t="shared" si="8"/>
        <v>7.8056228909363773E-8</v>
      </c>
      <c r="G56" s="16">
        <f t="shared" si="8"/>
        <v>3.5559717678924318E-8</v>
      </c>
      <c r="H56" s="16">
        <f t="shared" si="8"/>
        <v>3.7035906246202161E-8</v>
      </c>
      <c r="I56" s="16">
        <f t="shared" si="8"/>
        <v>3.2278441859154205E-8</v>
      </c>
      <c r="J56" s="16">
        <f t="shared" si="8"/>
        <v>1.944184159359684E-8</v>
      </c>
      <c r="K56" s="16">
        <f t="shared" si="8"/>
        <v>4.4041547975330774E-8</v>
      </c>
      <c r="L56" s="16">
        <f t="shared" si="8"/>
        <v>4.8194995123832621E-8</v>
      </c>
      <c r="M56" s="16">
        <f t="shared" si="8"/>
        <v>2.0438193261315246E-10</v>
      </c>
      <c r="N56" s="16">
        <f t="shared" si="8"/>
        <v>5.2166038230366456E-8</v>
      </c>
      <c r="O56" s="16">
        <f t="shared" si="8"/>
        <v>6.3872541319245826E-8</v>
      </c>
      <c r="P56" s="16">
        <f t="shared" si="8"/>
        <v>9.916553685673886E-8</v>
      </c>
      <c r="Q56" s="16">
        <f t="shared" si="8"/>
        <v>4.8037062201897559E-9</v>
      </c>
      <c r="R56" s="16">
        <f t="shared" si="8"/>
        <v>2.4371725954099604E-10</v>
      </c>
      <c r="S56" s="16">
        <f t="shared" si="8"/>
        <v>8.994254881444464E-8</v>
      </c>
      <c r="T56" s="16">
        <f t="shared" si="8"/>
        <v>1.6427543324973089E-9</v>
      </c>
      <c r="U56" s="16">
        <f t="shared" si="8"/>
        <v>1.0016612184084492E-7</v>
      </c>
      <c r="V56" s="16">
        <f t="shared" si="8"/>
        <v>3.4588273087743835E-8</v>
      </c>
      <c r="W56" s="16">
        <f t="shared" si="8"/>
        <v>5.8993382287755603E-9</v>
      </c>
      <c r="X56" s="16">
        <f t="shared" si="8"/>
        <v>2.3990915543632508E-8</v>
      </c>
      <c r="Y56" s="16">
        <f t="shared" si="8"/>
        <v>1.3350138806569045E-8</v>
      </c>
      <c r="Z56" s="16">
        <f t="shared" si="8"/>
        <v>5.9059621189200976E-9</v>
      </c>
      <c r="AA56" s="16">
        <f t="shared" si="8"/>
        <v>4.5593050472950785E-8</v>
      </c>
      <c r="AB56" s="16">
        <f t="shared" si="8"/>
        <v>1.9191907285678385E-9</v>
      </c>
      <c r="AC56" s="16">
        <f t="shared" si="8"/>
        <v>3.3440094240824891E-8</v>
      </c>
      <c r="AD56" s="17">
        <f t="shared" si="8"/>
        <v>1.5210470554080162E-7</v>
      </c>
      <c r="AE56" s="16">
        <f t="shared" si="8"/>
        <v>1.0557888413235974E-8</v>
      </c>
      <c r="AF56" s="17">
        <f t="shared" si="8"/>
        <v>1.0955638626282098E-4</v>
      </c>
      <c r="AG56" s="16">
        <f t="shared" si="8"/>
        <v>1.0584074845134592E-8</v>
      </c>
      <c r="AH56" s="16">
        <f t="shared" si="8"/>
        <v>2.9065340885203867E-8</v>
      </c>
      <c r="AI56" s="16">
        <f t="shared" si="8"/>
        <v>9.1000824501075872E-8</v>
      </c>
      <c r="AJ56" s="16">
        <f t="shared" si="8"/>
        <v>1.0594891185864576E-7</v>
      </c>
      <c r="AK56" s="16">
        <f t="shared" si="8"/>
        <v>8.9407180406234916E-9</v>
      </c>
      <c r="AL56" s="16">
        <f t="shared" si="8"/>
        <v>1.3359869937469432E-8</v>
      </c>
      <c r="AM56" s="16">
        <f t="shared" si="8"/>
        <v>3.4201777353877484E-8</v>
      </c>
      <c r="AN56" s="19">
        <f t="shared" si="8"/>
        <v>1.2843903550413932E-7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5.912239275532007E-9</v>
      </c>
      <c r="E57" s="16">
        <f t="shared" si="9"/>
        <v>2.30336476587075E-7</v>
      </c>
      <c r="F57" s="16">
        <f t="shared" si="9"/>
        <v>4.2606170230269592E-8</v>
      </c>
      <c r="G57" s="16">
        <f t="shared" si="9"/>
        <v>4.1358273625157812E-8</v>
      </c>
      <c r="H57" s="16">
        <f t="shared" si="9"/>
        <v>6.0356410869053542E-7</v>
      </c>
      <c r="I57" s="16">
        <f t="shared" si="9"/>
        <v>1.068502892855559E-9</v>
      </c>
      <c r="J57" s="17">
        <f t="shared" si="9"/>
        <v>1.137637701463723E-6</v>
      </c>
      <c r="K57" s="16">
        <f t="shared" si="9"/>
        <v>3.8221560316882471E-7</v>
      </c>
      <c r="L57" s="16">
        <f t="shared" si="9"/>
        <v>6.352362843679449E-8</v>
      </c>
      <c r="M57" s="16">
        <f t="shared" si="9"/>
        <v>3.2615163517696392E-7</v>
      </c>
      <c r="N57" s="16">
        <f t="shared" si="9"/>
        <v>2.0231815633988418E-7</v>
      </c>
      <c r="O57" s="16">
        <f t="shared" si="9"/>
        <v>5.0090058066036832E-8</v>
      </c>
      <c r="P57" s="16">
        <f t="shared" si="9"/>
        <v>7.2762090143891441E-7</v>
      </c>
      <c r="Q57" s="16">
        <f t="shared" si="9"/>
        <v>4.3980220253295821E-7</v>
      </c>
      <c r="R57" s="16">
        <f t="shared" si="9"/>
        <v>3.7973182116137456E-7</v>
      </c>
      <c r="S57" s="16">
        <f t="shared" si="9"/>
        <v>7.509651788450748E-7</v>
      </c>
      <c r="T57" s="16">
        <f t="shared" si="9"/>
        <v>3.935687519216333E-8</v>
      </c>
      <c r="U57" s="16">
        <f t="shared" si="9"/>
        <v>5.4418560285332987E-9</v>
      </c>
      <c r="V57" s="16">
        <f t="shared" si="9"/>
        <v>3.3190791922118072E-11</v>
      </c>
      <c r="W57" s="16">
        <f t="shared" si="9"/>
        <v>6.5325186213049382E-7</v>
      </c>
      <c r="X57" s="16">
        <f t="shared" si="9"/>
        <v>3.0151191046867471E-7</v>
      </c>
      <c r="Y57" s="16">
        <f t="shared" si="9"/>
        <v>2.3417367728584091E-7</v>
      </c>
      <c r="Z57" s="16">
        <f t="shared" si="9"/>
        <v>5.9809349065007673E-8</v>
      </c>
      <c r="AA57" s="16">
        <f t="shared" si="9"/>
        <v>4.10032347001408E-9</v>
      </c>
      <c r="AB57" s="16">
        <f t="shared" si="9"/>
        <v>3.811889935464886E-8</v>
      </c>
      <c r="AC57" s="17">
        <f t="shared" si="9"/>
        <v>9.1757306449258031E-4</v>
      </c>
      <c r="AD57" s="16">
        <f t="shared" si="9"/>
        <v>7.0207773177605775E-7</v>
      </c>
      <c r="AE57" s="16">
        <f t="shared" si="9"/>
        <v>3.8750100148584658E-7</v>
      </c>
      <c r="AF57" s="16">
        <f t="shared" si="9"/>
        <v>2.812547705887194E-7</v>
      </c>
      <c r="AG57" s="16">
        <f t="shared" si="9"/>
        <v>4.2259725163454686E-7</v>
      </c>
      <c r="AH57" s="16">
        <f t="shared" si="9"/>
        <v>6.3396902551100297E-7</v>
      </c>
      <c r="AI57" s="16">
        <f t="shared" si="9"/>
        <v>3.1808112728555192E-7</v>
      </c>
      <c r="AJ57" s="16">
        <f t="shared" si="9"/>
        <v>9.5680346027745236E-7</v>
      </c>
      <c r="AK57" s="16">
        <f t="shared" si="9"/>
        <v>7.3548316760152685E-8</v>
      </c>
      <c r="AL57" s="16">
        <f t="shared" si="9"/>
        <v>1.2191730416667991E-9</v>
      </c>
      <c r="AM57" s="16">
        <f t="shared" si="9"/>
        <v>3.9667756918977784E-7</v>
      </c>
      <c r="AN57" s="18">
        <f t="shared" si="9"/>
        <v>1.0032716283716319E-6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4.6315012713201429E-8</v>
      </c>
      <c r="E58" s="17">
        <f t="shared" si="10"/>
        <v>1.2095603820547298E-7</v>
      </c>
      <c r="F58" s="16">
        <f t="shared" si="10"/>
        <v>2.3550022765277145E-8</v>
      </c>
      <c r="G58" s="16">
        <f t="shared" si="10"/>
        <v>1.4994730283525062E-8</v>
      </c>
      <c r="H58" s="17">
        <f t="shared" si="10"/>
        <v>1.4258001564792078E-7</v>
      </c>
      <c r="I58" s="16">
        <f t="shared" si="10"/>
        <v>1.3156285074723786E-8</v>
      </c>
      <c r="J58" s="17">
        <f t="shared" si="10"/>
        <v>9.6970307719893134E-5</v>
      </c>
      <c r="K58" s="16">
        <f t="shared" si="10"/>
        <v>5.7209378188048709E-10</v>
      </c>
      <c r="L58" s="16">
        <f t="shared" si="10"/>
        <v>1.7996718352245399E-8</v>
      </c>
      <c r="M58" s="16">
        <f t="shared" si="10"/>
        <v>1.0535939530317827E-8</v>
      </c>
      <c r="N58" s="16">
        <f t="shared" si="10"/>
        <v>4.8218231895240686E-10</v>
      </c>
      <c r="O58" s="16">
        <f t="shared" si="10"/>
        <v>6.6477748823486669E-8</v>
      </c>
      <c r="P58" s="16">
        <f t="shared" si="10"/>
        <v>6.1262745235606051E-8</v>
      </c>
      <c r="Q58" s="16">
        <f t="shared" si="10"/>
        <v>2.0104932899475694E-8</v>
      </c>
      <c r="R58" s="16">
        <f t="shared" si="10"/>
        <v>6.3421179846997223E-8</v>
      </c>
      <c r="S58" s="16">
        <f t="shared" si="10"/>
        <v>2.6189205647830485E-9</v>
      </c>
      <c r="T58" s="16">
        <f t="shared" si="10"/>
        <v>2.8324723264436935E-8</v>
      </c>
      <c r="U58" s="16">
        <f t="shared" si="10"/>
        <v>2.8344330855910149E-9</v>
      </c>
      <c r="V58" s="17">
        <f t="shared" si="10"/>
        <v>1.3517454392105508E-7</v>
      </c>
      <c r="W58" s="16">
        <f t="shared" si="10"/>
        <v>6.6117729527189832E-8</v>
      </c>
      <c r="X58" s="16">
        <f t="shared" si="10"/>
        <v>8.451385025926364E-8</v>
      </c>
      <c r="Y58" s="17">
        <f t="shared" si="10"/>
        <v>1.3517454392105508E-7</v>
      </c>
      <c r="Z58" s="16">
        <f t="shared" si="10"/>
        <v>1.0694549247185265E-8</v>
      </c>
      <c r="AA58" s="16">
        <f t="shared" si="10"/>
        <v>3.2028512499812614E-8</v>
      </c>
      <c r="AB58" s="16">
        <f t="shared" si="10"/>
        <v>4.2384983078471868E-8</v>
      </c>
      <c r="AC58" s="17">
        <f t="shared" si="10"/>
        <v>1.1414300421675654E-7</v>
      </c>
      <c r="AD58" s="16">
        <f t="shared" si="10"/>
        <v>1.0696716530760028E-7</v>
      </c>
      <c r="AE58" s="16">
        <f t="shared" si="10"/>
        <v>6.9090332051387568E-9</v>
      </c>
      <c r="AF58" s="16">
        <f t="shared" si="10"/>
        <v>1.7092732488713844E-8</v>
      </c>
      <c r="AG58" s="17">
        <f t="shared" si="10"/>
        <v>1.8256956297299548E-7</v>
      </c>
      <c r="AH58" s="16">
        <f t="shared" si="10"/>
        <v>2.2594394374864366E-11</v>
      </c>
      <c r="AI58" s="16">
        <f t="shared" si="10"/>
        <v>2.8661538843136253E-9</v>
      </c>
      <c r="AJ58" s="16">
        <f t="shared" si="10"/>
        <v>6.7214636084198436E-8</v>
      </c>
      <c r="AK58" s="16">
        <f t="shared" si="10"/>
        <v>8.9349787860212394E-8</v>
      </c>
      <c r="AL58" s="16">
        <f t="shared" si="10"/>
        <v>1.5766141280188747E-8</v>
      </c>
      <c r="AM58" s="16">
        <f t="shared" si="10"/>
        <v>7.0696066379973596E-9</v>
      </c>
      <c r="AN58" s="18">
        <f t="shared" si="10"/>
        <v>6.0810883517390356E-8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2.0202148410447552E-9</v>
      </c>
      <c r="E59" s="17">
        <f t="shared" si="11"/>
        <v>6.8744967270358938E-8</v>
      </c>
      <c r="F59" s="16">
        <f t="shared" si="11"/>
        <v>1.2491166734821681E-8</v>
      </c>
      <c r="G59" s="16">
        <f t="shared" si="11"/>
        <v>4.8816313514017552E-8</v>
      </c>
      <c r="H59" s="16">
        <f t="shared" si="11"/>
        <v>3.0087700727115821E-8</v>
      </c>
      <c r="I59" s="16">
        <f t="shared" si="11"/>
        <v>5.5978876591500817E-8</v>
      </c>
      <c r="J59" s="16">
        <f t="shared" si="11"/>
        <v>2.5757972944221127E-10</v>
      </c>
      <c r="K59" s="16">
        <f t="shared" si="11"/>
        <v>1.8106824603549552E-9</v>
      </c>
      <c r="L59" s="16">
        <f t="shared" si="11"/>
        <v>3.1083957135351006E-8</v>
      </c>
      <c r="M59" s="16">
        <f t="shared" si="11"/>
        <v>6.6674279782874231E-9</v>
      </c>
      <c r="N59" s="17">
        <f t="shared" si="11"/>
        <v>5.1778539607374434E-5</v>
      </c>
      <c r="O59" s="16">
        <f t="shared" si="11"/>
        <v>1.1915877675013484E-8</v>
      </c>
      <c r="P59" s="16">
        <f t="shared" si="11"/>
        <v>3.1695452265191721E-8</v>
      </c>
      <c r="Q59" s="16">
        <f t="shared" si="11"/>
        <v>1.6438649447028705E-8</v>
      </c>
      <c r="R59" s="16">
        <f t="shared" si="11"/>
        <v>2.2492776985627866E-8</v>
      </c>
      <c r="S59" s="16">
        <f t="shared" si="11"/>
        <v>1.2233236999462699E-8</v>
      </c>
      <c r="T59" s="16">
        <f t="shared" si="11"/>
        <v>7.0386394339337159E-9</v>
      </c>
      <c r="U59" s="16">
        <f t="shared" si="11"/>
        <v>7.2278032922506492E-10</v>
      </c>
      <c r="V59" s="16">
        <f t="shared" si="11"/>
        <v>4.1967042399896597E-8</v>
      </c>
      <c r="W59" s="17">
        <f t="shared" si="11"/>
        <v>6.1318813398560916E-8</v>
      </c>
      <c r="X59" s="16">
        <f t="shared" si="11"/>
        <v>9.7506469513713148E-9</v>
      </c>
      <c r="Y59" s="17">
        <f t="shared" si="11"/>
        <v>1.222132751473048E-7</v>
      </c>
      <c r="Z59" s="16">
        <f t="shared" si="11"/>
        <v>2.2532484274465702E-8</v>
      </c>
      <c r="AA59" s="16">
        <f t="shared" si="11"/>
        <v>1.3391656865557124E-9</v>
      </c>
      <c r="AB59" s="16">
        <f t="shared" si="11"/>
        <v>2.0452513161443968E-8</v>
      </c>
      <c r="AC59" s="16">
        <f t="shared" si="11"/>
        <v>1.1151302927362158E-8</v>
      </c>
      <c r="AD59" s="17">
        <f t="shared" si="11"/>
        <v>1.9737656112114633E-7</v>
      </c>
      <c r="AE59" s="16">
        <f t="shared" si="11"/>
        <v>5.3802256242226293E-9</v>
      </c>
      <c r="AF59" s="16">
        <f t="shared" si="11"/>
        <v>2.4196519835528394E-8</v>
      </c>
      <c r="AG59" s="17">
        <f t="shared" si="11"/>
        <v>9.3569538784655246E-8</v>
      </c>
      <c r="AH59" s="16">
        <f t="shared" si="11"/>
        <v>4.7470177155091957E-9</v>
      </c>
      <c r="AI59" s="16">
        <f t="shared" si="11"/>
        <v>2.2333784287063318E-8</v>
      </c>
      <c r="AJ59" s="17">
        <f t="shared" si="11"/>
        <v>8.487032996340611E-8</v>
      </c>
      <c r="AK59" s="16">
        <f t="shared" si="11"/>
        <v>4.204859073339683E-8</v>
      </c>
      <c r="AL59" s="16">
        <f t="shared" si="11"/>
        <v>3.3879446099086005E-9</v>
      </c>
      <c r="AM59" s="16">
        <f t="shared" si="11"/>
        <v>4.9081864229522353E-9</v>
      </c>
      <c r="AN59" s="19">
        <f t="shared" si="11"/>
        <v>1.3260989056782208E-7</v>
      </c>
    </row>
    <row r="60" spans="1:40" ht="24">
      <c r="A60" s="13" t="s">
        <v>53</v>
      </c>
      <c r="B60" s="14" t="s">
        <v>41</v>
      </c>
      <c r="C60" s="15"/>
      <c r="D60" s="17">
        <f t="shared" ref="D60:AN60" si="12">$C17^2*D17^2</f>
        <v>1.0411519107836255E-7</v>
      </c>
      <c r="E60" s="16">
        <f t="shared" si="12"/>
        <v>2.1513948573660465E-8</v>
      </c>
      <c r="F60" s="16">
        <f t="shared" si="12"/>
        <v>4.7879729006582021E-8</v>
      </c>
      <c r="G60" s="16">
        <f t="shared" si="12"/>
        <v>3.2783238956050011E-8</v>
      </c>
      <c r="H60" s="16">
        <f t="shared" si="12"/>
        <v>9.2062136083516722E-9</v>
      </c>
      <c r="I60" s="16">
        <f t="shared" si="12"/>
        <v>4.7694952869519267E-9</v>
      </c>
      <c r="J60" s="16">
        <f t="shared" si="12"/>
        <v>3.2465374681245147E-8</v>
      </c>
      <c r="K60" s="16">
        <f t="shared" si="12"/>
        <v>1.2134504742923697E-8</v>
      </c>
      <c r="L60" s="17">
        <f t="shared" si="12"/>
        <v>9.5066167063650538E-8</v>
      </c>
      <c r="M60" s="16">
        <f t="shared" si="12"/>
        <v>2.3989949720750524E-8</v>
      </c>
      <c r="N60" s="16">
        <f t="shared" si="12"/>
        <v>2.1808146704305963E-8</v>
      </c>
      <c r="O60" s="16">
        <f t="shared" si="12"/>
        <v>2.5572497659202695E-8</v>
      </c>
      <c r="P60" s="16">
        <f t="shared" si="12"/>
        <v>2.1837332402542714E-9</v>
      </c>
      <c r="Q60" s="16">
        <f t="shared" si="12"/>
        <v>1.3573314487952443E-8</v>
      </c>
      <c r="R60" s="17">
        <f t="shared" si="12"/>
        <v>5.0188355101233155E-5</v>
      </c>
      <c r="S60" s="16">
        <f t="shared" si="12"/>
        <v>1.3828922662083695E-8</v>
      </c>
      <c r="T60" s="16">
        <f t="shared" si="12"/>
        <v>2.7830770017093005E-8</v>
      </c>
      <c r="U60" s="17">
        <f t="shared" si="12"/>
        <v>7.8202076854414547E-8</v>
      </c>
      <c r="V60" s="16">
        <f t="shared" si="12"/>
        <v>4.5479591087495036E-9</v>
      </c>
      <c r="W60" s="16">
        <f t="shared" si="12"/>
        <v>2.1044688327440972E-10</v>
      </c>
      <c r="X60" s="16">
        <f t="shared" si="12"/>
        <v>5.791478255085145E-12</v>
      </c>
      <c r="Y60" s="16">
        <f t="shared" si="12"/>
        <v>1.4003439797767712E-8</v>
      </c>
      <c r="Z60" s="16">
        <f t="shared" si="12"/>
        <v>5.221057148404803E-9</v>
      </c>
      <c r="AA60" s="16">
        <f t="shared" si="12"/>
        <v>2.3494696329243882E-8</v>
      </c>
      <c r="AB60" s="16">
        <f t="shared" si="12"/>
        <v>3.8072561675912726E-8</v>
      </c>
      <c r="AC60" s="16">
        <f t="shared" si="12"/>
        <v>2.0316059469521292E-8</v>
      </c>
      <c r="AD60" s="16">
        <f t="shared" si="12"/>
        <v>7.867385270006102E-11</v>
      </c>
      <c r="AE60" s="17">
        <f t="shared" si="12"/>
        <v>1.1845995073804807E-7</v>
      </c>
      <c r="AF60" s="16">
        <f t="shared" si="12"/>
        <v>1.1130480978525247E-10</v>
      </c>
      <c r="AG60" s="16">
        <f t="shared" si="12"/>
        <v>9.8248828701366881E-9</v>
      </c>
      <c r="AH60" s="17">
        <f t="shared" si="12"/>
        <v>9.9539264161832044E-8</v>
      </c>
      <c r="AI60" s="16">
        <f t="shared" si="12"/>
        <v>2.1254095235313988E-11</v>
      </c>
      <c r="AJ60" s="17">
        <f t="shared" si="12"/>
        <v>1.3902591440784805E-7</v>
      </c>
      <c r="AK60" s="16">
        <f t="shared" si="12"/>
        <v>4.8543494694254816E-11</v>
      </c>
      <c r="AL60" s="16">
        <f t="shared" si="12"/>
        <v>3.8004600129572384E-8</v>
      </c>
      <c r="AM60" s="16">
        <f t="shared" si="12"/>
        <v>3.8262924227660598E-9</v>
      </c>
      <c r="AN60" s="19">
        <f t="shared" si="12"/>
        <v>1.3373017876287456E-7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1.729858341854366E-7</v>
      </c>
      <c r="E61" s="16">
        <f t="shared" si="13"/>
        <v>9.789486544907396E-9</v>
      </c>
      <c r="F61" s="16">
        <f t="shared" si="13"/>
        <v>5.5434425581891443E-8</v>
      </c>
      <c r="G61" s="16">
        <f t="shared" si="13"/>
        <v>3.8137101353900055E-8</v>
      </c>
      <c r="H61" s="16">
        <f t="shared" si="13"/>
        <v>4.1102200599200157E-8</v>
      </c>
      <c r="I61" s="16">
        <f t="shared" si="13"/>
        <v>8.9247097238902936E-9</v>
      </c>
      <c r="J61" s="16">
        <f t="shared" si="13"/>
        <v>1.3119036692319982E-9</v>
      </c>
      <c r="K61" s="17">
        <f t="shared" si="13"/>
        <v>2.1936733112286024E-4</v>
      </c>
      <c r="L61" s="16">
        <f t="shared" si="13"/>
        <v>7.3815157740744755E-8</v>
      </c>
      <c r="M61" s="16">
        <f t="shared" si="13"/>
        <v>2.0190387901854893E-7</v>
      </c>
      <c r="N61" s="16">
        <f t="shared" si="13"/>
        <v>7.8554035435706182E-9</v>
      </c>
      <c r="O61" s="16">
        <f t="shared" si="13"/>
        <v>1.1401285694089711E-7</v>
      </c>
      <c r="P61" s="16">
        <f t="shared" si="13"/>
        <v>4.2196748707595389E-9</v>
      </c>
      <c r="Q61" s="16">
        <f t="shared" si="13"/>
        <v>1.092831703973935E-8</v>
      </c>
      <c r="R61" s="16">
        <f t="shared" si="13"/>
        <v>5.4262908432391478E-8</v>
      </c>
      <c r="S61" s="16">
        <f t="shared" si="13"/>
        <v>7.4967094145538893E-10</v>
      </c>
      <c r="T61" s="16">
        <f t="shared" si="13"/>
        <v>1.4538500610682636E-7</v>
      </c>
      <c r="U61" s="16">
        <f t="shared" si="13"/>
        <v>4.8988243597921904E-8</v>
      </c>
      <c r="V61" s="16">
        <f t="shared" si="13"/>
        <v>1.1104898421946372E-7</v>
      </c>
      <c r="W61" s="16">
        <f t="shared" si="13"/>
        <v>1.4232976627892223E-7</v>
      </c>
      <c r="X61" s="16">
        <f t="shared" si="13"/>
        <v>8.7480923406595296E-8</v>
      </c>
      <c r="Y61" s="16">
        <f t="shared" si="13"/>
        <v>1.9176571875111209E-7</v>
      </c>
      <c r="Z61" s="16">
        <f t="shared" si="13"/>
        <v>7.9976471156703559E-9</v>
      </c>
      <c r="AA61" s="16">
        <f t="shared" si="13"/>
        <v>3.2937655293974689E-9</v>
      </c>
      <c r="AB61" s="17">
        <f t="shared" si="13"/>
        <v>7.2135474701141753E-7</v>
      </c>
      <c r="AC61" s="16">
        <f t="shared" si="13"/>
        <v>9.1481569699065592E-8</v>
      </c>
      <c r="AD61" s="16">
        <f t="shared" si="13"/>
        <v>3.4466012804036501E-9</v>
      </c>
      <c r="AE61" s="16">
        <f t="shared" si="13"/>
        <v>2.1356386862980989E-12</v>
      </c>
      <c r="AF61" s="16">
        <f t="shared" si="13"/>
        <v>8.8667976034617471E-8</v>
      </c>
      <c r="AG61" s="16">
        <f t="shared" si="13"/>
        <v>2.3195467447817363E-8</v>
      </c>
      <c r="AH61" s="16">
        <f t="shared" si="13"/>
        <v>7.8165719672733226E-11</v>
      </c>
      <c r="AI61" s="16">
        <f t="shared" si="13"/>
        <v>8.3786603768108479E-8</v>
      </c>
      <c r="AJ61" s="16">
        <f t="shared" si="13"/>
        <v>1.1827734309944842E-8</v>
      </c>
      <c r="AK61" s="16">
        <f t="shared" si="13"/>
        <v>2.5290288412332733E-8</v>
      </c>
      <c r="AL61" s="16">
        <f t="shared" si="13"/>
        <v>1.3920282255988141E-7</v>
      </c>
      <c r="AM61" s="16">
        <f t="shared" si="13"/>
        <v>1.9677246235606624E-9</v>
      </c>
      <c r="AN61" s="18">
        <f t="shared" si="13"/>
        <v>4.8920431868730593E-12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5.4869551508521124E-10</v>
      </c>
      <c r="E62" s="17">
        <f t="shared" si="14"/>
        <v>3.9742106627436413E-5</v>
      </c>
      <c r="F62" s="16">
        <f t="shared" si="14"/>
        <v>9.0681488653282856E-11</v>
      </c>
      <c r="G62" s="16">
        <f t="shared" si="14"/>
        <v>2.8730973168224058E-8</v>
      </c>
      <c r="H62" s="16">
        <f t="shared" si="14"/>
        <v>3.2318655067229709E-13</v>
      </c>
      <c r="I62" s="16">
        <f t="shared" si="14"/>
        <v>3.6627315191628511E-8</v>
      </c>
      <c r="J62" s="17">
        <f t="shared" si="14"/>
        <v>5.2129446891770732E-8</v>
      </c>
      <c r="K62" s="16">
        <f t="shared" si="14"/>
        <v>1.7675466338629333E-9</v>
      </c>
      <c r="L62" s="16">
        <f t="shared" si="14"/>
        <v>5.4139963117066506E-9</v>
      </c>
      <c r="M62" s="16">
        <f t="shared" si="14"/>
        <v>1.1565062428020996E-10</v>
      </c>
      <c r="N62" s="17">
        <f t="shared" si="14"/>
        <v>5.2129446891770732E-8</v>
      </c>
      <c r="O62" s="16">
        <f t="shared" si="14"/>
        <v>8.2669966053407456E-9</v>
      </c>
      <c r="P62" s="16">
        <f t="shared" si="14"/>
        <v>2.864896414744052E-10</v>
      </c>
      <c r="Q62" s="17">
        <f t="shared" si="14"/>
        <v>4.6498179480622665E-8</v>
      </c>
      <c r="R62" s="16">
        <f t="shared" si="14"/>
        <v>1.7379825906388891E-8</v>
      </c>
      <c r="S62" s="16">
        <f t="shared" si="14"/>
        <v>2.2220748966165809E-9</v>
      </c>
      <c r="T62" s="16">
        <f t="shared" si="14"/>
        <v>2.4136970523395942E-8</v>
      </c>
      <c r="U62" s="16">
        <f t="shared" si="14"/>
        <v>2.5583811494370494E-8</v>
      </c>
      <c r="V62" s="16">
        <f t="shared" si="14"/>
        <v>9.9198402990112186E-11</v>
      </c>
      <c r="W62" s="16">
        <f t="shared" si="14"/>
        <v>3.0007427462317755E-8</v>
      </c>
      <c r="X62" s="16">
        <f t="shared" si="14"/>
        <v>1.8188015329508478E-8</v>
      </c>
      <c r="Y62" s="16">
        <f t="shared" si="14"/>
        <v>4.4282255637760892E-9</v>
      </c>
      <c r="Z62" s="16">
        <f t="shared" si="14"/>
        <v>1.9892980119672665E-8</v>
      </c>
      <c r="AA62" s="16">
        <f t="shared" si="14"/>
        <v>1.0000516633512209E-8</v>
      </c>
      <c r="AB62" s="16">
        <f t="shared" si="14"/>
        <v>6.6021816419412003E-10</v>
      </c>
      <c r="AC62" s="16">
        <f t="shared" si="14"/>
        <v>9.9545864815334254E-9</v>
      </c>
      <c r="AD62" s="16">
        <f t="shared" si="14"/>
        <v>1.3227765813362973E-8</v>
      </c>
      <c r="AE62" s="16">
        <f t="shared" si="14"/>
        <v>1.7706461393765908E-8</v>
      </c>
      <c r="AF62" s="16">
        <f t="shared" si="14"/>
        <v>1.6528364504909849E-8</v>
      </c>
      <c r="AG62" s="16">
        <f t="shared" si="14"/>
        <v>6.119889709110803E-9</v>
      </c>
      <c r="AH62" s="16">
        <f t="shared" si="14"/>
        <v>3.7114073753934283E-9</v>
      </c>
      <c r="AI62" s="16">
        <f t="shared" si="14"/>
        <v>1.0749112997298649E-8</v>
      </c>
      <c r="AJ62" s="16">
        <f t="shared" si="14"/>
        <v>1.0369820344116714E-8</v>
      </c>
      <c r="AK62" s="16">
        <f t="shared" si="14"/>
        <v>3.40931123287579E-10</v>
      </c>
      <c r="AL62" s="16">
        <f t="shared" si="14"/>
        <v>1.4408591392869896E-8</v>
      </c>
      <c r="AM62" s="16">
        <f t="shared" si="14"/>
        <v>3.9129657156650148E-8</v>
      </c>
      <c r="AN62" s="18">
        <f t="shared" si="14"/>
        <v>1.2761348715803035E-8</v>
      </c>
    </row>
    <row r="63" spans="1:40" ht="24">
      <c r="A63" s="13" t="s">
        <v>56</v>
      </c>
      <c r="B63" s="14" t="s">
        <v>41</v>
      </c>
      <c r="C63" s="20"/>
      <c r="D63" s="16">
        <f t="shared" ref="D63:AN63" si="15">$C20^2*D20^2</f>
        <v>4.8090193223132421E-7</v>
      </c>
      <c r="E63" s="16">
        <f t="shared" si="15"/>
        <v>3.7647574178945534E-8</v>
      </c>
      <c r="F63" s="17">
        <f t="shared" si="15"/>
        <v>2.5090560000000003E-6</v>
      </c>
      <c r="G63" s="16">
        <f t="shared" si="15"/>
        <v>1.606819519314921E-7</v>
      </c>
      <c r="H63" s="16">
        <f t="shared" si="15"/>
        <v>1.2904469268256921E-7</v>
      </c>
      <c r="I63" s="16">
        <f t="shared" si="15"/>
        <v>1.8988152472418442E-8</v>
      </c>
      <c r="J63" s="16">
        <f t="shared" si="15"/>
        <v>9.999199860459378E-7</v>
      </c>
      <c r="K63" s="17">
        <f t="shared" si="15"/>
        <v>7.4856960000000009E-6</v>
      </c>
      <c r="L63" s="16">
        <f t="shared" si="15"/>
        <v>1.5353262975733227E-6</v>
      </c>
      <c r="M63" s="16">
        <f t="shared" si="15"/>
        <v>7.5140189560750102E-9</v>
      </c>
      <c r="N63" s="16">
        <f t="shared" si="15"/>
        <v>9.143267749864586E-7</v>
      </c>
      <c r="O63" s="16">
        <f t="shared" si="15"/>
        <v>6.3203084126619176E-7</v>
      </c>
      <c r="P63" s="16">
        <f t="shared" si="15"/>
        <v>1.7481045281826607E-6</v>
      </c>
      <c r="Q63" s="16">
        <f t="shared" si="15"/>
        <v>7.3345453682261337E-8</v>
      </c>
      <c r="R63" s="16">
        <f t="shared" si="15"/>
        <v>1.7543059011762864E-6</v>
      </c>
      <c r="S63" s="16">
        <f t="shared" si="15"/>
        <v>1.5224385608012878E-6</v>
      </c>
      <c r="T63" s="16">
        <f t="shared" si="15"/>
        <v>5.8548649561031817E-8</v>
      </c>
      <c r="U63" s="16">
        <f t="shared" si="15"/>
        <v>1.3641845514330598E-6</v>
      </c>
      <c r="V63" s="16">
        <f t="shared" si="15"/>
        <v>2.5299598584374008E-8</v>
      </c>
      <c r="W63" s="16">
        <f t="shared" si="15"/>
        <v>1.2225375352818572E-7</v>
      </c>
      <c r="X63" s="16">
        <f t="shared" si="15"/>
        <v>6.6810226641221927E-8</v>
      </c>
      <c r="Y63" s="16">
        <f t="shared" si="15"/>
        <v>1.1751994518189803E-6</v>
      </c>
      <c r="Z63" s="16">
        <f t="shared" si="15"/>
        <v>1.3898685105230925E-7</v>
      </c>
      <c r="AA63" s="16">
        <f t="shared" si="15"/>
        <v>1.7324384124492296E-7</v>
      </c>
      <c r="AB63" s="17">
        <f t="shared" si="15"/>
        <v>2.2718568959999999E-3</v>
      </c>
      <c r="AC63" s="16">
        <f t="shared" si="15"/>
        <v>9.3872502111244797E-8</v>
      </c>
      <c r="AD63" s="17">
        <f t="shared" si="15"/>
        <v>4.0642560000000007E-6</v>
      </c>
      <c r="AE63" s="16">
        <f t="shared" si="15"/>
        <v>1.3764171779567864E-6</v>
      </c>
      <c r="AF63" s="16">
        <f t="shared" si="15"/>
        <v>3.9754284104956969E-8</v>
      </c>
      <c r="AG63" s="16">
        <f t="shared" si="15"/>
        <v>2.0754393189881315E-6</v>
      </c>
      <c r="AH63" s="16">
        <f t="shared" si="15"/>
        <v>3.713338466338201E-7</v>
      </c>
      <c r="AI63" s="16">
        <f t="shared" si="15"/>
        <v>6.9300389523756947E-7</v>
      </c>
      <c r="AJ63" s="16">
        <f t="shared" si="15"/>
        <v>8.5954710828520095E-7</v>
      </c>
      <c r="AK63" s="16">
        <f t="shared" si="15"/>
        <v>1.5596320672384004E-8</v>
      </c>
      <c r="AL63" s="16">
        <f t="shared" si="15"/>
        <v>1.6988207595852914E-9</v>
      </c>
      <c r="AM63" s="16">
        <f t="shared" si="15"/>
        <v>1.211620159425378E-7</v>
      </c>
      <c r="AN63" s="18">
        <f t="shared" si="15"/>
        <v>1.0287121232714667E-6</v>
      </c>
    </row>
    <row r="64" spans="1:40" ht="24">
      <c r="A64" s="13" t="s">
        <v>57</v>
      </c>
      <c r="B64" s="14" t="s">
        <v>41</v>
      </c>
      <c r="C64" s="15"/>
      <c r="D64" s="17">
        <f t="shared" ref="D64:AN64" si="16">$C21^2*D21^2</f>
        <v>2.6575986907466969E-8</v>
      </c>
      <c r="E64" s="16">
        <f t="shared" si="16"/>
        <v>7.5591027515130843E-9</v>
      </c>
      <c r="F64" s="17">
        <f t="shared" si="16"/>
        <v>2.0998310642936868E-8</v>
      </c>
      <c r="G64" s="16">
        <f t="shared" si="16"/>
        <v>1.1565491228285156E-10</v>
      </c>
      <c r="H64" s="16">
        <f t="shared" si="16"/>
        <v>5.4469754806873481E-9</v>
      </c>
      <c r="I64" s="17">
        <f t="shared" si="16"/>
        <v>1.5171279439521889E-8</v>
      </c>
      <c r="J64" s="16">
        <f t="shared" si="16"/>
        <v>3.6658463711233955E-9</v>
      </c>
      <c r="K64" s="16">
        <f t="shared" si="16"/>
        <v>8.2239973986483031E-9</v>
      </c>
      <c r="L64" s="17">
        <f t="shared" si="16"/>
        <v>2.0998310642936868E-8</v>
      </c>
      <c r="M64" s="16">
        <f t="shared" si="16"/>
        <v>3.6928186566553646E-9</v>
      </c>
      <c r="N64" s="16">
        <f t="shared" si="16"/>
        <v>1.7270213409052703E-9</v>
      </c>
      <c r="O64" s="16">
        <f t="shared" si="16"/>
        <v>1.514851689507261E-10</v>
      </c>
      <c r="P64" s="16">
        <f t="shared" si="16"/>
        <v>7.3632113842363933E-9</v>
      </c>
      <c r="Q64" s="16">
        <f t="shared" si="16"/>
        <v>1.0060184790009673E-9</v>
      </c>
      <c r="R64" s="16">
        <f t="shared" si="16"/>
        <v>7.0454286704171383E-9</v>
      </c>
      <c r="S64" s="16">
        <f t="shared" si="16"/>
        <v>5.7862662134097038E-9</v>
      </c>
      <c r="T64" s="17">
        <f t="shared" si="16"/>
        <v>1.2784939550449477E-5</v>
      </c>
      <c r="U64" s="16">
        <f t="shared" si="16"/>
        <v>3.7854414255070346E-9</v>
      </c>
      <c r="V64" s="16">
        <f t="shared" si="16"/>
        <v>3.7879791245977889E-11</v>
      </c>
      <c r="W64" s="16">
        <f t="shared" si="16"/>
        <v>2.5220452121128062E-9</v>
      </c>
      <c r="X64" s="16">
        <f t="shared" si="16"/>
        <v>3.4872118180663545E-10</v>
      </c>
      <c r="Y64" s="16">
        <f t="shared" si="16"/>
        <v>5.2760843933995876E-10</v>
      </c>
      <c r="Z64" s="16">
        <f t="shared" si="16"/>
        <v>1.5734753049000689E-10</v>
      </c>
      <c r="AA64" s="16">
        <f t="shared" si="16"/>
        <v>2.2785137317520059E-9</v>
      </c>
      <c r="AB64" s="16">
        <f t="shared" si="16"/>
        <v>3.2319878195133083E-10</v>
      </c>
      <c r="AC64" s="16">
        <f t="shared" si="16"/>
        <v>5.311495944845232E-10</v>
      </c>
      <c r="AD64" s="17">
        <f t="shared" si="16"/>
        <v>1.7008631620778858E-8</v>
      </c>
      <c r="AE64" s="17">
        <f t="shared" si="16"/>
        <v>4.4148948126774763E-8</v>
      </c>
      <c r="AF64" s="16">
        <f t="shared" si="16"/>
        <v>1.8823357027010674E-10</v>
      </c>
      <c r="AG64" s="17">
        <f t="shared" si="16"/>
        <v>1.5171279439521889E-8</v>
      </c>
      <c r="AH64" s="17">
        <f t="shared" si="16"/>
        <v>1.9961519054941858E-8</v>
      </c>
      <c r="AI64" s="16">
        <f t="shared" si="16"/>
        <v>1.0717577641968313E-8</v>
      </c>
      <c r="AJ64" s="17">
        <f t="shared" si="16"/>
        <v>2.4266172736743913E-8</v>
      </c>
      <c r="AK64" s="17">
        <f t="shared" si="16"/>
        <v>1.607683158599854E-8</v>
      </c>
      <c r="AL64" s="16">
        <f t="shared" si="16"/>
        <v>1.3052201260535453E-10</v>
      </c>
      <c r="AM64" s="16">
        <f t="shared" si="16"/>
        <v>2.0661653731745938E-12</v>
      </c>
      <c r="AN64" s="19">
        <f t="shared" si="16"/>
        <v>5.3755675245918375E-8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2.1200936627014892E-9</v>
      </c>
      <c r="E65" s="16">
        <f t="shared" si="17"/>
        <v>6.2117959690450878E-10</v>
      </c>
      <c r="F65" s="16">
        <f t="shared" si="17"/>
        <v>2.7153270530067741E-10</v>
      </c>
      <c r="G65" s="16">
        <f t="shared" si="17"/>
        <v>5.2150622482729501E-9</v>
      </c>
      <c r="H65" s="16">
        <f t="shared" si="17"/>
        <v>3.4285866572071848E-9</v>
      </c>
      <c r="I65" s="17">
        <f t="shared" si="17"/>
        <v>1.8921492799826397E-8</v>
      </c>
      <c r="J65" s="16">
        <f t="shared" si="17"/>
        <v>3.0187746031821168E-10</v>
      </c>
      <c r="K65" s="16">
        <f t="shared" si="17"/>
        <v>3.7544154970815053E-11</v>
      </c>
      <c r="L65" s="16">
        <f t="shared" si="17"/>
        <v>4.0898877624280565E-9</v>
      </c>
      <c r="M65" s="17">
        <f t="shared" si="17"/>
        <v>1.7987244092834969E-8</v>
      </c>
      <c r="N65" s="16">
        <f t="shared" si="17"/>
        <v>2.6812060182238577E-9</v>
      </c>
      <c r="O65" s="17">
        <f t="shared" si="17"/>
        <v>3.3219045796695221E-8</v>
      </c>
      <c r="P65" s="16">
        <f t="shared" si="17"/>
        <v>1.8148318974062441E-9</v>
      </c>
      <c r="Q65" s="17">
        <f t="shared" si="17"/>
        <v>1.6189702276851457E-8</v>
      </c>
      <c r="R65" s="16">
        <f t="shared" si="17"/>
        <v>3.1345006447965559E-9</v>
      </c>
      <c r="S65" s="17">
        <f t="shared" si="17"/>
        <v>1.1497124758762515E-5</v>
      </c>
      <c r="T65" s="16">
        <f t="shared" si="17"/>
        <v>5.1800365831281269E-9</v>
      </c>
      <c r="U65" s="16">
        <f t="shared" si="17"/>
        <v>3.430285905901934E-10</v>
      </c>
      <c r="V65" s="17">
        <f t="shared" si="17"/>
        <v>1.7076647251843325E-8</v>
      </c>
      <c r="W65" s="17">
        <f t="shared" si="17"/>
        <v>3.3219045796695221E-8</v>
      </c>
      <c r="X65" s="17">
        <f t="shared" si="17"/>
        <v>1.6189702276851457E-8</v>
      </c>
      <c r="Y65" s="17">
        <f t="shared" si="17"/>
        <v>2.9564832499728753E-8</v>
      </c>
      <c r="Z65" s="17">
        <f t="shared" si="17"/>
        <v>6.652087312438968E-8</v>
      </c>
      <c r="AA65" s="16">
        <f t="shared" si="17"/>
        <v>9.5106976798040523E-9</v>
      </c>
      <c r="AB65" s="16">
        <f t="shared" si="17"/>
        <v>7.4902483031867374E-9</v>
      </c>
      <c r="AC65" s="16">
        <f t="shared" si="17"/>
        <v>9.1095357508519516E-9</v>
      </c>
      <c r="AD65" s="16">
        <f t="shared" si="17"/>
        <v>1.5698220260288358E-9</v>
      </c>
      <c r="AE65" s="16">
        <f t="shared" si="17"/>
        <v>4.791865854831228E-9</v>
      </c>
      <c r="AF65" s="16">
        <f t="shared" si="17"/>
        <v>9.1784604775949288E-9</v>
      </c>
      <c r="AG65" s="16">
        <f t="shared" si="17"/>
        <v>6.8377115201647418E-10</v>
      </c>
      <c r="AH65" s="16">
        <f t="shared" si="17"/>
        <v>4.79657774583686E-11</v>
      </c>
      <c r="AI65" s="16">
        <f t="shared" si="17"/>
        <v>6.5353646452262339E-9</v>
      </c>
      <c r="AJ65" s="16">
        <f t="shared" si="17"/>
        <v>7.6800195842556973E-10</v>
      </c>
      <c r="AK65" s="16">
        <f t="shared" si="17"/>
        <v>1.2250153118132352E-10</v>
      </c>
      <c r="AL65" s="16">
        <f t="shared" si="17"/>
        <v>8.4368735508854163E-10</v>
      </c>
      <c r="AM65" s="16">
        <f t="shared" si="17"/>
        <v>4.8039577914764912E-9</v>
      </c>
      <c r="AN65" s="18">
        <f t="shared" si="17"/>
        <v>2.9823744241164922E-9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2.5746291064604868E-8</v>
      </c>
      <c r="E66" s="16">
        <f t="shared" si="18"/>
        <v>1.4926064501908088E-9</v>
      </c>
      <c r="F66" s="16">
        <f t="shared" si="18"/>
        <v>1.0531049641132627E-8</v>
      </c>
      <c r="G66" s="16">
        <f t="shared" si="18"/>
        <v>1.2884883806810869E-7</v>
      </c>
      <c r="H66" s="16">
        <f t="shared" si="18"/>
        <v>6.3000447444593258E-10</v>
      </c>
      <c r="I66" s="16">
        <f t="shared" si="18"/>
        <v>1.7843080630387768E-7</v>
      </c>
      <c r="J66" s="16">
        <f t="shared" si="18"/>
        <v>1.3204538308523942E-7</v>
      </c>
      <c r="K66" s="16">
        <f t="shared" si="18"/>
        <v>3.9688445530317194E-9</v>
      </c>
      <c r="L66" s="17">
        <f t="shared" si="18"/>
        <v>3.0680234583449506E-7</v>
      </c>
      <c r="M66" s="16">
        <f t="shared" si="18"/>
        <v>7.4950589852061291E-8</v>
      </c>
      <c r="N66" s="16">
        <f t="shared" si="18"/>
        <v>1.2936113771568441E-7</v>
      </c>
      <c r="O66" s="16">
        <f t="shared" si="18"/>
        <v>1.6052878025020058E-7</v>
      </c>
      <c r="P66" s="17">
        <f t="shared" si="18"/>
        <v>2.086598023542152E-4</v>
      </c>
      <c r="Q66" s="16">
        <f t="shared" si="18"/>
        <v>8.1303565739138091E-9</v>
      </c>
      <c r="R66" s="16">
        <f t="shared" si="18"/>
        <v>9.2008921715627229E-9</v>
      </c>
      <c r="S66" s="16">
        <f t="shared" si="18"/>
        <v>3.3806839157804016E-8</v>
      </c>
      <c r="T66" s="16">
        <f t="shared" si="18"/>
        <v>1.2252950076177319E-7</v>
      </c>
      <c r="U66" s="17">
        <f t="shared" si="18"/>
        <v>2.7535723005644427E-7</v>
      </c>
      <c r="V66" s="16">
        <f t="shared" si="18"/>
        <v>1.49958705588612E-7</v>
      </c>
      <c r="W66" s="16">
        <f t="shared" si="18"/>
        <v>6.0513900696437745E-8</v>
      </c>
      <c r="X66" s="16">
        <f t="shared" si="18"/>
        <v>9.0447597400246994E-8</v>
      </c>
      <c r="Y66" s="16">
        <f t="shared" si="18"/>
        <v>4.0124521323807122E-9</v>
      </c>
      <c r="Z66" s="16">
        <f t="shared" si="18"/>
        <v>1.9204290899351729E-7</v>
      </c>
      <c r="AA66" s="17">
        <f t="shared" si="18"/>
        <v>3.3994719760054855E-7</v>
      </c>
      <c r="AB66" s="16">
        <f t="shared" si="18"/>
        <v>1.5975350231663832E-7</v>
      </c>
      <c r="AC66" s="16">
        <f t="shared" si="18"/>
        <v>1.6396929223835306E-7</v>
      </c>
      <c r="AD66" s="16">
        <f t="shared" si="18"/>
        <v>2.0229738157408178E-8</v>
      </c>
      <c r="AE66" s="16">
        <f t="shared" si="18"/>
        <v>2.0042487715533357E-8</v>
      </c>
      <c r="AF66" s="16">
        <f t="shared" si="18"/>
        <v>1.8791421586465209E-7</v>
      </c>
      <c r="AG66" s="16">
        <f t="shared" si="18"/>
        <v>3.0830350786091638E-8</v>
      </c>
      <c r="AH66" s="16">
        <f t="shared" si="18"/>
        <v>9.2974788096008679E-8</v>
      </c>
      <c r="AI66" s="16">
        <f t="shared" si="18"/>
        <v>5.6152372646097633E-8</v>
      </c>
      <c r="AJ66" s="16">
        <f t="shared" si="18"/>
        <v>5.7504171338547086E-8</v>
      </c>
      <c r="AK66" s="16">
        <f t="shared" si="18"/>
        <v>3.027686071363696E-8</v>
      </c>
      <c r="AL66" s="17">
        <f t="shared" si="18"/>
        <v>3.7479178535460478E-7</v>
      </c>
      <c r="AM66" s="16">
        <f t="shared" si="18"/>
        <v>7.0084743496988524E-8</v>
      </c>
      <c r="AN66" s="18">
        <f t="shared" si="18"/>
        <v>3.2798308497170593E-8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1.7058364081273401E-10</v>
      </c>
      <c r="E67" s="16">
        <f t="shared" si="19"/>
        <v>1.3091478772367525E-7</v>
      </c>
      <c r="F67" s="16">
        <f t="shared" si="19"/>
        <v>1.5876220890706284E-8</v>
      </c>
      <c r="G67" s="16">
        <f t="shared" si="19"/>
        <v>7.0390279221184926E-10</v>
      </c>
      <c r="H67" s="16">
        <f t="shared" si="19"/>
        <v>3.3284361487194738E-8</v>
      </c>
      <c r="I67" s="16">
        <f t="shared" si="19"/>
        <v>1.2464995647606778E-8</v>
      </c>
      <c r="J67" s="16">
        <f t="shared" si="19"/>
        <v>9.7906222849872742E-9</v>
      </c>
      <c r="K67" s="16">
        <f t="shared" si="19"/>
        <v>1.1874567050242549E-9</v>
      </c>
      <c r="L67" s="16">
        <f t="shared" si="19"/>
        <v>2.0802936877873102E-10</v>
      </c>
      <c r="M67" s="16">
        <f t="shared" si="19"/>
        <v>1.9319112412589916E-8</v>
      </c>
      <c r="N67" s="16">
        <f t="shared" si="19"/>
        <v>1.2820737539284224E-8</v>
      </c>
      <c r="O67" s="16">
        <f t="shared" si="19"/>
        <v>1.3694843323975874E-10</v>
      </c>
      <c r="P67" s="16">
        <f t="shared" si="19"/>
        <v>4.4970034503037617E-8</v>
      </c>
      <c r="Q67" s="16">
        <f t="shared" si="19"/>
        <v>6.6567710302755783E-9</v>
      </c>
      <c r="R67" s="16">
        <f t="shared" si="19"/>
        <v>1.0351080006302263E-8</v>
      </c>
      <c r="S67" s="16">
        <f t="shared" si="19"/>
        <v>5.7287206923072433E-8</v>
      </c>
      <c r="T67" s="16">
        <f t="shared" si="19"/>
        <v>2.0879004717039653E-11</v>
      </c>
      <c r="U67" s="16">
        <f t="shared" si="19"/>
        <v>8.3004438770516883E-10</v>
      </c>
      <c r="V67" s="16">
        <f t="shared" si="19"/>
        <v>3.140032757590797E-9</v>
      </c>
      <c r="W67" s="16">
        <f t="shared" si="19"/>
        <v>2.2441272025435463E-8</v>
      </c>
      <c r="X67" s="16">
        <f t="shared" si="19"/>
        <v>7.1393828866437023E-9</v>
      </c>
      <c r="Y67" s="16">
        <f t="shared" si="19"/>
        <v>7.7238332822160255E-8</v>
      </c>
      <c r="Z67" s="16">
        <f t="shared" si="19"/>
        <v>7.7065833957926603E-9</v>
      </c>
      <c r="AA67" s="16">
        <f t="shared" si="19"/>
        <v>3.5604203912970511E-10</v>
      </c>
      <c r="AB67" s="16">
        <f t="shared" si="19"/>
        <v>7.10985181393715E-9</v>
      </c>
      <c r="AC67" s="16">
        <f t="shared" si="19"/>
        <v>5.7341978480362229E-8</v>
      </c>
      <c r="AD67" s="16">
        <f t="shared" si="19"/>
        <v>5.7432260317926244E-8</v>
      </c>
      <c r="AE67" s="16">
        <f t="shared" si="19"/>
        <v>1.6529102576288568E-8</v>
      </c>
      <c r="AF67" s="16">
        <f t="shared" si="19"/>
        <v>4.1577140283906029E-8</v>
      </c>
      <c r="AG67" s="16">
        <f t="shared" si="19"/>
        <v>4.2368956821809133E-8</v>
      </c>
      <c r="AH67" s="16">
        <f t="shared" si="19"/>
        <v>2.5920821446498817E-8</v>
      </c>
      <c r="AI67" s="16">
        <f t="shared" si="19"/>
        <v>1.0311315910141602E-7</v>
      </c>
      <c r="AJ67" s="16">
        <f t="shared" si="19"/>
        <v>1.2444806603750922E-7</v>
      </c>
      <c r="AK67" s="16">
        <f t="shared" si="19"/>
        <v>2.8390017004842067E-8</v>
      </c>
      <c r="AL67" s="16">
        <f t="shared" si="19"/>
        <v>6.9099469474523838E-9</v>
      </c>
      <c r="AM67" s="17">
        <f t="shared" si="19"/>
        <v>1.3124325047364247E-4</v>
      </c>
      <c r="AN67" s="18">
        <f t="shared" si="19"/>
        <v>3.8332325400648916E-8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3.7386987634274396E-9</v>
      </c>
      <c r="E68" s="16">
        <f t="shared" si="20"/>
        <v>4.8438800211802763E-8</v>
      </c>
      <c r="F68" s="17">
        <f t="shared" si="20"/>
        <v>8.2730925772833464E-7</v>
      </c>
      <c r="G68" s="16">
        <f t="shared" si="20"/>
        <v>3.1446216639685674E-7</v>
      </c>
      <c r="H68" s="16">
        <f t="shared" si="20"/>
        <v>1.6601220918125142E-8</v>
      </c>
      <c r="I68" s="16">
        <f t="shared" si="20"/>
        <v>2.1957771156498622E-7</v>
      </c>
      <c r="J68" s="16">
        <f t="shared" si="20"/>
        <v>1.2738425759128935E-10</v>
      </c>
      <c r="K68" s="16">
        <f t="shared" si="20"/>
        <v>1.7831536459210312E-10</v>
      </c>
      <c r="L68" s="16">
        <f t="shared" si="20"/>
        <v>6.5692649831269626E-8</v>
      </c>
      <c r="M68" s="17">
        <f t="shared" si="20"/>
        <v>8.7027929807056899E-7</v>
      </c>
      <c r="N68" s="16">
        <f t="shared" si="20"/>
        <v>4.8533668438316352E-8</v>
      </c>
      <c r="O68" s="17">
        <f t="shared" si="20"/>
        <v>1.5278840926751426E-6</v>
      </c>
      <c r="P68" s="16">
        <f t="shared" si="20"/>
        <v>2.3305047295519953E-7</v>
      </c>
      <c r="Q68" s="17">
        <f t="shared" si="20"/>
        <v>2.0239432925753668E-6</v>
      </c>
      <c r="R68" s="17">
        <f t="shared" si="20"/>
        <v>1.0530379506653884E-6</v>
      </c>
      <c r="S68" s="16">
        <f t="shared" si="20"/>
        <v>2.2138272070650008E-9</v>
      </c>
      <c r="T68" s="17">
        <f t="shared" si="20"/>
        <v>8.2730925772833464E-7</v>
      </c>
      <c r="U68" s="16">
        <f t="shared" si="20"/>
        <v>1.0133299307157883E-9</v>
      </c>
      <c r="V68" s="17">
        <f t="shared" si="20"/>
        <v>6.6630758758527941E-7</v>
      </c>
      <c r="W68" s="16">
        <f t="shared" si="20"/>
        <v>5.4909117745184987E-7</v>
      </c>
      <c r="X68" s="17">
        <f t="shared" si="20"/>
        <v>9.1433718753539161E-7</v>
      </c>
      <c r="Y68" s="16">
        <f t="shared" si="20"/>
        <v>4.0528698822902085E-7</v>
      </c>
      <c r="Z68" s="17">
        <f t="shared" si="20"/>
        <v>7.4463272441163043E-7</v>
      </c>
      <c r="AA68" s="16">
        <f t="shared" si="20"/>
        <v>4.9342423164250685E-8</v>
      </c>
      <c r="AB68" s="16">
        <f t="shared" si="20"/>
        <v>8.5076429572773759E-8</v>
      </c>
      <c r="AC68" s="16">
        <f t="shared" si="20"/>
        <v>3.5826112327946982E-7</v>
      </c>
      <c r="AD68" s="16">
        <f t="shared" si="20"/>
        <v>6.7466969223655825E-9</v>
      </c>
      <c r="AE68" s="16">
        <f t="shared" si="20"/>
        <v>2.3230333829106955E-7</v>
      </c>
      <c r="AF68" s="16">
        <f t="shared" si="20"/>
        <v>1.3818919146151199E-7</v>
      </c>
      <c r="AG68" s="16">
        <f t="shared" si="20"/>
        <v>8.1659704607867043E-8</v>
      </c>
      <c r="AH68" s="17">
        <f t="shared" si="20"/>
        <v>5.3094869695987344E-4</v>
      </c>
      <c r="AI68" s="16">
        <f t="shared" si="20"/>
        <v>9.9491264970165788E-9</v>
      </c>
      <c r="AJ68" s="16">
        <f t="shared" si="20"/>
        <v>1.5805209455817289E-7</v>
      </c>
      <c r="AK68" s="16">
        <f t="shared" si="20"/>
        <v>4.8172737109099691E-7</v>
      </c>
      <c r="AL68" s="16">
        <f t="shared" si="20"/>
        <v>4.0381167982271154E-8</v>
      </c>
      <c r="AM68" s="16">
        <f t="shared" si="20"/>
        <v>1.0133580115528181E-7</v>
      </c>
      <c r="AN68" s="18">
        <f t="shared" si="20"/>
        <v>1.581202925024998E-8</v>
      </c>
    </row>
    <row r="69" spans="1:40" ht="24">
      <c r="A69" s="13" t="s">
        <v>62</v>
      </c>
      <c r="B69" s="14" t="s">
        <v>41</v>
      </c>
      <c r="C69" s="20"/>
      <c r="D69" s="17">
        <f t="shared" ref="D69:AN69" si="21">$C26^2*D26^2</f>
        <v>1.2931216E-5</v>
      </c>
      <c r="E69" s="17">
        <f t="shared" si="21"/>
        <v>3.6633960000000007E-6</v>
      </c>
      <c r="F69" s="16">
        <f t="shared" si="21"/>
        <v>1.9966907703779479E-6</v>
      </c>
      <c r="G69" s="17">
        <f t="shared" si="21"/>
        <v>5.3824000000000003E-6</v>
      </c>
      <c r="H69" s="17">
        <f t="shared" si="21"/>
        <v>8.7497639999999986E-6</v>
      </c>
      <c r="I69" s="16">
        <f t="shared" si="21"/>
        <v>1.3482444675605498E-6</v>
      </c>
      <c r="J69" s="16">
        <f t="shared" si="21"/>
        <v>6.5970925531999382E-7</v>
      </c>
      <c r="K69" s="16">
        <f t="shared" si="21"/>
        <v>1.5541204911225043E-7</v>
      </c>
      <c r="L69" s="17">
        <f t="shared" si="21"/>
        <v>1.6483600000000003E-5</v>
      </c>
      <c r="M69" s="16">
        <f t="shared" si="21"/>
        <v>2.8671475203247242E-7</v>
      </c>
      <c r="N69" s="16">
        <f t="shared" si="21"/>
        <v>1.0194540334138757E-6</v>
      </c>
      <c r="O69" s="16">
        <f t="shared" si="21"/>
        <v>7.3198971411481098E-7</v>
      </c>
      <c r="P69" s="16">
        <f t="shared" si="21"/>
        <v>1.2414602917438167E-7</v>
      </c>
      <c r="Q69" s="17">
        <f t="shared" si="21"/>
        <v>3.2572131840000003E-3</v>
      </c>
      <c r="R69" s="16">
        <f t="shared" si="21"/>
        <v>8.6912337249266342E-7</v>
      </c>
      <c r="S69" s="17">
        <f t="shared" si="21"/>
        <v>4.6053159999999994E-6</v>
      </c>
      <c r="T69" s="16">
        <f t="shared" si="21"/>
        <v>2.5467623771941765E-7</v>
      </c>
      <c r="U69" s="16">
        <f t="shared" si="21"/>
        <v>7.7775661304954475E-8</v>
      </c>
      <c r="V69" s="16">
        <f t="shared" si="21"/>
        <v>5.0704475095833995E-7</v>
      </c>
      <c r="W69" s="16">
        <f t="shared" si="21"/>
        <v>3.1827280010808911E-6</v>
      </c>
      <c r="X69" s="16">
        <f t="shared" si="21"/>
        <v>2.5145638711048051E-8</v>
      </c>
      <c r="Y69" s="16">
        <f t="shared" si="21"/>
        <v>8.0792261267134412E-7</v>
      </c>
      <c r="Z69" s="16">
        <f t="shared" si="21"/>
        <v>8.0671195959705046E-7</v>
      </c>
      <c r="AA69" s="16">
        <f t="shared" si="21"/>
        <v>9.0845192132556393E-8</v>
      </c>
      <c r="AB69" s="16">
        <f t="shared" si="21"/>
        <v>1.0248859181939828E-7</v>
      </c>
      <c r="AC69" s="16">
        <f t="shared" si="21"/>
        <v>1.5029424074472963E-6</v>
      </c>
      <c r="AD69" s="16">
        <f t="shared" si="21"/>
        <v>3.660575387365645E-6</v>
      </c>
      <c r="AE69" s="17">
        <f t="shared" si="21"/>
        <v>4.1209000000000006E-6</v>
      </c>
      <c r="AF69" s="16">
        <f t="shared" si="21"/>
        <v>1.3722180321494444E-7</v>
      </c>
      <c r="AG69" s="17">
        <f t="shared" si="21"/>
        <v>4.6053159999999994E-6</v>
      </c>
      <c r="AH69" s="17">
        <f t="shared" si="21"/>
        <v>1.21104E-5</v>
      </c>
      <c r="AI69" s="16">
        <f t="shared" si="21"/>
        <v>1.5517854997815293E-7</v>
      </c>
      <c r="AJ69" s="17">
        <f t="shared" si="21"/>
        <v>7.4310760000000009E-6</v>
      </c>
      <c r="AK69" s="16">
        <f t="shared" si="21"/>
        <v>4.4949339360449105E-7</v>
      </c>
      <c r="AL69" s="16">
        <f t="shared" si="21"/>
        <v>7.7459397187362375E-7</v>
      </c>
      <c r="AM69" s="16">
        <f t="shared" si="21"/>
        <v>1.5798189591354653E-7</v>
      </c>
      <c r="AN69" s="19">
        <f t="shared" si="21"/>
        <v>5.3824000000000003E-6</v>
      </c>
    </row>
    <row r="70" spans="1:40" ht="24">
      <c r="A70" s="13" t="s">
        <v>63</v>
      </c>
      <c r="B70" s="14" t="s">
        <v>41</v>
      </c>
      <c r="C70" s="20"/>
      <c r="D70" s="16">
        <f t="shared" ref="D70:AN70" si="22">$C27^2*D27^2</f>
        <v>1.0945006640183591E-8</v>
      </c>
      <c r="E70" s="16">
        <f t="shared" si="22"/>
        <v>3.4557591053123654E-9</v>
      </c>
      <c r="F70" s="17">
        <f t="shared" si="22"/>
        <v>1.5618304000000001E-3</v>
      </c>
      <c r="G70" s="16">
        <f t="shared" si="22"/>
        <v>9.5471699631042421E-7</v>
      </c>
      <c r="H70" s="16">
        <f t="shared" si="22"/>
        <v>1.1590042967243328E-7</v>
      </c>
      <c r="I70" s="16">
        <f t="shared" si="22"/>
        <v>1.1590262799182661E-6</v>
      </c>
      <c r="J70" s="16">
        <f t="shared" si="22"/>
        <v>3.7324144471877085E-7</v>
      </c>
      <c r="K70" s="16">
        <f t="shared" si="22"/>
        <v>3.8389776244729896E-7</v>
      </c>
      <c r="L70" s="16">
        <f t="shared" si="22"/>
        <v>6.3787676254047663E-7</v>
      </c>
      <c r="M70" s="16">
        <f t="shared" si="22"/>
        <v>2.3028261676661771E-7</v>
      </c>
      <c r="N70" s="16">
        <f t="shared" si="22"/>
        <v>3.7517301084701289E-7</v>
      </c>
      <c r="O70" s="16">
        <f t="shared" si="22"/>
        <v>8.71562832361734E-7</v>
      </c>
      <c r="P70" s="16">
        <f t="shared" si="22"/>
        <v>7.746957605122514E-8</v>
      </c>
      <c r="Q70" s="16">
        <f t="shared" si="22"/>
        <v>9.6861009281219311E-7</v>
      </c>
      <c r="R70" s="16">
        <f t="shared" si="22"/>
        <v>1.4844072725630902E-6</v>
      </c>
      <c r="S70" s="16">
        <f t="shared" si="22"/>
        <v>3.7302127320068468E-8</v>
      </c>
      <c r="T70" s="17">
        <f t="shared" si="22"/>
        <v>2.5600000000000001E-6</v>
      </c>
      <c r="U70" s="16">
        <f t="shared" si="22"/>
        <v>1.6158270507572628E-6</v>
      </c>
      <c r="V70" s="17">
        <f t="shared" si="22"/>
        <v>3.6864000000000004E-6</v>
      </c>
      <c r="W70" s="17">
        <f t="shared" si="22"/>
        <v>2.0735999999999999E-6</v>
      </c>
      <c r="X70" s="16">
        <f t="shared" si="22"/>
        <v>3.647125227806345E-8</v>
      </c>
      <c r="Y70" s="17">
        <f t="shared" si="22"/>
        <v>6.5536000000000002E-6</v>
      </c>
      <c r="Z70" s="17">
        <f t="shared" si="22"/>
        <v>2.3103999999999999E-6</v>
      </c>
      <c r="AA70" s="17">
        <f t="shared" si="22"/>
        <v>2.0735999999999999E-6</v>
      </c>
      <c r="AB70" s="16">
        <f t="shared" si="22"/>
        <v>1.7229955489612683E-6</v>
      </c>
      <c r="AC70" s="16">
        <f t="shared" si="22"/>
        <v>7.0855614784784402E-8</v>
      </c>
      <c r="AD70" s="17">
        <f t="shared" si="22"/>
        <v>2.5600000000000001E-6</v>
      </c>
      <c r="AE70" s="16">
        <f t="shared" si="22"/>
        <v>3.0019441876148458E-8</v>
      </c>
      <c r="AF70" s="16">
        <f t="shared" si="22"/>
        <v>1.0887229513470006E-6</v>
      </c>
      <c r="AG70" s="16">
        <f t="shared" si="22"/>
        <v>7.5565298030493554E-8</v>
      </c>
      <c r="AH70" s="17">
        <f t="shared" si="22"/>
        <v>2.4336000000000003E-6</v>
      </c>
      <c r="AI70" s="16">
        <f t="shared" si="22"/>
        <v>1.4239462737339046E-6</v>
      </c>
      <c r="AJ70" s="16">
        <f t="shared" si="22"/>
        <v>2.7112115347224148E-8</v>
      </c>
      <c r="AK70" s="16">
        <f t="shared" si="22"/>
        <v>9.0517189036572683E-7</v>
      </c>
      <c r="AL70" s="16">
        <f t="shared" si="22"/>
        <v>4.6606528758323221E-7</v>
      </c>
      <c r="AM70" s="16">
        <f t="shared" si="22"/>
        <v>1.8187107062353895E-7</v>
      </c>
      <c r="AN70" s="18">
        <f t="shared" si="22"/>
        <v>5.4885036382729226E-8</v>
      </c>
    </row>
    <row r="71" spans="1:40" ht="24">
      <c r="A71" s="13" t="s">
        <v>64</v>
      </c>
      <c r="B71" s="14" t="s">
        <v>41</v>
      </c>
      <c r="C71" s="20"/>
      <c r="D71" s="16">
        <f t="shared" ref="D71:AN71" si="23">$C28^2*D28^2</f>
        <v>7.9472939105645907E-7</v>
      </c>
      <c r="E71" s="16">
        <f t="shared" si="23"/>
        <v>8.6474230557899248E-9</v>
      </c>
      <c r="F71" s="16">
        <f t="shared" si="23"/>
        <v>4.5728881680378104E-7</v>
      </c>
      <c r="G71" s="16">
        <f t="shared" si="23"/>
        <v>1.8209230452432592E-7</v>
      </c>
      <c r="H71" s="17">
        <f t="shared" si="23"/>
        <v>4.9417290000000006E-6</v>
      </c>
      <c r="I71" s="16">
        <f t="shared" si="23"/>
        <v>1.4952519701264944E-6</v>
      </c>
      <c r="J71" s="16">
        <f t="shared" si="23"/>
        <v>3.2958110273345397E-7</v>
      </c>
      <c r="K71" s="16">
        <f t="shared" si="23"/>
        <v>2.7688019918547822E-6</v>
      </c>
      <c r="L71" s="17">
        <f t="shared" si="23"/>
        <v>4.6915559999999997E-6</v>
      </c>
      <c r="M71" s="17">
        <f t="shared" si="23"/>
        <v>3.1458637440000001E-3</v>
      </c>
      <c r="N71" s="16">
        <f t="shared" si="23"/>
        <v>3.9533008988063229E-7</v>
      </c>
      <c r="O71" s="16">
        <f t="shared" si="23"/>
        <v>6.0325579833232956E-8</v>
      </c>
      <c r="P71" s="16">
        <f t="shared" si="23"/>
        <v>1.0944097295589965E-6</v>
      </c>
      <c r="Q71" s="16">
        <f t="shared" si="23"/>
        <v>2.7457620142254281E-7</v>
      </c>
      <c r="R71" s="16">
        <f t="shared" si="23"/>
        <v>1.4738478740946358E-6</v>
      </c>
      <c r="S71" s="17">
        <f t="shared" si="23"/>
        <v>4.9417290000000006E-6</v>
      </c>
      <c r="T71" s="16">
        <f t="shared" si="23"/>
        <v>8.9619932636937591E-7</v>
      </c>
      <c r="U71" s="16">
        <f t="shared" si="23"/>
        <v>2.5949761056590409E-6</v>
      </c>
      <c r="V71" s="16">
        <f t="shared" si="23"/>
        <v>1.0524804354040745E-6</v>
      </c>
      <c r="W71" s="17">
        <f t="shared" si="23"/>
        <v>4.6915559999999997E-6</v>
      </c>
      <c r="X71" s="16">
        <f t="shared" si="23"/>
        <v>3.4110658742841616E-7</v>
      </c>
      <c r="Y71" s="17">
        <f t="shared" si="23"/>
        <v>2.1846276000000002E-5</v>
      </c>
      <c r="Z71" s="16">
        <f t="shared" si="23"/>
        <v>1.1007296561304669E-6</v>
      </c>
      <c r="AA71" s="17">
        <f t="shared" si="23"/>
        <v>4.2107039999999995E-6</v>
      </c>
      <c r="AB71" s="16">
        <f t="shared" si="23"/>
        <v>1.0228839088269077E-8</v>
      </c>
      <c r="AC71" s="16">
        <f t="shared" si="23"/>
        <v>1.0747762016531325E-6</v>
      </c>
      <c r="AD71" s="17">
        <f t="shared" si="23"/>
        <v>9.1264410000000001E-6</v>
      </c>
      <c r="AE71" s="16">
        <f t="shared" si="23"/>
        <v>1.3115842083692265E-6</v>
      </c>
      <c r="AF71" s="16">
        <f t="shared" si="23"/>
        <v>5.8041331561761114E-9</v>
      </c>
      <c r="AG71" s="17">
        <f t="shared" si="23"/>
        <v>8.1225000000000023E-6</v>
      </c>
      <c r="AH71" s="17">
        <f t="shared" si="23"/>
        <v>4.9417290000000006E-6</v>
      </c>
      <c r="AI71" s="16">
        <f t="shared" si="23"/>
        <v>3.811555596394151E-7</v>
      </c>
      <c r="AJ71" s="17">
        <f t="shared" si="23"/>
        <v>1.2489156E-5</v>
      </c>
      <c r="AK71" s="16">
        <f t="shared" si="23"/>
        <v>1.4988327453338278E-6</v>
      </c>
      <c r="AL71" s="16">
        <f t="shared" si="23"/>
        <v>1.2950092534108155E-6</v>
      </c>
      <c r="AM71" s="16">
        <f t="shared" si="23"/>
        <v>4.4122377317466307E-7</v>
      </c>
      <c r="AN71" s="19">
        <f t="shared" si="23"/>
        <v>4.9417290000000006E-6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6.2144481912932496E-8</v>
      </c>
      <c r="E72" s="16">
        <f t="shared" si="24"/>
        <v>1.6675022105178965E-7</v>
      </c>
      <c r="F72" s="16">
        <f t="shared" si="24"/>
        <v>7.3423369287204425E-9</v>
      </c>
      <c r="G72" s="16">
        <f t="shared" si="24"/>
        <v>1.0123082320792771E-7</v>
      </c>
      <c r="H72" s="16">
        <f t="shared" si="24"/>
        <v>2.1397911712822675E-7</v>
      </c>
      <c r="I72" s="17">
        <f t="shared" si="24"/>
        <v>1.5945566075456935E-6</v>
      </c>
      <c r="J72" s="16">
        <f t="shared" si="24"/>
        <v>2.6858082966017473E-8</v>
      </c>
      <c r="K72" s="16">
        <f t="shared" si="24"/>
        <v>2.5635666259401706E-12</v>
      </c>
      <c r="L72" s="16">
        <f t="shared" si="24"/>
        <v>4.0427889280824149E-8</v>
      </c>
      <c r="M72" s="16">
        <f t="shared" si="24"/>
        <v>1.6263877491847269E-7</v>
      </c>
      <c r="N72" s="16">
        <f t="shared" si="24"/>
        <v>3.979552524650049E-8</v>
      </c>
      <c r="O72" s="17">
        <f t="shared" si="24"/>
        <v>1.2153020251513536E-6</v>
      </c>
      <c r="P72" s="16">
        <f t="shared" si="24"/>
        <v>3.613041296992087E-8</v>
      </c>
      <c r="Q72" s="17">
        <f t="shared" si="24"/>
        <v>4.9214710109434993E-7</v>
      </c>
      <c r="R72" s="17">
        <f t="shared" si="24"/>
        <v>8.874717929121786E-7</v>
      </c>
      <c r="S72" s="16">
        <f t="shared" si="24"/>
        <v>1.6103904187050519E-7</v>
      </c>
      <c r="T72" s="17">
        <f t="shared" si="24"/>
        <v>1.3052946379228919E-6</v>
      </c>
      <c r="U72" s="16">
        <f t="shared" si="24"/>
        <v>9.1456588378062618E-8</v>
      </c>
      <c r="V72" s="17">
        <f t="shared" si="24"/>
        <v>8.1354928956412923E-7</v>
      </c>
      <c r="W72" s="17">
        <f t="shared" si="24"/>
        <v>7.086918255758638E-7</v>
      </c>
      <c r="X72" s="17">
        <f t="shared" si="24"/>
        <v>1.3052946379228919E-6</v>
      </c>
      <c r="Y72" s="17">
        <f t="shared" si="24"/>
        <v>9.646083181449258E-7</v>
      </c>
      <c r="Z72" s="16">
        <f t="shared" si="24"/>
        <v>4.1306888255107371E-7</v>
      </c>
      <c r="AA72" s="16">
        <f t="shared" si="24"/>
        <v>1.526607174554431E-7</v>
      </c>
      <c r="AB72" s="16">
        <f t="shared" si="24"/>
        <v>2.2749546541839257E-7</v>
      </c>
      <c r="AC72" s="16">
        <f t="shared" si="24"/>
        <v>1.5791420220647086E-7</v>
      </c>
      <c r="AD72" s="16">
        <f t="shared" si="24"/>
        <v>6.034042534642654E-10</v>
      </c>
      <c r="AE72" s="17">
        <f t="shared" si="24"/>
        <v>3.8899949674874349E-4</v>
      </c>
      <c r="AF72" s="16">
        <f t="shared" si="24"/>
        <v>3.6215194702329286E-8</v>
      </c>
      <c r="AG72" s="16">
        <f t="shared" si="24"/>
        <v>9.5835027090184114E-9</v>
      </c>
      <c r="AH72" s="16">
        <f t="shared" si="24"/>
        <v>1.6766370584331807E-7</v>
      </c>
      <c r="AI72" s="16">
        <f t="shared" si="24"/>
        <v>3.7355098221277361E-9</v>
      </c>
      <c r="AJ72" s="16">
        <f t="shared" si="24"/>
        <v>1.3094213791785785E-7</v>
      </c>
      <c r="AK72" s="16">
        <f t="shared" si="24"/>
        <v>3.7614849717111679E-7</v>
      </c>
      <c r="AL72" s="16">
        <f t="shared" si="24"/>
        <v>6.177186789079293E-11</v>
      </c>
      <c r="AM72" s="16">
        <f t="shared" si="24"/>
        <v>4.6547265767009405E-8</v>
      </c>
      <c r="AN72" s="19">
        <f t="shared" si="24"/>
        <v>5.4999949501891001E-7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1.2332404204958637E-8</v>
      </c>
      <c r="E73" s="16">
        <f t="shared" si="25"/>
        <v>1.9898151079201924E-8</v>
      </c>
      <c r="F73" s="16">
        <f t="shared" si="25"/>
        <v>6.3738943042139491E-9</v>
      </c>
      <c r="G73" s="16">
        <f t="shared" si="25"/>
        <v>1.4095061139026937E-7</v>
      </c>
      <c r="H73" s="16">
        <f t="shared" si="25"/>
        <v>5.4354728510204557E-8</v>
      </c>
      <c r="I73" s="17">
        <f t="shared" si="25"/>
        <v>4.3488743463866476E-7</v>
      </c>
      <c r="J73" s="17">
        <f t="shared" si="25"/>
        <v>2.446241819842489E-7</v>
      </c>
      <c r="K73" s="16">
        <f t="shared" si="25"/>
        <v>1.3620396828630708E-8</v>
      </c>
      <c r="L73" s="16">
        <f t="shared" si="25"/>
        <v>7.9008030116807939E-8</v>
      </c>
      <c r="M73" s="17">
        <f t="shared" si="25"/>
        <v>3.4668960031781314E-7</v>
      </c>
      <c r="N73" s="17">
        <f t="shared" si="25"/>
        <v>2.3311408725369754E-7</v>
      </c>
      <c r="O73" s="17">
        <f t="shared" si="25"/>
        <v>6.2251584633066521E-7</v>
      </c>
      <c r="P73" s="16">
        <f t="shared" si="25"/>
        <v>1.9344938806326118E-8</v>
      </c>
      <c r="Q73" s="17">
        <f t="shared" si="25"/>
        <v>1.898472251340344E-7</v>
      </c>
      <c r="R73" s="16">
        <f t="shared" si="25"/>
        <v>2.5856796511471768E-8</v>
      </c>
      <c r="S73" s="16">
        <f t="shared" si="25"/>
        <v>7.9447155699147989E-9</v>
      </c>
      <c r="T73" s="17">
        <f t="shared" si="25"/>
        <v>1.6030927118695678E-7</v>
      </c>
      <c r="U73" s="16">
        <f t="shared" si="25"/>
        <v>1.0651305201477065E-7</v>
      </c>
      <c r="V73" s="16">
        <f t="shared" si="25"/>
        <v>7.9095479088175837E-8</v>
      </c>
      <c r="W73" s="16">
        <f t="shared" si="25"/>
        <v>1.4822266920909292E-7</v>
      </c>
      <c r="X73" s="16">
        <f t="shared" si="25"/>
        <v>8.6636593664453662E-8</v>
      </c>
      <c r="Y73" s="17">
        <f t="shared" si="25"/>
        <v>1.7972388880475427E-7</v>
      </c>
      <c r="Z73" s="17">
        <f t="shared" si="25"/>
        <v>3.6069586017065264E-7</v>
      </c>
      <c r="AA73" s="17">
        <f t="shared" si="25"/>
        <v>1.7972388880475427E-7</v>
      </c>
      <c r="AB73" s="16">
        <f t="shared" si="25"/>
        <v>1.1848261408717504E-7</v>
      </c>
      <c r="AC73" s="16">
        <f t="shared" si="25"/>
        <v>5.9494748065511636E-8</v>
      </c>
      <c r="AD73" s="16">
        <f t="shared" si="25"/>
        <v>1.8892599922267585E-8</v>
      </c>
      <c r="AE73" s="16">
        <f t="shared" si="25"/>
        <v>3.3084292160099394E-9</v>
      </c>
      <c r="AF73" s="16">
        <f t="shared" si="25"/>
        <v>1.2527977854594517E-8</v>
      </c>
      <c r="AG73" s="17">
        <f t="shared" si="25"/>
        <v>1.3427371425812977E-4</v>
      </c>
      <c r="AH73" s="16">
        <f t="shared" si="25"/>
        <v>2.0322600236866806E-8</v>
      </c>
      <c r="AI73" s="16">
        <f t="shared" si="25"/>
        <v>3.7321981291471673E-8</v>
      </c>
      <c r="AJ73" s="16">
        <f t="shared" si="25"/>
        <v>1.9858885758368556E-10</v>
      </c>
      <c r="AK73" s="16">
        <f t="shared" si="25"/>
        <v>5.5320717940335554E-8</v>
      </c>
      <c r="AL73" s="16">
        <f t="shared" si="25"/>
        <v>1.3863612632659868E-7</v>
      </c>
      <c r="AM73" s="16">
        <f t="shared" si="25"/>
        <v>4.1261486103225335E-8</v>
      </c>
      <c r="AN73" s="18">
        <f t="shared" si="25"/>
        <v>4.3100567337831204E-8</v>
      </c>
    </row>
    <row r="74" spans="1:40" ht="24">
      <c r="A74" s="13" t="s">
        <v>67</v>
      </c>
      <c r="B74" s="14" t="s">
        <v>41</v>
      </c>
      <c r="C74" s="15"/>
      <c r="D74" s="17">
        <f t="shared" ref="D74:AN74" si="26">$C31^2*D31^2</f>
        <v>6.944976188532269E-7</v>
      </c>
      <c r="E74" s="16">
        <f t="shared" si="26"/>
        <v>2.4578830172644734E-7</v>
      </c>
      <c r="F74" s="16">
        <f t="shared" si="26"/>
        <v>2.0286125953766752E-7</v>
      </c>
      <c r="G74" s="16">
        <f t="shared" si="26"/>
        <v>1.9020926232100799E-7</v>
      </c>
      <c r="H74" s="17">
        <f t="shared" si="26"/>
        <v>6.664400307529507E-7</v>
      </c>
      <c r="I74" s="17">
        <f t="shared" si="26"/>
        <v>2.7893407821866684E-4</v>
      </c>
      <c r="J74" s="16">
        <f t="shared" si="26"/>
        <v>3.6692602959243771E-8</v>
      </c>
      <c r="K74" s="16">
        <f t="shared" si="26"/>
        <v>1.0798737576906499E-8</v>
      </c>
      <c r="L74" s="16">
        <f t="shared" si="26"/>
        <v>2.9630495010723891E-7</v>
      </c>
      <c r="M74" s="16">
        <f t="shared" si="26"/>
        <v>1.3218146511900834E-7</v>
      </c>
      <c r="N74" s="16">
        <f t="shared" si="26"/>
        <v>2.9452136902395013E-7</v>
      </c>
      <c r="O74" s="16">
        <f t="shared" si="26"/>
        <v>8.6579205929378459E-8</v>
      </c>
      <c r="P74" s="16">
        <f t="shared" si="26"/>
        <v>2.2990291662529889E-7</v>
      </c>
      <c r="Q74" s="16">
        <f t="shared" si="26"/>
        <v>1.1446098664788487E-7</v>
      </c>
      <c r="R74" s="16">
        <f t="shared" si="26"/>
        <v>2.581470402554047E-8</v>
      </c>
      <c r="S74" s="17">
        <f t="shared" si="26"/>
        <v>4.3995455155175256E-7</v>
      </c>
      <c r="T74" s="17">
        <f t="shared" si="26"/>
        <v>3.1499704578557438E-7</v>
      </c>
      <c r="U74" s="16">
        <f t="shared" si="26"/>
        <v>5.8240986148442778E-10</v>
      </c>
      <c r="V74" s="16">
        <f t="shared" si="26"/>
        <v>9.3595626346182968E-10</v>
      </c>
      <c r="W74" s="16">
        <f t="shared" si="26"/>
        <v>1.0113445237283675E-7</v>
      </c>
      <c r="X74" s="16">
        <f t="shared" si="26"/>
        <v>9.0797650561690845E-8</v>
      </c>
      <c r="Y74" s="17">
        <f t="shared" si="26"/>
        <v>7.2313371392464278E-7</v>
      </c>
      <c r="Z74" s="16">
        <f t="shared" si="26"/>
        <v>1.2397584206823905E-7</v>
      </c>
      <c r="AA74" s="16">
        <f t="shared" si="26"/>
        <v>2.8144821584560542E-9</v>
      </c>
      <c r="AB74" s="16">
        <f t="shared" si="26"/>
        <v>2.203155166641257E-9</v>
      </c>
      <c r="AC74" s="16">
        <f t="shared" si="26"/>
        <v>3.2407327047671162E-10</v>
      </c>
      <c r="AD74" s="17">
        <f t="shared" si="26"/>
        <v>7.2313371392464278E-7</v>
      </c>
      <c r="AE74" s="17">
        <f t="shared" si="26"/>
        <v>1.1118903985305304E-6</v>
      </c>
      <c r="AF74" s="16">
        <f t="shared" si="26"/>
        <v>7.8684934306101023E-8</v>
      </c>
      <c r="AG74" s="17">
        <f t="shared" si="26"/>
        <v>9.0709893074707184E-7</v>
      </c>
      <c r="AH74" s="16">
        <f t="shared" si="26"/>
        <v>1.1271292289540511E-7</v>
      </c>
      <c r="AI74" s="16">
        <f t="shared" si="26"/>
        <v>5.8167279601943587E-8</v>
      </c>
      <c r="AJ74" s="17">
        <f t="shared" si="26"/>
        <v>5.3482969481866558E-7</v>
      </c>
      <c r="AK74" s="16">
        <f t="shared" si="26"/>
        <v>1.7551737959638398E-7</v>
      </c>
      <c r="AL74" s="16">
        <f t="shared" si="26"/>
        <v>5.8054049075461911E-8</v>
      </c>
      <c r="AM74" s="16">
        <f t="shared" si="26"/>
        <v>2.493640268615652E-8</v>
      </c>
      <c r="AN74" s="19">
        <f t="shared" si="26"/>
        <v>1.2599881831422975E-6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2.1505144837666917E-7</v>
      </c>
      <c r="E75" s="16">
        <f t="shared" si="27"/>
        <v>1.1341280823180396E-7</v>
      </c>
      <c r="F75" s="17">
        <f t="shared" si="27"/>
        <v>5.8292666308768994E-7</v>
      </c>
      <c r="G75" s="17">
        <f t="shared" si="27"/>
        <v>4.9876662610440459E-7</v>
      </c>
      <c r="H75" s="16">
        <f t="shared" si="27"/>
        <v>4.4378210889749793E-9</v>
      </c>
      <c r="I75" s="17">
        <f t="shared" si="27"/>
        <v>9.1082291107451563E-7</v>
      </c>
      <c r="J75" s="16">
        <f t="shared" si="27"/>
        <v>3.793822466018915E-7</v>
      </c>
      <c r="K75" s="16">
        <f t="shared" si="27"/>
        <v>5.3151705835253297E-9</v>
      </c>
      <c r="L75" s="16">
        <f t="shared" si="27"/>
        <v>2.9488011522087517E-7</v>
      </c>
      <c r="M75" s="17">
        <f t="shared" si="27"/>
        <v>1.0234006228833255E-6</v>
      </c>
      <c r="N75" s="17">
        <f t="shared" si="27"/>
        <v>1.3115849919473023E-6</v>
      </c>
      <c r="O75" s="17">
        <f t="shared" si="27"/>
        <v>1.0623838434773146E-6</v>
      </c>
      <c r="P75" s="16">
        <f t="shared" si="27"/>
        <v>3.3438927241929933E-8</v>
      </c>
      <c r="Q75" s="16">
        <f t="shared" si="27"/>
        <v>3.9736534387186675E-7</v>
      </c>
      <c r="R75" s="16">
        <f t="shared" si="27"/>
        <v>5.4095903692320641E-10</v>
      </c>
      <c r="S75" s="16">
        <f t="shared" si="27"/>
        <v>4.7984623309358354E-8</v>
      </c>
      <c r="T75" s="17">
        <f t="shared" si="27"/>
        <v>4.4630322642651266E-7</v>
      </c>
      <c r="U75" s="16">
        <f t="shared" si="27"/>
        <v>2.9910137466288709E-9</v>
      </c>
      <c r="V75" s="16">
        <f t="shared" si="27"/>
        <v>3.8412580589110298E-7</v>
      </c>
      <c r="W75" s="16">
        <f t="shared" si="27"/>
        <v>3.8951444728065229E-8</v>
      </c>
      <c r="X75" s="17">
        <f t="shared" si="27"/>
        <v>5.5414465909773524E-7</v>
      </c>
      <c r="Y75" s="16">
        <f t="shared" si="27"/>
        <v>3.2047615208302054E-8</v>
      </c>
      <c r="Z75" s="16">
        <f t="shared" si="27"/>
        <v>3.5671768716334724E-7</v>
      </c>
      <c r="AA75" s="16">
        <f t="shared" si="27"/>
        <v>2.184422429199183E-7</v>
      </c>
      <c r="AB75" s="17">
        <f t="shared" si="27"/>
        <v>6.1243732540650427E-7</v>
      </c>
      <c r="AC75" s="16">
        <f t="shared" si="27"/>
        <v>2.6042518645571354E-7</v>
      </c>
      <c r="AD75" s="17">
        <f t="shared" si="27"/>
        <v>3.5348126355890869E-4</v>
      </c>
      <c r="AE75" s="16">
        <f t="shared" si="27"/>
        <v>5.3719055879503462E-10</v>
      </c>
      <c r="AF75" s="17">
        <f t="shared" si="27"/>
        <v>4.7217059710102876E-7</v>
      </c>
      <c r="AG75" s="16">
        <f t="shared" si="27"/>
        <v>4.9720632966464752E-8</v>
      </c>
      <c r="AH75" s="16">
        <f t="shared" si="27"/>
        <v>4.4249616467158945E-9</v>
      </c>
      <c r="AI75" s="16">
        <f t="shared" si="27"/>
        <v>8.6382463716597883E-10</v>
      </c>
      <c r="AJ75" s="16">
        <f t="shared" si="27"/>
        <v>1.763773877899156E-8</v>
      </c>
      <c r="AK75" s="16">
        <f t="shared" si="27"/>
        <v>3.3260182277509115E-9</v>
      </c>
      <c r="AL75" s="16">
        <f t="shared" si="27"/>
        <v>1.399626792501617E-7</v>
      </c>
      <c r="AM75" s="16">
        <f t="shared" si="27"/>
        <v>1.4738534321049303E-7</v>
      </c>
      <c r="AN75" s="18">
        <f t="shared" si="27"/>
        <v>3.059778176442907E-7</v>
      </c>
    </row>
    <row r="76" spans="1:40" ht="24">
      <c r="A76" s="13" t="s">
        <v>69</v>
      </c>
      <c r="B76" s="14" t="s">
        <v>41</v>
      </c>
      <c r="C76" s="15"/>
      <c r="D76" s="17">
        <f t="shared" ref="D76:AN76" si="28">$C33^2*D33^2</f>
        <v>2.1919145794034446E-8</v>
      </c>
      <c r="E76" s="16">
        <f t="shared" si="28"/>
        <v>1.5196239771643892E-9</v>
      </c>
      <c r="F76" s="17">
        <f t="shared" si="28"/>
        <v>4.5735879579382946E-9</v>
      </c>
      <c r="G76" s="16">
        <f t="shared" si="28"/>
        <v>5.0840624843199483E-10</v>
      </c>
      <c r="H76" s="17">
        <f t="shared" si="28"/>
        <v>1.8294351831753179E-8</v>
      </c>
      <c r="I76" s="16">
        <f t="shared" si="28"/>
        <v>1.4160472687559292E-9</v>
      </c>
      <c r="J76" s="16">
        <f t="shared" si="28"/>
        <v>3.3544368919089967E-10</v>
      </c>
      <c r="K76" s="16">
        <f t="shared" si="28"/>
        <v>1.0934339128831178E-10</v>
      </c>
      <c r="L76" s="17">
        <f t="shared" si="28"/>
        <v>1.3684014810602818E-8</v>
      </c>
      <c r="M76" s="16">
        <f t="shared" si="28"/>
        <v>1.1050982688425706E-9</v>
      </c>
      <c r="N76" s="16">
        <f t="shared" si="28"/>
        <v>1.3478330048328532E-9</v>
      </c>
      <c r="O76" s="16">
        <f t="shared" si="28"/>
        <v>2.7432719517775631E-9</v>
      </c>
      <c r="P76" s="16">
        <f t="shared" si="28"/>
        <v>2.8124203881283698E-9</v>
      </c>
      <c r="Q76" s="16">
        <f t="shared" si="28"/>
        <v>7.8296335181249736E-10</v>
      </c>
      <c r="R76" s="16">
        <f t="shared" si="28"/>
        <v>3.2459615959442337E-10</v>
      </c>
      <c r="S76" s="17">
        <f t="shared" si="28"/>
        <v>1.7803250714282815E-8</v>
      </c>
      <c r="T76" s="16">
        <f t="shared" si="28"/>
        <v>3.9110246907078661E-11</v>
      </c>
      <c r="U76" s="16">
        <f t="shared" si="28"/>
        <v>1.7701778370916129E-10</v>
      </c>
      <c r="V76" s="16">
        <f t="shared" si="28"/>
        <v>3.4915079356974842E-13</v>
      </c>
      <c r="W76" s="16">
        <f t="shared" si="28"/>
        <v>2.3235835036931665E-9</v>
      </c>
      <c r="X76" s="16">
        <f t="shared" si="28"/>
        <v>1.7960269518993158E-9</v>
      </c>
      <c r="Y76" s="16">
        <f t="shared" si="28"/>
        <v>3.3043632465422673E-10</v>
      </c>
      <c r="Z76" s="17">
        <f t="shared" si="28"/>
        <v>3.2085273008063832E-6</v>
      </c>
      <c r="AA76" s="16">
        <f t="shared" si="28"/>
        <v>9.9160078386386148E-11</v>
      </c>
      <c r="AB76" s="16">
        <f t="shared" si="28"/>
        <v>1.8816715225804038E-10</v>
      </c>
      <c r="AC76" s="16">
        <f t="shared" si="28"/>
        <v>1.9897034687669408E-10</v>
      </c>
      <c r="AD76" s="16">
        <f t="shared" si="28"/>
        <v>3.175871209127946E-9</v>
      </c>
      <c r="AE76" s="16">
        <f t="shared" si="28"/>
        <v>3.3518871818025907E-9</v>
      </c>
      <c r="AF76" s="16">
        <f t="shared" si="28"/>
        <v>1.6645678896898736E-10</v>
      </c>
      <c r="AG76" s="17">
        <f t="shared" si="28"/>
        <v>8.3520598209245743E-9</v>
      </c>
      <c r="AH76" s="17">
        <f t="shared" si="28"/>
        <v>4.3297078111672973E-9</v>
      </c>
      <c r="AI76" s="16">
        <f t="shared" si="28"/>
        <v>4.5068844523066172E-10</v>
      </c>
      <c r="AJ76" s="17">
        <f t="shared" si="28"/>
        <v>4.5735879579382946E-9</v>
      </c>
      <c r="AK76" s="16">
        <f t="shared" si="28"/>
        <v>1.5399396917677568E-9</v>
      </c>
      <c r="AL76" s="16">
        <f t="shared" si="28"/>
        <v>6.2871303734697407E-11</v>
      </c>
      <c r="AM76" s="16">
        <f t="shared" si="28"/>
        <v>1.7515488037366903E-10</v>
      </c>
      <c r="AN76" s="19">
        <f t="shared" si="28"/>
        <v>9.7418425751264192E-9</v>
      </c>
    </row>
    <row r="77" spans="1:40" ht="24">
      <c r="A77" s="13" t="s">
        <v>70</v>
      </c>
      <c r="B77" s="14" t="s">
        <v>41</v>
      </c>
      <c r="C77" s="20"/>
      <c r="D77" s="17">
        <f t="shared" ref="D77:AN77" si="29">$C34^2*D34^2</f>
        <v>1.6692640000000001E-6</v>
      </c>
      <c r="E77" s="16">
        <f t="shared" si="29"/>
        <v>1.7923038616936634E-11</v>
      </c>
      <c r="F77" s="16">
        <f t="shared" si="29"/>
        <v>7.9373930296133999E-8</v>
      </c>
      <c r="G77" s="16">
        <f t="shared" si="29"/>
        <v>2.067288279932393E-8</v>
      </c>
      <c r="H77" s="17">
        <f t="shared" si="29"/>
        <v>1.1124893160000002E-3</v>
      </c>
      <c r="I77" s="17">
        <f t="shared" si="29"/>
        <v>2.5536040000000001E-6</v>
      </c>
      <c r="J77" s="17">
        <f t="shared" si="29"/>
        <v>1.582564E-6</v>
      </c>
      <c r="K77" s="16">
        <f t="shared" si="29"/>
        <v>1.9628516362174296E-7</v>
      </c>
      <c r="L77" s="16">
        <f t="shared" si="29"/>
        <v>8.7268317821556244E-8</v>
      </c>
      <c r="M77" s="17">
        <f t="shared" si="29"/>
        <v>1.7582760000000001E-6</v>
      </c>
      <c r="N77" s="16">
        <f t="shared" si="29"/>
        <v>6.2326283497488484E-7</v>
      </c>
      <c r="O77" s="17">
        <f t="shared" si="29"/>
        <v>3.125824E-6</v>
      </c>
      <c r="P77" s="16">
        <f t="shared" si="29"/>
        <v>3.0991138872824253E-9</v>
      </c>
      <c r="Q77" s="17">
        <f t="shared" si="29"/>
        <v>2.8900000000000007E-6</v>
      </c>
      <c r="R77" s="16">
        <f t="shared" si="29"/>
        <v>1.972612304557601E-7</v>
      </c>
      <c r="S77" s="16">
        <f t="shared" si="29"/>
        <v>3.2566367424028255E-7</v>
      </c>
      <c r="T77" s="16">
        <f t="shared" si="29"/>
        <v>4.6164667455164986E-7</v>
      </c>
      <c r="U77" s="17">
        <f t="shared" si="29"/>
        <v>1.4981760000000001E-6</v>
      </c>
      <c r="V77" s="16">
        <f t="shared" si="29"/>
        <v>1.4643081942075369E-7</v>
      </c>
      <c r="W77" s="17">
        <f t="shared" si="29"/>
        <v>1.0653696000000002E-5</v>
      </c>
      <c r="X77" s="17">
        <f t="shared" si="29"/>
        <v>1.582564E-6</v>
      </c>
      <c r="Y77" s="16">
        <f t="shared" si="29"/>
        <v>4.5408278094487243E-7</v>
      </c>
      <c r="Z77" s="17">
        <f t="shared" si="29"/>
        <v>6.5025000000000008E-6</v>
      </c>
      <c r="AA77" s="17">
        <f t="shared" si="29"/>
        <v>2.6634240000000004E-6</v>
      </c>
      <c r="AB77" s="16">
        <f t="shared" si="29"/>
        <v>6.0052315640775467E-8</v>
      </c>
      <c r="AC77" s="16">
        <f t="shared" si="29"/>
        <v>6.9138146155472595E-7</v>
      </c>
      <c r="AD77" s="16">
        <f t="shared" si="29"/>
        <v>1.3799683340978271E-8</v>
      </c>
      <c r="AE77" s="16">
        <f t="shared" si="29"/>
        <v>6.0383269997160309E-7</v>
      </c>
      <c r="AF77" s="16">
        <f t="shared" si="29"/>
        <v>3.573027527764367E-7</v>
      </c>
      <c r="AG77" s="16">
        <f t="shared" si="29"/>
        <v>4.4400721483981805E-7</v>
      </c>
      <c r="AH77" s="16">
        <f t="shared" si="29"/>
        <v>3.4068008997051945E-8</v>
      </c>
      <c r="AI77" s="16">
        <f t="shared" si="29"/>
        <v>5.6137759527749675E-7</v>
      </c>
      <c r="AJ77" s="16">
        <f t="shared" si="29"/>
        <v>2.5779609355197967E-7</v>
      </c>
      <c r="AK77" s="16">
        <f t="shared" si="29"/>
        <v>5.6333544676273698E-7</v>
      </c>
      <c r="AL77" s="16">
        <f t="shared" si="29"/>
        <v>7.8882297062574926E-7</v>
      </c>
      <c r="AM77" s="16">
        <f t="shared" si="29"/>
        <v>2.6370480190577506E-7</v>
      </c>
      <c r="AN77" s="18">
        <f t="shared" si="29"/>
        <v>4.494482572554777E-7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3.3598125923433537E-8</v>
      </c>
      <c r="E78" s="16">
        <f t="shared" si="30"/>
        <v>2.211823637479303E-8</v>
      </c>
      <c r="F78" s="16">
        <f t="shared" si="30"/>
        <v>1.4994317030886316E-9</v>
      </c>
      <c r="G78" s="16">
        <f t="shared" si="30"/>
        <v>1.6263842012137097E-8</v>
      </c>
      <c r="H78" s="16">
        <f t="shared" si="30"/>
        <v>2.06675716291155E-8</v>
      </c>
      <c r="I78" s="17">
        <f t="shared" si="30"/>
        <v>1.7058300883322934E-7</v>
      </c>
      <c r="J78" s="16">
        <f t="shared" si="30"/>
        <v>5.9300472624888114E-8</v>
      </c>
      <c r="K78" s="16">
        <f t="shared" si="30"/>
        <v>4.5386058491344963E-9</v>
      </c>
      <c r="L78" s="16">
        <f t="shared" si="30"/>
        <v>6.7855393167940313E-8</v>
      </c>
      <c r="M78" s="17">
        <f t="shared" si="30"/>
        <v>3.4328792637557948E-7</v>
      </c>
      <c r="N78" s="17">
        <f t="shared" si="30"/>
        <v>1.4761104063448728E-7</v>
      </c>
      <c r="O78" s="17">
        <f t="shared" si="30"/>
        <v>4.2659590743366827E-7</v>
      </c>
      <c r="P78" s="16">
        <f t="shared" si="30"/>
        <v>2.3597887428820966E-8</v>
      </c>
      <c r="Q78" s="17">
        <f t="shared" si="30"/>
        <v>2.0379549297598899E-7</v>
      </c>
      <c r="R78" s="17">
        <f t="shared" si="30"/>
        <v>2.3996019793143836E-7</v>
      </c>
      <c r="S78" s="16">
        <f t="shared" si="30"/>
        <v>5.8510534407551038E-9</v>
      </c>
      <c r="T78" s="17">
        <f t="shared" si="30"/>
        <v>1.6274117229952224E-7</v>
      </c>
      <c r="U78" s="16">
        <f t="shared" si="30"/>
        <v>7.1423822185210697E-8</v>
      </c>
      <c r="V78" s="17">
        <f t="shared" si="30"/>
        <v>1.2629969664288315E-7</v>
      </c>
      <c r="W78" s="17">
        <f t="shared" si="30"/>
        <v>1.4761104063448728E-7</v>
      </c>
      <c r="X78" s="16">
        <f t="shared" si="30"/>
        <v>3.4860415893676318E-8</v>
      </c>
      <c r="Y78" s="16">
        <f t="shared" si="30"/>
        <v>3.3862150936141607E-10</v>
      </c>
      <c r="Z78" s="17">
        <f t="shared" si="30"/>
        <v>1.2629969664288315E-7</v>
      </c>
      <c r="AA78" s="16">
        <f t="shared" si="30"/>
        <v>1.2131722210093923E-8</v>
      </c>
      <c r="AB78" s="16">
        <f t="shared" si="30"/>
        <v>3.2164634735547946E-8</v>
      </c>
      <c r="AC78" s="16">
        <f t="shared" si="30"/>
        <v>8.8300750738267442E-8</v>
      </c>
      <c r="AD78" s="16">
        <f t="shared" si="30"/>
        <v>4.3806909810202379E-9</v>
      </c>
      <c r="AE78" s="16">
        <f t="shared" si="30"/>
        <v>2.965579340820104E-8</v>
      </c>
      <c r="AF78" s="16">
        <f t="shared" si="30"/>
        <v>8.2279130110847126E-8</v>
      </c>
      <c r="AG78" s="16">
        <f t="shared" si="30"/>
        <v>1.3033890146221536E-10</v>
      </c>
      <c r="AH78" s="16">
        <f t="shared" si="30"/>
        <v>2.5829707320932574E-8</v>
      </c>
      <c r="AI78" s="16">
        <f t="shared" si="30"/>
        <v>2.2002300475316197E-10</v>
      </c>
      <c r="AJ78" s="17">
        <f t="shared" si="30"/>
        <v>8.8965543218007061E-5</v>
      </c>
      <c r="AK78" s="16">
        <f t="shared" si="30"/>
        <v>8.1467689120779443E-8</v>
      </c>
      <c r="AL78" s="16">
        <f t="shared" si="30"/>
        <v>9.5102895698670432E-8</v>
      </c>
      <c r="AM78" s="16">
        <f t="shared" si="30"/>
        <v>7.9460826204721342E-8</v>
      </c>
      <c r="AN78" s="19">
        <f t="shared" si="30"/>
        <v>2.6902112155635305E-7</v>
      </c>
    </row>
    <row r="79" spans="1:40" ht="24">
      <c r="A79" s="13" t="s">
        <v>72</v>
      </c>
      <c r="B79" s="14" t="s">
        <v>41</v>
      </c>
      <c r="C79" s="15"/>
      <c r="D79" s="17">
        <f t="shared" ref="D79:AN79" si="31">$C36^2*D36^2</f>
        <v>5.4640867536725378E-8</v>
      </c>
      <c r="E79" s="16">
        <f t="shared" si="31"/>
        <v>2.9345122471655357E-9</v>
      </c>
      <c r="F79" s="16">
        <f t="shared" si="31"/>
        <v>8.0801286617407806E-9</v>
      </c>
      <c r="G79" s="16">
        <f t="shared" si="31"/>
        <v>1.3401570539217652E-9</v>
      </c>
      <c r="H79" s="17">
        <f t="shared" si="31"/>
        <v>4.2444385469493084E-8</v>
      </c>
      <c r="I79" s="16">
        <f t="shared" si="31"/>
        <v>4.6008492553216508E-9</v>
      </c>
      <c r="J79" s="16">
        <f t="shared" si="31"/>
        <v>9.7614682438963931E-9</v>
      </c>
      <c r="K79" s="16">
        <f t="shared" si="31"/>
        <v>7.3226633654190013E-9</v>
      </c>
      <c r="L79" s="17">
        <f t="shared" si="31"/>
        <v>3.9242220293540213E-8</v>
      </c>
      <c r="M79" s="16">
        <f t="shared" si="31"/>
        <v>2.7986395159820525E-10</v>
      </c>
      <c r="N79" s="16">
        <f t="shared" si="31"/>
        <v>3.3126968443393638E-9</v>
      </c>
      <c r="O79" s="17">
        <f t="shared" si="31"/>
        <v>1.5044541144144388E-5</v>
      </c>
      <c r="P79" s="16">
        <f t="shared" si="31"/>
        <v>1.0960085243098445E-8</v>
      </c>
      <c r="Q79" s="16">
        <f t="shared" si="31"/>
        <v>3.3024363633304288E-9</v>
      </c>
      <c r="R79" s="16">
        <f t="shared" si="31"/>
        <v>7.3710932641273517E-9</v>
      </c>
      <c r="S79" s="17">
        <f t="shared" si="31"/>
        <v>4.2444385469493084E-8</v>
      </c>
      <c r="T79" s="16">
        <f t="shared" si="31"/>
        <v>1.7534952096221811E-10</v>
      </c>
      <c r="U79" s="16">
        <f t="shared" si="31"/>
        <v>1.3494927492926418E-9</v>
      </c>
      <c r="V79" s="16">
        <f t="shared" si="31"/>
        <v>5.4950174474302945E-11</v>
      </c>
      <c r="W79" s="16">
        <f t="shared" si="31"/>
        <v>8.5537822454126012E-9</v>
      </c>
      <c r="X79" s="16">
        <f t="shared" si="31"/>
        <v>3.4032436033126609E-9</v>
      </c>
      <c r="Y79" s="16">
        <f t="shared" si="31"/>
        <v>5.2570563264478685E-9</v>
      </c>
      <c r="Z79" s="16">
        <f t="shared" si="31"/>
        <v>1.2759776866060632E-8</v>
      </c>
      <c r="AA79" s="16">
        <f t="shared" si="31"/>
        <v>3.8434838613333335E-9</v>
      </c>
      <c r="AB79" s="16">
        <f t="shared" si="31"/>
        <v>3.9295940208795498E-9</v>
      </c>
      <c r="AC79" s="16">
        <f t="shared" si="31"/>
        <v>7.6350796215101979E-10</v>
      </c>
      <c r="AD79" s="17">
        <f t="shared" si="31"/>
        <v>4.4092558721821772E-8</v>
      </c>
      <c r="AE79" s="17">
        <f t="shared" si="31"/>
        <v>4.5772125750385295E-8</v>
      </c>
      <c r="AF79" s="16">
        <f t="shared" si="31"/>
        <v>8.2950252682834392E-9</v>
      </c>
      <c r="AG79" s="17">
        <f t="shared" si="31"/>
        <v>6.8375644639464462E-8</v>
      </c>
      <c r="AH79" s="17">
        <f t="shared" si="31"/>
        <v>4.2444385469493084E-8</v>
      </c>
      <c r="AI79" s="17">
        <f t="shared" si="31"/>
        <v>2.9023546129102333E-8</v>
      </c>
      <c r="AJ79" s="17">
        <f t="shared" si="31"/>
        <v>7.2582410654931975E-8</v>
      </c>
      <c r="AK79" s="16">
        <f t="shared" si="31"/>
        <v>4.6599129244414471E-10</v>
      </c>
      <c r="AL79" s="16">
        <f t="shared" si="31"/>
        <v>1.1558183343523403E-9</v>
      </c>
      <c r="AM79" s="16">
        <f t="shared" si="31"/>
        <v>1.5491771748291833E-11</v>
      </c>
      <c r="AN79" s="19">
        <f t="shared" si="31"/>
        <v>6.2300948938024436E-8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1.2344874553051256E-4</v>
      </c>
      <c r="E80" s="16">
        <f t="shared" si="32"/>
        <v>1.5758550277096802E-9</v>
      </c>
      <c r="F80" s="16">
        <f t="shared" si="32"/>
        <v>8.5591022254569842E-10</v>
      </c>
      <c r="G80" s="16">
        <f t="shared" si="32"/>
        <v>5.9531710611560773E-8</v>
      </c>
      <c r="H80" s="17">
        <f t="shared" si="32"/>
        <v>1.7669018261808005E-7</v>
      </c>
      <c r="I80" s="17">
        <f t="shared" si="32"/>
        <v>2.9736609258733125E-7</v>
      </c>
      <c r="J80" s="16">
        <f t="shared" si="32"/>
        <v>5.6013280277872437E-8</v>
      </c>
      <c r="K80" s="16">
        <f t="shared" si="32"/>
        <v>9.1329564983071194E-8</v>
      </c>
      <c r="L80" s="17">
        <f t="shared" si="32"/>
        <v>2.3864145190710738E-7</v>
      </c>
      <c r="M80" s="16">
        <f t="shared" si="32"/>
        <v>3.0523407250026195E-8</v>
      </c>
      <c r="N80" s="16">
        <f t="shared" si="32"/>
        <v>4.5972136836427201E-9</v>
      </c>
      <c r="O80" s="17">
        <f t="shared" si="32"/>
        <v>4.4927576748980036E-7</v>
      </c>
      <c r="P80" s="16">
        <f t="shared" si="32"/>
        <v>1.4386690606430594E-8</v>
      </c>
      <c r="Q80" s="17">
        <f t="shared" si="32"/>
        <v>4.802514021343141E-7</v>
      </c>
      <c r="R80" s="17">
        <f t="shared" si="32"/>
        <v>2.4987011946574362E-7</v>
      </c>
      <c r="S80" s="16">
        <f t="shared" si="32"/>
        <v>2.2191118233084599E-8</v>
      </c>
      <c r="T80" s="17">
        <f t="shared" si="32"/>
        <v>2.4987011946574362E-7</v>
      </c>
      <c r="U80" s="17">
        <f t="shared" si="32"/>
        <v>3.4899215032818738E-7</v>
      </c>
      <c r="V80" s="16">
        <f t="shared" si="32"/>
        <v>1.3319063552454079E-7</v>
      </c>
      <c r="W80" s="17">
        <f t="shared" si="32"/>
        <v>5.6220776879792325E-7</v>
      </c>
      <c r="X80" s="17">
        <f t="shared" si="32"/>
        <v>1.863700684444906E-7</v>
      </c>
      <c r="Y80" s="16">
        <f t="shared" si="32"/>
        <v>1.0476563248151017E-7</v>
      </c>
      <c r="Z80" s="17">
        <f t="shared" si="32"/>
        <v>8.467964120943925E-7</v>
      </c>
      <c r="AA80" s="17">
        <f t="shared" si="32"/>
        <v>2.2767091463717551E-7</v>
      </c>
      <c r="AB80" s="16">
        <f t="shared" si="32"/>
        <v>2.4701346957516747E-8</v>
      </c>
      <c r="AC80" s="16">
        <f t="shared" si="32"/>
        <v>7.5380789740037395E-10</v>
      </c>
      <c r="AD80" s="16">
        <f t="shared" si="32"/>
        <v>7.3236470987285012E-8</v>
      </c>
      <c r="AE80" s="16">
        <f t="shared" si="32"/>
        <v>1.9338771106915614E-8</v>
      </c>
      <c r="AF80" s="17">
        <f t="shared" si="32"/>
        <v>1.5810480183137191E-7</v>
      </c>
      <c r="AG80" s="16">
        <f t="shared" si="32"/>
        <v>1.102260132791581E-8</v>
      </c>
      <c r="AH80" s="16">
        <f t="shared" si="32"/>
        <v>8.5533339650143787E-10</v>
      </c>
      <c r="AI80" s="16">
        <f t="shared" si="32"/>
        <v>7.9123324333985191E-9</v>
      </c>
      <c r="AJ80" s="16">
        <f t="shared" si="32"/>
        <v>4.6154990786897998E-8</v>
      </c>
      <c r="AK80" s="16">
        <f t="shared" si="32"/>
        <v>1.2024003452268599E-7</v>
      </c>
      <c r="AL80" s="16">
        <f t="shared" si="32"/>
        <v>2.5094322913613869E-8</v>
      </c>
      <c r="AM80" s="16">
        <f t="shared" si="32"/>
        <v>1.4716327038775818E-10</v>
      </c>
      <c r="AN80" s="18">
        <f t="shared" si="32"/>
        <v>2.934213976767672E-8</v>
      </c>
    </row>
    <row r="81" spans="1:40" ht="24">
      <c r="A81" s="13" t="s">
        <v>74</v>
      </c>
      <c r="B81" s="14" t="s">
        <v>41</v>
      </c>
      <c r="C81" s="20"/>
      <c r="D81" s="16">
        <f t="shared" ref="D81:AN81" si="33">$C38^2*D38^2</f>
        <v>1.1740231075642006E-6</v>
      </c>
      <c r="E81" s="16">
        <f t="shared" si="33"/>
        <v>1.4474501627345966E-7</v>
      </c>
      <c r="F81" s="17">
        <f t="shared" si="33"/>
        <v>5.7312360000000004E-6</v>
      </c>
      <c r="G81" s="17">
        <f t="shared" si="33"/>
        <v>1.9768359999999996E-6</v>
      </c>
      <c r="H81" s="16">
        <f t="shared" si="33"/>
        <v>5.5891621639894121E-7</v>
      </c>
      <c r="I81" s="17">
        <f t="shared" si="33"/>
        <v>3.6100000000000006E-6</v>
      </c>
      <c r="J81" s="17">
        <f t="shared" si="33"/>
        <v>1.7689000000000001E-6</v>
      </c>
      <c r="K81" s="16">
        <f t="shared" si="33"/>
        <v>1.1326340622841648E-6</v>
      </c>
      <c r="L81" s="17">
        <f t="shared" si="33"/>
        <v>8.5614760000000003E-6</v>
      </c>
      <c r="M81" s="17">
        <f t="shared" si="33"/>
        <v>9.2415999999999997E-6</v>
      </c>
      <c r="N81" s="17">
        <f t="shared" si="33"/>
        <v>3.1897959999999998E-6</v>
      </c>
      <c r="O81" s="16">
        <f t="shared" si="33"/>
        <v>4.8271921525825832E-7</v>
      </c>
      <c r="P81" s="16">
        <f t="shared" si="33"/>
        <v>2.5605006930456744E-8</v>
      </c>
      <c r="Q81" s="16">
        <f t="shared" si="33"/>
        <v>3.3419107190529264E-7</v>
      </c>
      <c r="R81" s="16">
        <f t="shared" si="33"/>
        <v>3.7221473472517015E-7</v>
      </c>
      <c r="S81" s="17">
        <f t="shared" si="33"/>
        <v>3.4670440000000004E-6</v>
      </c>
      <c r="T81" s="16">
        <f t="shared" si="33"/>
        <v>5.5688193111303439E-8</v>
      </c>
      <c r="U81" s="17">
        <f t="shared" si="33"/>
        <v>2.4273640000000001E-6</v>
      </c>
      <c r="V81" s="16">
        <f t="shared" si="33"/>
        <v>8.1764382741963756E-7</v>
      </c>
      <c r="W81" s="16">
        <f t="shared" si="33"/>
        <v>3.6258619248943297E-7</v>
      </c>
      <c r="X81" s="16">
        <f t="shared" si="33"/>
        <v>1.9625114847243788E-7</v>
      </c>
      <c r="Y81" s="17">
        <f t="shared" si="33"/>
        <v>1.3839888039999999E-3</v>
      </c>
      <c r="Z81" s="16">
        <f t="shared" si="33"/>
        <v>1.416006532652331E-7</v>
      </c>
      <c r="AA81" s="16">
        <f t="shared" si="33"/>
        <v>3.2253715969731875E-7</v>
      </c>
      <c r="AB81" s="16">
        <f t="shared" si="33"/>
        <v>6.7411588973764602E-7</v>
      </c>
      <c r="AC81" s="16">
        <f t="shared" si="33"/>
        <v>3.3213308281548076E-7</v>
      </c>
      <c r="AD81" s="16">
        <f t="shared" si="33"/>
        <v>1.2174448498546451E-7</v>
      </c>
      <c r="AE81" s="17">
        <f t="shared" si="33"/>
        <v>3.3269759999999998E-6</v>
      </c>
      <c r="AF81" s="16">
        <f t="shared" si="33"/>
        <v>1.5846939775072533E-7</v>
      </c>
      <c r="AG81" s="17">
        <f t="shared" si="33"/>
        <v>1.8714239999999998E-6</v>
      </c>
      <c r="AH81" s="16">
        <f t="shared" si="33"/>
        <v>1.0144361183028038E-6</v>
      </c>
      <c r="AI81" s="17">
        <f t="shared" si="33"/>
        <v>1.6692640000000001E-6</v>
      </c>
      <c r="AJ81" s="16">
        <f t="shared" si="33"/>
        <v>5.3158943493829858E-9</v>
      </c>
      <c r="AK81" s="16">
        <f t="shared" si="33"/>
        <v>4.2407838816490687E-9</v>
      </c>
      <c r="AL81" s="17">
        <f t="shared" si="33"/>
        <v>2.6699559999999995E-6</v>
      </c>
      <c r="AM81" s="16">
        <f t="shared" si="33"/>
        <v>7.5685489271546508E-7</v>
      </c>
      <c r="AN81" s="18">
        <f t="shared" si="33"/>
        <v>7.968472791658149E-8</v>
      </c>
    </row>
    <row r="82" spans="1:40" ht="24">
      <c r="A82" s="13" t="s">
        <v>75</v>
      </c>
      <c r="B82" s="14" t="s">
        <v>41</v>
      </c>
      <c r="C82" s="20"/>
      <c r="D82" s="17">
        <f t="shared" ref="D82:AN82" si="34">$C39^2*D39^2</f>
        <v>1.1329956E-5</v>
      </c>
      <c r="E82" s="16">
        <f t="shared" si="34"/>
        <v>1.7339817669142753E-6</v>
      </c>
      <c r="F82" s="17">
        <f t="shared" si="34"/>
        <v>3.1862250000000001E-6</v>
      </c>
      <c r="G82" s="17">
        <f t="shared" si="34"/>
        <v>4.3722810000000002E-6</v>
      </c>
      <c r="H82" s="17">
        <f t="shared" si="34"/>
        <v>2.2982435999999997E-5</v>
      </c>
      <c r="I82" s="16">
        <f t="shared" si="34"/>
        <v>8.7752113587023231E-7</v>
      </c>
      <c r="J82" s="16">
        <f t="shared" si="34"/>
        <v>1.5759581275281772E-6</v>
      </c>
      <c r="K82" s="16">
        <f t="shared" si="34"/>
        <v>1.4816860291025718E-6</v>
      </c>
      <c r="L82" s="17">
        <f t="shared" si="34"/>
        <v>3.2046920999999997E-5</v>
      </c>
      <c r="M82" s="17">
        <f t="shared" si="34"/>
        <v>3.5607689999999988E-6</v>
      </c>
      <c r="N82" s="16">
        <f t="shared" si="34"/>
        <v>2.8205642365257131E-6</v>
      </c>
      <c r="O82" s="16">
        <f t="shared" si="34"/>
        <v>1.3974519549809744E-6</v>
      </c>
      <c r="P82" s="16">
        <f t="shared" si="34"/>
        <v>6.6754173939593249E-7</v>
      </c>
      <c r="Q82" s="16">
        <f t="shared" si="34"/>
        <v>2.3410349923027029E-6</v>
      </c>
      <c r="R82" s="16">
        <f t="shared" si="34"/>
        <v>9.158391384036477E-9</v>
      </c>
      <c r="S82" s="17">
        <f t="shared" si="34"/>
        <v>7.033103999999998E-6</v>
      </c>
      <c r="T82" s="16">
        <f t="shared" si="34"/>
        <v>4.7011872091234347E-7</v>
      </c>
      <c r="U82" s="16">
        <f t="shared" si="34"/>
        <v>1.5059814963831046E-8</v>
      </c>
      <c r="V82" s="16">
        <f t="shared" si="34"/>
        <v>1.734556649125096E-6</v>
      </c>
      <c r="W82" s="17">
        <f t="shared" si="34"/>
        <v>2.4725756249999995E-3</v>
      </c>
      <c r="X82" s="16">
        <f t="shared" si="34"/>
        <v>9.4586967671541271E-8</v>
      </c>
      <c r="Y82" s="16">
        <f t="shared" si="34"/>
        <v>6.4469493678040459E-7</v>
      </c>
      <c r="Z82" s="16">
        <f t="shared" si="34"/>
        <v>1.7657828845267936E-6</v>
      </c>
      <c r="AA82" s="16">
        <f t="shared" si="34"/>
        <v>4.8773491884505464E-7</v>
      </c>
      <c r="AB82" s="16">
        <f t="shared" si="34"/>
        <v>1.2252510259506923E-7</v>
      </c>
      <c r="AC82" s="16">
        <f t="shared" si="34"/>
        <v>1.6320419181993825E-6</v>
      </c>
      <c r="AD82" s="16">
        <f t="shared" si="34"/>
        <v>2.6096459382534595E-7</v>
      </c>
      <c r="AE82" s="17">
        <f t="shared" si="34"/>
        <v>4.3722810000000002E-6</v>
      </c>
      <c r="AF82" s="16">
        <f t="shared" si="34"/>
        <v>1.2227807175148345E-7</v>
      </c>
      <c r="AG82" s="16">
        <f t="shared" si="34"/>
        <v>2.6281253371093598E-6</v>
      </c>
      <c r="AH82" s="16">
        <f t="shared" si="34"/>
        <v>2.4308404301193601E-6</v>
      </c>
      <c r="AI82" s="16">
        <f t="shared" si="34"/>
        <v>9.0566790136674885E-7</v>
      </c>
      <c r="AJ82" s="17">
        <f t="shared" si="34"/>
        <v>4.1615999999999993E-6</v>
      </c>
      <c r="AK82" s="16">
        <f t="shared" si="34"/>
        <v>4.4596004796984369E-10</v>
      </c>
      <c r="AL82" s="16">
        <f t="shared" si="34"/>
        <v>2.487384215172137E-7</v>
      </c>
      <c r="AM82" s="16">
        <f t="shared" si="34"/>
        <v>3.873033029732975E-7</v>
      </c>
      <c r="AN82" s="19">
        <f t="shared" si="34"/>
        <v>3.3708959999999992E-6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1.1302392720848549E-7</v>
      </c>
      <c r="E83" s="16">
        <f t="shared" si="35"/>
        <v>1.4368837660164263E-7</v>
      </c>
      <c r="F83" s="16">
        <f t="shared" si="35"/>
        <v>1.630506180577107E-8</v>
      </c>
      <c r="G83" s="16">
        <f t="shared" si="35"/>
        <v>3.2471684875622473E-7</v>
      </c>
      <c r="H83" s="16">
        <f t="shared" si="35"/>
        <v>1.907967457024074E-7</v>
      </c>
      <c r="I83" s="17">
        <f t="shared" si="35"/>
        <v>2.1136718178982568E-6</v>
      </c>
      <c r="J83" s="16">
        <f t="shared" si="35"/>
        <v>2.8349278232250947E-7</v>
      </c>
      <c r="K83" s="16">
        <f t="shared" si="35"/>
        <v>1.2812732198583822E-11</v>
      </c>
      <c r="L83" s="16">
        <f t="shared" si="35"/>
        <v>4.7286864513085021E-8</v>
      </c>
      <c r="M83" s="17">
        <f t="shared" si="35"/>
        <v>7.2240049823552235E-7</v>
      </c>
      <c r="N83" s="17">
        <f t="shared" si="35"/>
        <v>1.1526390221154043E-6</v>
      </c>
      <c r="O83" s="17">
        <f t="shared" si="35"/>
        <v>1.9856008154409893E-6</v>
      </c>
      <c r="P83" s="16">
        <f t="shared" si="35"/>
        <v>7.0647032047672319E-8</v>
      </c>
      <c r="Q83" s="17">
        <f t="shared" si="35"/>
        <v>7.6092185444337227E-7</v>
      </c>
      <c r="R83" s="17">
        <f t="shared" si="35"/>
        <v>1.2011659253902283E-6</v>
      </c>
      <c r="S83" s="16">
        <f t="shared" si="35"/>
        <v>1.2019067141750174E-7</v>
      </c>
      <c r="T83" s="17">
        <f t="shared" si="35"/>
        <v>1.9230661462724016E-6</v>
      </c>
      <c r="U83" s="16">
        <f t="shared" si="35"/>
        <v>1.7715933091658117E-7</v>
      </c>
      <c r="V83" s="17">
        <f t="shared" si="35"/>
        <v>7.2240049823552235E-7</v>
      </c>
      <c r="W83" s="17">
        <f t="shared" si="35"/>
        <v>6.4835944993991475E-7</v>
      </c>
      <c r="X83" s="17">
        <f t="shared" si="35"/>
        <v>1.2506933833717496E-6</v>
      </c>
      <c r="Y83" s="16">
        <f t="shared" si="35"/>
        <v>2.7386096986389285E-8</v>
      </c>
      <c r="Z83" s="17">
        <f t="shared" si="35"/>
        <v>1.4588087623648083E-6</v>
      </c>
      <c r="AA83" s="17">
        <f t="shared" si="35"/>
        <v>7.2240049823552235E-7</v>
      </c>
      <c r="AB83" s="16">
        <f t="shared" si="35"/>
        <v>2.0345206057250297E-7</v>
      </c>
      <c r="AC83" s="16">
        <f t="shared" si="35"/>
        <v>4.8947465019340164E-7</v>
      </c>
      <c r="AD83" s="16">
        <f t="shared" si="35"/>
        <v>4.0292548172338365E-7</v>
      </c>
      <c r="AE83" s="17">
        <f t="shared" si="35"/>
        <v>6.4835944993991475E-7</v>
      </c>
      <c r="AF83" s="16">
        <f t="shared" si="35"/>
        <v>5.1261944400040116E-7</v>
      </c>
      <c r="AG83" s="16">
        <f t="shared" si="35"/>
        <v>1.4958375385067445E-7</v>
      </c>
      <c r="AH83" s="16">
        <f t="shared" si="35"/>
        <v>1.3521773703598399E-8</v>
      </c>
      <c r="AI83" s="16">
        <f t="shared" si="35"/>
        <v>3.7720808053299453E-7</v>
      </c>
      <c r="AJ83" s="17">
        <f t="shared" si="35"/>
        <v>1.4052790855564974E-6</v>
      </c>
      <c r="AK83" s="16">
        <f t="shared" si="35"/>
        <v>9.7107431578792554E-8</v>
      </c>
      <c r="AL83" s="16">
        <f t="shared" si="35"/>
        <v>4.5378235137725009E-7</v>
      </c>
      <c r="AM83" s="16">
        <f t="shared" si="35"/>
        <v>1.2938284487681039E-7</v>
      </c>
      <c r="AN83" s="19">
        <f t="shared" si="35"/>
        <v>4.7850728404037773E-4</v>
      </c>
    </row>
    <row r="84" spans="1:40" ht="24">
      <c r="A84" s="13" t="s">
        <v>77</v>
      </c>
      <c r="B84" s="14" t="s">
        <v>41</v>
      </c>
      <c r="C84" s="20"/>
      <c r="D84" s="17">
        <f t="shared" ref="D84:AN84" si="36">$C41^2*D41^2</f>
        <v>8.8923240000000002E-6</v>
      </c>
      <c r="E84" s="16">
        <f t="shared" si="36"/>
        <v>5.8809793831301771E-7</v>
      </c>
      <c r="F84" s="16">
        <f t="shared" si="36"/>
        <v>1.8355590028470501E-6</v>
      </c>
      <c r="G84" s="16">
        <f t="shared" si="36"/>
        <v>1.6433466555972E-7</v>
      </c>
      <c r="H84" s="16">
        <f t="shared" si="36"/>
        <v>3.5713585643736661E-7</v>
      </c>
      <c r="I84" s="16">
        <f t="shared" si="36"/>
        <v>4.8454449164561951E-6</v>
      </c>
      <c r="J84" s="16">
        <f t="shared" si="36"/>
        <v>8.1053616326892958E-7</v>
      </c>
      <c r="K84" s="16">
        <f t="shared" si="36"/>
        <v>1.4531178469889078E-6</v>
      </c>
      <c r="L84" s="17">
        <f t="shared" si="36"/>
        <v>4.7626561439999991E-3</v>
      </c>
      <c r="M84" s="17">
        <f t="shared" si="36"/>
        <v>6.9011289999999983E-6</v>
      </c>
      <c r="N84" s="16">
        <f t="shared" si="36"/>
        <v>2.6833476974942449E-6</v>
      </c>
      <c r="O84" s="17">
        <f t="shared" si="36"/>
        <v>1.2103441000000001E-5</v>
      </c>
      <c r="P84" s="17">
        <f t="shared" si="36"/>
        <v>6.1752250000000007E-6</v>
      </c>
      <c r="Q84" s="17">
        <f t="shared" si="36"/>
        <v>2.2629049E-5</v>
      </c>
      <c r="R84" s="17">
        <f t="shared" si="36"/>
        <v>8.4739209999999994E-6</v>
      </c>
      <c r="S84" s="16">
        <f t="shared" si="36"/>
        <v>1.610562734889036E-6</v>
      </c>
      <c r="T84" s="17">
        <f t="shared" si="36"/>
        <v>7.6673609999999988E-6</v>
      </c>
      <c r="U84" s="16">
        <f t="shared" si="36"/>
        <v>2.0955744508091157E-6</v>
      </c>
      <c r="V84" s="17">
        <f t="shared" si="36"/>
        <v>2.4000201E-5</v>
      </c>
      <c r="W84" s="17">
        <f t="shared" si="36"/>
        <v>5.9892120999999993E-5</v>
      </c>
      <c r="X84" s="17">
        <f t="shared" si="36"/>
        <v>7.279203999999999E-6</v>
      </c>
      <c r="Y84" s="17">
        <f t="shared" si="36"/>
        <v>2.9116815999999996E-5</v>
      </c>
      <c r="Z84" s="17">
        <f t="shared" si="36"/>
        <v>1.9377603999999996E-5</v>
      </c>
      <c r="AA84" s="16">
        <f t="shared" si="36"/>
        <v>2.9257348854535019E-6</v>
      </c>
      <c r="AB84" s="16">
        <f t="shared" si="36"/>
        <v>2.9496767591546313E-6</v>
      </c>
      <c r="AC84" s="16">
        <f t="shared" si="36"/>
        <v>3.0475031269683865E-7</v>
      </c>
      <c r="AD84" s="16">
        <f t="shared" si="36"/>
        <v>3.7590602787860714E-6</v>
      </c>
      <c r="AE84" s="16">
        <f t="shared" si="36"/>
        <v>4.7638648111234747E-7</v>
      </c>
      <c r="AF84" s="16">
        <f t="shared" si="36"/>
        <v>1.9194681108235461E-6</v>
      </c>
      <c r="AG84" s="16">
        <f t="shared" si="36"/>
        <v>2.6533449907556593E-6</v>
      </c>
      <c r="AH84" s="16">
        <f t="shared" si="36"/>
        <v>5.5707619338242189E-7</v>
      </c>
      <c r="AI84" s="17">
        <f t="shared" si="36"/>
        <v>6.5331359999999986E-6</v>
      </c>
      <c r="AJ84" s="16">
        <f t="shared" si="36"/>
        <v>3.4686402755138299E-6</v>
      </c>
      <c r="AK84" s="17">
        <f t="shared" si="36"/>
        <v>7.279203999999999E-6</v>
      </c>
      <c r="AL84" s="16">
        <f t="shared" si="36"/>
        <v>1.2932478931407825E-6</v>
      </c>
      <c r="AM84" s="16">
        <f t="shared" si="36"/>
        <v>7.1808950711192052E-9</v>
      </c>
      <c r="AN84" s="18">
        <f t="shared" si="36"/>
        <v>4.5541986176092168E-7</v>
      </c>
    </row>
    <row r="85" spans="1:40">
      <c r="A85" t="s">
        <v>172</v>
      </c>
      <c r="D85">
        <f>SUM($D$48:$D$84)</f>
        <v>1.6411255304371741E-4</v>
      </c>
      <c r="E85" s="22">
        <f>SUM($E$48:$E$84)</f>
        <v>4.7631906973136844E-5</v>
      </c>
      <c r="F85">
        <f>SUM($F$48:$F$84)</f>
        <v>1.580429157545286E-3</v>
      </c>
      <c r="G85" s="22">
        <f>SUM($G$48:$G$84)</f>
        <v>7.4642885368258357E-5</v>
      </c>
      <c r="H85">
        <f>SUM($H$48:$H$84)</f>
        <v>1.1535022492314417E-3</v>
      </c>
      <c r="I85" s="22">
        <f>SUM($I$48:$I$84)</f>
        <v>3.0135991656492103E-4</v>
      </c>
      <c r="J85" s="22">
        <f>SUM($J$48:$J$84)</f>
        <v>1.0811589838644418E-4</v>
      </c>
      <c r="K85" s="22">
        <f>SUM($K$48:$K$84)</f>
        <v>2.3525081266973237E-4</v>
      </c>
      <c r="L85" s="22">
        <f>SUM($L$48:$L$84)</f>
        <v>4.8297790893791917E-3</v>
      </c>
      <c r="M85">
        <f>SUM($M$48:$M$84)</f>
        <v>3.1727878521812503E-3</v>
      </c>
      <c r="N85" s="22">
        <f>SUM($N$48:$N$84)</f>
        <v>6.803065634302535E-5</v>
      </c>
      <c r="O85" s="22">
        <f>SUM($O$48:$O$84)</f>
        <v>4.2434111305746637E-5</v>
      </c>
      <c r="P85">
        <f>SUM($P$48:$P$84)</f>
        <v>2.2105031815928376E-4</v>
      </c>
      <c r="Q85" s="22">
        <f>SUM($Q$48:$Q$84)</f>
        <v>3.2921909687047331E-3</v>
      </c>
      <c r="R85" s="22">
        <f>SUM($R$48:$R$84)</f>
        <v>6.9739021899158367E-5</v>
      </c>
      <c r="S85" s="22">
        <f>SUM($S$48:$S$84)</f>
        <v>3.7007682770822505E-5</v>
      </c>
      <c r="T85" s="22">
        <f>SUM($T$48:$T$84)</f>
        <v>3.1752252354023315E-5</v>
      </c>
      <c r="U85" s="22">
        <f>SUM($U$48:$U$84)</f>
        <v>3.4453150992140845E-4</v>
      </c>
      <c r="V85" s="22">
        <f>SUM($V$48:$V$84)</f>
        <v>7.7267569713986603E-5</v>
      </c>
      <c r="W85" s="22">
        <f>SUM($W$48:$W$84)</f>
        <v>2.5577082210632681E-3</v>
      </c>
      <c r="X85" s="22">
        <f>SUM($X$48:$X$84)</f>
        <v>1.5055838768420908E-5</v>
      </c>
      <c r="Y85" s="22">
        <f>SUM($Y$48:$Y$84)</f>
        <v>1.4488514824446833E-3</v>
      </c>
      <c r="Z85" s="22">
        <f>SUM($Z$48:$Z$84)</f>
        <v>4.0477374365372956E-5</v>
      </c>
      <c r="AA85">
        <f>SUM($AA$48:$AA$84)</f>
        <v>3.3732739539692019E-5</v>
      </c>
      <c r="AB85" s="22">
        <f>SUM($AB$48:$AB$84)</f>
        <v>2.2800539194933367E-3</v>
      </c>
      <c r="AC85" s="22">
        <f>SUM($AC$48:$AC$84)</f>
        <v>9.2524777855807416E-4</v>
      </c>
      <c r="AD85" s="22">
        <f>SUM($AD$48:$AD$84)</f>
        <v>3.7979360484756815E-4</v>
      </c>
      <c r="AE85" s="22">
        <f>SUM($AE$48:$AE$84)</f>
        <v>4.080281314691987E-4</v>
      </c>
      <c r="AF85" s="22">
        <f>SUM($AF$48:$AF$84)</f>
        <v>1.1594712758374089E-4</v>
      </c>
      <c r="AG85">
        <f>SUM($AG$48:$AG$84)</f>
        <v>1.5959584410947473E-4</v>
      </c>
      <c r="AH85" s="22">
        <f>SUM($AH$48:$AH$84)</f>
        <v>5.5669935025653733E-4</v>
      </c>
      <c r="AI85" s="22">
        <f>SUM($AI$48:$AI$84)</f>
        <v>1.5090669900653104E-5</v>
      </c>
      <c r="AJ85" s="22">
        <f>SUM($AJ$48:$AJ$84)</f>
        <v>1.2257513528377532E-4</v>
      </c>
      <c r="AK85" s="22">
        <f>SUM($AK$48:$AK$84)</f>
        <v>5.0354000229832691E-4</v>
      </c>
      <c r="AL85" s="22">
        <f>SUM($AL$48:$AL$84)</f>
        <v>1.2949521576224616E-4</v>
      </c>
      <c r="AM85" s="22">
        <f>SUM($AM$48:$AM$84)</f>
        <v>1.3480928723379364E-4</v>
      </c>
      <c r="AN85">
        <f>SUM($AN$48:$AN$84)</f>
        <v>4.9891210162564942E-4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173</v>
      </c>
      <c r="C87">
        <f>SUM($D$85:$AN$85)</f>
        <v>2.6177230237119375E-2</v>
      </c>
      <c r="D87" s="21">
        <f>$D$85/$C$87</f>
        <v>6.2692863819872515E-3</v>
      </c>
      <c r="E87" s="21">
        <f>$E$85/$C$87</f>
        <v>1.8195930792400904E-3</v>
      </c>
      <c r="F87" s="21">
        <f>$F$85/$C$87</f>
        <v>6.0374193267560966E-2</v>
      </c>
      <c r="G87" s="21">
        <f>$G$85/$C$87</f>
        <v>2.8514432081670187E-3</v>
      </c>
      <c r="H87" s="21">
        <f>$H$85/$C$87</f>
        <v>4.4065099278371045E-2</v>
      </c>
      <c r="I87" s="21">
        <f>$I$85/$C$87</f>
        <v>1.1512291935973881E-2</v>
      </c>
      <c r="J87" s="21">
        <f>$J$85/$C$87</f>
        <v>4.1301504172559702E-3</v>
      </c>
      <c r="K87" s="21">
        <f>$K$85/$C$87</f>
        <v>8.9868488964942577E-3</v>
      </c>
      <c r="L87" s="21">
        <f>$L$85/$C$87</f>
        <v>0.18450306031730407</v>
      </c>
      <c r="M87" s="21">
        <f>$M$85/$C$87</f>
        <v>0.12120410843475066</v>
      </c>
      <c r="N87" s="21">
        <f>$N$85/$C$87</f>
        <v>2.5988485308334002E-3</v>
      </c>
      <c r="O87" s="21">
        <f>$O$85/$C$87</f>
        <v>1.6210313666254485E-3</v>
      </c>
      <c r="P87" s="21">
        <f>$P$85/$C$87</f>
        <v>8.4443738377574361E-3</v>
      </c>
      <c r="Q87" s="21">
        <f>$Q$85/$C$87</f>
        <v>0.12576544343627305</v>
      </c>
      <c r="R87" s="21">
        <f>$R$85/$C$87</f>
        <v>2.6641100401931855E-3</v>
      </c>
      <c r="S87" s="21">
        <f>$S$85/$C$87</f>
        <v>1.4137356181535784E-3</v>
      </c>
      <c r="T87" s="21">
        <f>$T$85/$C$87</f>
        <v>1.2129721924895838E-3</v>
      </c>
      <c r="U87" s="21">
        <f>$U$85/$C$87</f>
        <v>1.3161495956621947E-2</v>
      </c>
      <c r="V87" s="21">
        <f>$V$85/$C$87</f>
        <v>2.9517091385940827E-3</v>
      </c>
      <c r="W87" s="21">
        <f>$W$85/$C$87</f>
        <v>9.7707366207003502E-2</v>
      </c>
      <c r="X87" s="21">
        <f>$X$85/$C$87</f>
        <v>5.7515018327155534E-4</v>
      </c>
      <c r="Y87" s="21">
        <f>$Y$85/$C$87</f>
        <v>5.5347776266650564E-2</v>
      </c>
      <c r="Z87" s="21">
        <f>$Z$85/$C$87</f>
        <v>1.5462817875963035E-3</v>
      </c>
      <c r="AA87" s="21">
        <f>$AA$85/$C$87</f>
        <v>1.2886290579306177E-3</v>
      </c>
      <c r="AB87" s="21">
        <f>$AB$85/$C$87</f>
        <v>8.7100655754641862E-2</v>
      </c>
      <c r="AC87" s="21">
        <f>$AC$85/$C$87</f>
        <v>3.5345518612052033E-2</v>
      </c>
      <c r="AD87" s="21">
        <f>$AD$85/$C$87</f>
        <v>1.4508548131613249E-2</v>
      </c>
      <c r="AE87" s="21">
        <f>$AE$85/$C$87</f>
        <v>1.5587139195903692E-2</v>
      </c>
      <c r="AF87" s="21">
        <f>$AF$85/$C$87</f>
        <v>4.4293122890949549E-3</v>
      </c>
      <c r="AG87" s="21">
        <f>$AG$85/$C$87</f>
        <v>6.0967429580524313E-3</v>
      </c>
      <c r="AH87" s="21">
        <f>$AH$85/$C$87</f>
        <v>2.1266549028060897E-2</v>
      </c>
      <c r="AI87" s="21">
        <f>$AI$85/$C$87</f>
        <v>5.7648077218095046E-4</v>
      </c>
      <c r="AJ87" s="21">
        <f>$AJ$85/$C$87</f>
        <v>4.6825097297713142E-3</v>
      </c>
      <c r="AK87" s="21">
        <f>$AK$85/$C$87</f>
        <v>1.9235801409742195E-2</v>
      </c>
      <c r="AL87" s="21">
        <f>$AL$85/$C$87</f>
        <v>4.946864683132963E-3</v>
      </c>
      <c r="AM87" s="21">
        <f>$AM$85/$C$87</f>
        <v>5.1498682638560344E-3</v>
      </c>
      <c r="AN87" s="21">
        <f>$AN$85/$C$87</f>
        <v>1.9059010334798173E-2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711E7-17DC-4F23-B6A2-9D879B17838D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175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8.7953352864149209E-3</v>
      </c>
      <c r="D5" s="11">
        <v>1.0231733887558568E-2</v>
      </c>
      <c r="E5" s="11">
        <v>3.0486326531193014E-2</v>
      </c>
      <c r="F5" s="11">
        <v>3.4815464489622338E-4</v>
      </c>
      <c r="G5" s="11">
        <v>1.4724253973211952E-2</v>
      </c>
      <c r="H5" s="11">
        <v>4.004181700323875E-2</v>
      </c>
      <c r="I5" s="11">
        <v>-3.5914596024023034E-2</v>
      </c>
      <c r="J5" s="11">
        <v>4.3301229555625948E-3</v>
      </c>
      <c r="K5" s="11">
        <v>2.1969044351287215E-2</v>
      </c>
      <c r="L5" s="11">
        <v>1.9712607734801101E-3</v>
      </c>
      <c r="M5" s="11">
        <v>2.108267088968005E-2</v>
      </c>
      <c r="N5" s="11">
        <v>-1.2213641082814761E-2</v>
      </c>
      <c r="O5" s="11">
        <v>6.8193023765684433E-3</v>
      </c>
      <c r="P5" s="11">
        <v>3.3532561027751866E-2</v>
      </c>
      <c r="Q5" s="11">
        <v>1.3654819409542791E-2</v>
      </c>
      <c r="R5" s="11">
        <v>4.2821465108403532E-2</v>
      </c>
      <c r="S5" s="11">
        <v>9.7747540866987646E-3</v>
      </c>
      <c r="T5" s="11">
        <v>2.3762728763910525E-2</v>
      </c>
      <c r="U5" s="11">
        <v>-3.2061742575548603E-3</v>
      </c>
      <c r="V5" s="11">
        <v>-2.8196634539680999E-2</v>
      </c>
      <c r="W5" s="10" t="s">
        <v>158</v>
      </c>
      <c r="X5" s="11">
        <v>2.4819690474129571E-2</v>
      </c>
      <c r="Y5" s="11">
        <v>-3.4442339796849394E-2</v>
      </c>
      <c r="Z5" s="11">
        <v>4.0468068845630704E-3</v>
      </c>
      <c r="AA5" s="11">
        <v>3.996274003064413E-2</v>
      </c>
      <c r="AB5" s="11">
        <v>-1.2610293721100624E-2</v>
      </c>
      <c r="AC5" s="11">
        <v>-1.5873554323702709E-2</v>
      </c>
      <c r="AD5" s="11">
        <v>-2.2517948485895174E-2</v>
      </c>
      <c r="AE5" s="11">
        <v>-1.7521180280804457E-2</v>
      </c>
      <c r="AF5" s="11">
        <v>-1.1691995715559957E-2</v>
      </c>
      <c r="AG5" s="11">
        <v>-3.7831843272661959E-2</v>
      </c>
      <c r="AH5" s="11">
        <v>-8.0216968399760501E-4</v>
      </c>
      <c r="AI5" s="11">
        <v>6.8181878877230633E-3</v>
      </c>
      <c r="AJ5" s="11">
        <v>-3.2657208089591487E-2</v>
      </c>
      <c r="AK5" s="11">
        <v>-2.36670921796267E-2</v>
      </c>
      <c r="AL5" s="10" t="s">
        <v>104</v>
      </c>
      <c r="AM5" s="11">
        <v>1.0635020767731158E-4</v>
      </c>
      <c r="AN5" s="25">
        <v>-4.806683543798114E-2</v>
      </c>
    </row>
    <row r="6" spans="1:40" ht="24">
      <c r="A6" s="13" t="s">
        <v>42</v>
      </c>
      <c r="B6" s="14" t="s">
        <v>41</v>
      </c>
      <c r="C6" s="15">
        <v>-2.1555052673224218E-2</v>
      </c>
      <c r="D6" s="16">
        <v>1.7066241811821783E-3</v>
      </c>
      <c r="E6" s="16">
        <v>6.4336594075959583E-3</v>
      </c>
      <c r="F6" s="16">
        <v>1.5094075496784539E-2</v>
      </c>
      <c r="G6" s="16">
        <v>1.0107896338815783E-2</v>
      </c>
      <c r="H6" s="16">
        <v>2.849182838117479E-2</v>
      </c>
      <c r="I6" s="16">
        <v>-1.4948729299852725E-2</v>
      </c>
      <c r="J6" s="16">
        <v>2.8684712258890341E-2</v>
      </c>
      <c r="K6" s="16">
        <v>4.1633225265007255E-2</v>
      </c>
      <c r="L6" s="16">
        <v>-6.9129377691513555E-3</v>
      </c>
      <c r="M6" s="16">
        <v>2.2368519284358401E-2</v>
      </c>
      <c r="N6" s="16">
        <v>2.7679525060999303E-2</v>
      </c>
      <c r="O6" s="16">
        <v>3.9288139858501082E-2</v>
      </c>
      <c r="P6" s="16">
        <v>3.6438692582198874E-2</v>
      </c>
      <c r="Q6" s="16">
        <v>1.2057001248688618E-2</v>
      </c>
      <c r="R6" s="16">
        <v>2.1223451181942753E-2</v>
      </c>
      <c r="S6" s="16">
        <v>8.8103645895379473E-3</v>
      </c>
      <c r="T6" s="16">
        <v>2.6740291667719254E-2</v>
      </c>
      <c r="U6" s="16">
        <v>-4.4344950452820074E-2</v>
      </c>
      <c r="V6" s="16">
        <v>6.8721175013474354E-3</v>
      </c>
      <c r="W6" s="16">
        <v>-1.8326137057213383E-2</v>
      </c>
      <c r="X6" s="16">
        <v>-1.0295183565192099E-2</v>
      </c>
      <c r="Y6" s="16">
        <v>3.0806281503975188E-3</v>
      </c>
      <c r="Z6" s="16">
        <v>1.4594694004946764E-3</v>
      </c>
      <c r="AA6" s="16">
        <v>1.3242978147392488E-2</v>
      </c>
      <c r="AB6" s="17" t="s">
        <v>89</v>
      </c>
      <c r="AC6" s="16">
        <v>-3.2727184405224657E-3</v>
      </c>
      <c r="AD6" s="16">
        <v>-1.0190924920681811E-2</v>
      </c>
      <c r="AE6" s="16">
        <v>-2.0261416360908252E-2</v>
      </c>
      <c r="AF6" s="16">
        <v>4.1029695607531311E-3</v>
      </c>
      <c r="AG6" s="16">
        <v>-3.1204145610319062E-2</v>
      </c>
      <c r="AH6" s="16">
        <v>-1.0688590812797012E-2</v>
      </c>
      <c r="AI6" s="16">
        <v>-2.7515265924610709E-3</v>
      </c>
      <c r="AJ6" s="16">
        <v>1.7403547808668932E-3</v>
      </c>
      <c r="AK6" s="16">
        <v>2.7928275203233321E-3</v>
      </c>
      <c r="AL6" s="16">
        <v>-1.2760427352550063E-2</v>
      </c>
      <c r="AM6" s="16">
        <v>-1.3829897793750823E-2</v>
      </c>
      <c r="AN6" s="18">
        <v>-4.5945127463421116E-2</v>
      </c>
    </row>
    <row r="7" spans="1:40" ht="24">
      <c r="A7" s="13" t="s">
        <v>43</v>
      </c>
      <c r="B7" s="14" t="s">
        <v>41</v>
      </c>
      <c r="C7" s="15">
        <v>9.60462425034668E-3</v>
      </c>
      <c r="D7" s="16">
        <v>1.9384069564894031E-2</v>
      </c>
      <c r="E7" s="16">
        <v>5.3474830350722695E-2</v>
      </c>
      <c r="F7" s="16">
        <v>3.7098648777812E-2</v>
      </c>
      <c r="G7" s="16">
        <v>-1.8190301142461205E-3</v>
      </c>
      <c r="H7" s="16">
        <v>2.0636768953899265E-2</v>
      </c>
      <c r="I7" s="16">
        <v>-3.0188619150966533E-3</v>
      </c>
      <c r="J7" s="16">
        <v>1.8877992381202049E-2</v>
      </c>
      <c r="K7" s="16">
        <v>2.0609991569864618E-2</v>
      </c>
      <c r="L7" s="16">
        <v>9.0873689490896109E-3</v>
      </c>
      <c r="M7" s="16">
        <v>1.8809783894603527E-2</v>
      </c>
      <c r="N7" s="16">
        <v>1.4417457160051895E-3</v>
      </c>
      <c r="O7" s="16">
        <v>-2.5119299184609587E-3</v>
      </c>
      <c r="P7" s="16">
        <v>2.1766567137684305E-2</v>
      </c>
      <c r="Q7" s="16">
        <v>-1.7033520814344259E-2</v>
      </c>
      <c r="R7" s="16">
        <v>1.1535615794983637E-2</v>
      </c>
      <c r="S7" s="16">
        <v>3.8272351392489544E-2</v>
      </c>
      <c r="T7" s="16">
        <v>-8.2866122927613313E-3</v>
      </c>
      <c r="U7" s="16">
        <v>-4.8265663819879817E-2</v>
      </c>
      <c r="V7" s="16">
        <v>-1.3221736405474526E-3</v>
      </c>
      <c r="W7" s="16">
        <v>3.0737862779608126E-2</v>
      </c>
      <c r="X7" s="17" t="s">
        <v>104</v>
      </c>
      <c r="Y7" s="16">
        <v>-3.8742330769266052E-2</v>
      </c>
      <c r="Z7" s="16">
        <v>-1.13862605776625E-2</v>
      </c>
      <c r="AA7" s="16">
        <v>-2.7036887057123463E-3</v>
      </c>
      <c r="AB7" s="16">
        <v>-1.0168465336832489E-2</v>
      </c>
      <c r="AC7" s="16">
        <v>4.8015648396984483E-3</v>
      </c>
      <c r="AD7" s="16">
        <v>-3.1329707624111656E-2</v>
      </c>
      <c r="AE7" s="16">
        <v>-3.3710433099595871E-2</v>
      </c>
      <c r="AF7" s="16">
        <v>1.3909874375773472E-2</v>
      </c>
      <c r="AG7" s="16">
        <v>-1.7784212756805615E-2</v>
      </c>
      <c r="AH7" s="16">
        <v>-3.5467968060934997E-3</v>
      </c>
      <c r="AI7" s="16">
        <v>-2.5187972520977001E-2</v>
      </c>
      <c r="AJ7" s="16">
        <v>-8.1248673466211858E-3</v>
      </c>
      <c r="AK7" s="16">
        <v>-3.2415504139897494E-2</v>
      </c>
      <c r="AL7" s="16">
        <v>2.4829606576722701E-2</v>
      </c>
      <c r="AM7" s="16">
        <v>-2.3401890456892845E-2</v>
      </c>
      <c r="AN7" s="19" t="s">
        <v>176</v>
      </c>
    </row>
    <row r="8" spans="1:40" ht="24">
      <c r="A8" s="13" t="s">
        <v>44</v>
      </c>
      <c r="B8" s="14" t="s">
        <v>41</v>
      </c>
      <c r="C8" s="15">
        <v>3.6147653588339941E-2</v>
      </c>
      <c r="D8" s="16">
        <v>4.9267894305488329E-2</v>
      </c>
      <c r="E8" s="16">
        <v>2.6276057167582498E-2</v>
      </c>
      <c r="F8" s="16">
        <v>-2.1667770064712623E-3</v>
      </c>
      <c r="G8" s="16">
        <v>6.6080564105500299E-3</v>
      </c>
      <c r="H8" s="16">
        <v>2.6902959970371378E-2</v>
      </c>
      <c r="I8" s="16">
        <v>8.0313355388085209E-3</v>
      </c>
      <c r="J8" s="16">
        <v>5.1090871704095268E-3</v>
      </c>
      <c r="K8" s="16">
        <v>-1.4005507620498025E-2</v>
      </c>
      <c r="L8" s="16">
        <v>1.7403906426278891E-2</v>
      </c>
      <c r="M8" s="16">
        <v>-1.2901496388571766E-4</v>
      </c>
      <c r="N8" s="16">
        <v>4.4669650985525708E-2</v>
      </c>
      <c r="O8" s="16">
        <v>-1.7540943150119979E-2</v>
      </c>
      <c r="P8" s="16">
        <v>1.354067875650574E-2</v>
      </c>
      <c r="Q8" s="16">
        <v>6.2456974467872614E-3</v>
      </c>
      <c r="R8" s="16">
        <v>1.7955408074546503E-2</v>
      </c>
      <c r="S8" s="16">
        <v>1.3818553288404321E-3</v>
      </c>
      <c r="T8" s="16">
        <v>3.7983621962450941E-2</v>
      </c>
      <c r="U8" s="16">
        <v>-4.2807870519382063E-2</v>
      </c>
      <c r="V8" s="16">
        <v>1.0219114589956132E-2</v>
      </c>
      <c r="W8" s="16">
        <v>-3.4472216046691075E-2</v>
      </c>
      <c r="X8" s="16">
        <v>-3.2656380880309283E-2</v>
      </c>
      <c r="Y8" s="16">
        <v>-1.3692067013386639E-2</v>
      </c>
      <c r="Z8" s="16">
        <v>1.5556098413473867E-2</v>
      </c>
      <c r="AA8" s="16">
        <v>-2.3574954699732667E-3</v>
      </c>
      <c r="AB8" s="16">
        <v>2.783370719902352E-3</v>
      </c>
      <c r="AC8" s="16">
        <v>3.0774839099721792E-2</v>
      </c>
      <c r="AD8" s="16">
        <v>-1.4920699596666536E-2</v>
      </c>
      <c r="AE8" s="16">
        <v>-3.0743224367707812E-2</v>
      </c>
      <c r="AF8" s="16">
        <v>2.4240334320401014E-2</v>
      </c>
      <c r="AG8" s="16">
        <v>-1.2041170043979456E-2</v>
      </c>
      <c r="AH8" s="16">
        <v>-2.3977681741306888E-2</v>
      </c>
      <c r="AI8" s="16">
        <v>3.9790909174208496E-3</v>
      </c>
      <c r="AJ8" s="16">
        <v>-4.0622644527728444E-2</v>
      </c>
      <c r="AK8" s="17" t="s">
        <v>83</v>
      </c>
      <c r="AL8" s="16">
        <v>-2.3840938364550354E-2</v>
      </c>
      <c r="AM8" s="16">
        <v>4.7995494743946878E-3</v>
      </c>
      <c r="AN8" s="18">
        <v>-9.8962347693666471E-3</v>
      </c>
    </row>
    <row r="9" spans="1:40" ht="24">
      <c r="A9" s="13" t="s">
        <v>45</v>
      </c>
      <c r="B9" s="14" t="s">
        <v>41</v>
      </c>
      <c r="C9" s="15">
        <v>2.4829682477947923E-2</v>
      </c>
      <c r="D9" s="16">
        <v>1.1716403448767308E-2</v>
      </c>
      <c r="E9" s="16">
        <v>-6.3858592290198368E-3</v>
      </c>
      <c r="F9" s="17" t="s">
        <v>95</v>
      </c>
      <c r="G9" s="16">
        <v>-2.2008143194676595E-2</v>
      </c>
      <c r="H9" s="16">
        <v>-1.9559489710214692E-2</v>
      </c>
      <c r="I9" s="16">
        <v>-2.8442566005167331E-2</v>
      </c>
      <c r="J9" s="16">
        <v>-3.4921485743740041E-4</v>
      </c>
      <c r="K9" s="16">
        <v>6.1238558955454816E-3</v>
      </c>
      <c r="L9" s="16">
        <v>1.3132980312615082E-2</v>
      </c>
      <c r="M9" s="16">
        <v>6.4247123399548472E-3</v>
      </c>
      <c r="N9" s="16">
        <v>-1.8059823182416331E-2</v>
      </c>
      <c r="O9" s="16">
        <v>-4.185520704295851E-2</v>
      </c>
      <c r="P9" s="16">
        <v>-8.5821135596414935E-3</v>
      </c>
      <c r="Q9" s="17" t="s">
        <v>177</v>
      </c>
      <c r="R9" s="16">
        <v>-2.4006214628967716E-2</v>
      </c>
      <c r="S9" s="16">
        <v>3.3629009814927927E-3</v>
      </c>
      <c r="T9" s="16">
        <v>-5.3669454677433649E-2</v>
      </c>
      <c r="U9" s="16">
        <v>4.2240280220013297E-2</v>
      </c>
      <c r="V9" s="16">
        <v>5.3154774030227947E-2</v>
      </c>
      <c r="W9" s="16">
        <v>1.7716768117887988E-2</v>
      </c>
      <c r="X9" s="16">
        <v>3.6909228864869199E-2</v>
      </c>
      <c r="Y9" s="16">
        <v>2.178865022415297E-2</v>
      </c>
      <c r="Z9" s="16">
        <v>5.8883619368066492E-2</v>
      </c>
      <c r="AA9" s="16">
        <v>4.2278230136536601E-2</v>
      </c>
      <c r="AB9" s="16">
        <v>1.4836443178578353E-2</v>
      </c>
      <c r="AC9" s="16">
        <v>-2.9910804610593447E-2</v>
      </c>
      <c r="AD9" s="16">
        <v>2.6407147743619398E-3</v>
      </c>
      <c r="AE9" s="16">
        <v>2.3281636625792735E-2</v>
      </c>
      <c r="AF9" s="16">
        <v>-1.5648871404274914E-2</v>
      </c>
      <c r="AG9" s="16">
        <v>1.6255156762475881E-2</v>
      </c>
      <c r="AH9" s="16">
        <v>9.4350059903982036E-4</v>
      </c>
      <c r="AI9" s="16">
        <v>2.3273427826749352E-2</v>
      </c>
      <c r="AJ9" s="16">
        <v>1.6560996188083137E-2</v>
      </c>
      <c r="AK9" s="16">
        <v>-2.138411676510537E-3</v>
      </c>
      <c r="AL9" s="16">
        <v>3.4509350879449052E-4</v>
      </c>
      <c r="AM9" s="16">
        <v>-2.2048499371803121E-4</v>
      </c>
      <c r="AN9" s="18">
        <v>1.8969157879371267E-2</v>
      </c>
    </row>
    <row r="10" spans="1:40" ht="24">
      <c r="A10" s="13" t="s">
        <v>46</v>
      </c>
      <c r="B10" s="14" t="s">
        <v>41</v>
      </c>
      <c r="C10" s="15">
        <v>-4.058668634934362E-2</v>
      </c>
      <c r="D10" s="16">
        <v>-2.3555333823694884E-2</v>
      </c>
      <c r="E10" s="16">
        <v>1.9180982602717965E-2</v>
      </c>
      <c r="F10" s="16">
        <v>-2.2330763873889933E-2</v>
      </c>
      <c r="G10" s="17" t="s">
        <v>83</v>
      </c>
      <c r="H10" s="16">
        <v>3.8316867159575597E-3</v>
      </c>
      <c r="I10" s="16">
        <v>-9.969230826380536E-3</v>
      </c>
      <c r="J10" s="16">
        <v>1.8606576261570866E-3</v>
      </c>
      <c r="K10" s="16">
        <v>-2.3909893569599987E-2</v>
      </c>
      <c r="L10" s="16">
        <v>-1.330007492679474E-2</v>
      </c>
      <c r="M10" s="16">
        <v>-1.6398781081815052E-2</v>
      </c>
      <c r="N10" s="16">
        <v>-2.8802307531576567E-2</v>
      </c>
      <c r="O10" s="16">
        <v>-1.2423943810156378E-2</v>
      </c>
      <c r="P10" s="16">
        <v>6.1945434297844271E-3</v>
      </c>
      <c r="Q10" s="16">
        <v>-3.7358097999922818E-2</v>
      </c>
      <c r="R10" s="16">
        <v>1.2729249417586569E-2</v>
      </c>
      <c r="S10" s="16">
        <v>8.4137402859772534E-3</v>
      </c>
      <c r="T10" s="16">
        <v>-2.3663037661687585E-2</v>
      </c>
      <c r="U10" s="16">
        <v>1.581742772993484E-2</v>
      </c>
      <c r="V10" s="16">
        <v>1.4593287849130065E-2</v>
      </c>
      <c r="W10" s="16">
        <v>5.154333376820118E-2</v>
      </c>
      <c r="X10" s="16">
        <v>-1.8399107503933986E-3</v>
      </c>
      <c r="Y10" s="16">
        <v>3.8579605404609064E-2</v>
      </c>
      <c r="Z10" s="16">
        <v>3.2042281024225308E-2</v>
      </c>
      <c r="AA10" s="16">
        <v>3.8478971236916876E-2</v>
      </c>
      <c r="AB10" s="16">
        <v>1.007445200196073E-2</v>
      </c>
      <c r="AC10" s="16">
        <v>1.0538209933416772E-3</v>
      </c>
      <c r="AD10" s="16">
        <v>4.3147484599106174E-2</v>
      </c>
      <c r="AE10" s="16">
        <v>9.940913337924016E-3</v>
      </c>
      <c r="AF10" s="16">
        <v>1.3716971620560466E-2</v>
      </c>
      <c r="AG10" s="16">
        <v>2.6849391056977225E-2</v>
      </c>
      <c r="AH10" s="16">
        <v>1.8096030074002387E-2</v>
      </c>
      <c r="AI10" s="16">
        <v>-4.7159027602690778E-3</v>
      </c>
      <c r="AJ10" s="16">
        <v>1.8475251484311117E-2</v>
      </c>
      <c r="AK10" s="16">
        <v>6.6169952487833694E-3</v>
      </c>
      <c r="AL10" s="16">
        <v>1.4842202433145484E-2</v>
      </c>
      <c r="AM10" s="16">
        <v>-3.5996831441617312E-2</v>
      </c>
      <c r="AN10" s="18">
        <v>-1.3514469119755039E-2</v>
      </c>
    </row>
    <row r="11" spans="1:40" ht="24">
      <c r="A11" s="13" t="s">
        <v>47</v>
      </c>
      <c r="B11" s="14" t="s">
        <v>41</v>
      </c>
      <c r="C11" s="15">
        <v>3.4929515154078834E-2</v>
      </c>
      <c r="D11" s="16">
        <v>3.4051448924596162E-2</v>
      </c>
      <c r="E11" s="16">
        <v>3.4677541772390547E-2</v>
      </c>
      <c r="F11" s="16">
        <v>2.3503012007635125E-2</v>
      </c>
      <c r="G11" s="16">
        <v>-4.703565972888314E-3</v>
      </c>
      <c r="H11" s="16">
        <v>2.9777961635843817E-2</v>
      </c>
      <c r="I11" s="16">
        <v>2.266432749706691E-2</v>
      </c>
      <c r="J11" s="16">
        <v>-1.0282886953537095E-2</v>
      </c>
      <c r="K11" s="16">
        <v>1.1784047910528373E-3</v>
      </c>
      <c r="L11" s="16">
        <v>3.7799894014855132E-2</v>
      </c>
      <c r="M11" s="16">
        <v>3.5532107984541754E-2</v>
      </c>
      <c r="N11" s="17" t="s">
        <v>169</v>
      </c>
      <c r="O11" s="16">
        <v>3.1923668776962323E-2</v>
      </c>
      <c r="P11" s="16">
        <v>1.8343503714305074E-2</v>
      </c>
      <c r="Q11" s="16">
        <v>3.0589324594580792E-2</v>
      </c>
      <c r="R11" s="16">
        <v>1.1573797975133774E-2</v>
      </c>
      <c r="S11" s="16">
        <v>-8.885659934543216E-3</v>
      </c>
      <c r="T11" s="16">
        <v>2.0084903866788278E-2</v>
      </c>
      <c r="U11" s="16">
        <v>3.0802437665514323E-2</v>
      </c>
      <c r="V11" s="16">
        <v>-4.4070250696693875E-2</v>
      </c>
      <c r="W11" s="16">
        <v>-1.2624601485723703E-2</v>
      </c>
      <c r="X11" s="16">
        <v>-2.5291260181401515E-2</v>
      </c>
      <c r="Y11" s="16">
        <v>-5.5844956532945765E-3</v>
      </c>
      <c r="Z11" s="16">
        <v>-1.093417509113981E-2</v>
      </c>
      <c r="AA11" s="16">
        <v>-2.0577414459969676E-2</v>
      </c>
      <c r="AB11" s="16">
        <v>-2.7230916452325657E-3</v>
      </c>
      <c r="AC11" s="16">
        <v>-2.9067062840174844E-2</v>
      </c>
      <c r="AD11" s="16">
        <v>1.1013171993090374E-2</v>
      </c>
      <c r="AE11" s="16">
        <v>-8.8584223041000189E-3</v>
      </c>
      <c r="AF11" s="16">
        <v>1.756015244519776E-3</v>
      </c>
      <c r="AG11" s="16">
        <v>-1.1169272655111513E-2</v>
      </c>
      <c r="AH11" s="16">
        <v>-9.0024196051120432E-3</v>
      </c>
      <c r="AI11" s="17" t="s">
        <v>178</v>
      </c>
      <c r="AJ11" s="16">
        <v>-2.4344320257110849E-2</v>
      </c>
      <c r="AK11" s="16">
        <v>3.9723396298635355E-3</v>
      </c>
      <c r="AL11" s="16">
        <v>6.8385343941835767E-3</v>
      </c>
      <c r="AM11" s="16">
        <v>-3.2419199876579196E-3</v>
      </c>
      <c r="AN11" s="18">
        <v>-1.161772203735068E-2</v>
      </c>
    </row>
    <row r="12" spans="1:40" ht="24">
      <c r="A12" s="13" t="s">
        <v>48</v>
      </c>
      <c r="B12" s="14" t="s">
        <v>41</v>
      </c>
      <c r="C12" s="15">
        <v>3.054995778583652E-2</v>
      </c>
      <c r="D12" s="16">
        <v>3.3764469136951802E-2</v>
      </c>
      <c r="E12" s="16">
        <v>1.2832429108988588E-2</v>
      </c>
      <c r="F12" s="16">
        <v>-1.5918503605709958E-2</v>
      </c>
      <c r="G12" s="16">
        <v>1.3750870588345152E-2</v>
      </c>
      <c r="H12" s="16">
        <v>2.8587142111704711E-2</v>
      </c>
      <c r="I12" s="16">
        <v>1.4486492758961085E-2</v>
      </c>
      <c r="J12" s="16">
        <v>3.1610175550094266E-2</v>
      </c>
      <c r="K12" s="16">
        <v>1.1561571298480074E-2</v>
      </c>
      <c r="L12" s="16">
        <v>-5.9919037867766497E-3</v>
      </c>
      <c r="M12" s="16">
        <v>-7.226942044554526E-3</v>
      </c>
      <c r="N12" s="16">
        <v>-1.0997743009342583E-2</v>
      </c>
      <c r="O12" s="16">
        <v>2.7811464201068963E-3</v>
      </c>
      <c r="P12" s="16">
        <v>2.0808882834800042E-2</v>
      </c>
      <c r="Q12" s="16">
        <v>-2.9369488733714279E-2</v>
      </c>
      <c r="R12" s="16">
        <v>1.6061707319164422E-3</v>
      </c>
      <c r="S12" s="16">
        <v>4.4033530561509215E-2</v>
      </c>
      <c r="T12" s="16">
        <v>3.9868031131035861E-3</v>
      </c>
      <c r="U12" s="16">
        <v>-3.4683368532607624E-2</v>
      </c>
      <c r="V12" s="16">
        <v>1.7119450292392261E-2</v>
      </c>
      <c r="W12" s="16">
        <v>-4.1973511090324812E-3</v>
      </c>
      <c r="X12" s="16">
        <v>1.4059303355928698E-2</v>
      </c>
      <c r="Y12" s="16">
        <v>3.8839115565854521E-3</v>
      </c>
      <c r="Z12" s="16">
        <v>1.6303031576578118E-2</v>
      </c>
      <c r="AA12" s="16">
        <v>-4.286719787201107E-4</v>
      </c>
      <c r="AB12" s="16">
        <v>4.0962454043265957E-3</v>
      </c>
      <c r="AC12" s="16">
        <v>2.8439120775117507E-2</v>
      </c>
      <c r="AD12" s="16">
        <v>-3.1424015452705782E-2</v>
      </c>
      <c r="AE12" s="16">
        <v>-1.1839727228041379E-2</v>
      </c>
      <c r="AF12" s="17" t="s">
        <v>89</v>
      </c>
      <c r="AG12" s="16">
        <v>-2.067323641800627E-2</v>
      </c>
      <c r="AH12" s="16">
        <v>-3.1141816024040331E-2</v>
      </c>
      <c r="AI12" s="16">
        <v>1.7746361217238825E-3</v>
      </c>
      <c r="AJ12" s="16">
        <v>-5.2274218244571284E-2</v>
      </c>
      <c r="AK12" s="16">
        <v>2.4332729958175352E-2</v>
      </c>
      <c r="AL12" s="16">
        <v>-1.1818393012097915E-2</v>
      </c>
      <c r="AM12" s="16">
        <v>8.8101121570115844E-3</v>
      </c>
      <c r="AN12" s="18">
        <v>-1.857961646510526E-2</v>
      </c>
    </row>
    <row r="13" spans="1:40" ht="24">
      <c r="A13" s="13" t="s">
        <v>49</v>
      </c>
      <c r="B13" s="14" t="s">
        <v>41</v>
      </c>
      <c r="C13" s="15">
        <v>-5.3582165890641208E-2</v>
      </c>
      <c r="D13" s="16">
        <v>-4.5346984763726672E-3</v>
      </c>
      <c r="E13" s="16">
        <v>-1.3468220351296668E-2</v>
      </c>
      <c r="F13" s="16">
        <v>-3.550789124313754E-4</v>
      </c>
      <c r="G13" s="16">
        <v>1.8492785395248512E-3</v>
      </c>
      <c r="H13" s="16">
        <v>-2.8107806673982015E-2</v>
      </c>
      <c r="I13" s="16">
        <v>1.7867946412528729E-2</v>
      </c>
      <c r="J13" s="17" t="s">
        <v>104</v>
      </c>
      <c r="K13" s="16">
        <v>1.0738707453362998E-2</v>
      </c>
      <c r="L13" s="16">
        <v>-5.7489621436510006E-3</v>
      </c>
      <c r="M13" s="16">
        <v>-1.0964321275065097E-2</v>
      </c>
      <c r="N13" s="16">
        <v>-2.1150286969001827E-2</v>
      </c>
      <c r="O13" s="16">
        <v>-3.8708767447185016E-2</v>
      </c>
      <c r="P13" s="16">
        <v>-1.1450705673801798E-2</v>
      </c>
      <c r="Q13" s="16">
        <v>2.7884921352773068E-3</v>
      </c>
      <c r="R13" s="16">
        <v>-5.537402316591418E-2</v>
      </c>
      <c r="S13" s="16">
        <v>-4.791684838287933E-3</v>
      </c>
      <c r="T13" s="16">
        <v>-2.7689902367406236E-2</v>
      </c>
      <c r="U13" s="16">
        <v>-3.0265521554262129E-2</v>
      </c>
      <c r="V13" s="16">
        <v>4.43305079524976E-2</v>
      </c>
      <c r="W13" s="16">
        <v>2.8869752203098242E-2</v>
      </c>
      <c r="X13" s="16">
        <v>1.8924464683855703E-2</v>
      </c>
      <c r="Y13" s="16">
        <v>3.5791979465388986E-2</v>
      </c>
      <c r="Z13" s="16">
        <v>3.3981982663901844E-2</v>
      </c>
      <c r="AA13" s="16">
        <v>3.4838080867975782E-2</v>
      </c>
      <c r="AB13" s="16">
        <v>2.8419858311782339E-2</v>
      </c>
      <c r="AC13" s="16">
        <v>9.8045894132881527E-3</v>
      </c>
      <c r="AD13" s="16">
        <v>2.3798655359615196E-3</v>
      </c>
      <c r="AE13" s="16">
        <v>-6.2311222918661063E-3</v>
      </c>
      <c r="AF13" s="16">
        <v>3.1346849598682544E-2</v>
      </c>
      <c r="AG13" s="16">
        <v>4.0912185011529142E-2</v>
      </c>
      <c r="AH13" s="16">
        <v>2.6953895719038334E-2</v>
      </c>
      <c r="AI13" s="16">
        <v>-1.026553390598816E-2</v>
      </c>
      <c r="AJ13" s="16">
        <v>4.239476416682552E-2</v>
      </c>
      <c r="AK13" s="16">
        <v>5.0851428846194497E-3</v>
      </c>
      <c r="AL13" s="16">
        <v>4.3402871969441042E-3</v>
      </c>
      <c r="AM13" s="16">
        <v>2.1151890819082274E-2</v>
      </c>
      <c r="AN13" s="18">
        <v>1.0693440020430555E-2</v>
      </c>
    </row>
    <row r="14" spans="1:40" ht="24">
      <c r="A14" s="13" t="s">
        <v>50</v>
      </c>
      <c r="B14" s="14" t="s">
        <v>41</v>
      </c>
      <c r="C14" s="15">
        <v>2.0717617026348573E-2</v>
      </c>
      <c r="D14" s="16">
        <v>2.1724953627932468E-3</v>
      </c>
      <c r="E14" s="17" t="s">
        <v>178</v>
      </c>
      <c r="F14" s="16">
        <v>-6.4490483181062919E-3</v>
      </c>
      <c r="G14" s="16">
        <v>1.9079317303731309E-2</v>
      </c>
      <c r="H14" s="16">
        <v>-8.0694899518392108E-3</v>
      </c>
      <c r="I14" s="16">
        <v>-2.6593057865307936E-2</v>
      </c>
      <c r="J14" s="16">
        <v>-1.3473293799626208E-2</v>
      </c>
      <c r="K14" s="16">
        <v>-2.4074117065964209E-2</v>
      </c>
      <c r="L14" s="16">
        <v>-1.7985121604494265E-3</v>
      </c>
      <c r="M14" s="16">
        <v>-1.2342641081951003E-2</v>
      </c>
      <c r="N14" s="16">
        <v>-2.457473485876006E-2</v>
      </c>
      <c r="O14" s="16">
        <v>-2.0801523811529724E-2</v>
      </c>
      <c r="P14" s="16">
        <v>-2.8611200446575658E-2</v>
      </c>
      <c r="Q14" s="16">
        <v>-2.9994523131654648E-2</v>
      </c>
      <c r="R14" s="16">
        <v>-1.2890822490458106E-2</v>
      </c>
      <c r="S14" s="16">
        <v>1.2980970139865258E-2</v>
      </c>
      <c r="T14" s="16">
        <v>-5.4425667991695875E-2</v>
      </c>
      <c r="U14" s="16">
        <v>8.613702668314986E-4</v>
      </c>
      <c r="V14" s="16">
        <v>4.6222750168610535E-2</v>
      </c>
      <c r="W14" s="16">
        <v>1.1823666773733798E-2</v>
      </c>
      <c r="X14" s="16">
        <v>5.364303216838677E-2</v>
      </c>
      <c r="Y14" s="16">
        <v>-1.4432536141037781E-2</v>
      </c>
      <c r="Z14" s="16">
        <v>1.1745985828583197E-2</v>
      </c>
      <c r="AA14" s="16">
        <v>2.1671547290019678E-2</v>
      </c>
      <c r="AB14" s="16">
        <v>6.3776645790530571E-3</v>
      </c>
      <c r="AC14" s="16">
        <v>6.0168799484739896E-3</v>
      </c>
      <c r="AD14" s="16">
        <v>6.1989239098459506E-3</v>
      </c>
      <c r="AE14" s="16">
        <v>3.7825023331685033E-2</v>
      </c>
      <c r="AF14" s="16">
        <v>1.2729001631219407E-2</v>
      </c>
      <c r="AG14" s="16">
        <v>4.0933940441571316E-2</v>
      </c>
      <c r="AH14" s="16">
        <v>2.3625669985293519E-2</v>
      </c>
      <c r="AI14" s="16">
        <v>3.4646151839138301E-2</v>
      </c>
      <c r="AJ14" s="16">
        <v>-1.4740129085772831E-2</v>
      </c>
      <c r="AK14" s="16">
        <v>2.6159433657565526E-2</v>
      </c>
      <c r="AL14" s="16">
        <v>3.0571596406621972E-2</v>
      </c>
      <c r="AM14" s="16">
        <v>6.7132245339027825E-3</v>
      </c>
      <c r="AN14" s="18">
        <v>2.4256817690359252E-2</v>
      </c>
    </row>
    <row r="15" spans="1:40" ht="24">
      <c r="A15" s="13" t="s">
        <v>51</v>
      </c>
      <c r="B15" s="14" t="s">
        <v>41</v>
      </c>
      <c r="C15" s="15">
        <v>-5.5503579297796687E-2</v>
      </c>
      <c r="D15" s="16">
        <v>-2.4690186468401151E-2</v>
      </c>
      <c r="E15" s="16">
        <v>-2.428764845834893E-2</v>
      </c>
      <c r="F15" s="16">
        <v>6.2191788804430671E-3</v>
      </c>
      <c r="G15" s="16">
        <v>-2.3991586665210032E-2</v>
      </c>
      <c r="H15" s="16">
        <v>-2.3926805257945904E-4</v>
      </c>
      <c r="I15" s="16">
        <v>-2.6425140744006103E-2</v>
      </c>
      <c r="J15" s="16">
        <v>1.0836971346672398E-2</v>
      </c>
      <c r="K15" s="17" t="s">
        <v>89</v>
      </c>
      <c r="L15" s="16">
        <v>1.5876747446540958E-3</v>
      </c>
      <c r="M15" s="16">
        <v>-4.4425372172748778E-2</v>
      </c>
      <c r="N15" s="16">
        <v>5.0055159155627214E-3</v>
      </c>
      <c r="O15" s="16">
        <v>-1.4073746027019647E-2</v>
      </c>
      <c r="P15" s="16">
        <v>-2.5897611341473892E-2</v>
      </c>
      <c r="Q15" s="16">
        <v>-3.9099111622107347E-3</v>
      </c>
      <c r="R15" s="16">
        <v>1.6138752227142138E-5</v>
      </c>
      <c r="S15" s="16">
        <v>5.3064424858076265E-3</v>
      </c>
      <c r="T15" s="16">
        <v>-1.6150639763100536E-2</v>
      </c>
      <c r="U15" s="16">
        <v>-8.8176805867370576E-4</v>
      </c>
      <c r="V15" s="16">
        <v>-6.3375451370338749E-4</v>
      </c>
      <c r="W15" s="16">
        <v>4.3073175933894085E-2</v>
      </c>
      <c r="X15" s="16">
        <v>2.0854163021975205E-2</v>
      </c>
      <c r="Y15" s="16">
        <v>2.8772824775054055E-2</v>
      </c>
      <c r="Z15" s="16">
        <v>2.6698097887940878E-2</v>
      </c>
      <c r="AA15" s="16">
        <v>3.0032657908706656E-2</v>
      </c>
      <c r="AB15" s="16">
        <v>4.1632244619370269E-2</v>
      </c>
      <c r="AC15" s="16">
        <v>1.6374491232066378E-2</v>
      </c>
      <c r="AD15" s="16">
        <v>2.5449363681863495E-2</v>
      </c>
      <c r="AE15" s="16">
        <v>1.690849784417549E-4</v>
      </c>
      <c r="AF15" s="16">
        <v>1.1573210315798055E-2</v>
      </c>
      <c r="AG15" s="16">
        <v>-1.0601507263734689E-3</v>
      </c>
      <c r="AH15" s="16">
        <v>-2.8808404534234359E-3</v>
      </c>
      <c r="AI15" s="16">
        <v>1.1847820704340083E-3</v>
      </c>
      <c r="AJ15" s="16">
        <v>2.8902972418382734E-2</v>
      </c>
      <c r="AK15" s="16">
        <v>-1.4065404893428014E-2</v>
      </c>
      <c r="AL15" s="16">
        <v>2.2224727245071556E-2</v>
      </c>
      <c r="AM15" s="16">
        <v>3.3723963509780991E-2</v>
      </c>
      <c r="AN15" s="18">
        <v>1.0725114587834263E-3</v>
      </c>
    </row>
    <row r="16" spans="1:40" ht="24">
      <c r="A16" s="13" t="s">
        <v>52</v>
      </c>
      <c r="B16" s="14" t="s">
        <v>41</v>
      </c>
      <c r="C16" s="15">
        <v>1.6539458494064685E-2</v>
      </c>
      <c r="D16" s="16">
        <v>-1.6607450495776496E-2</v>
      </c>
      <c r="E16" s="16">
        <v>2.3537745489905174E-2</v>
      </c>
      <c r="F16" s="16">
        <v>9.5182111174493486E-4</v>
      </c>
      <c r="G16" s="16">
        <v>1.7937269594613503E-2</v>
      </c>
      <c r="H16" s="16">
        <v>-8.7248875373734645E-4</v>
      </c>
      <c r="I16" s="16">
        <v>-4.3796895226572543E-3</v>
      </c>
      <c r="J16" s="16">
        <v>2.6867722763306817E-2</v>
      </c>
      <c r="K16" s="16">
        <v>-2.8540771893638011E-3</v>
      </c>
      <c r="L16" s="16">
        <v>-3.900944739828732E-4</v>
      </c>
      <c r="M16" s="16">
        <v>5.4958613487351912E-2</v>
      </c>
      <c r="N16" s="16">
        <v>-8.101585635898495E-3</v>
      </c>
      <c r="O16" s="17" t="s">
        <v>166</v>
      </c>
      <c r="P16" s="16">
        <v>3.880889059446755E-2</v>
      </c>
      <c r="Q16" s="16">
        <v>3.1089177747006314E-2</v>
      </c>
      <c r="R16" s="16">
        <v>4.8291023419443899E-2</v>
      </c>
      <c r="S16" s="16">
        <v>3.5092924137289307E-3</v>
      </c>
      <c r="T16" s="16">
        <v>1.3388181595664118E-2</v>
      </c>
      <c r="U16" s="16">
        <v>-8.6819193510756041E-3</v>
      </c>
      <c r="V16" s="16">
        <v>-4.8502909078815805E-2</v>
      </c>
      <c r="W16" s="16">
        <v>-2.926445356413887E-2</v>
      </c>
      <c r="X16" s="16">
        <v>-3.553515366540303E-3</v>
      </c>
      <c r="Y16" s="16">
        <v>-2.8362293139393917E-2</v>
      </c>
      <c r="Z16" s="16">
        <v>-1.6523867998647798E-2</v>
      </c>
      <c r="AA16" s="16">
        <v>-3.0470540522373221E-3</v>
      </c>
      <c r="AB16" s="16">
        <v>-1.0548912939819062E-2</v>
      </c>
      <c r="AC16" s="16">
        <v>-3.5838407130251618E-2</v>
      </c>
      <c r="AD16" s="16">
        <v>-1.8733465285933719E-2</v>
      </c>
      <c r="AE16" s="16">
        <v>-5.7775357943651642E-3</v>
      </c>
      <c r="AF16" s="16">
        <v>-3.0793179098281335E-2</v>
      </c>
      <c r="AG16" s="16">
        <v>-1.508316613783646E-2</v>
      </c>
      <c r="AH16" s="17" t="s">
        <v>111</v>
      </c>
      <c r="AI16" s="16">
        <v>-8.9446695673001068E-3</v>
      </c>
      <c r="AJ16" s="16">
        <v>4.6843832368957446E-3</v>
      </c>
      <c r="AK16" s="16">
        <v>-2.3801937594222469E-2</v>
      </c>
      <c r="AL16" s="16">
        <v>-7.9832960431032375E-4</v>
      </c>
      <c r="AM16" s="16">
        <v>-1.4726656147234961E-2</v>
      </c>
      <c r="AN16" s="18">
        <v>-2.3262988990388186E-2</v>
      </c>
    </row>
    <row r="17" spans="1:40" ht="24">
      <c r="A17" s="13" t="s">
        <v>53</v>
      </c>
      <c r="B17" s="14" t="s">
        <v>41</v>
      </c>
      <c r="C17" s="15">
        <v>5.1341368200516865E-2</v>
      </c>
      <c r="D17" s="16">
        <v>-2.0481756708358383E-2</v>
      </c>
      <c r="E17" s="16">
        <v>6.1324094834178059E-3</v>
      </c>
      <c r="F17" s="16">
        <v>2.6435644976130967E-3</v>
      </c>
      <c r="G17" s="16">
        <v>4.2469666820828075E-2</v>
      </c>
      <c r="H17" s="16">
        <v>-7.4910144384055834E-3</v>
      </c>
      <c r="I17" s="16">
        <v>4.0327544293958156E-2</v>
      </c>
      <c r="J17" s="16">
        <v>2.3480044631999431E-3</v>
      </c>
      <c r="K17" s="16">
        <v>2.4965441673774274E-2</v>
      </c>
      <c r="L17" s="16">
        <v>2.9158541206470968E-2</v>
      </c>
      <c r="M17" s="16">
        <v>1.9276735458602933E-2</v>
      </c>
      <c r="N17" s="16">
        <v>5.9261680697524764E-2</v>
      </c>
      <c r="O17" s="16">
        <v>2.6270628944463411E-2</v>
      </c>
      <c r="P17" s="16">
        <v>1.5275891265352531E-2</v>
      </c>
      <c r="Q17" s="16">
        <v>2.1076068247373791E-2</v>
      </c>
      <c r="R17" s="16">
        <v>1.3698508667143275E-2</v>
      </c>
      <c r="S17" s="16">
        <v>-2.7982474151753644E-3</v>
      </c>
      <c r="T17" s="17" t="s">
        <v>143</v>
      </c>
      <c r="U17" s="16">
        <v>-3.5389677907839302E-3</v>
      </c>
      <c r="V17" s="16">
        <v>-3.0596954046421623E-2</v>
      </c>
      <c r="W17" s="16">
        <v>-1.4715384017294031E-3</v>
      </c>
      <c r="X17" s="16">
        <v>-3.1115744889242052E-2</v>
      </c>
      <c r="Y17" s="16">
        <v>8.4933755743172232E-3</v>
      </c>
      <c r="Z17" s="16">
        <v>-5.6323943069255089E-2</v>
      </c>
      <c r="AA17" s="16">
        <v>-3.9047390201959825E-2</v>
      </c>
      <c r="AB17" s="16">
        <v>-9.9979086771718427E-3</v>
      </c>
      <c r="AC17" s="16">
        <v>-4.746020839672719E-2</v>
      </c>
      <c r="AD17" s="17" t="s">
        <v>122</v>
      </c>
      <c r="AE17" s="16">
        <v>1.1799166598987451E-2</v>
      </c>
      <c r="AF17" s="16">
        <v>-3.0866492517159484E-2</v>
      </c>
      <c r="AG17" s="16">
        <v>-1.4056654415035084E-2</v>
      </c>
      <c r="AH17" s="16">
        <v>-1.861778764237464E-2</v>
      </c>
      <c r="AI17" s="16">
        <v>1.0893490650301277E-2</v>
      </c>
      <c r="AJ17" s="16">
        <v>2.1778785897257039E-3</v>
      </c>
      <c r="AK17" s="16">
        <v>-1.4700392884453318E-2</v>
      </c>
      <c r="AL17" s="16">
        <v>-2.2352353297395416E-2</v>
      </c>
      <c r="AM17" s="16">
        <v>-3.3189254575028651E-2</v>
      </c>
      <c r="AN17" s="18">
        <v>-1.7141271938256292E-2</v>
      </c>
    </row>
    <row r="18" spans="1:40" ht="24">
      <c r="A18" s="13" t="s">
        <v>54</v>
      </c>
      <c r="B18" s="14" t="s">
        <v>41</v>
      </c>
      <c r="C18" s="15">
        <v>5.4815780212683102E-2</v>
      </c>
      <c r="D18" s="16">
        <v>3.053088317535025E-2</v>
      </c>
      <c r="E18" s="16">
        <v>1.2784474019800325E-2</v>
      </c>
      <c r="F18" s="16">
        <v>3.3313657731638122E-3</v>
      </c>
      <c r="G18" s="16">
        <v>8.2517741206182358E-3</v>
      </c>
      <c r="H18" s="16">
        <v>3.0896891551251273E-2</v>
      </c>
      <c r="I18" s="16">
        <v>-5.4244941093365945E-2</v>
      </c>
      <c r="J18" s="16">
        <v>-4.7079762831381327E-3</v>
      </c>
      <c r="K18" s="16">
        <v>5.193464365254993E-3</v>
      </c>
      <c r="L18" s="16">
        <v>1.4759687776215643E-2</v>
      </c>
      <c r="M18" s="16">
        <v>-2.0149052285103195E-2</v>
      </c>
      <c r="N18" s="16">
        <v>-2.8487848700352494E-2</v>
      </c>
      <c r="O18" s="16">
        <v>-4.8997086809633425E-2</v>
      </c>
      <c r="P18" s="16">
        <v>5.4020987692691789E-3</v>
      </c>
      <c r="Q18" s="16">
        <v>-4.6110998825082378E-2</v>
      </c>
      <c r="R18" s="16">
        <v>-1.2636979029560831E-2</v>
      </c>
      <c r="S18" s="17" t="s">
        <v>129</v>
      </c>
      <c r="T18" s="16">
        <v>-4.0549646919967736E-2</v>
      </c>
      <c r="U18" s="16">
        <v>4.6088604408453089E-2</v>
      </c>
      <c r="V18" s="16">
        <v>5.4492745769293589E-2</v>
      </c>
      <c r="W18" s="17" t="s">
        <v>179</v>
      </c>
      <c r="X18" s="16">
        <v>3.7778281574477199E-2</v>
      </c>
      <c r="Y18" s="16">
        <v>2.8247365557065016E-2</v>
      </c>
      <c r="Z18" s="16">
        <v>3.556470210499902E-2</v>
      </c>
      <c r="AA18" s="16">
        <v>2.1887189806102231E-2</v>
      </c>
      <c r="AB18" s="16">
        <v>8.5861311960707138E-3</v>
      </c>
      <c r="AC18" s="16">
        <v>3.8492295357929279E-2</v>
      </c>
      <c r="AD18" s="16">
        <v>-2.7788705391905617E-3</v>
      </c>
      <c r="AE18" s="16">
        <v>-1.764310884303219E-2</v>
      </c>
      <c r="AF18" s="16">
        <v>4.2981799343931218E-2</v>
      </c>
      <c r="AG18" s="16">
        <v>-9.616946651043257E-3</v>
      </c>
      <c r="AH18" s="16">
        <v>3.4628137414677677E-3</v>
      </c>
      <c r="AI18" s="16">
        <v>-8.7424743096581898E-3</v>
      </c>
      <c r="AJ18" s="16">
        <v>-9.7120747102026478E-3</v>
      </c>
      <c r="AK18" s="16">
        <v>1.3458656026524079E-3</v>
      </c>
      <c r="AL18" s="16">
        <v>9.6320844676890359E-3</v>
      </c>
      <c r="AM18" s="16">
        <v>2.742133094391731E-2</v>
      </c>
      <c r="AN18" s="18">
        <v>-1.7199626806400931E-2</v>
      </c>
    </row>
    <row r="19" spans="1:40" ht="24">
      <c r="A19" s="13" t="s">
        <v>55</v>
      </c>
      <c r="B19" s="14" t="s">
        <v>41</v>
      </c>
      <c r="C19" s="15">
        <v>1.7388928995759487E-2</v>
      </c>
      <c r="D19" s="16">
        <v>3.0132340371562321E-3</v>
      </c>
      <c r="E19" s="16">
        <v>-2.8313668875786974E-2</v>
      </c>
      <c r="F19" s="16">
        <v>-8.5532266615941932E-3</v>
      </c>
      <c r="G19" s="16">
        <v>6.1252744410849993E-3</v>
      </c>
      <c r="H19" s="16">
        <v>-2.6665922264487493E-2</v>
      </c>
      <c r="I19" s="16">
        <v>-5.5147935691902794E-2</v>
      </c>
      <c r="J19" s="16">
        <v>-1.1319207699352714E-2</v>
      </c>
      <c r="K19" s="16">
        <v>-2.5394959294872756E-2</v>
      </c>
      <c r="L19" s="16">
        <v>-3.0699576318793369E-2</v>
      </c>
      <c r="M19" s="16">
        <v>1.0680565923923203E-2</v>
      </c>
      <c r="N19" s="16">
        <v>-9.5904507047402145E-3</v>
      </c>
      <c r="O19" s="16">
        <v>-2.419136581794156E-4</v>
      </c>
      <c r="P19" s="17" t="s">
        <v>122</v>
      </c>
      <c r="Q19" s="16">
        <v>-8.9416299073281601E-3</v>
      </c>
      <c r="R19" s="16">
        <v>-5.6325673254664019E-3</v>
      </c>
      <c r="S19" s="16">
        <v>5.4474030848284541E-3</v>
      </c>
      <c r="T19" s="16">
        <v>-4.7935773256546785E-2</v>
      </c>
      <c r="U19" s="16">
        <v>1.2247164510802702E-2</v>
      </c>
      <c r="V19" s="16">
        <v>-1.1440201321316992E-3</v>
      </c>
      <c r="W19" s="16">
        <v>3.2845850676690943E-3</v>
      </c>
      <c r="X19" s="16">
        <v>2.1613856908831313E-2</v>
      </c>
      <c r="Y19" s="16">
        <v>-5.7946796822412544E-3</v>
      </c>
      <c r="Z19" s="16">
        <v>4.8055525923804188E-2</v>
      </c>
      <c r="AA19" s="17" t="s">
        <v>180</v>
      </c>
      <c r="AB19" s="16">
        <v>3.5776312225589482E-2</v>
      </c>
      <c r="AC19" s="16">
        <v>2.5693532709703155E-2</v>
      </c>
      <c r="AD19" s="16">
        <v>1.5267010169604437E-2</v>
      </c>
      <c r="AE19" s="16">
        <v>-8.0852876599911503E-3</v>
      </c>
      <c r="AF19" s="16">
        <v>2.0437210964068791E-2</v>
      </c>
      <c r="AG19" s="16">
        <v>-2.2192715301977188E-2</v>
      </c>
      <c r="AH19" s="16">
        <v>3.854899626677015E-2</v>
      </c>
      <c r="AI19" s="16">
        <v>1.8129234568942981E-2</v>
      </c>
      <c r="AJ19" s="16">
        <v>-1.6108389528614493E-2</v>
      </c>
      <c r="AK19" s="16">
        <v>1.3348477822237805E-2</v>
      </c>
      <c r="AL19" s="16">
        <v>3.3316878865366863E-2</v>
      </c>
      <c r="AM19" s="16">
        <v>3.6782343396282224E-2</v>
      </c>
      <c r="AN19" s="18">
        <v>-2.2626807135093793E-2</v>
      </c>
    </row>
    <row r="20" spans="1:40" ht="24">
      <c r="A20" s="13" t="s">
        <v>56</v>
      </c>
      <c r="B20" s="14" t="s">
        <v>41</v>
      </c>
      <c r="C20" s="15">
        <v>5.8148080787260971E-3</v>
      </c>
      <c r="D20" s="16">
        <v>-4.8380358138020434E-2</v>
      </c>
      <c r="E20" s="16">
        <v>-1.2788561603963614E-2</v>
      </c>
      <c r="F20" s="16">
        <v>-2.4030709814360052E-2</v>
      </c>
      <c r="G20" s="16">
        <v>1.2558503470920872E-2</v>
      </c>
      <c r="H20" s="16">
        <v>-1.9226202769029446E-2</v>
      </c>
      <c r="I20" s="16">
        <v>-3.1257649161400183E-2</v>
      </c>
      <c r="J20" s="16">
        <v>-5.4963675552186383E-2</v>
      </c>
      <c r="K20" s="16">
        <v>1.8891791776016258E-5</v>
      </c>
      <c r="L20" s="17" t="s">
        <v>126</v>
      </c>
      <c r="M20" s="16">
        <v>-1.3362016083241718E-2</v>
      </c>
      <c r="N20" s="16">
        <v>-1.5281199232862468E-2</v>
      </c>
      <c r="O20" s="16">
        <v>-3.6519015410626764E-3</v>
      </c>
      <c r="P20" s="16">
        <v>-5.6432568352313035E-3</v>
      </c>
      <c r="Q20" s="16">
        <v>4.6334039815156306E-5</v>
      </c>
      <c r="R20" s="17" t="s">
        <v>95</v>
      </c>
      <c r="S20" s="16">
        <v>-1.275758096710264E-2</v>
      </c>
      <c r="T20" s="16">
        <v>-4.1230704977521012E-3</v>
      </c>
      <c r="U20" s="16">
        <v>-5.546684942748137E-3</v>
      </c>
      <c r="V20" s="16">
        <v>1.1898111350972213E-2</v>
      </c>
      <c r="W20" s="16">
        <v>1.5955230072044812E-2</v>
      </c>
      <c r="X20" s="16">
        <v>1.1475080585574443E-2</v>
      </c>
      <c r="Y20" s="16">
        <v>-2.082488728180867E-2</v>
      </c>
      <c r="Z20" s="16">
        <v>1.7315445675908116E-2</v>
      </c>
      <c r="AA20" s="16">
        <v>1.1032788411136685E-2</v>
      </c>
      <c r="AB20" s="16">
        <v>2.0871050415779992E-2</v>
      </c>
      <c r="AC20" s="16">
        <v>2.4168382702854829E-2</v>
      </c>
      <c r="AD20" s="16">
        <v>1.3729059397417762E-2</v>
      </c>
      <c r="AE20" s="16">
        <v>5.161237484402182E-2</v>
      </c>
      <c r="AF20" s="16">
        <v>1.5774733834272481E-3</v>
      </c>
      <c r="AG20" s="16">
        <v>2.2803598176335413E-2</v>
      </c>
      <c r="AH20" s="16">
        <v>4.8074114038261742E-2</v>
      </c>
      <c r="AI20" s="16">
        <v>1.1472551131240648E-2</v>
      </c>
      <c r="AJ20" s="16">
        <v>1.3139218969685189E-2</v>
      </c>
      <c r="AK20" s="16">
        <v>1.7733869953497183E-2</v>
      </c>
      <c r="AL20" s="16">
        <v>4.2606993117061467E-2</v>
      </c>
      <c r="AM20" s="16">
        <v>6.0017558504055699E-2</v>
      </c>
      <c r="AN20" s="18">
        <v>1.8965300375592735E-2</v>
      </c>
    </row>
    <row r="21" spans="1:40" ht="24">
      <c r="A21" s="13" t="s">
        <v>57</v>
      </c>
      <c r="B21" s="14" t="s">
        <v>41</v>
      </c>
      <c r="C21" s="15">
        <v>-3.4945904700394007E-2</v>
      </c>
      <c r="D21" s="16">
        <v>1.7349946473202735E-2</v>
      </c>
      <c r="E21" s="16">
        <v>6.6691445239683471E-3</v>
      </c>
      <c r="F21" s="16">
        <v>-2.3328148134009455E-4</v>
      </c>
      <c r="G21" s="16">
        <v>-3.556839031423769E-2</v>
      </c>
      <c r="H21" s="16">
        <v>2.3880423857939287E-2</v>
      </c>
      <c r="I21" s="16">
        <v>-9.3111943691288404E-3</v>
      </c>
      <c r="J21" s="16">
        <v>2.102898487189717E-2</v>
      </c>
      <c r="K21" s="16">
        <v>3.3216103774498774E-2</v>
      </c>
      <c r="L21" s="16">
        <v>1.2329748062862004E-4</v>
      </c>
      <c r="M21" s="16">
        <v>-9.7475520519674768E-3</v>
      </c>
      <c r="N21" s="16">
        <v>-1.8940548218790355E-2</v>
      </c>
      <c r="O21" s="16">
        <v>2.5005022042675858E-2</v>
      </c>
      <c r="P21" s="16">
        <v>3.6894443969272613E-2</v>
      </c>
      <c r="Q21" s="16">
        <v>7.3876041083490674E-3</v>
      </c>
      <c r="R21" s="16">
        <v>6.0107851781650928E-2</v>
      </c>
      <c r="S21" s="16">
        <v>2.7685951695369682E-2</v>
      </c>
      <c r="T21" s="16">
        <v>-2.0412454680836193E-2</v>
      </c>
      <c r="U21" s="16">
        <v>-5.1972182227679124E-2</v>
      </c>
      <c r="V21" s="16">
        <v>-1.7638495644080682E-2</v>
      </c>
      <c r="W21" s="16">
        <v>2.9887786302252905E-3</v>
      </c>
      <c r="X21" s="16">
        <v>-2.3324078052297935E-2</v>
      </c>
      <c r="Y21" s="16">
        <v>-3.1858479662426303E-2</v>
      </c>
      <c r="Z21" s="16">
        <v>3.5357477988084224E-2</v>
      </c>
      <c r="AA21" s="16">
        <v>1.4144826821985989E-2</v>
      </c>
      <c r="AB21" s="16">
        <v>-1.3618174350854778E-2</v>
      </c>
      <c r="AC21" s="16">
        <v>4.4321803084816133E-2</v>
      </c>
      <c r="AD21" s="16">
        <v>-3.3288304583383818E-2</v>
      </c>
      <c r="AE21" s="16">
        <v>-3.4006973333533266E-2</v>
      </c>
      <c r="AF21" s="16">
        <v>8.685530324531331E-3</v>
      </c>
      <c r="AG21" s="16">
        <v>-4.3732358746631915E-2</v>
      </c>
      <c r="AH21" s="16">
        <v>-1.4684048310807506E-2</v>
      </c>
      <c r="AI21" s="16">
        <v>-3.2138069488249132E-3</v>
      </c>
      <c r="AJ21" s="16">
        <v>-3.5139834610446202E-2</v>
      </c>
      <c r="AK21" s="16">
        <v>4.7569181523663111E-3</v>
      </c>
      <c r="AL21" s="16">
        <v>1.0833297564854281E-4</v>
      </c>
      <c r="AM21" s="17" t="s">
        <v>95</v>
      </c>
      <c r="AN21" s="18">
        <v>-2.6824543090403163E-2</v>
      </c>
    </row>
    <row r="22" spans="1:40" ht="24">
      <c r="A22" s="13" t="s">
        <v>58</v>
      </c>
      <c r="B22" s="14" t="s">
        <v>41</v>
      </c>
      <c r="C22" s="15">
        <v>-2.1147662496706486E-2</v>
      </c>
      <c r="D22" s="16">
        <v>6.0550592299202319E-3</v>
      </c>
      <c r="E22" s="16">
        <v>5.9491082072527348E-3</v>
      </c>
      <c r="F22" s="16">
        <v>-2.9851427276671089E-2</v>
      </c>
      <c r="G22" s="16">
        <v>1.0360291143880101E-3</v>
      </c>
      <c r="H22" s="16">
        <v>4.534379253113887E-2</v>
      </c>
      <c r="I22" s="16">
        <v>-1.9246198595667445E-2</v>
      </c>
      <c r="J22" s="16">
        <v>9.7035788703093932E-3</v>
      </c>
      <c r="K22" s="16">
        <v>1.6057211247016746E-2</v>
      </c>
      <c r="L22" s="16">
        <v>5.2437483622047466E-3</v>
      </c>
      <c r="M22" s="16">
        <v>-2.6376195315706362E-2</v>
      </c>
      <c r="N22" s="16">
        <v>1.9258368872101986E-2</v>
      </c>
      <c r="O22" s="16">
        <v>-2.8968617277829501E-2</v>
      </c>
      <c r="P22" s="16">
        <v>2.567045169265135E-2</v>
      </c>
      <c r="Q22" s="16">
        <v>2.3644773495717964E-2</v>
      </c>
      <c r="R22" s="16">
        <v>2.4094038987572067E-2</v>
      </c>
      <c r="S22" s="16">
        <v>3.871150792848823E-2</v>
      </c>
      <c r="T22" s="16">
        <v>-2.5307278573352229E-2</v>
      </c>
      <c r="U22" s="16">
        <v>-1.88976873776385E-2</v>
      </c>
      <c r="V22" s="16">
        <v>-4.3086901544629993E-3</v>
      </c>
      <c r="W22" s="16">
        <v>-2.4722231803132589E-2</v>
      </c>
      <c r="X22" s="16">
        <v>4.7625291654135602E-3</v>
      </c>
      <c r="Y22" s="16">
        <v>-2.9654565425711044E-2</v>
      </c>
      <c r="Z22" s="16">
        <v>3.2622894179663214E-2</v>
      </c>
      <c r="AA22" s="16">
        <v>-1.6477327716717192E-3</v>
      </c>
      <c r="AB22" s="16">
        <v>-3.2078038925095077E-3</v>
      </c>
      <c r="AC22" s="17" t="s">
        <v>122</v>
      </c>
      <c r="AD22" s="16">
        <v>-4.7420499775903006E-2</v>
      </c>
      <c r="AE22" s="16">
        <v>-4.097574977424303E-2</v>
      </c>
      <c r="AF22" s="16">
        <v>2.7920149536810122E-2</v>
      </c>
      <c r="AG22" s="16">
        <v>-4.9216308413430741E-2</v>
      </c>
      <c r="AH22" s="16">
        <v>-3.5562816625297894E-2</v>
      </c>
      <c r="AI22" s="16">
        <v>-2.8730503964543526E-2</v>
      </c>
      <c r="AJ22" s="16">
        <v>-5.1083926408784286E-2</v>
      </c>
      <c r="AK22" s="16">
        <v>3.0327160697291487E-2</v>
      </c>
      <c r="AL22" s="16">
        <v>-1.5748667893696323E-2</v>
      </c>
      <c r="AM22" s="16">
        <v>4.4137434529257398E-2</v>
      </c>
      <c r="AN22" s="18">
        <v>-2.9791365659846702E-2</v>
      </c>
    </row>
    <row r="23" spans="1:40" ht="24">
      <c r="A23" s="13" t="s">
        <v>59</v>
      </c>
      <c r="B23" s="14" t="s">
        <v>41</v>
      </c>
      <c r="C23" s="15">
        <v>4.2588281433016344E-2</v>
      </c>
      <c r="D23" s="16">
        <v>-3.7092856834556716E-2</v>
      </c>
      <c r="E23" s="16">
        <v>-1.2197420723575065E-2</v>
      </c>
      <c r="F23" s="16">
        <v>6.3920167147595731E-3</v>
      </c>
      <c r="G23" s="16">
        <v>-1.6118915935294739E-2</v>
      </c>
      <c r="H23" s="16">
        <v>-5.7033465819520242E-2</v>
      </c>
      <c r="I23" s="16">
        <v>-2.7475716327049707E-2</v>
      </c>
      <c r="J23" s="16">
        <v>-1.0840649975221607E-2</v>
      </c>
      <c r="K23" s="16">
        <v>-4.3516236770302245E-2</v>
      </c>
      <c r="L23" s="16">
        <v>3.8464235350709856E-2</v>
      </c>
      <c r="M23" s="17" t="s">
        <v>122</v>
      </c>
      <c r="N23" s="16">
        <v>-3.2349458665121726E-2</v>
      </c>
      <c r="O23" s="16">
        <v>2.192926303540442E-2</v>
      </c>
      <c r="P23" s="16">
        <v>1.0657642568897563E-2</v>
      </c>
      <c r="Q23" s="16">
        <v>-5.0543441600449095E-2</v>
      </c>
      <c r="R23" s="16">
        <v>-1.3297266809688837E-2</v>
      </c>
      <c r="S23" s="16">
        <v>-2.0254941686384718E-2</v>
      </c>
      <c r="T23" s="16">
        <v>-7.536704685113969E-3</v>
      </c>
      <c r="U23" s="16">
        <v>4.041565217009211E-2</v>
      </c>
      <c r="V23" s="16">
        <v>2.6143747572593089E-2</v>
      </c>
      <c r="W23" s="16">
        <v>4.3227889225607524E-2</v>
      </c>
      <c r="X23" s="16">
        <v>1.8648896160155869E-2</v>
      </c>
      <c r="Y23" s="16">
        <v>2.6342833942643893E-2</v>
      </c>
      <c r="Z23" s="16">
        <v>2.154829486792608E-3</v>
      </c>
      <c r="AA23" s="16">
        <v>1.0448485317472953E-2</v>
      </c>
      <c r="AB23" s="16">
        <v>2.1905598852887807E-2</v>
      </c>
      <c r="AC23" s="16">
        <v>-2.6344673852054704E-2</v>
      </c>
      <c r="AD23" s="16">
        <v>1.9244401921970987E-2</v>
      </c>
      <c r="AE23" s="16">
        <v>1.7081792735636259E-2</v>
      </c>
      <c r="AF23" s="16">
        <v>-7.0875444102998448E-3</v>
      </c>
      <c r="AG23" s="16">
        <v>4.27574432790961E-2</v>
      </c>
      <c r="AH23" s="16">
        <v>5.4477584503906273E-2</v>
      </c>
      <c r="AI23" s="16">
        <v>3.5078041839086194E-2</v>
      </c>
      <c r="AJ23" s="16">
        <v>2.9746665156767726E-2</v>
      </c>
      <c r="AK23" s="16">
        <v>-1.2857308529323679E-4</v>
      </c>
      <c r="AL23" s="16">
        <v>2.0889695548637816E-2</v>
      </c>
      <c r="AM23" s="16">
        <v>-9.697065425101686E-3</v>
      </c>
      <c r="AN23" s="18">
        <v>1.8572269423631122E-2</v>
      </c>
    </row>
    <row r="24" spans="1:40" ht="24">
      <c r="A24" s="13" t="s">
        <v>60</v>
      </c>
      <c r="B24" s="14" t="s">
        <v>41</v>
      </c>
      <c r="C24" s="15">
        <v>-1.3385348528400703E-2</v>
      </c>
      <c r="D24" s="16">
        <v>-3.1226993171044274E-2</v>
      </c>
      <c r="E24" s="16">
        <v>3.6989161931568988E-2</v>
      </c>
      <c r="F24" s="16">
        <v>2.2957450439474222E-2</v>
      </c>
      <c r="G24" s="16">
        <v>9.6541402269979138E-3</v>
      </c>
      <c r="H24" s="16">
        <v>-1.647191854631248E-2</v>
      </c>
      <c r="I24" s="17" t="s">
        <v>140</v>
      </c>
      <c r="J24" s="16">
        <v>-6.0984818524688327E-3</v>
      </c>
      <c r="K24" s="16">
        <v>1.5019408433153471E-4</v>
      </c>
      <c r="L24" s="16">
        <v>-1.9311494053106931E-2</v>
      </c>
      <c r="M24" s="16">
        <v>1.6889256113430409E-2</v>
      </c>
      <c r="N24" s="16">
        <v>1.6722977709062156E-2</v>
      </c>
      <c r="O24" s="16">
        <v>3.2546231624122263E-2</v>
      </c>
      <c r="P24" s="16">
        <v>-8.0153148241611308E-3</v>
      </c>
      <c r="Q24" s="17" t="s">
        <v>161</v>
      </c>
      <c r="R24" s="16">
        <v>5.088593742832908E-2</v>
      </c>
      <c r="S24" s="16">
        <v>-1.756222210534461E-2</v>
      </c>
      <c r="T24" s="17" t="s">
        <v>165</v>
      </c>
      <c r="U24" s="16">
        <v>1.4632906556765993E-3</v>
      </c>
      <c r="V24" s="16">
        <v>-2.888970005254041E-2</v>
      </c>
      <c r="W24" s="16">
        <v>-3.2231987328364284E-2</v>
      </c>
      <c r="X24" s="16">
        <v>-3.3090916305893364E-2</v>
      </c>
      <c r="Y24" s="16">
        <v>-2.4234989726469324E-2</v>
      </c>
      <c r="Z24" s="16">
        <v>-4.0359424519558131E-2</v>
      </c>
      <c r="AA24" s="16">
        <v>7.1598976291705778E-3</v>
      </c>
      <c r="AB24" s="16">
        <v>-1.9644079364394947E-2</v>
      </c>
      <c r="AC24" s="16">
        <v>-4.0523390302398397E-2</v>
      </c>
      <c r="AD24" s="16">
        <v>1.1677293007389988E-2</v>
      </c>
      <c r="AE24" s="17" t="s">
        <v>142</v>
      </c>
      <c r="AF24" s="16">
        <v>-1.1501544111272724E-2</v>
      </c>
      <c r="AG24" s="16">
        <v>-1.927663391835481E-2</v>
      </c>
      <c r="AH24" s="16">
        <v>-5.6670807124139418E-3</v>
      </c>
      <c r="AI24" s="16">
        <v>-8.6378545868140578E-3</v>
      </c>
      <c r="AJ24" s="16">
        <v>1.2333921442033777E-2</v>
      </c>
      <c r="AK24" s="16">
        <v>-2.9943105079056839E-2</v>
      </c>
      <c r="AL24" s="16">
        <v>-1.7189424680975934E-2</v>
      </c>
      <c r="AM24" s="16">
        <v>-3.3501650080118323E-2</v>
      </c>
      <c r="AN24" s="18">
        <v>3.9515782153101829E-2</v>
      </c>
    </row>
    <row r="25" spans="1:40" ht="24">
      <c r="A25" s="13" t="s">
        <v>61</v>
      </c>
      <c r="B25" s="14" t="s">
        <v>41</v>
      </c>
      <c r="C25" s="15">
        <v>-4.1087020441993851E-3</v>
      </c>
      <c r="D25" s="16">
        <v>2.589003507422433E-2</v>
      </c>
      <c r="E25" s="16">
        <v>2.131387987310792E-2</v>
      </c>
      <c r="F25" s="16">
        <v>4.1944454209053947E-2</v>
      </c>
      <c r="G25" s="16">
        <v>3.7675116878047886E-2</v>
      </c>
      <c r="H25" s="16">
        <v>1.8251501801585981E-3</v>
      </c>
      <c r="I25" s="16">
        <v>2.4112528035448049E-3</v>
      </c>
      <c r="J25" s="16">
        <v>3.4296126333784774E-2</v>
      </c>
      <c r="K25" s="16">
        <v>2.9285794403396431E-2</v>
      </c>
      <c r="L25" s="16">
        <v>2.5785059143416139E-2</v>
      </c>
      <c r="M25" s="16">
        <v>1.0403804254395603E-2</v>
      </c>
      <c r="N25" s="16">
        <v>-2.4977443398841528E-2</v>
      </c>
      <c r="O25" s="16">
        <v>1.1440887242877623E-2</v>
      </c>
      <c r="P25" s="17" t="s">
        <v>180</v>
      </c>
      <c r="Q25" s="16">
        <v>-2.3330747083566716E-3</v>
      </c>
      <c r="R25" s="16">
        <v>1.0948457276903478E-2</v>
      </c>
      <c r="S25" s="16">
        <v>2.1900373876386364E-2</v>
      </c>
      <c r="T25" s="16">
        <v>-1.6786321933581958E-2</v>
      </c>
      <c r="U25" s="16">
        <v>1.4869319134828526E-2</v>
      </c>
      <c r="V25" s="16">
        <v>1.8520639766458801E-2</v>
      </c>
      <c r="W25" s="16">
        <v>-1.7387894685893069E-2</v>
      </c>
      <c r="X25" s="16">
        <v>-2.6450283412364824E-3</v>
      </c>
      <c r="Y25" s="17" t="s">
        <v>181</v>
      </c>
      <c r="Z25" s="16">
        <v>1.4178931335187422E-2</v>
      </c>
      <c r="AA25" s="17" t="s">
        <v>129</v>
      </c>
      <c r="AB25" s="16">
        <v>1.2951370385125345E-2</v>
      </c>
      <c r="AC25" s="16">
        <v>-1.6188315283038165E-3</v>
      </c>
      <c r="AD25" s="16">
        <v>-3.880441469163954E-2</v>
      </c>
      <c r="AE25" s="16">
        <v>7.2000402102125188E-3</v>
      </c>
      <c r="AF25" s="16">
        <v>-4.0597357508384335E-4</v>
      </c>
      <c r="AG25" s="16">
        <v>-1.7847819214355062E-2</v>
      </c>
      <c r="AH25" s="16">
        <v>-2.9787267051644912E-3</v>
      </c>
      <c r="AI25" s="16">
        <v>-2.0215023573178195E-2</v>
      </c>
      <c r="AJ25" s="16">
        <v>-2.8463272430878424E-2</v>
      </c>
      <c r="AK25" s="16">
        <v>-2.2950229096809827E-3</v>
      </c>
      <c r="AL25" s="16">
        <v>3.9482864812578275E-2</v>
      </c>
      <c r="AM25" s="16">
        <v>1.40504929623391E-2</v>
      </c>
      <c r="AN25" s="19" t="s">
        <v>182</v>
      </c>
    </row>
    <row r="26" spans="1:40" ht="24">
      <c r="A26" s="13" t="s">
        <v>62</v>
      </c>
      <c r="B26" s="14" t="s">
        <v>41</v>
      </c>
      <c r="C26" s="15">
        <v>3.5172342497904845E-2</v>
      </c>
      <c r="D26" s="16">
        <v>1.1015817238965442E-2</v>
      </c>
      <c r="E26" s="16">
        <v>-2.4207545568502405E-2</v>
      </c>
      <c r="F26" s="16">
        <v>-1.7936693142097511E-2</v>
      </c>
      <c r="G26" s="16">
        <v>-2.8226863125352161E-2</v>
      </c>
      <c r="H26" s="16">
        <v>-3.6283532327914003E-3</v>
      </c>
      <c r="I26" s="16">
        <v>2.7073892762888675E-2</v>
      </c>
      <c r="J26" s="16">
        <v>-2.085151749706312E-2</v>
      </c>
      <c r="K26" s="16">
        <v>4.901877781293678E-3</v>
      </c>
      <c r="L26" s="16">
        <v>1.8990643219115581E-2</v>
      </c>
      <c r="M26" s="16">
        <v>-3.2240235353009905E-2</v>
      </c>
      <c r="N26" s="17" t="s">
        <v>144</v>
      </c>
      <c r="O26" s="16">
        <v>-1.9369978198881341E-2</v>
      </c>
      <c r="P26" s="16">
        <v>-9.5234583819826298E-3</v>
      </c>
      <c r="Q26" s="16">
        <v>-1.6345880214947921E-2</v>
      </c>
      <c r="R26" s="16">
        <v>-1.5163388779764206E-2</v>
      </c>
      <c r="S26" s="16">
        <v>-2.8543356288238959E-2</v>
      </c>
      <c r="T26" s="16">
        <v>5.9462555973418879E-3</v>
      </c>
      <c r="U26" s="16">
        <v>7.5189642260564257E-3</v>
      </c>
      <c r="V26" s="16">
        <v>-2.8467642308972812E-3</v>
      </c>
      <c r="W26" s="16">
        <v>3.4050539922030276E-2</v>
      </c>
      <c r="X26" s="16">
        <v>1.4094220202170711E-3</v>
      </c>
      <c r="Y26" s="17" t="s">
        <v>154</v>
      </c>
      <c r="Z26" s="16">
        <v>1.3182447844371429E-2</v>
      </c>
      <c r="AA26" s="16">
        <v>-2.5010096519928377E-2</v>
      </c>
      <c r="AB26" s="16">
        <v>2.7040206550277158E-2</v>
      </c>
      <c r="AC26" s="16">
        <v>1.9170905763906437E-2</v>
      </c>
      <c r="AD26" s="16">
        <v>5.8997300451079329E-2</v>
      </c>
      <c r="AE26" s="16">
        <v>1.6842464995836463E-2</v>
      </c>
      <c r="AF26" s="16">
        <v>-1.0757493187890994E-2</v>
      </c>
      <c r="AG26" s="16">
        <v>3.2851242695666916E-2</v>
      </c>
      <c r="AH26" s="16">
        <v>-8.0217675831542549E-3</v>
      </c>
      <c r="AI26" s="17" t="s">
        <v>154</v>
      </c>
      <c r="AJ26" s="16">
        <v>3.2093454188841998E-2</v>
      </c>
      <c r="AK26" s="16">
        <v>4.3832707767220265E-2</v>
      </c>
      <c r="AL26" s="16">
        <v>-1.2082700523174733E-2</v>
      </c>
      <c r="AM26" s="16">
        <v>-1.8805934005634406E-2</v>
      </c>
      <c r="AN26" s="18">
        <v>5.9445435237620477E-2</v>
      </c>
    </row>
    <row r="27" spans="1:40" ht="24">
      <c r="A27" s="13" t="s">
        <v>63</v>
      </c>
      <c r="B27" s="14" t="s">
        <v>41</v>
      </c>
      <c r="C27" s="15">
        <v>4.3922613250896102E-2</v>
      </c>
      <c r="D27" s="16">
        <v>5.6921476605520833E-2</v>
      </c>
      <c r="E27" s="16">
        <v>4.5170745434091115E-2</v>
      </c>
      <c r="F27" s="16">
        <v>5.2374842594178649E-2</v>
      </c>
      <c r="G27" s="16">
        <v>1.4177049010173148E-2</v>
      </c>
      <c r="H27" s="16">
        <v>-2.8698594477499471E-3</v>
      </c>
      <c r="I27" s="16">
        <v>1.0094267146172741E-2</v>
      </c>
      <c r="J27" s="16">
        <v>4.3344646809051403E-2</v>
      </c>
      <c r="K27" s="16">
        <v>-6.1596080997669837E-4</v>
      </c>
      <c r="L27" s="16">
        <v>4.4812400933614042E-2</v>
      </c>
      <c r="M27" s="16">
        <v>2.5848118140594779E-2</v>
      </c>
      <c r="N27" s="16">
        <v>-2.8149392548639908E-3</v>
      </c>
      <c r="O27" s="16">
        <v>-2.3744125663842822E-2</v>
      </c>
      <c r="P27" s="16">
        <v>-1.1444011896248254E-3</v>
      </c>
      <c r="Q27" s="16">
        <v>-2.6023153089482921E-2</v>
      </c>
      <c r="R27" s="16">
        <v>1.1725617694107163E-2</v>
      </c>
      <c r="S27" s="16">
        <v>5.4128009322711855E-2</v>
      </c>
      <c r="T27" s="16">
        <v>-1.56915405590441E-2</v>
      </c>
      <c r="U27" s="16">
        <v>-3.8586100065386084E-2</v>
      </c>
      <c r="V27" s="17" t="s">
        <v>142</v>
      </c>
      <c r="W27" s="16">
        <v>3.8349426367091731E-2</v>
      </c>
      <c r="X27" s="16">
        <v>-1.2911163996810219E-3</v>
      </c>
      <c r="Y27" s="16">
        <v>6.9771804473638373E-3</v>
      </c>
      <c r="Z27" s="16">
        <v>3.7052838335591663E-2</v>
      </c>
      <c r="AA27" s="16">
        <v>1.840297754934617E-2</v>
      </c>
      <c r="AB27" s="16">
        <v>6.6699349415986209E-3</v>
      </c>
      <c r="AC27" s="16">
        <v>-4.2527553185020307E-3</v>
      </c>
      <c r="AD27" s="16">
        <v>-3.020018773557535E-2</v>
      </c>
      <c r="AE27" s="16">
        <v>-2.8850130358384036E-2</v>
      </c>
      <c r="AF27" s="16">
        <v>1.661245919198532E-2</v>
      </c>
      <c r="AG27" s="16">
        <v>-4.9727529455769137E-2</v>
      </c>
      <c r="AH27" s="16">
        <v>-4.7555922598551188E-2</v>
      </c>
      <c r="AI27" s="16">
        <v>-4.3022075521949879E-2</v>
      </c>
      <c r="AJ27" s="16">
        <v>-3.4650378149622303E-2</v>
      </c>
      <c r="AK27" s="16">
        <v>9.958282407573852E-3</v>
      </c>
      <c r="AL27" s="16">
        <v>-2.7625626063805975E-2</v>
      </c>
      <c r="AM27" s="16">
        <v>-1.7344578585651742E-2</v>
      </c>
      <c r="AN27" s="18">
        <v>-5.0300514485660197E-2</v>
      </c>
    </row>
    <row r="28" spans="1:40" ht="24">
      <c r="A28" s="13" t="s">
        <v>64</v>
      </c>
      <c r="B28" s="14" t="s">
        <v>41</v>
      </c>
      <c r="C28" s="15">
        <v>1.5249393233926177E-2</v>
      </c>
      <c r="D28" s="16">
        <v>3.6649276023294666E-2</v>
      </c>
      <c r="E28" s="16">
        <v>-7.8412953140980235E-3</v>
      </c>
      <c r="F28" s="16">
        <v>-1.9188878025417778E-2</v>
      </c>
      <c r="G28" s="16">
        <v>3.7303769827772525E-3</v>
      </c>
      <c r="H28" s="17" t="s">
        <v>151</v>
      </c>
      <c r="I28" s="16">
        <v>-3.9481223158976834E-2</v>
      </c>
      <c r="J28" s="16">
        <v>-2.7351835217558941E-2</v>
      </c>
      <c r="K28" s="16">
        <v>-2.1081991290276388E-4</v>
      </c>
      <c r="L28" s="16">
        <v>-1.0999550911065716E-2</v>
      </c>
      <c r="M28" s="16">
        <v>-5.6166206802058548E-2</v>
      </c>
      <c r="N28" s="16">
        <v>-3.5740860513436006E-3</v>
      </c>
      <c r="O28" s="17" t="s">
        <v>182</v>
      </c>
      <c r="P28" s="16">
        <v>-2.6198065070264395E-2</v>
      </c>
      <c r="Q28" s="16">
        <v>-4.439437229609719E-2</v>
      </c>
      <c r="R28" s="16">
        <v>-1.8852184123919979E-2</v>
      </c>
      <c r="S28" s="16">
        <v>3.0569635090912754E-2</v>
      </c>
      <c r="T28" s="16">
        <v>-4.1234512685187186E-2</v>
      </c>
      <c r="U28" s="16">
        <v>5.5068288868695608E-2</v>
      </c>
      <c r="V28" s="16">
        <v>-2.849776548330889E-3</v>
      </c>
      <c r="W28" s="16">
        <v>4.5188866492908215E-2</v>
      </c>
      <c r="X28" s="16">
        <v>2.0134010172334609E-2</v>
      </c>
      <c r="Y28" s="16">
        <v>1.4629373918517017E-2</v>
      </c>
      <c r="Z28" s="17" t="s">
        <v>146</v>
      </c>
      <c r="AA28" s="16">
        <v>1.8232613029379374E-3</v>
      </c>
      <c r="AB28" s="16">
        <v>2.7473347005621446E-2</v>
      </c>
      <c r="AC28" s="16">
        <v>4.4614617635135849E-2</v>
      </c>
      <c r="AD28" s="16">
        <v>-7.3786223041340856E-3</v>
      </c>
      <c r="AE28" s="16">
        <v>-1.6372256579993201E-2</v>
      </c>
      <c r="AF28" s="16">
        <v>2.7604184828383019E-2</v>
      </c>
      <c r="AG28" s="16">
        <v>-2.3021925156497848E-2</v>
      </c>
      <c r="AH28" s="16">
        <v>-8.5802881489139529E-4</v>
      </c>
      <c r="AI28" s="16">
        <v>2.8937321451765904E-2</v>
      </c>
      <c r="AJ28" s="16">
        <v>-6.8082316622691819E-3</v>
      </c>
      <c r="AK28" s="16">
        <v>2.6077613794070524E-2</v>
      </c>
      <c r="AL28" s="16">
        <v>3.907280281011128E-2</v>
      </c>
      <c r="AM28" s="16">
        <v>2.3404250247250163E-2</v>
      </c>
      <c r="AN28" s="18">
        <v>-4.3561773236790453E-2</v>
      </c>
    </row>
    <row r="29" spans="1:40" ht="24">
      <c r="A29" s="13" t="s">
        <v>65</v>
      </c>
      <c r="B29" s="14" t="s">
        <v>41</v>
      </c>
      <c r="C29" s="15">
        <v>5.4418383962715658E-2</v>
      </c>
      <c r="D29" s="17" t="s">
        <v>112</v>
      </c>
      <c r="E29" s="16">
        <v>-1.4119232529207028E-2</v>
      </c>
      <c r="F29" s="16">
        <v>2.1488169678685894E-2</v>
      </c>
      <c r="G29" s="16">
        <v>3.7484800046033877E-2</v>
      </c>
      <c r="H29" s="16">
        <v>1.4711410082244152E-2</v>
      </c>
      <c r="I29" s="16">
        <v>2.7772872021440884E-2</v>
      </c>
      <c r="J29" s="16">
        <v>3.4986719605165889E-2</v>
      </c>
      <c r="K29" s="16">
        <v>2.7876166710266503E-2</v>
      </c>
      <c r="L29" s="17" t="s">
        <v>146</v>
      </c>
      <c r="M29" s="16">
        <v>2.6067397713299287E-2</v>
      </c>
      <c r="N29" s="17" t="s">
        <v>140</v>
      </c>
      <c r="O29" s="16">
        <v>1.3456686071461471E-2</v>
      </c>
      <c r="P29" s="16">
        <v>-5.7126603509106066E-3</v>
      </c>
      <c r="Q29" s="16">
        <v>2.6616157708777372E-2</v>
      </c>
      <c r="R29" s="16">
        <v>-2.0528703241120345E-2</v>
      </c>
      <c r="S29" s="16">
        <v>2.8068648043352198E-2</v>
      </c>
      <c r="T29" s="16">
        <v>4.1005161615829892E-2</v>
      </c>
      <c r="U29" s="16">
        <v>-2.3878781533226905E-2</v>
      </c>
      <c r="V29" s="16">
        <v>6.9759736601161717E-3</v>
      </c>
      <c r="W29" s="16">
        <v>1.0738163642729184E-2</v>
      </c>
      <c r="X29" s="16">
        <v>-3.7993537328364704E-2</v>
      </c>
      <c r="Y29" s="17" t="s">
        <v>142</v>
      </c>
      <c r="Z29" s="16">
        <v>-5.4778201378634737E-3</v>
      </c>
      <c r="AA29" s="17" t="s">
        <v>181</v>
      </c>
      <c r="AB29" s="16">
        <v>2.9857192131727429E-3</v>
      </c>
      <c r="AC29" s="16">
        <v>-2.9296945047569616E-2</v>
      </c>
      <c r="AD29" s="16">
        <v>8.3975477283974309E-3</v>
      </c>
      <c r="AE29" s="16">
        <v>-2.4249309704713635E-2</v>
      </c>
      <c r="AF29" s="16">
        <v>3.7668309983159873E-3</v>
      </c>
      <c r="AG29" s="16">
        <v>9.3911110144867405E-3</v>
      </c>
      <c r="AH29" s="16">
        <v>-2.7831424129977616E-2</v>
      </c>
      <c r="AI29" s="16">
        <v>-5.4315475290449408E-3</v>
      </c>
      <c r="AJ29" s="16">
        <v>1.7710024209350234E-3</v>
      </c>
      <c r="AK29" s="16">
        <v>-1.3311376356307031E-2</v>
      </c>
      <c r="AL29" s="16">
        <v>-3.3774134084785079E-2</v>
      </c>
      <c r="AM29" s="16">
        <v>-3.1355534016486206E-2</v>
      </c>
      <c r="AN29" s="18">
        <v>-2.2580942990673796E-2</v>
      </c>
    </row>
    <row r="30" spans="1:40" ht="24">
      <c r="A30" s="13" t="s">
        <v>66</v>
      </c>
      <c r="B30" s="14" t="s">
        <v>41</v>
      </c>
      <c r="C30" s="15">
        <v>4.0093661971412807E-2</v>
      </c>
      <c r="D30" s="16">
        <v>-9.512821633232408E-4</v>
      </c>
      <c r="E30" s="16">
        <v>-1.4257435539726292E-2</v>
      </c>
      <c r="F30" s="16">
        <v>1.6149916700381982E-2</v>
      </c>
      <c r="G30" s="16">
        <v>1.7737922270442061E-2</v>
      </c>
      <c r="H30" s="16">
        <v>-6.7801791765059209E-3</v>
      </c>
      <c r="I30" s="17" t="s">
        <v>160</v>
      </c>
      <c r="J30" s="16">
        <v>4.0988144110921096E-2</v>
      </c>
      <c r="K30" s="16">
        <v>2.7673102869262761E-2</v>
      </c>
      <c r="L30" s="16">
        <v>3.2007579097673218E-2</v>
      </c>
      <c r="M30" s="16">
        <v>2.9095928985271354E-2</v>
      </c>
      <c r="N30" s="16">
        <v>3.1499867029453683E-2</v>
      </c>
      <c r="O30" s="16">
        <v>5.1166161925858725E-2</v>
      </c>
      <c r="P30" s="16">
        <v>-1.5746611687706771E-2</v>
      </c>
      <c r="Q30" s="16">
        <v>1.6815115143275182E-2</v>
      </c>
      <c r="R30" s="16">
        <v>1.2800916702622098E-2</v>
      </c>
      <c r="S30" s="16">
        <v>-9.5622062480529447E-3</v>
      </c>
      <c r="T30" s="17" t="s">
        <v>143</v>
      </c>
      <c r="U30" s="16">
        <v>-1.2997312675401072E-2</v>
      </c>
      <c r="V30" s="16">
        <v>-3.4281936661580151E-2</v>
      </c>
      <c r="W30" s="16">
        <v>-2.9690295244699405E-2</v>
      </c>
      <c r="X30" s="16">
        <v>-7.889669932118119E-3</v>
      </c>
      <c r="Y30" s="16">
        <v>1.736160870510805E-3</v>
      </c>
      <c r="Z30" s="16">
        <v>-5.0588090882540501E-2</v>
      </c>
      <c r="AA30" s="16">
        <v>-2.7949825539352467E-2</v>
      </c>
      <c r="AB30" s="16">
        <v>1.6518308858901635E-3</v>
      </c>
      <c r="AC30" s="16">
        <v>-4.992719979277279E-2</v>
      </c>
      <c r="AD30" s="16">
        <v>2.1302359364771782E-3</v>
      </c>
      <c r="AE30" s="16">
        <v>1.2205791461010874E-2</v>
      </c>
      <c r="AF30" s="16">
        <v>-5.0115271309096779E-2</v>
      </c>
      <c r="AG30" s="16">
        <v>3.646291246687533E-2</v>
      </c>
      <c r="AH30" s="16">
        <v>4.5253928039027244E-3</v>
      </c>
      <c r="AI30" s="16">
        <v>-2.3500918799049017E-2</v>
      </c>
      <c r="AJ30" s="17" t="s">
        <v>157</v>
      </c>
      <c r="AK30" s="16">
        <v>-3.9097599433268959E-2</v>
      </c>
      <c r="AL30" s="16">
        <v>-3.1672085183165957E-2</v>
      </c>
      <c r="AM30" s="16">
        <v>-3.4208740010855124E-2</v>
      </c>
      <c r="AN30" s="19" t="s">
        <v>132</v>
      </c>
    </row>
    <row r="31" spans="1:40" ht="24">
      <c r="A31" s="13" t="s">
        <v>67</v>
      </c>
      <c r="B31" s="14" t="s">
        <v>41</v>
      </c>
      <c r="C31" s="15">
        <v>7.4435539289937035E-3</v>
      </c>
      <c r="D31" s="17" t="s">
        <v>120</v>
      </c>
      <c r="E31" s="16">
        <v>8.415364980597596E-4</v>
      </c>
      <c r="F31" s="16">
        <v>4.1620866452434249E-2</v>
      </c>
      <c r="G31" s="16">
        <v>1.5370902784133621E-2</v>
      </c>
      <c r="H31" s="16">
        <v>5.5300303648198261E-2</v>
      </c>
      <c r="I31" s="16">
        <v>-1.6632793789741446E-2</v>
      </c>
      <c r="J31" s="16">
        <v>-2.9600376370412091E-2</v>
      </c>
      <c r="K31" s="16">
        <v>-8.6305799574350477E-4</v>
      </c>
      <c r="L31" s="16">
        <v>5.029704533874188E-2</v>
      </c>
      <c r="M31" s="16">
        <v>3.9961885883213984E-2</v>
      </c>
      <c r="N31" s="16">
        <v>7.4650630425466278E-3</v>
      </c>
      <c r="O31" s="16">
        <v>3.1539145079751162E-2</v>
      </c>
      <c r="P31" s="16">
        <v>1.2061870211622635E-2</v>
      </c>
      <c r="Q31" s="16">
        <v>-5.310711250931713E-3</v>
      </c>
      <c r="R31" s="16">
        <v>-5.4765646416958186E-3</v>
      </c>
      <c r="S31" s="16">
        <v>4.5789548781714359E-2</v>
      </c>
      <c r="T31" s="16">
        <v>-9.376141849370051E-3</v>
      </c>
      <c r="U31" s="17" t="s">
        <v>142</v>
      </c>
      <c r="V31" s="16">
        <v>-3.8575275327933943E-2</v>
      </c>
      <c r="W31" s="16">
        <v>-3.8546676796298973E-2</v>
      </c>
      <c r="X31" s="16">
        <v>-4.7295279344203051E-2</v>
      </c>
      <c r="Y31" s="16">
        <v>-2.3862288160893173E-2</v>
      </c>
      <c r="Z31" s="16">
        <v>1.7320712238733185E-2</v>
      </c>
      <c r="AA31" s="16">
        <v>1.474568816142359E-2</v>
      </c>
      <c r="AB31" s="16">
        <v>-4.2948725683725188E-2</v>
      </c>
      <c r="AC31" s="16">
        <v>-1.8671171878433923E-2</v>
      </c>
      <c r="AD31" s="16">
        <v>-3.485616855135295E-3</v>
      </c>
      <c r="AE31" s="16">
        <v>1.4701200646258228E-3</v>
      </c>
      <c r="AF31" s="16">
        <v>-3.3618725356305557E-2</v>
      </c>
      <c r="AG31" s="16">
        <v>-4.5560607764659512E-2</v>
      </c>
      <c r="AH31" s="16">
        <v>-8.5276327248084115E-3</v>
      </c>
      <c r="AI31" s="16">
        <v>3.0081978562155571E-2</v>
      </c>
      <c r="AJ31" s="16">
        <v>-1.3117453621724166E-2</v>
      </c>
      <c r="AK31" s="16">
        <v>-4.1640853015279033E-2</v>
      </c>
      <c r="AL31" s="16">
        <v>-3.1402818337135539E-3</v>
      </c>
      <c r="AM31" s="16">
        <v>-5.1098206296379074E-2</v>
      </c>
      <c r="AN31" s="18">
        <v>-2.3982288685628832E-2</v>
      </c>
    </row>
    <row r="32" spans="1:40" ht="24">
      <c r="A32" s="13" t="s">
        <v>68</v>
      </c>
      <c r="B32" s="14" t="s">
        <v>41</v>
      </c>
      <c r="C32" s="20" t="s">
        <v>183</v>
      </c>
      <c r="D32" s="16">
        <v>-3.4221319077717992E-2</v>
      </c>
      <c r="E32" s="16">
        <v>-2.9134070444899449E-2</v>
      </c>
      <c r="F32" s="17" t="s">
        <v>184</v>
      </c>
      <c r="G32" s="16">
        <v>-3.6104968604802674E-2</v>
      </c>
      <c r="H32" s="16">
        <v>-4.4346029078293596E-2</v>
      </c>
      <c r="I32" s="16">
        <v>5.1029678408245932E-2</v>
      </c>
      <c r="J32" s="16">
        <v>2.719574913162518E-3</v>
      </c>
      <c r="K32" s="16">
        <v>-3.7687946569116269E-3</v>
      </c>
      <c r="L32" s="16">
        <v>-5.8151590655264498E-2</v>
      </c>
      <c r="M32" s="16">
        <v>-4.9716166601039412E-2</v>
      </c>
      <c r="N32" s="16">
        <v>-1.6130163987750887E-2</v>
      </c>
      <c r="O32" s="16">
        <v>-7.7627812904391084E-3</v>
      </c>
      <c r="P32" s="16">
        <v>-8.7751334764799155E-3</v>
      </c>
      <c r="Q32" s="17" t="s">
        <v>148</v>
      </c>
      <c r="R32" s="16">
        <v>7.0643941414585523E-5</v>
      </c>
      <c r="S32" s="16">
        <v>-4.5556190655328746E-2</v>
      </c>
      <c r="T32" s="16">
        <v>6.130520909000221E-3</v>
      </c>
      <c r="U32" s="16">
        <v>-5.3011061671705958E-3</v>
      </c>
      <c r="V32" s="16">
        <v>-2.5893956788196976E-2</v>
      </c>
      <c r="W32" s="16">
        <v>-3.1416161955883738E-2</v>
      </c>
      <c r="X32" s="16">
        <v>-1.6636076880940209E-2</v>
      </c>
      <c r="Y32" s="16">
        <v>2.6463242646675003E-2</v>
      </c>
      <c r="Z32" s="16">
        <v>-2.9578750047867548E-2</v>
      </c>
      <c r="AA32" s="16">
        <v>-2.2991784674629484E-3</v>
      </c>
      <c r="AB32" s="16">
        <v>1.15988329482866E-2</v>
      </c>
      <c r="AC32" s="16">
        <v>2.322685216951343E-2</v>
      </c>
      <c r="AD32" s="16">
        <v>2.0688841180083236E-2</v>
      </c>
      <c r="AE32" s="17" t="s">
        <v>161</v>
      </c>
      <c r="AF32" s="16">
        <v>-2.833179806067879E-2</v>
      </c>
      <c r="AG32" s="16">
        <v>4.869789511240169E-2</v>
      </c>
      <c r="AH32" s="16">
        <v>3.0319831512136762E-2</v>
      </c>
      <c r="AI32" s="16">
        <v>2.969901689472593E-2</v>
      </c>
      <c r="AJ32" s="16">
        <v>1.6878392917941128E-2</v>
      </c>
      <c r="AK32" s="16">
        <v>6.0268436239960168E-3</v>
      </c>
      <c r="AL32" s="16">
        <v>1.3287108706041644E-2</v>
      </c>
      <c r="AM32" s="16">
        <v>7.2067319836040793E-3</v>
      </c>
      <c r="AN32" s="18">
        <v>4.387327406673313E-2</v>
      </c>
    </row>
    <row r="33" spans="1:40" ht="24">
      <c r="A33" s="13" t="s">
        <v>69</v>
      </c>
      <c r="B33" s="14" t="s">
        <v>41</v>
      </c>
      <c r="C33" s="15">
        <v>5.9302802385776274E-2</v>
      </c>
      <c r="D33" s="17" t="s">
        <v>185</v>
      </c>
      <c r="E33" s="16">
        <v>-1.7243895763341972E-3</v>
      </c>
      <c r="F33" s="16">
        <v>1.2759249792599533E-2</v>
      </c>
      <c r="G33" s="16">
        <v>-1.2718399536681696E-2</v>
      </c>
      <c r="H33" s="16">
        <v>-1.0852480044974203E-2</v>
      </c>
      <c r="I33" s="16">
        <v>-3.8913834966105079E-2</v>
      </c>
      <c r="J33" s="16">
        <v>-5.5189269081436709E-3</v>
      </c>
      <c r="K33" s="16">
        <v>1.5318508706442682E-3</v>
      </c>
      <c r="L33" s="17" t="s">
        <v>186</v>
      </c>
      <c r="M33" s="16">
        <v>3.7468018181339768E-2</v>
      </c>
      <c r="N33" s="16">
        <v>1.8546163962254239E-2</v>
      </c>
      <c r="O33" s="16">
        <v>-4.2305390251557544E-2</v>
      </c>
      <c r="P33" s="16">
        <v>-2.9849871123014207E-2</v>
      </c>
      <c r="Q33" s="16">
        <v>-5.7549638648379829E-2</v>
      </c>
      <c r="R33" s="16">
        <v>-6.0149588243986592E-2</v>
      </c>
      <c r="S33" s="16">
        <v>1.4451827083362227E-2</v>
      </c>
      <c r="T33" s="16">
        <v>-2.4670857458629056E-2</v>
      </c>
      <c r="U33" s="16">
        <v>4.9503888829241977E-2</v>
      </c>
      <c r="V33" s="16">
        <v>4.4132884180690821E-2</v>
      </c>
      <c r="W33" s="17" t="s">
        <v>171</v>
      </c>
      <c r="X33" s="16">
        <v>8.7828808189293391E-3</v>
      </c>
      <c r="Y33" s="17" t="s">
        <v>147</v>
      </c>
      <c r="Z33" s="16">
        <v>1.749425843236398E-2</v>
      </c>
      <c r="AA33" s="16">
        <v>2.5224893483721023E-2</v>
      </c>
      <c r="AB33" s="16">
        <v>-6.6076787863588865E-3</v>
      </c>
      <c r="AC33" s="16">
        <v>5.0755783645544689E-3</v>
      </c>
      <c r="AD33" s="16">
        <v>2.8325640927689372E-2</v>
      </c>
      <c r="AE33" s="16">
        <v>-1.8988666496218269E-2</v>
      </c>
      <c r="AF33" s="16">
        <v>-5.7061789068325076E-3</v>
      </c>
      <c r="AG33" s="16">
        <v>2.7835646099463093E-2</v>
      </c>
      <c r="AH33" s="16">
        <v>-4.0951669910587357E-4</v>
      </c>
      <c r="AI33" s="16">
        <v>3.6322250279988227E-2</v>
      </c>
      <c r="AJ33" s="16">
        <v>3.185290386165264E-2</v>
      </c>
      <c r="AK33" s="16">
        <v>1.6665705183787821E-2</v>
      </c>
      <c r="AL33" s="16">
        <v>1.8734237562054072E-3</v>
      </c>
      <c r="AM33" s="16">
        <v>1.0999894225625817E-4</v>
      </c>
      <c r="AN33" s="18">
        <v>5.970990637560309E-2</v>
      </c>
    </row>
    <row r="34" spans="1:40" ht="24">
      <c r="A34" s="13" t="s">
        <v>70</v>
      </c>
      <c r="B34" s="14" t="s">
        <v>41</v>
      </c>
      <c r="C34" s="20" t="s">
        <v>140</v>
      </c>
      <c r="D34" s="16">
        <v>5.4000356173523043E-2</v>
      </c>
      <c r="E34" s="16">
        <v>1.1456194079197932E-2</v>
      </c>
      <c r="F34" s="16">
        <v>1.7314816851076477E-2</v>
      </c>
      <c r="G34" s="16">
        <v>4.9684257625266667E-2</v>
      </c>
      <c r="H34" s="16">
        <v>4.5020794955092612E-2</v>
      </c>
      <c r="I34" s="16">
        <v>1.1078954903448334E-2</v>
      </c>
      <c r="J34" s="16">
        <v>2.7999119206124714E-2</v>
      </c>
      <c r="K34" s="16">
        <v>4.1393759366839297E-2</v>
      </c>
      <c r="L34" s="17" t="s">
        <v>160</v>
      </c>
      <c r="M34" s="16">
        <v>4.2418131576826522E-2</v>
      </c>
      <c r="N34" s="16">
        <v>3.3502494072160285E-2</v>
      </c>
      <c r="O34" s="16">
        <v>-2.1515090886481795E-2</v>
      </c>
      <c r="P34" s="16">
        <v>3.212607926156292E-3</v>
      </c>
      <c r="Q34" s="16">
        <v>-3.1340252393942822E-2</v>
      </c>
      <c r="R34" s="16">
        <v>1.5578470286160769E-2</v>
      </c>
      <c r="S34" s="17" t="s">
        <v>169</v>
      </c>
      <c r="T34" s="16">
        <v>-1.4196666612876762E-2</v>
      </c>
      <c r="U34" s="16">
        <v>-3.8227209930517189E-2</v>
      </c>
      <c r="V34" s="16">
        <v>3.8056475960912786E-2</v>
      </c>
      <c r="W34" s="17" t="s">
        <v>156</v>
      </c>
      <c r="X34" s="16">
        <v>2.9897042990317452E-2</v>
      </c>
      <c r="Y34" s="16">
        <v>1.0657796735988189E-2</v>
      </c>
      <c r="Z34" s="16">
        <v>7.0728253931911659E-3</v>
      </c>
      <c r="AA34" s="16">
        <v>-1.7113883467117751E-2</v>
      </c>
      <c r="AB34" s="16">
        <v>-1.7610320723487793E-2</v>
      </c>
      <c r="AC34" s="16">
        <v>-2.4216520055202296E-2</v>
      </c>
      <c r="AD34" s="16">
        <v>-1.4292534929554114E-3</v>
      </c>
      <c r="AE34" s="16">
        <v>-3.1937716220571816E-2</v>
      </c>
      <c r="AF34" s="16">
        <v>-4.0239446171540681E-3</v>
      </c>
      <c r="AG34" s="16">
        <v>3.4472019045351954E-3</v>
      </c>
      <c r="AH34" s="16">
        <v>-2.8463384480938606E-2</v>
      </c>
      <c r="AI34" s="16">
        <v>-1.2222875164401561E-2</v>
      </c>
      <c r="AJ34" s="16">
        <v>-2.9754234618545976E-2</v>
      </c>
      <c r="AK34" s="16">
        <v>-3.3267713364851584E-2</v>
      </c>
      <c r="AL34" s="16">
        <v>-5.9135595831453565E-2</v>
      </c>
      <c r="AM34" s="16">
        <v>2.9216916252124405E-3</v>
      </c>
      <c r="AN34" s="18">
        <v>-3.7619244764684603E-2</v>
      </c>
    </row>
    <row r="35" spans="1:40" ht="24">
      <c r="A35" s="13" t="s">
        <v>71</v>
      </c>
      <c r="B35" s="14" t="s">
        <v>41</v>
      </c>
      <c r="C35" s="15">
        <v>2.221246605603982E-3</v>
      </c>
      <c r="D35" s="17" t="s">
        <v>187</v>
      </c>
      <c r="E35" s="16">
        <v>1.1224562771009049E-2</v>
      </c>
      <c r="F35" s="16">
        <v>5.6801115624897446E-2</v>
      </c>
      <c r="G35" s="16">
        <v>3.0495496502438303E-2</v>
      </c>
      <c r="H35" s="17" t="s">
        <v>147</v>
      </c>
      <c r="I35" s="16">
        <v>-2.1058299400488884E-2</v>
      </c>
      <c r="J35" s="16">
        <v>3.2526133742212353E-2</v>
      </c>
      <c r="K35" s="16">
        <v>2.5316303463626729E-2</v>
      </c>
      <c r="L35" s="16">
        <v>1.7382931889114203E-2</v>
      </c>
      <c r="M35" s="16">
        <v>2.0386820909705288E-3</v>
      </c>
      <c r="N35" s="16">
        <v>1.2783744537169722E-2</v>
      </c>
      <c r="O35" s="16">
        <v>-1.686830849973368E-2</v>
      </c>
      <c r="P35" s="16">
        <v>4.6453909264066583E-2</v>
      </c>
      <c r="Q35" s="16">
        <v>-2.9159815622189104E-2</v>
      </c>
      <c r="R35" s="16">
        <v>1.666018549511666E-2</v>
      </c>
      <c r="S35" s="16">
        <v>3.4634520220984844E-2</v>
      </c>
      <c r="T35" s="16">
        <v>-3.7855910233008667E-2</v>
      </c>
      <c r="U35" s="16">
        <v>1.7026760460479514E-2</v>
      </c>
      <c r="V35" s="16">
        <v>3.6337384289447855E-2</v>
      </c>
      <c r="W35" s="16">
        <v>7.032928551616191E-3</v>
      </c>
      <c r="X35" s="16">
        <v>-1.0880424698840992E-2</v>
      </c>
      <c r="Y35" s="16">
        <v>-5.322179671560936E-3</v>
      </c>
      <c r="Z35" s="17" t="s">
        <v>164</v>
      </c>
      <c r="AA35" s="16">
        <v>1.3817284069383358E-2</v>
      </c>
      <c r="AB35" s="16">
        <v>1.4279085493652207E-3</v>
      </c>
      <c r="AC35" s="16">
        <v>3.1598337724708936E-2</v>
      </c>
      <c r="AD35" s="16">
        <v>-5.4455638993258448E-2</v>
      </c>
      <c r="AE35" s="16">
        <v>-3.9509644598637421E-2</v>
      </c>
      <c r="AF35" s="16">
        <v>1.5533411986438038E-2</v>
      </c>
      <c r="AG35" s="16">
        <v>-4.0719338186518093E-2</v>
      </c>
      <c r="AH35" s="16">
        <v>-1.585906591881716E-2</v>
      </c>
      <c r="AI35" s="16">
        <v>-1.0417083227475928E-2</v>
      </c>
      <c r="AJ35" s="16">
        <v>-5.0100779148383678E-2</v>
      </c>
      <c r="AK35" s="16">
        <v>1.4880811889168725E-2</v>
      </c>
      <c r="AL35" s="16">
        <v>3.9350852454097963E-3</v>
      </c>
      <c r="AM35" s="16">
        <v>3.4114825839097244E-2</v>
      </c>
      <c r="AN35" s="19" t="s">
        <v>188</v>
      </c>
    </row>
    <row r="36" spans="1:40" ht="24">
      <c r="A36" s="13" t="s">
        <v>72</v>
      </c>
      <c r="B36" s="14" t="s">
        <v>41</v>
      </c>
      <c r="C36" s="15">
        <v>3.1643350644463976E-2</v>
      </c>
      <c r="D36" s="16">
        <v>-6.0823040907766242E-3</v>
      </c>
      <c r="E36" s="16">
        <v>3.9458155406480365E-2</v>
      </c>
      <c r="F36" s="16">
        <v>1.5796351929202788E-2</v>
      </c>
      <c r="G36" s="16">
        <v>2.5738507243315487E-2</v>
      </c>
      <c r="H36" s="16">
        <v>-2.284952041228842E-2</v>
      </c>
      <c r="I36" s="16">
        <v>3.6375028898719144E-2</v>
      </c>
      <c r="J36" s="16">
        <v>3.944943385679972E-2</v>
      </c>
      <c r="K36" s="16">
        <v>-1.0363195055001302E-3</v>
      </c>
      <c r="L36" s="16">
        <v>2.7865920268919302E-2</v>
      </c>
      <c r="M36" s="16">
        <v>4.1746117010385157E-2</v>
      </c>
      <c r="N36" s="16">
        <v>3.2132052045245135E-2</v>
      </c>
      <c r="O36" s="17" t="s">
        <v>189</v>
      </c>
      <c r="P36" s="16">
        <v>-2.16200027999176E-2</v>
      </c>
      <c r="Q36" s="16">
        <v>4.8329546559429275E-2</v>
      </c>
      <c r="R36" s="16">
        <v>2.2174949888989604E-2</v>
      </c>
      <c r="S36" s="16">
        <v>-9.4713412043895447E-3</v>
      </c>
      <c r="T36" s="16">
        <v>5.4376452497647901E-2</v>
      </c>
      <c r="U36" s="16">
        <v>-4.4947748418754568E-2</v>
      </c>
      <c r="V36" s="16">
        <v>-4.910110039633063E-2</v>
      </c>
      <c r="W36" s="16">
        <v>3.3943533229003507E-3</v>
      </c>
      <c r="X36" s="16">
        <v>-1.7203431083075475E-2</v>
      </c>
      <c r="Y36" s="16">
        <v>9.2666255558775737E-3</v>
      </c>
      <c r="Z36" s="16">
        <v>-4.1023110620076443E-2</v>
      </c>
      <c r="AA36" s="16">
        <v>-1.7462014389704336E-2</v>
      </c>
      <c r="AB36" s="16">
        <v>-2.9801108224951581E-2</v>
      </c>
      <c r="AC36" s="16">
        <v>-4.8011001715321418E-2</v>
      </c>
      <c r="AD36" s="16">
        <v>-1.3676196646463112E-2</v>
      </c>
      <c r="AE36" s="16">
        <v>-1.8998207846103038E-2</v>
      </c>
      <c r="AF36" s="16">
        <v>-1.9784596221081641E-2</v>
      </c>
      <c r="AG36" s="17" t="s">
        <v>157</v>
      </c>
      <c r="AH36" s="16">
        <v>-1.4560838003821951E-2</v>
      </c>
      <c r="AI36" s="16">
        <v>-1.074070522106099E-2</v>
      </c>
      <c r="AJ36" s="16">
        <v>3.6400009632558669E-2</v>
      </c>
      <c r="AK36" s="16">
        <v>-1.1581950829462302E-2</v>
      </c>
      <c r="AL36" s="16">
        <v>-3.6573536040567255E-2</v>
      </c>
      <c r="AM36" s="16">
        <v>-4.2447338477728268E-2</v>
      </c>
      <c r="AN36" s="18">
        <v>4.5049639817610114E-2</v>
      </c>
    </row>
    <row r="37" spans="1:40" ht="24">
      <c r="A37" s="13" t="s">
        <v>73</v>
      </c>
      <c r="B37" s="14" t="s">
        <v>41</v>
      </c>
      <c r="C37" s="15">
        <v>4.0614473400986242E-2</v>
      </c>
      <c r="D37" s="16">
        <v>-4.3947183870170443E-2</v>
      </c>
      <c r="E37" s="16">
        <v>-1.9993713062900292E-2</v>
      </c>
      <c r="F37" s="16">
        <v>-4.0633987068279573E-2</v>
      </c>
      <c r="G37" s="16">
        <v>-1.1872669823851722E-2</v>
      </c>
      <c r="H37" s="17" t="s">
        <v>177</v>
      </c>
      <c r="I37" s="16">
        <v>2.7516852360905241E-2</v>
      </c>
      <c r="J37" s="16">
        <v>-3.7259122527835267E-2</v>
      </c>
      <c r="K37" s="16">
        <v>-1.3441487932966567E-2</v>
      </c>
      <c r="L37" s="16">
        <v>-4.2321248428552387E-2</v>
      </c>
      <c r="M37" s="16">
        <v>2.1440194443757245E-2</v>
      </c>
      <c r="N37" s="16">
        <v>-1.8920241619767818E-2</v>
      </c>
      <c r="O37" s="17" t="s">
        <v>186</v>
      </c>
      <c r="P37" s="16">
        <v>-2.4274865997785455E-4</v>
      </c>
      <c r="Q37" s="16">
        <v>-7.6615603310276267E-3</v>
      </c>
      <c r="R37" s="16">
        <v>-3.5191846793643992E-3</v>
      </c>
      <c r="S37" s="16">
        <v>-4.7979767548054837E-2</v>
      </c>
      <c r="T37" s="16">
        <v>2.3875562487831955E-2</v>
      </c>
      <c r="U37" s="16">
        <v>3.1055347182047228E-2</v>
      </c>
      <c r="V37" s="16">
        <v>-2.3437865840482641E-2</v>
      </c>
      <c r="W37" s="16">
        <v>-2.137146206516195E-2</v>
      </c>
      <c r="X37" s="16">
        <v>-2.4480301894022772E-3</v>
      </c>
      <c r="Y37" s="16">
        <v>1.3277612354793449E-2</v>
      </c>
      <c r="Z37" s="16">
        <v>-1.6952414482765243E-2</v>
      </c>
      <c r="AA37" s="16">
        <v>1.1182914225436009E-2</v>
      </c>
      <c r="AB37" s="16">
        <v>3.7485317638356282E-2</v>
      </c>
      <c r="AC37" s="16">
        <v>-2.826753505349185E-2</v>
      </c>
      <c r="AD37" s="16">
        <v>2.5539635160628377E-2</v>
      </c>
      <c r="AE37" s="16">
        <v>3.2025409319283854E-2</v>
      </c>
      <c r="AF37" s="16">
        <v>2.6212818678227113E-3</v>
      </c>
      <c r="AG37" s="17" t="s">
        <v>189</v>
      </c>
      <c r="AH37" s="17" t="s">
        <v>169</v>
      </c>
      <c r="AI37" s="16">
        <v>3.0706921495099151E-2</v>
      </c>
      <c r="AJ37" s="16">
        <v>5.1003206047916E-2</v>
      </c>
      <c r="AK37" s="16">
        <v>-1.6859606752146317E-2</v>
      </c>
      <c r="AL37" s="16">
        <v>6.5392129333844478E-3</v>
      </c>
      <c r="AM37" s="16">
        <v>2.4202128524518762E-2</v>
      </c>
      <c r="AN37" s="18">
        <v>5.0086426822622113E-2</v>
      </c>
    </row>
    <row r="38" spans="1:40" ht="24">
      <c r="A38" s="13" t="s">
        <v>74</v>
      </c>
      <c r="B38" s="14" t="s">
        <v>41</v>
      </c>
      <c r="C38" s="15">
        <v>2.2778732497344179E-2</v>
      </c>
      <c r="D38" s="17" t="s">
        <v>184</v>
      </c>
      <c r="E38" s="16">
        <v>-2.5200561633380171E-2</v>
      </c>
      <c r="F38" s="16">
        <v>-2.71674152403244E-2</v>
      </c>
      <c r="G38" s="16">
        <v>-9.4277031012947807E-3</v>
      </c>
      <c r="H38" s="16">
        <v>-3.8570440390620422E-2</v>
      </c>
      <c r="I38" s="17" t="s">
        <v>167</v>
      </c>
      <c r="J38" s="16">
        <v>1.6996289868335859E-2</v>
      </c>
      <c r="K38" s="16">
        <v>-2.4846750452416362E-2</v>
      </c>
      <c r="L38" s="16">
        <v>-3.8304728476608235E-2</v>
      </c>
      <c r="M38" s="16">
        <v>-2.6343215395823332E-2</v>
      </c>
      <c r="N38" s="16">
        <v>2.614411258241589E-2</v>
      </c>
      <c r="O38" s="16">
        <v>2.7171027157932789E-2</v>
      </c>
      <c r="P38" s="16">
        <v>-5.2896261063805974E-2</v>
      </c>
      <c r="Q38" s="16">
        <v>4.986608381885492E-2</v>
      </c>
      <c r="R38" s="16">
        <v>-2.9847322971899702E-2</v>
      </c>
      <c r="S38" s="16">
        <v>-5.2362241850407026E-2</v>
      </c>
      <c r="T38" s="16">
        <v>4.263526340740223E-2</v>
      </c>
      <c r="U38" s="16">
        <v>-1.6196942049619759E-2</v>
      </c>
      <c r="V38" s="16">
        <v>9.7102847370949905E-3</v>
      </c>
      <c r="W38" s="16">
        <v>1.0777556560246548E-2</v>
      </c>
      <c r="X38" s="16">
        <v>-2.9767276403417807E-3</v>
      </c>
      <c r="Y38" s="16">
        <v>2.6920933356462909E-2</v>
      </c>
      <c r="Z38" s="16">
        <v>-2.0932325705274629E-2</v>
      </c>
      <c r="AA38" s="16">
        <v>2.2571813705983624E-3</v>
      </c>
      <c r="AB38" s="16">
        <v>-1.4141847530296722E-2</v>
      </c>
      <c r="AC38" s="16">
        <v>-1.8533663989949923E-2</v>
      </c>
      <c r="AD38" s="16">
        <v>3.8625721184285575E-2</v>
      </c>
      <c r="AE38" s="17" t="s">
        <v>165</v>
      </c>
      <c r="AF38" s="16">
        <v>1.3579607052128632E-2</v>
      </c>
      <c r="AG38" s="16">
        <v>3.5837506230940203E-2</v>
      </c>
      <c r="AH38" s="16">
        <v>-4.2075699144733109E-3</v>
      </c>
      <c r="AI38" s="16">
        <v>2.1446912770046928E-2</v>
      </c>
      <c r="AJ38" s="17" t="s">
        <v>171</v>
      </c>
      <c r="AK38" s="16">
        <v>7.543877579881059E-3</v>
      </c>
      <c r="AL38" s="16">
        <v>-3.4267055921577513E-2</v>
      </c>
      <c r="AM38" s="16">
        <v>-8.9660134171893405E-3</v>
      </c>
      <c r="AN38" s="19" t="s">
        <v>190</v>
      </c>
    </row>
    <row r="39" spans="1:40" ht="24">
      <c r="A39" s="13" t="s">
        <v>75</v>
      </c>
      <c r="B39" s="14" t="s">
        <v>41</v>
      </c>
      <c r="C39" s="15">
        <v>2.7148737883222213E-2</v>
      </c>
      <c r="D39" s="16">
        <v>-5.8572861563115697E-2</v>
      </c>
      <c r="E39" s="16">
        <v>-5.2071906886721295E-2</v>
      </c>
      <c r="F39" s="16">
        <v>-5.1771115286895972E-2</v>
      </c>
      <c r="G39" s="16">
        <v>-2.2515803887763801E-2</v>
      </c>
      <c r="H39" s="16">
        <v>-4.0563624941038635E-2</v>
      </c>
      <c r="I39" s="16">
        <v>4.2927170062079717E-2</v>
      </c>
      <c r="J39" s="16">
        <v>-2.6499900961490394E-2</v>
      </c>
      <c r="K39" s="16">
        <v>-1.5310861919635455E-2</v>
      </c>
      <c r="L39" s="16">
        <v>-2.4513756410146338E-2</v>
      </c>
      <c r="M39" s="16">
        <v>-7.2726513038820946E-3</v>
      </c>
      <c r="N39" s="16">
        <v>5.7928464457492005E-3</v>
      </c>
      <c r="O39" s="16">
        <v>2.3712410756916744E-2</v>
      </c>
      <c r="P39" s="16">
        <v>-4.6338351472465136E-2</v>
      </c>
      <c r="Q39" s="16">
        <v>6.0443119713058007E-3</v>
      </c>
      <c r="R39" s="16">
        <v>-3.9541017896059108E-3</v>
      </c>
      <c r="S39" s="16">
        <v>-3.9458855202898442E-2</v>
      </c>
      <c r="T39" s="17" t="s">
        <v>164</v>
      </c>
      <c r="U39" s="16">
        <v>-9.2039769062610514E-3</v>
      </c>
      <c r="V39" s="16">
        <v>-1.5394158354453021E-2</v>
      </c>
      <c r="W39" s="16">
        <v>-1.4020313595677273E-2</v>
      </c>
      <c r="X39" s="16">
        <v>-7.9929006650684541E-3</v>
      </c>
      <c r="Y39" s="16">
        <v>4.0141296180987107E-2</v>
      </c>
      <c r="Z39" s="16">
        <v>-3.7821300705786084E-2</v>
      </c>
      <c r="AA39" s="16">
        <v>-1.6325377166850414E-2</v>
      </c>
      <c r="AB39" s="16">
        <v>2.5348726640423893E-2</v>
      </c>
      <c r="AC39" s="16">
        <v>-2.4521959278137495E-2</v>
      </c>
      <c r="AD39" s="17" t="s">
        <v>120</v>
      </c>
      <c r="AE39" s="17" t="s">
        <v>120</v>
      </c>
      <c r="AF39" s="16">
        <v>3.7562014663183726E-3</v>
      </c>
      <c r="AG39" s="16">
        <v>5.3944975702108579E-2</v>
      </c>
      <c r="AH39" s="16">
        <v>1.2832935787643773E-2</v>
      </c>
      <c r="AI39" s="16">
        <v>1.9185301163110034E-2</v>
      </c>
      <c r="AJ39" s="17" t="s">
        <v>165</v>
      </c>
      <c r="AK39" s="16">
        <v>3.6174007276277946E-2</v>
      </c>
      <c r="AL39" s="16">
        <v>2.2768487421849837E-2</v>
      </c>
      <c r="AM39" s="16">
        <v>-1.9713333931679632E-2</v>
      </c>
      <c r="AN39" s="19" t="s">
        <v>146</v>
      </c>
    </row>
    <row r="40" spans="1:40" ht="24">
      <c r="A40" s="13" t="s">
        <v>76</v>
      </c>
      <c r="B40" s="14" t="s">
        <v>41</v>
      </c>
      <c r="C40" s="15">
        <v>2.9989884381382184E-2</v>
      </c>
      <c r="D40" s="17" t="s">
        <v>167</v>
      </c>
      <c r="E40" s="16">
        <v>2.0805686133037789E-3</v>
      </c>
      <c r="F40" s="16">
        <v>1.1248951603863296E-2</v>
      </c>
      <c r="G40" s="16">
        <v>-2.2180905914873691E-2</v>
      </c>
      <c r="H40" s="16">
        <v>3.5728488133464263E-2</v>
      </c>
      <c r="I40" s="17" t="s">
        <v>184</v>
      </c>
      <c r="J40" s="16">
        <v>-4.2803995629396149E-3</v>
      </c>
      <c r="K40" s="16">
        <v>-2.3177329284859056E-2</v>
      </c>
      <c r="L40" s="17" t="s">
        <v>191</v>
      </c>
      <c r="M40" s="16">
        <v>-3.5549953039157076E-2</v>
      </c>
      <c r="N40" s="16">
        <v>1.061221821747789E-2</v>
      </c>
      <c r="O40" s="16">
        <v>-4.3261132882554114E-2</v>
      </c>
      <c r="P40" s="16">
        <v>2.8948449022448992E-3</v>
      </c>
      <c r="Q40" s="16">
        <v>-3.3400128913486531E-2</v>
      </c>
      <c r="R40" s="16">
        <v>-4.6220363250013607E-2</v>
      </c>
      <c r="S40" s="16">
        <v>2.9460395792055758E-2</v>
      </c>
      <c r="T40" s="16">
        <v>-5.8026904249192428E-2</v>
      </c>
      <c r="U40" s="17" t="s">
        <v>133</v>
      </c>
      <c r="V40" s="16">
        <v>5.5236795196418872E-2</v>
      </c>
      <c r="W40" s="16">
        <v>5.2803167910884852E-2</v>
      </c>
      <c r="X40" s="16">
        <v>1.8417918676938917E-2</v>
      </c>
      <c r="Y40" s="16">
        <v>5.9182095525597632E-2</v>
      </c>
      <c r="Z40" s="17" t="s">
        <v>192</v>
      </c>
      <c r="AA40" s="16">
        <v>2.4960151414463411E-2</v>
      </c>
      <c r="AB40" s="16">
        <v>1.592889104248954E-3</v>
      </c>
      <c r="AC40" s="16">
        <v>5.8186212165494324E-3</v>
      </c>
      <c r="AD40" s="16">
        <v>-1.9642507132886962E-2</v>
      </c>
      <c r="AE40" s="16">
        <v>-3.0286652764539755E-2</v>
      </c>
      <c r="AF40" s="16">
        <v>3.1762887780253678E-2</v>
      </c>
      <c r="AG40" s="16">
        <v>-5.9671837919457946E-3</v>
      </c>
      <c r="AH40" s="16">
        <v>-1.5815373483561445E-2</v>
      </c>
      <c r="AI40" s="16">
        <v>3.2247030754382899E-2</v>
      </c>
      <c r="AJ40" s="16">
        <v>-9.2908139997952574E-4</v>
      </c>
      <c r="AK40" s="16">
        <v>4.6513384677938349E-2</v>
      </c>
      <c r="AL40" s="16">
        <v>9.7220615730671412E-3</v>
      </c>
      <c r="AM40" s="16">
        <v>1.65797543320459E-2</v>
      </c>
      <c r="AN40" s="18">
        <v>-2.6061114880776039E-2</v>
      </c>
    </row>
    <row r="41" spans="1:40" ht="24">
      <c r="A41" s="13" t="s">
        <v>77</v>
      </c>
      <c r="B41" s="14" t="s">
        <v>41</v>
      </c>
      <c r="C41" s="20" t="s">
        <v>154</v>
      </c>
      <c r="D41" s="16">
        <v>-2.5295497371993415E-2</v>
      </c>
      <c r="E41" s="16">
        <v>2.2177512853117018E-2</v>
      </c>
      <c r="F41" s="16">
        <v>1.7488161081932959E-2</v>
      </c>
      <c r="G41" s="16">
        <v>-1.2367848439766314E-2</v>
      </c>
      <c r="H41" s="16">
        <v>-4.1128047544837017E-2</v>
      </c>
      <c r="I41" s="17" t="s">
        <v>193</v>
      </c>
      <c r="J41" s="16">
        <v>9.817555906715356E-3</v>
      </c>
      <c r="K41" s="16">
        <v>9.157524798890078E-4</v>
      </c>
      <c r="L41" s="16">
        <v>5.6886354431868791E-2</v>
      </c>
      <c r="M41" s="16">
        <v>1.7209520607672252E-2</v>
      </c>
      <c r="N41" s="16">
        <v>5.5371259361188328E-2</v>
      </c>
      <c r="O41" s="16">
        <v>4.7713642486364283E-2</v>
      </c>
      <c r="P41" s="16">
        <v>-2.1066434216535746E-2</v>
      </c>
      <c r="Q41" s="16">
        <v>4.1487722174605744E-2</v>
      </c>
      <c r="R41" s="16">
        <v>1.7480976734399231E-2</v>
      </c>
      <c r="S41" s="16">
        <v>-1.6135821520283158E-2</v>
      </c>
      <c r="T41" s="17" t="s">
        <v>166</v>
      </c>
      <c r="U41" s="16">
        <v>-2.2546218194747267E-2</v>
      </c>
      <c r="V41" s="16">
        <v>-4.7217692032934515E-2</v>
      </c>
      <c r="W41" s="16">
        <v>-3.5601791683077338E-2</v>
      </c>
      <c r="X41" s="17" t="s">
        <v>126</v>
      </c>
      <c r="Y41" s="16">
        <v>-2.1133150802712157E-2</v>
      </c>
      <c r="Z41" s="17" t="s">
        <v>194</v>
      </c>
      <c r="AA41" s="17" t="s">
        <v>158</v>
      </c>
      <c r="AB41" s="16">
        <v>-4.1785121298348153E-2</v>
      </c>
      <c r="AC41" s="16">
        <v>-2.7691375952387194E-2</v>
      </c>
      <c r="AD41" s="16">
        <v>-1.5782185493473322E-2</v>
      </c>
      <c r="AE41" s="16">
        <v>3.7127222140216409E-2</v>
      </c>
      <c r="AF41" s="16">
        <v>-1.6924697116265364E-2</v>
      </c>
      <c r="AG41" s="16">
        <v>4.2888516520614012E-2</v>
      </c>
      <c r="AH41" s="16">
        <v>-2.1416359206166715E-2</v>
      </c>
      <c r="AI41" s="16">
        <v>-1.0602985844919767E-2</v>
      </c>
      <c r="AJ41" s="17" t="s">
        <v>160</v>
      </c>
      <c r="AK41" s="16">
        <v>-9.0339531584130925E-3</v>
      </c>
      <c r="AL41" s="16">
        <v>-4.4277152878208902E-2</v>
      </c>
      <c r="AM41" s="16">
        <v>-2.4823687046010501E-2</v>
      </c>
      <c r="AN41" s="19" t="s">
        <v>195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1">
        <f>$C5^2*D5^2</f>
        <v>8.0984754901803786E-9</v>
      </c>
      <c r="E48" s="11">
        <f t="shared" ref="E48:AN48" si="0">$C5^2*E5^2</f>
        <v>7.1897699328443451E-8</v>
      </c>
      <c r="F48" s="11">
        <f t="shared" si="0"/>
        <v>9.3766819863731768E-12</v>
      </c>
      <c r="G48" s="11">
        <f t="shared" si="0"/>
        <v>1.6771480411579678E-8</v>
      </c>
      <c r="H48" s="11">
        <f t="shared" si="0"/>
        <v>1.2403160187423328E-7</v>
      </c>
      <c r="I48" s="11">
        <f t="shared" si="0"/>
        <v>9.9780751644638814E-8</v>
      </c>
      <c r="J48" s="11">
        <f t="shared" si="0"/>
        <v>1.4504583303056809E-9</v>
      </c>
      <c r="K48" s="11">
        <f t="shared" si="0"/>
        <v>3.7335943517751241E-8</v>
      </c>
      <c r="L48" s="11">
        <f t="shared" si="0"/>
        <v>3.0060275698167602E-10</v>
      </c>
      <c r="M48" s="11">
        <f t="shared" si="0"/>
        <v>3.4383973084539672E-8</v>
      </c>
      <c r="N48" s="11">
        <f t="shared" si="0"/>
        <v>1.1539715622599256E-8</v>
      </c>
      <c r="O48" s="11">
        <f t="shared" si="0"/>
        <v>3.5973665803303094E-9</v>
      </c>
      <c r="P48" s="11">
        <f t="shared" si="0"/>
        <v>8.6983774061834749E-8</v>
      </c>
      <c r="Q48" s="11">
        <f t="shared" si="0"/>
        <v>1.442370134041776E-8</v>
      </c>
      <c r="R48" s="11">
        <f t="shared" si="0"/>
        <v>1.418495114201331E-7</v>
      </c>
      <c r="S48" s="11">
        <f t="shared" si="0"/>
        <v>7.3912259706238865E-9</v>
      </c>
      <c r="T48" s="11">
        <f t="shared" si="0"/>
        <v>4.3681487723230161E-8</v>
      </c>
      <c r="U48" s="11">
        <f t="shared" si="0"/>
        <v>7.9520489600472696E-10</v>
      </c>
      <c r="V48" s="11">
        <f t="shared" si="0"/>
        <v>6.1503431944912653E-8</v>
      </c>
      <c r="W48" s="10">
        <f t="shared" si="0"/>
        <v>2.8784883074049464E-7</v>
      </c>
      <c r="X48" s="11">
        <f t="shared" si="0"/>
        <v>4.765379825521141E-8</v>
      </c>
      <c r="Y48" s="11">
        <f t="shared" si="0"/>
        <v>9.1767752130517949E-8</v>
      </c>
      <c r="Z48" s="11">
        <f t="shared" si="0"/>
        <v>1.2668633139773331E-9</v>
      </c>
      <c r="AA48" s="11">
        <f t="shared" si="0"/>
        <v>1.2354219557050589E-7</v>
      </c>
      <c r="AB48" s="11">
        <f t="shared" si="0"/>
        <v>1.2301418802931732E-8</v>
      </c>
      <c r="AC48" s="11">
        <f t="shared" si="0"/>
        <v>1.9491854679071072E-8</v>
      </c>
      <c r="AD48" s="11">
        <f t="shared" si="0"/>
        <v>3.9224953929823844E-8</v>
      </c>
      <c r="AE48" s="11">
        <f t="shared" si="0"/>
        <v>2.3748244749193605E-8</v>
      </c>
      <c r="AF48" s="11">
        <f t="shared" si="0"/>
        <v>1.0575041849629603E-8</v>
      </c>
      <c r="AG48" s="11">
        <f t="shared" si="0"/>
        <v>1.107184005594527E-7</v>
      </c>
      <c r="AH48" s="11">
        <f t="shared" si="0"/>
        <v>4.9777982352430304E-11</v>
      </c>
      <c r="AI48" s="11">
        <f t="shared" si="0"/>
        <v>3.5961908303522871E-9</v>
      </c>
      <c r="AJ48" s="11">
        <f t="shared" si="0"/>
        <v>8.250170174313138E-8</v>
      </c>
      <c r="AK48" s="11">
        <f t="shared" si="0"/>
        <v>4.3330590168822912E-8</v>
      </c>
      <c r="AL48" s="10">
        <f t="shared" si="0"/>
        <v>7.5665408807504275E-5</v>
      </c>
      <c r="AM48" s="11">
        <f t="shared" si="0"/>
        <v>8.7494647193534289E-13</v>
      </c>
      <c r="AN48" s="25">
        <f t="shared" si="0"/>
        <v>1.7872934375077733E-7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1.3532373208068473E-9</v>
      </c>
      <c r="E49" s="16">
        <f t="shared" si="1"/>
        <v>1.9231550910027729E-8</v>
      </c>
      <c r="F49" s="16">
        <f t="shared" si="1"/>
        <v>1.0585496007900494E-7</v>
      </c>
      <c r="G49" s="16">
        <f t="shared" si="1"/>
        <v>4.7470055084450662E-8</v>
      </c>
      <c r="H49" s="16">
        <f t="shared" si="1"/>
        <v>3.7717145434699183E-7</v>
      </c>
      <c r="I49" s="16">
        <f t="shared" si="1"/>
        <v>1.038261456470255E-7</v>
      </c>
      <c r="J49" s="16">
        <f t="shared" si="1"/>
        <v>3.822954880900618E-7</v>
      </c>
      <c r="K49" s="16">
        <f t="shared" si="1"/>
        <v>8.0533818132826206E-7</v>
      </c>
      <c r="L49" s="16">
        <f t="shared" si="1"/>
        <v>2.2203603923100133E-8</v>
      </c>
      <c r="M49" s="16">
        <f t="shared" si="1"/>
        <v>2.3247306929079134E-7</v>
      </c>
      <c r="N49" s="16">
        <f t="shared" si="1"/>
        <v>3.5597167730146673E-7</v>
      </c>
      <c r="O49" s="16">
        <f t="shared" si="1"/>
        <v>7.1716834358215244E-7</v>
      </c>
      <c r="P49" s="16">
        <f t="shared" si="1"/>
        <v>6.1691275437542286E-7</v>
      </c>
      <c r="Q49" s="16">
        <f t="shared" si="1"/>
        <v>6.7542446693393889E-8</v>
      </c>
      <c r="R49" s="16">
        <f t="shared" si="1"/>
        <v>2.0928118719327092E-7</v>
      </c>
      <c r="S49" s="16">
        <f t="shared" si="1"/>
        <v>3.6065000150585358E-8</v>
      </c>
      <c r="T49" s="16">
        <f t="shared" si="1"/>
        <v>3.3222358234610033E-7</v>
      </c>
      <c r="U49" s="16">
        <f t="shared" si="1"/>
        <v>9.1366402447463912E-7</v>
      </c>
      <c r="V49" s="16">
        <f t="shared" si="1"/>
        <v>2.1942157600104856E-8</v>
      </c>
      <c r="W49" s="16">
        <f t="shared" si="1"/>
        <v>1.5604147159102333E-7</v>
      </c>
      <c r="X49" s="16">
        <f t="shared" si="1"/>
        <v>4.9245478998602501E-8</v>
      </c>
      <c r="Y49" s="16">
        <f t="shared" si="1"/>
        <v>4.4093719616549809E-9</v>
      </c>
      <c r="Z49" s="16">
        <f t="shared" si="1"/>
        <v>9.8966489350497719E-10</v>
      </c>
      <c r="AA49" s="16">
        <f t="shared" si="1"/>
        <v>8.1483467456842484E-8</v>
      </c>
      <c r="AB49" s="17">
        <f t="shared" si="1"/>
        <v>4.5721610671247066E-4</v>
      </c>
      <c r="AC49" s="16">
        <f t="shared" si="1"/>
        <v>4.9764020927454591E-9</v>
      </c>
      <c r="AD49" s="16">
        <f t="shared" si="1"/>
        <v>4.8253117926973173E-8</v>
      </c>
      <c r="AE49" s="16">
        <f t="shared" si="1"/>
        <v>1.9073824363537363E-7</v>
      </c>
      <c r="AF49" s="16">
        <f t="shared" si="1"/>
        <v>7.8215849578402641E-9</v>
      </c>
      <c r="AG49" s="16">
        <f t="shared" si="1"/>
        <v>4.5240017948028591E-7</v>
      </c>
      <c r="AH49" s="16">
        <f t="shared" si="1"/>
        <v>5.3080998024760146E-8</v>
      </c>
      <c r="AI49" s="16">
        <f t="shared" si="1"/>
        <v>3.5175931414896381E-9</v>
      </c>
      <c r="AJ49" s="16">
        <f t="shared" si="1"/>
        <v>1.4072581034822205E-9</v>
      </c>
      <c r="AK49" s="16">
        <f t="shared" si="1"/>
        <v>3.6239851348667275E-9</v>
      </c>
      <c r="AL49" s="16">
        <f t="shared" si="1"/>
        <v>7.5653428715593829E-8</v>
      </c>
      <c r="AM49" s="16">
        <f t="shared" si="1"/>
        <v>8.8866099396641374E-8</v>
      </c>
      <c r="AN49" s="18">
        <f t="shared" si="1"/>
        <v>9.8079241450295885E-7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3.4661765340700816E-8</v>
      </c>
      <c r="E50" s="16">
        <f t="shared" si="2"/>
        <v>2.6379076614613169E-7</v>
      </c>
      <c r="F50" s="16">
        <f t="shared" si="2"/>
        <v>1.2696293166930845E-7</v>
      </c>
      <c r="G50" s="16">
        <f t="shared" si="2"/>
        <v>3.0523936132577222E-10</v>
      </c>
      <c r="H50" s="16">
        <f t="shared" si="2"/>
        <v>3.9286574406566685E-8</v>
      </c>
      <c r="I50" s="16">
        <f t="shared" si="2"/>
        <v>8.4071201743234813E-10</v>
      </c>
      <c r="J50" s="16">
        <f t="shared" si="2"/>
        <v>3.2875500349695285E-8</v>
      </c>
      <c r="K50" s="16">
        <f t="shared" si="2"/>
        <v>3.9184687412236568E-8</v>
      </c>
      <c r="L50" s="16">
        <f t="shared" si="2"/>
        <v>7.6179317958925128E-9</v>
      </c>
      <c r="M50" s="16">
        <f t="shared" si="2"/>
        <v>3.2638363151092027E-8</v>
      </c>
      <c r="N50" s="16">
        <f t="shared" si="2"/>
        <v>1.9175120313588144E-10</v>
      </c>
      <c r="O50" s="16">
        <f t="shared" si="2"/>
        <v>5.8207077654000844E-10</v>
      </c>
      <c r="P50" s="16">
        <f t="shared" si="2"/>
        <v>4.3705957569274099E-8</v>
      </c>
      <c r="Q50" s="16">
        <f t="shared" si="2"/>
        <v>2.6765145549629136E-8</v>
      </c>
      <c r="R50" s="16">
        <f t="shared" si="2"/>
        <v>1.2275588576424598E-8</v>
      </c>
      <c r="S50" s="16">
        <f t="shared" si="2"/>
        <v>1.3512355079422976E-7</v>
      </c>
      <c r="T50" s="16">
        <f t="shared" si="2"/>
        <v>6.3345358470334502E-9</v>
      </c>
      <c r="U50" s="16">
        <f t="shared" si="2"/>
        <v>2.1490045033693895E-7</v>
      </c>
      <c r="V50" s="16">
        <f t="shared" si="2"/>
        <v>1.6126411872208717E-10</v>
      </c>
      <c r="W50" s="16">
        <f t="shared" si="2"/>
        <v>8.7158168036945955E-8</v>
      </c>
      <c r="X50" s="17">
        <f t="shared" si="2"/>
        <v>9.0230495342205711E-5</v>
      </c>
      <c r="Y50" s="16">
        <f t="shared" si="2"/>
        <v>1.3846252517485615E-7</v>
      </c>
      <c r="Z50" s="16">
        <f t="shared" si="2"/>
        <v>1.195977461715044E-8</v>
      </c>
      <c r="AA50" s="16">
        <f t="shared" si="2"/>
        <v>6.7433256313465585E-10</v>
      </c>
      <c r="AB50" s="16">
        <f t="shared" si="2"/>
        <v>9.5383132995730653E-9</v>
      </c>
      <c r="AC50" s="16">
        <f t="shared" si="2"/>
        <v>2.1267985430644133E-9</v>
      </c>
      <c r="AD50" s="16">
        <f t="shared" si="2"/>
        <v>9.0546869988370411E-8</v>
      </c>
      <c r="AE50" s="16">
        <f t="shared" si="2"/>
        <v>1.0483092617489923E-7</v>
      </c>
      <c r="AF50" s="16">
        <f t="shared" si="2"/>
        <v>1.7848723996067449E-8</v>
      </c>
      <c r="AG50" s="16">
        <f t="shared" si="2"/>
        <v>2.9176288783769613E-8</v>
      </c>
      <c r="AH50" s="16">
        <f t="shared" si="2"/>
        <v>1.1604685518135602E-9</v>
      </c>
      <c r="AI50" s="16">
        <f t="shared" si="2"/>
        <v>5.8525775898100876E-8</v>
      </c>
      <c r="AJ50" s="16">
        <f t="shared" si="2"/>
        <v>6.0896637974614487E-9</v>
      </c>
      <c r="AK50" s="16">
        <f t="shared" si="2"/>
        <v>9.6931809249703903E-8</v>
      </c>
      <c r="AL50" s="16">
        <f t="shared" si="2"/>
        <v>5.6872253212512578E-8</v>
      </c>
      <c r="AM50" s="16">
        <f t="shared" si="2"/>
        <v>5.0519918649309873E-8</v>
      </c>
      <c r="AN50" s="19">
        <f t="shared" si="2"/>
        <v>4.2655848352336703E-7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3.1716716880690275E-6</v>
      </c>
      <c r="E51" s="16">
        <f t="shared" si="3"/>
        <v>9.0215387629866762E-7</v>
      </c>
      <c r="F51" s="16">
        <f t="shared" si="3"/>
        <v>6.1346340369754771E-9</v>
      </c>
      <c r="G51" s="16">
        <f t="shared" si="3"/>
        <v>5.7056838889281979E-8</v>
      </c>
      <c r="H51" s="16">
        <f t="shared" si="3"/>
        <v>9.4571516720303334E-7</v>
      </c>
      <c r="I51" s="16">
        <f t="shared" si="3"/>
        <v>8.4282180802099707E-8</v>
      </c>
      <c r="J51" s="16">
        <f t="shared" si="3"/>
        <v>3.410726131362937E-8</v>
      </c>
      <c r="K51" s="16">
        <f t="shared" si="3"/>
        <v>2.5630550353071653E-7</v>
      </c>
      <c r="L51" s="16">
        <f t="shared" si="3"/>
        <v>3.9577987095478673E-7</v>
      </c>
      <c r="M51" s="16">
        <f t="shared" si="3"/>
        <v>2.1749055106737922E-11</v>
      </c>
      <c r="N51" s="16">
        <f t="shared" si="3"/>
        <v>2.6072660034175458E-6</v>
      </c>
      <c r="O51" s="16">
        <f t="shared" si="3"/>
        <v>4.020370757008754E-7</v>
      </c>
      <c r="P51" s="16">
        <f t="shared" si="3"/>
        <v>2.3957477728827097E-7</v>
      </c>
      <c r="Q51" s="16">
        <f t="shared" si="3"/>
        <v>5.0970877236963705E-8</v>
      </c>
      <c r="R51" s="16">
        <f t="shared" si="3"/>
        <v>4.2126054281271288E-7</v>
      </c>
      <c r="S51" s="16">
        <f t="shared" si="3"/>
        <v>2.4950851915240863E-9</v>
      </c>
      <c r="T51" s="16">
        <f t="shared" si="3"/>
        <v>1.88518064912398E-6</v>
      </c>
      <c r="U51" s="16">
        <f t="shared" si="3"/>
        <v>2.3944593694360886E-6</v>
      </c>
      <c r="V51" s="16">
        <f t="shared" si="3"/>
        <v>1.3645415408309318E-7</v>
      </c>
      <c r="W51" s="16">
        <f t="shared" si="3"/>
        <v>1.5527396004532904E-6</v>
      </c>
      <c r="X51" s="16">
        <f t="shared" si="3"/>
        <v>1.3934658465758679E-6</v>
      </c>
      <c r="Y51" s="16">
        <f t="shared" si="3"/>
        <v>2.4496173843896381E-7</v>
      </c>
      <c r="Z51" s="16">
        <f t="shared" si="3"/>
        <v>3.1619979740409146E-7</v>
      </c>
      <c r="AA51" s="16">
        <f t="shared" si="3"/>
        <v>7.2620955226985091E-9</v>
      </c>
      <c r="AB51" s="16">
        <f t="shared" si="3"/>
        <v>1.0122839054697828E-8</v>
      </c>
      <c r="AC51" s="16">
        <f t="shared" si="3"/>
        <v>1.2375188000217512E-6</v>
      </c>
      <c r="AD51" s="16">
        <f t="shared" si="3"/>
        <v>2.9089656747981084E-7</v>
      </c>
      <c r="AE51" s="16">
        <f t="shared" si="3"/>
        <v>1.2349775208091579E-6</v>
      </c>
      <c r="AF51" s="16">
        <f t="shared" si="3"/>
        <v>7.6778112966179852E-7</v>
      </c>
      <c r="AG51" s="16">
        <f t="shared" si="3"/>
        <v>1.8945130550946378E-7</v>
      </c>
      <c r="AH51" s="16">
        <f t="shared" si="3"/>
        <v>7.5123291178243118E-7</v>
      </c>
      <c r="AI51" s="16">
        <f t="shared" si="3"/>
        <v>2.0688449713892087E-8</v>
      </c>
      <c r="AJ51" s="16">
        <f t="shared" si="3"/>
        <v>2.1562375674312467E-6</v>
      </c>
      <c r="AK51" s="17">
        <f t="shared" si="3"/>
        <v>1.2832389473453137E-3</v>
      </c>
      <c r="AL51" s="16">
        <f t="shared" si="3"/>
        <v>7.426888660717231E-7</v>
      </c>
      <c r="AM51" s="16">
        <f t="shared" si="3"/>
        <v>3.0099630824815438E-8</v>
      </c>
      <c r="AN51" s="18">
        <f t="shared" si="3"/>
        <v>1.2796765230971109E-7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8.4631291353377866E-8</v>
      </c>
      <c r="E52" s="16">
        <f t="shared" si="4"/>
        <v>2.5140911134870258E-8</v>
      </c>
      <c r="F52" s="17">
        <f t="shared" si="4"/>
        <v>6.0058798124416597E-4</v>
      </c>
      <c r="G52" s="16">
        <f t="shared" si="4"/>
        <v>2.9861329375253438E-7</v>
      </c>
      <c r="H52" s="16">
        <f t="shared" si="4"/>
        <v>2.3586167159691055E-7</v>
      </c>
      <c r="I52" s="16">
        <f t="shared" si="4"/>
        <v>4.9874652281456022E-7</v>
      </c>
      <c r="J52" s="16">
        <f t="shared" si="4"/>
        <v>7.5184403223172238E-11</v>
      </c>
      <c r="K52" s="16">
        <f t="shared" si="4"/>
        <v>2.3120235669124754E-8</v>
      </c>
      <c r="L52" s="16">
        <f t="shared" si="4"/>
        <v>1.063332084074506E-7</v>
      </c>
      <c r="M52" s="16">
        <f t="shared" si="4"/>
        <v>2.5447768560244187E-8</v>
      </c>
      <c r="N52" s="16">
        <f t="shared" si="4"/>
        <v>2.0108020513093967E-7</v>
      </c>
      <c r="O52" s="16">
        <f t="shared" si="4"/>
        <v>1.0800436821757577E-6</v>
      </c>
      <c r="P52" s="16">
        <f t="shared" si="4"/>
        <v>4.5407840200976077E-8</v>
      </c>
      <c r="Q52" s="17">
        <f t="shared" si="4"/>
        <v>2.6047679825128926E-6</v>
      </c>
      <c r="R52" s="16">
        <f t="shared" si="4"/>
        <v>3.552954950349269E-7</v>
      </c>
      <c r="S52" s="16">
        <f t="shared" si="4"/>
        <v>6.9722105171218889E-9</v>
      </c>
      <c r="T52" s="16">
        <f t="shared" si="4"/>
        <v>1.7758108156738754E-6</v>
      </c>
      <c r="U52" s="16">
        <f t="shared" si="4"/>
        <v>1.1000081754221057E-6</v>
      </c>
      <c r="V52" s="16">
        <f t="shared" si="4"/>
        <v>1.7419146997807952E-6</v>
      </c>
      <c r="W52" s="16">
        <f t="shared" si="4"/>
        <v>1.9351352933188067E-7</v>
      </c>
      <c r="X52" s="16">
        <f t="shared" si="4"/>
        <v>8.3987039918104957E-7</v>
      </c>
      <c r="Y52" s="16">
        <f t="shared" si="4"/>
        <v>2.9268669858500563E-7</v>
      </c>
      <c r="Z52" s="16">
        <f t="shared" si="4"/>
        <v>2.1376240404987563E-6</v>
      </c>
      <c r="AA52" s="16">
        <f t="shared" si="4"/>
        <v>1.101985623051898E-6</v>
      </c>
      <c r="AB52" s="16">
        <f t="shared" si="4"/>
        <v>1.3570689908356339E-7</v>
      </c>
      <c r="AC52" s="16">
        <f t="shared" si="4"/>
        <v>5.5156731589335894E-7</v>
      </c>
      <c r="AD52" s="16">
        <f t="shared" si="4"/>
        <v>4.299176965337728E-9</v>
      </c>
      <c r="AE52" s="16">
        <f t="shared" si="4"/>
        <v>3.341714513252821E-7</v>
      </c>
      <c r="AF52" s="16">
        <f t="shared" si="4"/>
        <v>1.5097615999182734E-7</v>
      </c>
      <c r="AG52" s="16">
        <f t="shared" si="4"/>
        <v>1.629013396845004E-7</v>
      </c>
      <c r="AH52" s="16">
        <f t="shared" si="4"/>
        <v>5.488159089895584E-10</v>
      </c>
      <c r="AI52" s="16">
        <f t="shared" si="4"/>
        <v>3.3393584394635205E-7</v>
      </c>
      <c r="AJ52" s="16">
        <f t="shared" si="4"/>
        <v>1.6908895731503664E-7</v>
      </c>
      <c r="AK52" s="16">
        <f t="shared" si="4"/>
        <v>2.8191940230290276E-9</v>
      </c>
      <c r="AL52" s="16">
        <f t="shared" si="4"/>
        <v>7.3420259007586905E-11</v>
      </c>
      <c r="AM52" s="16">
        <f t="shared" si="4"/>
        <v>2.9970942800477525E-11</v>
      </c>
      <c r="AN52" s="18">
        <f t="shared" si="4"/>
        <v>2.2183927333511889E-7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9.1399899337163899E-7</v>
      </c>
      <c r="E53" s="16">
        <f t="shared" si="5"/>
        <v>6.0605061112079272E-7</v>
      </c>
      <c r="F53" s="16">
        <f t="shared" si="5"/>
        <v>8.2143716726602713E-7</v>
      </c>
      <c r="G53" s="17">
        <f t="shared" si="5"/>
        <v>1.6177615144690502E-3</v>
      </c>
      <c r="H53" s="16">
        <f t="shared" si="5"/>
        <v>2.4185060454305377E-8</v>
      </c>
      <c r="I53" s="16">
        <f t="shared" si="5"/>
        <v>1.6371576209241216E-7</v>
      </c>
      <c r="J53" s="16">
        <f t="shared" si="5"/>
        <v>5.70295737032355E-9</v>
      </c>
      <c r="K53" s="16">
        <f t="shared" si="5"/>
        <v>9.4172148007978406E-7</v>
      </c>
      <c r="L53" s="16">
        <f t="shared" si="5"/>
        <v>2.9139048468255844E-7</v>
      </c>
      <c r="M53" s="16">
        <f t="shared" si="5"/>
        <v>4.4298633248615531E-7</v>
      </c>
      <c r="N53" s="16">
        <f t="shared" si="5"/>
        <v>1.3665381389479273E-6</v>
      </c>
      <c r="O53" s="16">
        <f t="shared" si="5"/>
        <v>2.542647451959857E-7</v>
      </c>
      <c r="P53" s="16">
        <f t="shared" si="5"/>
        <v>6.3210000662278102E-8</v>
      </c>
      <c r="Q53" s="16">
        <f t="shared" si="5"/>
        <v>2.2989880016658352E-6</v>
      </c>
      <c r="R53" s="16">
        <f t="shared" si="5"/>
        <v>2.6691487840088737E-7</v>
      </c>
      <c r="S53" s="16">
        <f t="shared" si="5"/>
        <v>1.1661257756261822E-7</v>
      </c>
      <c r="T53" s="16">
        <f t="shared" si="5"/>
        <v>9.2237639573193142E-7</v>
      </c>
      <c r="U53" s="16">
        <f t="shared" si="5"/>
        <v>4.1213444044671251E-7</v>
      </c>
      <c r="V53" s="16">
        <f t="shared" si="5"/>
        <v>3.5081123090250928E-7</v>
      </c>
      <c r="W53" s="16">
        <f t="shared" si="5"/>
        <v>4.37635153919364E-6</v>
      </c>
      <c r="X53" s="16">
        <f t="shared" si="5"/>
        <v>5.5764871339766434E-9</v>
      </c>
      <c r="Y53" s="16">
        <f t="shared" si="5"/>
        <v>2.4517870865268756E-6</v>
      </c>
      <c r="Z53" s="16">
        <f t="shared" si="5"/>
        <v>1.69127426571382E-6</v>
      </c>
      <c r="AA53" s="16">
        <f t="shared" si="5"/>
        <v>2.4390128888473243E-6</v>
      </c>
      <c r="AB53" s="16">
        <f t="shared" si="5"/>
        <v>1.6718990646460409E-7</v>
      </c>
      <c r="AC53" s="16">
        <f t="shared" si="5"/>
        <v>1.8293671769967929E-9</v>
      </c>
      <c r="AD53" s="16">
        <f t="shared" si="5"/>
        <v>3.0667484570529562E-6</v>
      </c>
      <c r="AE53" s="16">
        <f t="shared" si="5"/>
        <v>1.6278701743727747E-7</v>
      </c>
      <c r="AF53" s="16">
        <f t="shared" si="5"/>
        <v>3.0994431210013582E-7</v>
      </c>
      <c r="AG53" s="16">
        <f t="shared" si="5"/>
        <v>1.1875067075163762E-6</v>
      </c>
      <c r="AH53" s="16">
        <f t="shared" si="5"/>
        <v>5.394284021451809E-7</v>
      </c>
      <c r="AI53" s="16">
        <f t="shared" si="5"/>
        <v>3.66350571838502E-8</v>
      </c>
      <c r="AJ53" s="16">
        <f t="shared" si="5"/>
        <v>5.6227387855788682E-7</v>
      </c>
      <c r="AK53" s="16">
        <f t="shared" si="5"/>
        <v>7.2125499898959497E-8</v>
      </c>
      <c r="AL53" s="16">
        <f t="shared" si="5"/>
        <v>3.6288071779402392E-7</v>
      </c>
      <c r="AM53" s="16">
        <f t="shared" si="5"/>
        <v>2.134497937566926E-6</v>
      </c>
      <c r="AN53" s="18">
        <f t="shared" si="5"/>
        <v>3.0086049877404281E-7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1.4146737902063404E-6</v>
      </c>
      <c r="E54" s="16">
        <f t="shared" si="6"/>
        <v>1.467174336635724E-6</v>
      </c>
      <c r="F54" s="16">
        <f t="shared" si="6"/>
        <v>6.7395695535116033E-7</v>
      </c>
      <c r="G54" s="16">
        <f t="shared" si="6"/>
        <v>2.6992281500983243E-8</v>
      </c>
      <c r="H54" s="16">
        <f t="shared" si="6"/>
        <v>1.0818699222491453E-6</v>
      </c>
      <c r="I54" s="16">
        <f t="shared" si="6"/>
        <v>6.2671600942926488E-7</v>
      </c>
      <c r="J54" s="16">
        <f t="shared" si="6"/>
        <v>1.2900758263802167E-7</v>
      </c>
      <c r="K54" s="16">
        <f t="shared" si="6"/>
        <v>1.694236812340802E-9</v>
      </c>
      <c r="L54" s="16">
        <f t="shared" si="6"/>
        <v>1.7432765131547861E-6</v>
      </c>
      <c r="M54" s="16">
        <f t="shared" si="6"/>
        <v>1.5403771275121149E-6</v>
      </c>
      <c r="N54" s="17">
        <f t="shared" si="6"/>
        <v>5.8087581685882492E-6</v>
      </c>
      <c r="O54" s="16">
        <f t="shared" si="6"/>
        <v>1.2433995533972544E-6</v>
      </c>
      <c r="P54" s="16">
        <f t="shared" si="6"/>
        <v>4.1053453688759058E-7</v>
      </c>
      <c r="Q54" s="16">
        <f t="shared" si="6"/>
        <v>1.1416287327885346E-6</v>
      </c>
      <c r="R54" s="16">
        <f t="shared" si="6"/>
        <v>1.6343192999431145E-7</v>
      </c>
      <c r="S54" s="16">
        <f t="shared" si="6"/>
        <v>9.6330650099609319E-8</v>
      </c>
      <c r="T54" s="16">
        <f t="shared" si="6"/>
        <v>4.9218075656927464E-7</v>
      </c>
      <c r="U54" s="16">
        <f t="shared" si="6"/>
        <v>1.1575913942091372E-6</v>
      </c>
      <c r="V54" s="16">
        <f t="shared" si="6"/>
        <v>2.3696060870967814E-6</v>
      </c>
      <c r="W54" s="16">
        <f t="shared" si="6"/>
        <v>1.9445560708736365E-7</v>
      </c>
      <c r="X54" s="16">
        <f t="shared" si="6"/>
        <v>7.8041580018923066E-7</v>
      </c>
      <c r="Y54" s="16">
        <f t="shared" si="6"/>
        <v>3.8049857025305391E-8</v>
      </c>
      <c r="Z54" s="16">
        <f t="shared" si="6"/>
        <v>1.4586703755110329E-7</v>
      </c>
      <c r="AA54" s="16">
        <f t="shared" si="6"/>
        <v>5.1661465851169914E-7</v>
      </c>
      <c r="AB54" s="16">
        <f t="shared" si="6"/>
        <v>9.0471049876577293E-9</v>
      </c>
      <c r="AC54" s="16">
        <f t="shared" si="6"/>
        <v>1.0308308653294096E-6</v>
      </c>
      <c r="AD54" s="16">
        <f t="shared" si="6"/>
        <v>1.4798236305838913E-7</v>
      </c>
      <c r="AE54" s="16">
        <f t="shared" si="6"/>
        <v>9.5740981530287419E-8</v>
      </c>
      <c r="AF54" s="16">
        <f t="shared" si="6"/>
        <v>3.7621982615327287E-9</v>
      </c>
      <c r="AG54" s="16">
        <f t="shared" si="6"/>
        <v>1.5220709604944707E-7</v>
      </c>
      <c r="AH54" s="16">
        <f t="shared" si="6"/>
        <v>9.8878898105487599E-8</v>
      </c>
      <c r="AI54" s="17">
        <f t="shared" si="6"/>
        <v>1.1957916154239324E-3</v>
      </c>
      <c r="AJ54" s="16">
        <f t="shared" si="6"/>
        <v>7.2307012810038046E-7</v>
      </c>
      <c r="AK54" s="16">
        <f t="shared" si="6"/>
        <v>1.9252089003924133E-8</v>
      </c>
      <c r="AL54" s="16">
        <f t="shared" si="6"/>
        <v>5.7057295951444393E-8</v>
      </c>
      <c r="AM54" s="16">
        <f t="shared" si="6"/>
        <v>1.2823001668718321E-8</v>
      </c>
      <c r="AN54" s="18">
        <f t="shared" si="6"/>
        <v>1.6467477458589765E-7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1.063998659327856E-6</v>
      </c>
      <c r="E55" s="16">
        <f t="shared" si="7"/>
        <v>1.5368765228444568E-7</v>
      </c>
      <c r="F55" s="16">
        <f t="shared" si="7"/>
        <v>2.3649703985973202E-7</v>
      </c>
      <c r="G55" s="16">
        <f t="shared" si="7"/>
        <v>1.7647436126873505E-7</v>
      </c>
      <c r="H55" s="16">
        <f t="shared" si="7"/>
        <v>7.627157422248225E-7</v>
      </c>
      <c r="I55" s="16">
        <f t="shared" si="7"/>
        <v>1.9586089570431806E-7</v>
      </c>
      <c r="J55" s="16">
        <f t="shared" si="7"/>
        <v>9.3255626576021518E-7</v>
      </c>
      <c r="K55" s="16">
        <f t="shared" si="7"/>
        <v>1.247541359016518E-7</v>
      </c>
      <c r="L55" s="16">
        <f t="shared" si="7"/>
        <v>3.3508183980443859E-8</v>
      </c>
      <c r="M55" s="16">
        <f t="shared" si="7"/>
        <v>4.8745033463737097E-8</v>
      </c>
      <c r="N55" s="16">
        <f t="shared" si="7"/>
        <v>1.1288295327848402E-7</v>
      </c>
      <c r="O55" s="16">
        <f t="shared" si="7"/>
        <v>7.2188652769806174E-9</v>
      </c>
      <c r="P55" s="16">
        <f t="shared" si="7"/>
        <v>4.041278298595492E-7</v>
      </c>
      <c r="Q55" s="16">
        <f t="shared" si="7"/>
        <v>8.0503358996475708E-7</v>
      </c>
      <c r="R55" s="16">
        <f t="shared" si="7"/>
        <v>2.4077125947120512E-9</v>
      </c>
      <c r="S55" s="16">
        <f t="shared" si="7"/>
        <v>1.8096235740097252E-6</v>
      </c>
      <c r="T55" s="16">
        <f t="shared" si="7"/>
        <v>1.4834428044992387E-8</v>
      </c>
      <c r="U55" s="16">
        <f t="shared" si="7"/>
        <v>1.1227001226758972E-6</v>
      </c>
      <c r="V55" s="16">
        <f t="shared" si="7"/>
        <v>2.7352741400407754E-7</v>
      </c>
      <c r="W55" s="16">
        <f t="shared" si="7"/>
        <v>1.644265058831944E-8</v>
      </c>
      <c r="X55" s="16">
        <f t="shared" si="7"/>
        <v>1.8447980565854864E-7</v>
      </c>
      <c r="Y55" s="16">
        <f t="shared" si="7"/>
        <v>1.4078613692478625E-8</v>
      </c>
      <c r="Z55" s="16">
        <f t="shared" si="7"/>
        <v>2.4806070198045902E-7</v>
      </c>
      <c r="AA55" s="16">
        <f t="shared" si="7"/>
        <v>1.7150288109252036E-10</v>
      </c>
      <c r="AB55" s="16">
        <f t="shared" si="7"/>
        <v>1.5660050680437639E-8</v>
      </c>
      <c r="AC55" s="16">
        <f t="shared" si="7"/>
        <v>7.5483766085464342E-7</v>
      </c>
      <c r="AD55" s="16">
        <f t="shared" si="7"/>
        <v>9.21604503445443E-7</v>
      </c>
      <c r="AE55" s="16">
        <f t="shared" si="7"/>
        <v>1.308291810268604E-7</v>
      </c>
      <c r="AF55" s="17">
        <f t="shared" si="7"/>
        <v>9.1842685317985691E-4</v>
      </c>
      <c r="AG55" s="16">
        <f t="shared" si="7"/>
        <v>3.9887624375388665E-7</v>
      </c>
      <c r="AH55" s="16">
        <f t="shared" si="7"/>
        <v>9.0512612094307199E-7</v>
      </c>
      <c r="AI55" s="16">
        <f t="shared" si="7"/>
        <v>2.9392725794227121E-9</v>
      </c>
      <c r="AJ55" s="16">
        <f t="shared" si="7"/>
        <v>2.5503296637626626E-6</v>
      </c>
      <c r="AK55" s="16">
        <f t="shared" si="7"/>
        <v>5.5258984773570182E-7</v>
      </c>
      <c r="AL55" s="16">
        <f t="shared" si="7"/>
        <v>1.3035811894150697E-7</v>
      </c>
      <c r="AM55" s="16">
        <f t="shared" si="7"/>
        <v>7.2440944381466769E-8</v>
      </c>
      <c r="AN55" s="18">
        <f t="shared" si="7"/>
        <v>3.2217713735057877E-7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5.9038777930596654E-8</v>
      </c>
      <c r="E56" s="16">
        <f t="shared" si="8"/>
        <v>5.2078798436309728E-7</v>
      </c>
      <c r="F56" s="16">
        <f t="shared" si="8"/>
        <v>3.6198476389078244E-10</v>
      </c>
      <c r="G56" s="16">
        <f t="shared" si="8"/>
        <v>9.818501003230122E-9</v>
      </c>
      <c r="H56" s="16">
        <f t="shared" si="8"/>
        <v>2.2682684119561276E-6</v>
      </c>
      <c r="I56" s="16">
        <f t="shared" si="8"/>
        <v>9.1662101911122617E-7</v>
      </c>
      <c r="J56" s="17">
        <f t="shared" si="8"/>
        <v>2.8082328313671712E-3</v>
      </c>
      <c r="K56" s="16">
        <f t="shared" si="8"/>
        <v>3.3108884742337627E-7</v>
      </c>
      <c r="L56" s="16">
        <f t="shared" si="8"/>
        <v>9.4889777211416588E-8</v>
      </c>
      <c r="M56" s="16">
        <f t="shared" si="8"/>
        <v>3.451469457533227E-7</v>
      </c>
      <c r="N56" s="16">
        <f t="shared" si="8"/>
        <v>1.2843194446143987E-6</v>
      </c>
      <c r="O56" s="16">
        <f t="shared" si="8"/>
        <v>4.3018891456482387E-6</v>
      </c>
      <c r="P56" s="16">
        <f t="shared" si="8"/>
        <v>3.7644803354482326E-7</v>
      </c>
      <c r="Q56" s="16">
        <f t="shared" si="8"/>
        <v>2.2324378496193949E-8</v>
      </c>
      <c r="R56" s="16">
        <f t="shared" si="8"/>
        <v>8.80344560917044E-6</v>
      </c>
      <c r="S56" s="16">
        <f t="shared" si="8"/>
        <v>6.5919972952386285E-8</v>
      </c>
      <c r="T56" s="16">
        <f t="shared" si="8"/>
        <v>2.2013210075508379E-6</v>
      </c>
      <c r="U56" s="16">
        <f t="shared" si="8"/>
        <v>2.62988558079632E-6</v>
      </c>
      <c r="V56" s="16">
        <f t="shared" si="8"/>
        <v>5.6421671032391688E-6</v>
      </c>
      <c r="W56" s="16">
        <f t="shared" si="8"/>
        <v>2.3929115266150286E-6</v>
      </c>
      <c r="X56" s="16">
        <f t="shared" si="8"/>
        <v>1.0282239989247766E-6</v>
      </c>
      <c r="Y56" s="16">
        <f t="shared" si="8"/>
        <v>3.6780020283737769E-6</v>
      </c>
      <c r="Z56" s="16">
        <f t="shared" si="8"/>
        <v>3.3154154518687914E-6</v>
      </c>
      <c r="AA56" s="16">
        <f t="shared" si="8"/>
        <v>3.4845682492718751E-6</v>
      </c>
      <c r="AB56" s="16">
        <f t="shared" si="8"/>
        <v>2.3189124168141199E-6</v>
      </c>
      <c r="AC56" s="16">
        <f t="shared" si="8"/>
        <v>2.7599381655084601E-7</v>
      </c>
      <c r="AD56" s="16">
        <f t="shared" si="8"/>
        <v>1.6260929572774515E-8</v>
      </c>
      <c r="AE56" s="16">
        <f t="shared" si="8"/>
        <v>1.1147387004489714E-7</v>
      </c>
      <c r="AF56" s="16">
        <f t="shared" si="8"/>
        <v>2.8211639757150102E-6</v>
      </c>
      <c r="AG56" s="16">
        <f t="shared" si="8"/>
        <v>4.8055807416192943E-6</v>
      </c>
      <c r="AH56" s="16">
        <f t="shared" si="8"/>
        <v>2.0858526084856868E-6</v>
      </c>
      <c r="AI56" s="16">
        <f t="shared" si="8"/>
        <v>3.025544972316071E-7</v>
      </c>
      <c r="AJ56" s="16">
        <f t="shared" si="8"/>
        <v>5.1601814911533537E-6</v>
      </c>
      <c r="AK56" s="16">
        <f t="shared" si="8"/>
        <v>7.4241519174246125E-8</v>
      </c>
      <c r="AL56" s="16">
        <f t="shared" si="8"/>
        <v>5.4085078541440072E-8</v>
      </c>
      <c r="AM56" s="16">
        <f t="shared" si="8"/>
        <v>1.2845142347794849E-6</v>
      </c>
      <c r="AN56" s="18">
        <f t="shared" si="8"/>
        <v>3.2830341847362727E-7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2.0258035022980451E-9</v>
      </c>
      <c r="E57" s="17">
        <f t="shared" si="9"/>
        <v>4.2067818411096439E-4</v>
      </c>
      <c r="F57" s="16">
        <f t="shared" si="9"/>
        <v>1.7851341696891542E-8</v>
      </c>
      <c r="G57" s="16">
        <f t="shared" si="9"/>
        <v>1.5624468860598051E-7</v>
      </c>
      <c r="H57" s="16">
        <f t="shared" si="9"/>
        <v>2.7949353825571873E-8</v>
      </c>
      <c r="I57" s="16">
        <f t="shared" si="9"/>
        <v>3.0354015987941949E-7</v>
      </c>
      <c r="J57" s="16">
        <f t="shared" si="9"/>
        <v>7.7916091992753154E-8</v>
      </c>
      <c r="K57" s="16">
        <f t="shared" si="9"/>
        <v>2.4875987934559442E-7</v>
      </c>
      <c r="L57" s="16">
        <f t="shared" si="9"/>
        <v>1.3883736372363622E-9</v>
      </c>
      <c r="M57" s="16">
        <f t="shared" si="9"/>
        <v>6.5387660882738377E-8</v>
      </c>
      <c r="N57" s="16">
        <f t="shared" si="9"/>
        <v>2.5921330122953874E-7</v>
      </c>
      <c r="O57" s="16">
        <f t="shared" si="9"/>
        <v>1.8572480111835602E-7</v>
      </c>
      <c r="P57" s="16">
        <f t="shared" si="9"/>
        <v>3.5135954929824527E-7</v>
      </c>
      <c r="Q57" s="16">
        <f t="shared" si="9"/>
        <v>3.8615665582773092E-7</v>
      </c>
      <c r="R57" s="16">
        <f t="shared" si="9"/>
        <v>7.1324848460948212E-8</v>
      </c>
      <c r="S57" s="16">
        <f t="shared" si="9"/>
        <v>7.2325909432864219E-8</v>
      </c>
      <c r="T57" s="16">
        <f t="shared" si="9"/>
        <v>1.2714144338238111E-6</v>
      </c>
      <c r="U57" s="16">
        <f t="shared" si="9"/>
        <v>3.1846327312551254E-10</v>
      </c>
      <c r="V57" s="16">
        <f t="shared" si="9"/>
        <v>9.1704609242843581E-7</v>
      </c>
      <c r="W57" s="16">
        <f t="shared" si="9"/>
        <v>6.0004519779270354E-8</v>
      </c>
      <c r="X57" s="16">
        <f t="shared" si="9"/>
        <v>1.2351117066291612E-6</v>
      </c>
      <c r="Y57" s="16">
        <f t="shared" si="9"/>
        <v>8.9405638440558496E-8</v>
      </c>
      <c r="Z57" s="16">
        <f t="shared" si="9"/>
        <v>5.9218655979393454E-8</v>
      </c>
      <c r="AA57" s="16">
        <f t="shared" si="9"/>
        <v>2.0158557007173217E-7</v>
      </c>
      <c r="AB57" s="16">
        <f t="shared" si="9"/>
        <v>1.7458340142821771E-8</v>
      </c>
      <c r="AC57" s="16">
        <f t="shared" si="9"/>
        <v>1.5538972355690256E-8</v>
      </c>
      <c r="AD57" s="16">
        <f t="shared" si="9"/>
        <v>1.6493476744693477E-8</v>
      </c>
      <c r="AE57" s="16">
        <f t="shared" si="9"/>
        <v>6.1409846320969911E-7</v>
      </c>
      <c r="AF57" s="16">
        <f t="shared" si="9"/>
        <v>6.9545380191588642E-8</v>
      </c>
      <c r="AG57" s="16">
        <f t="shared" si="9"/>
        <v>7.1919508053937594E-7</v>
      </c>
      <c r="AH57" s="16">
        <f t="shared" si="9"/>
        <v>2.3957851455941739E-7</v>
      </c>
      <c r="AI57" s="16">
        <f t="shared" si="9"/>
        <v>5.1521631864686918E-7</v>
      </c>
      <c r="AJ57" s="16">
        <f t="shared" si="9"/>
        <v>9.3257157749573349E-8</v>
      </c>
      <c r="AK57" s="16">
        <f t="shared" si="9"/>
        <v>2.937218644187004E-7</v>
      </c>
      <c r="AL57" s="16">
        <f t="shared" si="9"/>
        <v>4.0115835017920128E-7</v>
      </c>
      <c r="AM57" s="16">
        <f t="shared" si="9"/>
        <v>1.9343806870113988E-8</v>
      </c>
      <c r="AN57" s="18">
        <f t="shared" si="9"/>
        <v>2.5254992837145515E-7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1.8779789547394623E-6</v>
      </c>
      <c r="E58" s="16">
        <f t="shared" si="10"/>
        <v>1.8172426368010234E-6</v>
      </c>
      <c r="F58" s="16">
        <f t="shared" si="10"/>
        <v>1.1915384968138768E-7</v>
      </c>
      <c r="G58" s="16">
        <f t="shared" si="10"/>
        <v>1.7732089825974123E-6</v>
      </c>
      <c r="H58" s="16">
        <f t="shared" si="10"/>
        <v>1.7636459729322409E-10</v>
      </c>
      <c r="I58" s="16">
        <f t="shared" si="10"/>
        <v>2.1511792473335498E-6</v>
      </c>
      <c r="J58" s="16">
        <f t="shared" si="10"/>
        <v>3.6179106036756046E-7</v>
      </c>
      <c r="K58" s="17">
        <f t="shared" si="10"/>
        <v>3.0315541192570874E-3</v>
      </c>
      <c r="L58" s="16">
        <f t="shared" si="10"/>
        <v>7.765421865788934E-9</v>
      </c>
      <c r="M58" s="16">
        <f t="shared" si="10"/>
        <v>6.0800077229613113E-6</v>
      </c>
      <c r="N58" s="16">
        <f t="shared" si="10"/>
        <v>7.7186202506037631E-8</v>
      </c>
      <c r="O58" s="16">
        <f t="shared" si="10"/>
        <v>6.1018482174528893E-7</v>
      </c>
      <c r="P58" s="16">
        <f t="shared" si="10"/>
        <v>2.0661478666332348E-6</v>
      </c>
      <c r="Q58" s="16">
        <f t="shared" si="10"/>
        <v>4.7095104077573917E-8</v>
      </c>
      <c r="R58" s="16">
        <f t="shared" si="10"/>
        <v>8.0238331541544932E-13</v>
      </c>
      <c r="S58" s="16">
        <f t="shared" si="10"/>
        <v>8.6745889420801702E-8</v>
      </c>
      <c r="T58" s="16">
        <f t="shared" si="10"/>
        <v>8.0356579511138E-7</v>
      </c>
      <c r="U58" s="16">
        <f t="shared" si="10"/>
        <v>2.3952492175953138E-9</v>
      </c>
      <c r="V58" s="16">
        <f t="shared" si="10"/>
        <v>1.2373259242490292E-9</v>
      </c>
      <c r="W58" s="16">
        <f t="shared" si="10"/>
        <v>5.7155202961908752E-6</v>
      </c>
      <c r="X58" s="16">
        <f t="shared" si="10"/>
        <v>1.3397615499901034E-6</v>
      </c>
      <c r="Y58" s="16">
        <f t="shared" si="10"/>
        <v>2.5503922683345285E-6</v>
      </c>
      <c r="Z58" s="16">
        <f t="shared" si="10"/>
        <v>2.1958497655171109E-6</v>
      </c>
      <c r="AA58" s="16">
        <f t="shared" si="10"/>
        <v>2.7786223189366141E-6</v>
      </c>
      <c r="AB58" s="16">
        <f t="shared" si="10"/>
        <v>5.3395128339794112E-6</v>
      </c>
      <c r="AC58" s="16">
        <f t="shared" si="10"/>
        <v>8.2599536700324471E-7</v>
      </c>
      <c r="AD58" s="16">
        <f t="shared" si="10"/>
        <v>1.9952431908723594E-6</v>
      </c>
      <c r="AE58" s="16">
        <f t="shared" si="10"/>
        <v>8.8074874755942689E-11</v>
      </c>
      <c r="AF58" s="16">
        <f t="shared" si="10"/>
        <v>4.1261942763565401E-7</v>
      </c>
      <c r="AG58" s="16">
        <f t="shared" si="10"/>
        <v>3.4623997827429803E-9</v>
      </c>
      <c r="AH58" s="16">
        <f t="shared" si="10"/>
        <v>2.5567036714236645E-8</v>
      </c>
      <c r="AI58" s="16">
        <f t="shared" si="10"/>
        <v>4.3243309890353769E-9</v>
      </c>
      <c r="AJ58" s="16">
        <f t="shared" si="10"/>
        <v>2.5735167440908635E-6</v>
      </c>
      <c r="AK58" s="16">
        <f t="shared" si="10"/>
        <v>6.0946175556814557E-7</v>
      </c>
      <c r="AL58" s="16">
        <f t="shared" si="10"/>
        <v>1.5216503171779649E-6</v>
      </c>
      <c r="AM58" s="16">
        <f t="shared" si="10"/>
        <v>3.503637796509141E-6</v>
      </c>
      <c r="AN58" s="18">
        <f t="shared" si="10"/>
        <v>3.5436095478847563E-9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7.5448134522598217E-8</v>
      </c>
      <c r="E59" s="16">
        <f t="shared" si="11"/>
        <v>1.5155570817987709E-7</v>
      </c>
      <c r="F59" s="16">
        <f t="shared" si="11"/>
        <v>2.4782963647623082E-10</v>
      </c>
      <c r="G59" s="16">
        <f t="shared" si="11"/>
        <v>8.8014706326732613E-8</v>
      </c>
      <c r="H59" s="16">
        <f t="shared" si="11"/>
        <v>2.0823908576787885E-10</v>
      </c>
      <c r="I59" s="16">
        <f t="shared" si="11"/>
        <v>5.2472193783002155E-9</v>
      </c>
      <c r="J59" s="16">
        <f t="shared" si="11"/>
        <v>1.9747143847148001E-7</v>
      </c>
      <c r="K59" s="16">
        <f t="shared" si="11"/>
        <v>2.2283017543687958E-9</v>
      </c>
      <c r="L59" s="16">
        <f t="shared" si="11"/>
        <v>4.1627676367338624E-11</v>
      </c>
      <c r="M59" s="16">
        <f t="shared" si="11"/>
        <v>8.2625501492199759E-7</v>
      </c>
      <c r="N59" s="16">
        <f t="shared" si="11"/>
        <v>1.7954884966073337E-8</v>
      </c>
      <c r="O59" s="17">
        <f t="shared" si="11"/>
        <v>1.3789841375627945E-6</v>
      </c>
      <c r="P59" s="16">
        <f t="shared" si="11"/>
        <v>4.120074120566705E-7</v>
      </c>
      <c r="Q59" s="16">
        <f t="shared" si="11"/>
        <v>2.6439975284947607E-7</v>
      </c>
      <c r="R59" s="16">
        <f t="shared" si="11"/>
        <v>6.3793347484385133E-7</v>
      </c>
      <c r="S59" s="16">
        <f t="shared" si="11"/>
        <v>3.3688501084911041E-9</v>
      </c>
      <c r="T59" s="16">
        <f t="shared" si="11"/>
        <v>4.9032694751316009E-8</v>
      </c>
      <c r="U59" s="16">
        <f t="shared" si="11"/>
        <v>2.061930712702649E-8</v>
      </c>
      <c r="V59" s="16">
        <f t="shared" si="11"/>
        <v>6.4354385476802882E-7</v>
      </c>
      <c r="W59" s="16">
        <f t="shared" si="11"/>
        <v>2.3427363252492928E-7</v>
      </c>
      <c r="X59" s="16">
        <f t="shared" si="11"/>
        <v>3.4542913789317972E-9</v>
      </c>
      <c r="Y59" s="16">
        <f t="shared" si="11"/>
        <v>2.200519674278351E-7</v>
      </c>
      <c r="Z59" s="16">
        <f t="shared" si="11"/>
        <v>7.4690610107824149E-8</v>
      </c>
      <c r="AA59" s="16">
        <f t="shared" si="11"/>
        <v>2.5398197132331994E-9</v>
      </c>
      <c r="AB59" s="16">
        <f t="shared" si="11"/>
        <v>3.0440935108725609E-8</v>
      </c>
      <c r="AC59" s="16">
        <f t="shared" si="11"/>
        <v>3.513500103889099E-7</v>
      </c>
      <c r="AD59" s="16">
        <f t="shared" si="11"/>
        <v>9.6001675521941663E-8</v>
      </c>
      <c r="AE59" s="16">
        <f t="shared" si="11"/>
        <v>9.1312001573889688E-9</v>
      </c>
      <c r="AF59" s="16">
        <f t="shared" si="11"/>
        <v>2.5938904424390401E-7</v>
      </c>
      <c r="AG59" s="16">
        <f t="shared" si="11"/>
        <v>6.2233983810358913E-8</v>
      </c>
      <c r="AH59" s="17">
        <f t="shared" si="11"/>
        <v>2.6702779051321102E-4</v>
      </c>
      <c r="AI59" s="16">
        <f t="shared" si="11"/>
        <v>2.188624095231306E-8</v>
      </c>
      <c r="AJ59" s="16">
        <f t="shared" si="11"/>
        <v>6.0027106496929833E-9</v>
      </c>
      <c r="AK59" s="16">
        <f t="shared" si="11"/>
        <v>1.5497698136380998E-7</v>
      </c>
      <c r="AL59" s="16">
        <f t="shared" si="11"/>
        <v>1.7434401449246365E-10</v>
      </c>
      <c r="AM59" s="16">
        <f t="shared" si="11"/>
        <v>5.9326792145808793E-8</v>
      </c>
      <c r="AN59" s="18">
        <f t="shared" si="11"/>
        <v>1.4803813438989779E-7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1.1057814043793655E-6</v>
      </c>
      <c r="E60" s="16">
        <f t="shared" si="12"/>
        <v>9.9128188369798537E-8</v>
      </c>
      <c r="F60" s="16">
        <f t="shared" si="12"/>
        <v>1.8421063415167588E-8</v>
      </c>
      <c r="G60" s="16">
        <f t="shared" si="12"/>
        <v>4.754365698204226E-6</v>
      </c>
      <c r="H60" s="16">
        <f t="shared" si="12"/>
        <v>1.4791633732449005E-7</v>
      </c>
      <c r="I60" s="16">
        <f t="shared" si="12"/>
        <v>4.2868514050295574E-6</v>
      </c>
      <c r="J60" s="16">
        <f t="shared" si="12"/>
        <v>1.4532245041491819E-8</v>
      </c>
      <c r="K60" s="16">
        <f t="shared" si="12"/>
        <v>1.6429085265152249E-6</v>
      </c>
      <c r="L60" s="16">
        <f t="shared" si="12"/>
        <v>2.2411269659648611E-6</v>
      </c>
      <c r="M60" s="16">
        <f t="shared" si="12"/>
        <v>9.794941599630989E-7</v>
      </c>
      <c r="N60" s="16">
        <f t="shared" si="12"/>
        <v>9.257267309333627E-6</v>
      </c>
      <c r="O60" s="16">
        <f t="shared" si="12"/>
        <v>1.8191806032590984E-6</v>
      </c>
      <c r="P60" s="16">
        <f t="shared" si="12"/>
        <v>6.1510320913049224E-7</v>
      </c>
      <c r="Q60" s="16">
        <f t="shared" si="12"/>
        <v>1.1708845312556214E-6</v>
      </c>
      <c r="R60" s="16">
        <f t="shared" si="12"/>
        <v>4.9463113935894893E-7</v>
      </c>
      <c r="S60" s="16">
        <f t="shared" si="12"/>
        <v>2.0639876702943592E-8</v>
      </c>
      <c r="T60" s="17">
        <f t="shared" si="12"/>
        <v>1.1482137602381751E-5</v>
      </c>
      <c r="U60" s="16">
        <f t="shared" si="12"/>
        <v>3.3013235967971582E-8</v>
      </c>
      <c r="V60" s="16">
        <f t="shared" si="12"/>
        <v>2.4676937694074261E-6</v>
      </c>
      <c r="W60" s="16">
        <f t="shared" si="12"/>
        <v>5.7079226106851096E-9</v>
      </c>
      <c r="X60" s="16">
        <f t="shared" si="12"/>
        <v>2.5520858546589737E-6</v>
      </c>
      <c r="Y60" s="16">
        <f t="shared" si="12"/>
        <v>1.9014965151516451E-7</v>
      </c>
      <c r="Z60" s="16">
        <f t="shared" si="12"/>
        <v>8.3622082283758403E-6</v>
      </c>
      <c r="AA60" s="16">
        <f t="shared" si="12"/>
        <v>4.0190082791824535E-6</v>
      </c>
      <c r="AB60" s="16">
        <f t="shared" si="12"/>
        <v>2.634833685323994E-7</v>
      </c>
      <c r="AC60" s="16">
        <f t="shared" si="12"/>
        <v>5.9373706021043765E-6</v>
      </c>
      <c r="AD60" s="17">
        <f t="shared" si="12"/>
        <v>2.5626465216908004E-3</v>
      </c>
      <c r="AE60" s="16">
        <f t="shared" si="12"/>
        <v>3.66975898534936E-7</v>
      </c>
      <c r="AF60" s="16">
        <f t="shared" si="12"/>
        <v>2.5113626989080746E-6</v>
      </c>
      <c r="AG60" s="16">
        <f t="shared" si="12"/>
        <v>5.2083338169032393E-7</v>
      </c>
      <c r="AH60" s="16">
        <f t="shared" si="12"/>
        <v>9.1367348294879292E-7</v>
      </c>
      <c r="AI60" s="16">
        <f t="shared" si="12"/>
        <v>3.1280162897817945E-7</v>
      </c>
      <c r="AJ60" s="16">
        <f t="shared" si="12"/>
        <v>1.2502653838372811E-8</v>
      </c>
      <c r="AK60" s="16">
        <f t="shared" si="12"/>
        <v>5.6962987699257722E-7</v>
      </c>
      <c r="AL60" s="16">
        <f t="shared" si="12"/>
        <v>1.3169866798924857E-6</v>
      </c>
      <c r="AM60" s="16">
        <f t="shared" si="12"/>
        <v>2.9035537683355449E-6</v>
      </c>
      <c r="AN60" s="18">
        <f t="shared" si="12"/>
        <v>7.7449918622845259E-7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2.8008505421184255E-6</v>
      </c>
      <c r="E61" s="16">
        <f t="shared" si="13"/>
        <v>4.9110791075707386E-7</v>
      </c>
      <c r="F61" s="16">
        <f t="shared" si="13"/>
        <v>3.3346928533964002E-8</v>
      </c>
      <c r="G61" s="16">
        <f t="shared" si="13"/>
        <v>2.0460010986540725E-7</v>
      </c>
      <c r="H61" s="16">
        <f t="shared" si="13"/>
        <v>2.8684070212103893E-6</v>
      </c>
      <c r="I61" s="16">
        <f t="shared" si="13"/>
        <v>8.8415759874570425E-6</v>
      </c>
      <c r="J61" s="16">
        <f t="shared" si="13"/>
        <v>6.6600843979427282E-8</v>
      </c>
      <c r="K61" s="16">
        <f t="shared" si="13"/>
        <v>8.1044866658973659E-8</v>
      </c>
      <c r="L61" s="16">
        <f t="shared" si="13"/>
        <v>6.5458423432944556E-7</v>
      </c>
      <c r="M61" s="16">
        <f t="shared" si="13"/>
        <v>1.219889371808353E-6</v>
      </c>
      <c r="N61" s="16">
        <f t="shared" si="13"/>
        <v>2.4385435056000718E-6</v>
      </c>
      <c r="O61" s="16">
        <f t="shared" si="13"/>
        <v>7.2135943803419559E-6</v>
      </c>
      <c r="P61" s="16">
        <f t="shared" si="13"/>
        <v>8.7687207685676022E-8</v>
      </c>
      <c r="Q61" s="16">
        <f t="shared" si="13"/>
        <v>6.3888142178321649E-6</v>
      </c>
      <c r="R61" s="16">
        <f t="shared" si="13"/>
        <v>4.7984141545623157E-7</v>
      </c>
      <c r="S61" s="17">
        <f t="shared" si="13"/>
        <v>2.909386349053418E-3</v>
      </c>
      <c r="T61" s="16">
        <f t="shared" si="13"/>
        <v>4.9406643882487481E-6</v>
      </c>
      <c r="U61" s="16">
        <f t="shared" si="13"/>
        <v>6.3826101004557515E-6</v>
      </c>
      <c r="V61" s="16">
        <f t="shared" si="13"/>
        <v>8.9225416337848068E-6</v>
      </c>
      <c r="W61" s="17">
        <f t="shared" si="13"/>
        <v>1.4723371825593386E-5</v>
      </c>
      <c r="X61" s="16">
        <f t="shared" si="13"/>
        <v>4.28840307122299E-6</v>
      </c>
      <c r="Y61" s="16">
        <f t="shared" si="13"/>
        <v>2.3975468396661381E-6</v>
      </c>
      <c r="Z61" s="16">
        <f t="shared" si="13"/>
        <v>3.8005771294305892E-6</v>
      </c>
      <c r="AA61" s="16">
        <f t="shared" si="13"/>
        <v>1.4394321821092268E-6</v>
      </c>
      <c r="AB61" s="16">
        <f t="shared" si="13"/>
        <v>2.2151658134452319E-7</v>
      </c>
      <c r="AC61" s="16">
        <f t="shared" si="13"/>
        <v>4.4520375535955337E-6</v>
      </c>
      <c r="AD61" s="16">
        <f t="shared" si="13"/>
        <v>2.3203197089374641E-8</v>
      </c>
      <c r="AE61" s="16">
        <f t="shared" si="13"/>
        <v>9.3532259654705092E-7</v>
      </c>
      <c r="AF61" s="16">
        <f t="shared" si="13"/>
        <v>5.5511170470492259E-6</v>
      </c>
      <c r="AG61" s="16">
        <f t="shared" si="13"/>
        <v>2.7789812311253239E-7</v>
      </c>
      <c r="AH61" s="16">
        <f t="shared" si="13"/>
        <v>3.6030431597202929E-8</v>
      </c>
      <c r="AI61" s="16">
        <f t="shared" si="13"/>
        <v>2.2965712803470095E-7</v>
      </c>
      <c r="AJ61" s="16">
        <f t="shared" si="13"/>
        <v>2.8342309028748332E-7</v>
      </c>
      <c r="AK61" s="16">
        <f t="shared" si="13"/>
        <v>5.4427023867041137E-9</v>
      </c>
      <c r="AL61" s="16">
        <f t="shared" si="13"/>
        <v>2.7877367787595526E-7</v>
      </c>
      <c r="AM61" s="16">
        <f t="shared" si="13"/>
        <v>2.2593746951827797E-6</v>
      </c>
      <c r="AN61" s="18">
        <f t="shared" si="13"/>
        <v>8.8889251150014777E-7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2.7454364625574761E-9</v>
      </c>
      <c r="E62" s="16">
        <f t="shared" si="14"/>
        <v>2.4240298624345064E-7</v>
      </c>
      <c r="F62" s="16">
        <f t="shared" si="14"/>
        <v>2.2121044547233346E-8</v>
      </c>
      <c r="G62" s="16">
        <f t="shared" si="14"/>
        <v>1.1344798120573334E-8</v>
      </c>
      <c r="H62" s="16">
        <f t="shared" si="14"/>
        <v>2.1501011215488402E-7</v>
      </c>
      <c r="I62" s="16">
        <f t="shared" si="14"/>
        <v>9.1961106723113768E-7</v>
      </c>
      <c r="J62" s="16">
        <f t="shared" si="14"/>
        <v>3.874161547064727E-8</v>
      </c>
      <c r="K62" s="16">
        <f t="shared" si="14"/>
        <v>1.950027384846156E-7</v>
      </c>
      <c r="L62" s="16">
        <f t="shared" si="14"/>
        <v>2.8497740796992374E-7</v>
      </c>
      <c r="M62" s="16">
        <f t="shared" si="14"/>
        <v>3.4493256520239899E-8</v>
      </c>
      <c r="N62" s="16">
        <f t="shared" si="14"/>
        <v>2.7811454537176356E-8</v>
      </c>
      <c r="O62" s="16">
        <f t="shared" si="14"/>
        <v>1.7695646988354624E-11</v>
      </c>
      <c r="P62" s="17">
        <f t="shared" si="14"/>
        <v>2.9396762124513461E-4</v>
      </c>
      <c r="Q62" s="16">
        <f t="shared" si="14"/>
        <v>2.4175699526788591E-8</v>
      </c>
      <c r="R62" s="16">
        <f t="shared" si="14"/>
        <v>9.59308850513863E-9</v>
      </c>
      <c r="S62" s="16">
        <f t="shared" si="14"/>
        <v>8.9727319333842312E-9</v>
      </c>
      <c r="T62" s="16">
        <f t="shared" si="14"/>
        <v>6.9480853245620954E-7</v>
      </c>
      <c r="U62" s="16">
        <f t="shared" si="14"/>
        <v>4.5354122776934581E-8</v>
      </c>
      <c r="V62" s="16">
        <f t="shared" si="14"/>
        <v>3.9574278201810361E-10</v>
      </c>
      <c r="W62" s="16">
        <f t="shared" si="14"/>
        <v>3.2621708045077952E-9</v>
      </c>
      <c r="X62" s="16">
        <f t="shared" si="14"/>
        <v>1.4125707600028218E-7</v>
      </c>
      <c r="Y62" s="16">
        <f t="shared" si="14"/>
        <v>1.0153237296041226E-8</v>
      </c>
      <c r="Z62" s="16">
        <f t="shared" si="14"/>
        <v>6.982843961171618E-7</v>
      </c>
      <c r="AA62" s="17">
        <f t="shared" si="14"/>
        <v>2.2886752519084872E-6</v>
      </c>
      <c r="AB62" s="16">
        <f t="shared" si="14"/>
        <v>3.8702303324673421E-7</v>
      </c>
      <c r="AC62" s="16">
        <f t="shared" si="14"/>
        <v>1.9961506333177393E-7</v>
      </c>
      <c r="AD62" s="16">
        <f t="shared" si="14"/>
        <v>7.0478014069749631E-8</v>
      </c>
      <c r="AE62" s="16">
        <f t="shared" si="14"/>
        <v>1.9766811470327988E-8</v>
      </c>
      <c r="AF62" s="16">
        <f t="shared" si="14"/>
        <v>1.2629580465245244E-7</v>
      </c>
      <c r="AG62" s="16">
        <f t="shared" si="14"/>
        <v>1.4892463761718171E-7</v>
      </c>
      <c r="AH62" s="16">
        <f t="shared" si="14"/>
        <v>4.4933662309937672E-7</v>
      </c>
      <c r="AI62" s="16">
        <f t="shared" si="14"/>
        <v>9.938128427053873E-8</v>
      </c>
      <c r="AJ62" s="16">
        <f t="shared" si="14"/>
        <v>7.8460290966249455E-8</v>
      </c>
      <c r="AK62" s="16">
        <f t="shared" si="14"/>
        <v>5.3877713530436032E-8</v>
      </c>
      <c r="AL62" s="16">
        <f t="shared" si="14"/>
        <v>3.356404447355943E-7</v>
      </c>
      <c r="AM62" s="16">
        <f t="shared" si="14"/>
        <v>4.0909526933275549E-7</v>
      </c>
      <c r="AN62" s="18">
        <f t="shared" si="14"/>
        <v>1.5480757882461256E-7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7.9142347516716617E-8</v>
      </c>
      <c r="E63" s="16">
        <f t="shared" si="15"/>
        <v>5.5298604285886432E-9</v>
      </c>
      <c r="F63" s="16">
        <f t="shared" si="15"/>
        <v>1.9525581132817775E-8</v>
      </c>
      <c r="G63" s="16">
        <f t="shared" si="15"/>
        <v>5.3326926056099738E-9</v>
      </c>
      <c r="H63" s="16">
        <f t="shared" si="15"/>
        <v>1.2498497476699563E-8</v>
      </c>
      <c r="I63" s="16">
        <f t="shared" si="15"/>
        <v>3.3035690971965846E-8</v>
      </c>
      <c r="J63" s="16">
        <f t="shared" si="15"/>
        <v>1.0214622119858183E-7</v>
      </c>
      <c r="K63" s="16">
        <f t="shared" si="15"/>
        <v>1.2067493418536028E-14</v>
      </c>
      <c r="L63" s="17">
        <f t="shared" si="15"/>
        <v>1.2997330106285588E-7</v>
      </c>
      <c r="M63" s="16">
        <f t="shared" si="15"/>
        <v>6.036910685265513E-9</v>
      </c>
      <c r="N63" s="16">
        <f t="shared" si="15"/>
        <v>7.8956092340360912E-9</v>
      </c>
      <c r="O63" s="16">
        <f t="shared" si="15"/>
        <v>4.5092975162039976E-10</v>
      </c>
      <c r="P63" s="16">
        <f t="shared" si="15"/>
        <v>1.076788485550024E-9</v>
      </c>
      <c r="Q63" s="16">
        <f t="shared" si="15"/>
        <v>7.2589048775793801E-14</v>
      </c>
      <c r="R63" s="17">
        <f t="shared" si="15"/>
        <v>3.2938595401431129E-5</v>
      </c>
      <c r="S63" s="16">
        <f t="shared" si="15"/>
        <v>5.5031004080081806E-9</v>
      </c>
      <c r="T63" s="16">
        <f t="shared" si="15"/>
        <v>5.7479408653195497E-10</v>
      </c>
      <c r="U63" s="16">
        <f t="shared" si="15"/>
        <v>1.0402501012418763E-9</v>
      </c>
      <c r="V63" s="16">
        <f t="shared" si="15"/>
        <v>4.7865966043564821E-9</v>
      </c>
      <c r="W63" s="16">
        <f t="shared" si="15"/>
        <v>8.6074976413178308E-9</v>
      </c>
      <c r="X63" s="16">
        <f t="shared" si="15"/>
        <v>4.4522778432081333E-9</v>
      </c>
      <c r="Y63" s="16">
        <f t="shared" si="15"/>
        <v>1.4663447516285314E-8</v>
      </c>
      <c r="Z63" s="16">
        <f t="shared" si="15"/>
        <v>1.0137669267551653E-8</v>
      </c>
      <c r="AA63" s="16">
        <f t="shared" si="15"/>
        <v>4.1156776162837171E-9</v>
      </c>
      <c r="AB63" s="16">
        <f t="shared" si="15"/>
        <v>1.4728529352919098E-8</v>
      </c>
      <c r="AC63" s="16">
        <f t="shared" si="15"/>
        <v>1.9749947655007896E-8</v>
      </c>
      <c r="AD63" s="16">
        <f t="shared" si="15"/>
        <v>6.3731235555231783E-9</v>
      </c>
      <c r="AE63" s="16">
        <f t="shared" si="15"/>
        <v>9.0069645991733155E-8</v>
      </c>
      <c r="AF63" s="16">
        <f t="shared" si="15"/>
        <v>8.4138516538726269E-11</v>
      </c>
      <c r="AG63" s="16">
        <f t="shared" si="15"/>
        <v>1.7582374639932851E-8</v>
      </c>
      <c r="AH63" s="16">
        <f t="shared" si="15"/>
        <v>7.8143588140977691E-8</v>
      </c>
      <c r="AI63" s="16">
        <f t="shared" si="15"/>
        <v>4.4503152265314696E-9</v>
      </c>
      <c r="AJ63" s="16">
        <f t="shared" si="15"/>
        <v>5.8372711986259008E-9</v>
      </c>
      <c r="AK63" s="16">
        <f t="shared" si="15"/>
        <v>1.0633538529138148E-8</v>
      </c>
      <c r="AL63" s="16">
        <f t="shared" si="15"/>
        <v>6.1380799700828705E-8</v>
      </c>
      <c r="AM63" s="16">
        <f t="shared" si="15"/>
        <v>1.2179442775890989E-7</v>
      </c>
      <c r="AN63" s="18">
        <f t="shared" si="15"/>
        <v>1.2161586170686976E-8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3.6761130196079524E-7</v>
      </c>
      <c r="E64" s="16">
        <f t="shared" si="16"/>
        <v>5.4316632174154319E-8</v>
      </c>
      <c r="F64" s="16">
        <f t="shared" si="16"/>
        <v>6.6458893352704265E-11</v>
      </c>
      <c r="G64" s="16">
        <f t="shared" si="16"/>
        <v>1.5449733724991516E-6</v>
      </c>
      <c r="H64" s="16">
        <f t="shared" si="16"/>
        <v>6.9642866480882564E-7</v>
      </c>
      <c r="I64" s="16">
        <f t="shared" si="16"/>
        <v>1.0587742282597711E-7</v>
      </c>
      <c r="J64" s="16">
        <f t="shared" si="16"/>
        <v>5.4004406003393327E-7</v>
      </c>
      <c r="K64" s="16">
        <f t="shared" si="16"/>
        <v>1.3473795570687868E-6</v>
      </c>
      <c r="L64" s="16">
        <f t="shared" si="16"/>
        <v>1.8565257690180503E-11</v>
      </c>
      <c r="M64" s="16">
        <f t="shared" si="16"/>
        <v>1.1603358284866617E-7</v>
      </c>
      <c r="N64" s="16">
        <f t="shared" si="16"/>
        <v>4.3810445227846429E-7</v>
      </c>
      <c r="O64" s="16">
        <f t="shared" si="16"/>
        <v>7.6356684038836161E-7</v>
      </c>
      <c r="P64" s="16">
        <f t="shared" si="16"/>
        <v>1.6623195616269472E-6</v>
      </c>
      <c r="Q64" s="16">
        <f t="shared" si="16"/>
        <v>6.6649946438748476E-8</v>
      </c>
      <c r="R64" s="16">
        <f t="shared" si="16"/>
        <v>4.4121979662504612E-6</v>
      </c>
      <c r="S64" s="16">
        <f t="shared" si="16"/>
        <v>9.36076818168591E-7</v>
      </c>
      <c r="T64" s="16">
        <f t="shared" si="16"/>
        <v>5.0884210848629789E-7</v>
      </c>
      <c r="U64" s="16">
        <f t="shared" si="16"/>
        <v>3.2986366617840492E-6</v>
      </c>
      <c r="V64" s="16">
        <f t="shared" si="16"/>
        <v>3.7994056201106805E-7</v>
      </c>
      <c r="W64" s="16">
        <f t="shared" si="16"/>
        <v>1.0908877757405743E-8</v>
      </c>
      <c r="X64" s="16">
        <f t="shared" si="16"/>
        <v>6.6435705097188496E-7</v>
      </c>
      <c r="Y64" s="16">
        <f t="shared" si="16"/>
        <v>1.239488980034243E-6</v>
      </c>
      <c r="Z64" s="16">
        <f t="shared" si="16"/>
        <v>1.5267050277264911E-6</v>
      </c>
      <c r="AA64" s="16">
        <f t="shared" si="16"/>
        <v>2.4433621715949166E-7</v>
      </c>
      <c r="AB64" s="16">
        <f t="shared" si="16"/>
        <v>2.2648026086724285E-7</v>
      </c>
      <c r="AC64" s="16">
        <f t="shared" si="16"/>
        <v>2.3989843580049327E-6</v>
      </c>
      <c r="AD64" s="16">
        <f t="shared" si="16"/>
        <v>1.3532434370630293E-6</v>
      </c>
      <c r="AE64" s="16">
        <f t="shared" si="16"/>
        <v>1.4123051350268913E-6</v>
      </c>
      <c r="AF64" s="16">
        <f t="shared" si="16"/>
        <v>9.212664556342756E-8</v>
      </c>
      <c r="AG64" s="16">
        <f t="shared" si="16"/>
        <v>2.3355995375545487E-6</v>
      </c>
      <c r="AH64" s="16">
        <f t="shared" si="16"/>
        <v>2.6332020577335554E-7</v>
      </c>
      <c r="AI64" s="16">
        <f t="shared" si="16"/>
        <v>1.2613399387451364E-8</v>
      </c>
      <c r="AJ64" s="16">
        <f t="shared" si="16"/>
        <v>1.5079675730500785E-6</v>
      </c>
      <c r="AK64" s="16">
        <f t="shared" si="16"/>
        <v>2.7634011530489771E-8</v>
      </c>
      <c r="AL64" s="16">
        <f t="shared" si="16"/>
        <v>1.4332235021121886E-11</v>
      </c>
      <c r="AM64" s="17">
        <f t="shared" si="16"/>
        <v>1.1896710182376158E-3</v>
      </c>
      <c r="AN64" s="18">
        <f t="shared" si="16"/>
        <v>8.7873362060661285E-7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1.6396891876952645E-8</v>
      </c>
      <c r="E65" s="16">
        <f t="shared" si="17"/>
        <v>1.5828088797601252E-8</v>
      </c>
      <c r="F65" s="16">
        <f t="shared" si="17"/>
        <v>3.9852442416577224E-7</v>
      </c>
      <c r="G65" s="16">
        <f t="shared" si="17"/>
        <v>4.8003031134111763E-10</v>
      </c>
      <c r="H65" s="16">
        <f t="shared" si="17"/>
        <v>9.1951840062285338E-7</v>
      </c>
      <c r="I65" s="16">
        <f t="shared" si="17"/>
        <v>1.6565885951475633E-7</v>
      </c>
      <c r="J65" s="16">
        <f t="shared" si="17"/>
        <v>4.2110327761944193E-8</v>
      </c>
      <c r="K65" s="16">
        <f t="shared" si="17"/>
        <v>1.1530947195120926E-7</v>
      </c>
      <c r="L65" s="16">
        <f t="shared" si="17"/>
        <v>1.2297262013703038E-8</v>
      </c>
      <c r="M65" s="16">
        <f t="shared" si="17"/>
        <v>3.1113512423154282E-7</v>
      </c>
      <c r="N65" s="16">
        <f t="shared" si="17"/>
        <v>1.6586843352969568E-7</v>
      </c>
      <c r="O65" s="16">
        <f t="shared" si="17"/>
        <v>3.7530147700706636E-7</v>
      </c>
      <c r="P65" s="16">
        <f t="shared" si="17"/>
        <v>2.9470788959552302E-7</v>
      </c>
      <c r="Q65" s="16">
        <f t="shared" si="17"/>
        <v>2.5003169070275133E-7</v>
      </c>
      <c r="R65" s="16">
        <f t="shared" si="17"/>
        <v>2.596234752438692E-7</v>
      </c>
      <c r="S65" s="16">
        <f t="shared" si="17"/>
        <v>6.7020076445337594E-7</v>
      </c>
      <c r="T65" s="16">
        <f t="shared" si="17"/>
        <v>2.8642810701665941E-7</v>
      </c>
      <c r="U65" s="16">
        <f t="shared" si="17"/>
        <v>1.5971365992958722E-7</v>
      </c>
      <c r="V65" s="16">
        <f t="shared" si="17"/>
        <v>8.3026220801533615E-9</v>
      </c>
      <c r="W65" s="16">
        <f t="shared" si="17"/>
        <v>2.7333804873506302E-7</v>
      </c>
      <c r="X65" s="16">
        <f t="shared" si="17"/>
        <v>1.014378505499733E-8</v>
      </c>
      <c r="Y65" s="16">
        <f t="shared" si="17"/>
        <v>3.9328544091157995E-7</v>
      </c>
      <c r="Z65" s="16">
        <f t="shared" si="17"/>
        <v>4.7595918938568089E-7</v>
      </c>
      <c r="AA65" s="16">
        <f t="shared" si="17"/>
        <v>1.2142225673630818E-9</v>
      </c>
      <c r="AB65" s="16">
        <f t="shared" si="17"/>
        <v>4.6019337427988262E-9</v>
      </c>
      <c r="AC65" s="17">
        <f t="shared" si="17"/>
        <v>4.3478902329181562E-4</v>
      </c>
      <c r="AD65" s="16">
        <f t="shared" si="17"/>
        <v>1.0056734737010309E-6</v>
      </c>
      <c r="AE65" s="16">
        <f t="shared" si="17"/>
        <v>7.5089387100930411E-7</v>
      </c>
      <c r="AF65" s="16">
        <f t="shared" si="17"/>
        <v>3.4862635995535485E-7</v>
      </c>
      <c r="AG65" s="16">
        <f t="shared" si="17"/>
        <v>1.0832852056000475E-6</v>
      </c>
      <c r="AH65" s="16">
        <f t="shared" si="17"/>
        <v>5.6560995187206555E-7</v>
      </c>
      <c r="AI65" s="16">
        <f t="shared" si="17"/>
        <v>3.6915710335018134E-7</v>
      </c>
      <c r="AJ65" s="16">
        <f t="shared" si="17"/>
        <v>1.1670602643636224E-6</v>
      </c>
      <c r="AK65" s="16">
        <f t="shared" si="17"/>
        <v>4.113279740155516E-7</v>
      </c>
      <c r="AL65" s="16">
        <f t="shared" si="17"/>
        <v>1.1092064617433453E-7</v>
      </c>
      <c r="AM65" s="16">
        <f t="shared" si="17"/>
        <v>8.7124222242632351E-7</v>
      </c>
      <c r="AN65" s="18">
        <f t="shared" si="17"/>
        <v>3.9692236064084688E-7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2.4955185200644837E-6</v>
      </c>
      <c r="E66" s="16">
        <f t="shared" si="18"/>
        <v>2.6984615788401269E-7</v>
      </c>
      <c r="F66" s="16">
        <f t="shared" si="18"/>
        <v>7.4106454312410309E-8</v>
      </c>
      <c r="G66" s="16">
        <f t="shared" si="18"/>
        <v>4.7125057301607404E-7</v>
      </c>
      <c r="H66" s="16">
        <f t="shared" si="18"/>
        <v>5.8998335332681514E-6</v>
      </c>
      <c r="I66" s="16">
        <f t="shared" si="18"/>
        <v>1.3692359030572601E-6</v>
      </c>
      <c r="J66" s="16">
        <f t="shared" si="18"/>
        <v>2.1315271794920323E-7</v>
      </c>
      <c r="K66" s="16">
        <f t="shared" si="18"/>
        <v>3.43465320218125E-6</v>
      </c>
      <c r="L66" s="16">
        <f t="shared" si="18"/>
        <v>2.6834557442021594E-6</v>
      </c>
      <c r="M66" s="17">
        <f t="shared" si="18"/>
        <v>1.7633318846823278E-3</v>
      </c>
      <c r="N66" s="16">
        <f t="shared" si="18"/>
        <v>1.8980789194995506E-6</v>
      </c>
      <c r="O66" s="16">
        <f t="shared" si="18"/>
        <v>8.7222454589172461E-7</v>
      </c>
      <c r="P66" s="16">
        <f t="shared" si="18"/>
        <v>2.0601675042274171E-7</v>
      </c>
      <c r="Q66" s="16">
        <f t="shared" si="18"/>
        <v>4.6335073015126141E-6</v>
      </c>
      <c r="R66" s="16">
        <f t="shared" si="18"/>
        <v>3.2070445772145346E-7</v>
      </c>
      <c r="S66" s="16">
        <f t="shared" si="18"/>
        <v>7.4411871090480917E-7</v>
      </c>
      <c r="T66" s="16">
        <f t="shared" si="18"/>
        <v>1.0302514334308068E-7</v>
      </c>
      <c r="U66" s="16">
        <f t="shared" si="18"/>
        <v>2.9626436217861871E-6</v>
      </c>
      <c r="V66" s="16">
        <f t="shared" si="18"/>
        <v>1.2396980379224934E-6</v>
      </c>
      <c r="W66" s="16">
        <f t="shared" si="18"/>
        <v>3.3892865675376529E-6</v>
      </c>
      <c r="X66" s="16">
        <f t="shared" si="18"/>
        <v>6.3079245804955325E-7</v>
      </c>
      <c r="Y66" s="16">
        <f t="shared" si="18"/>
        <v>1.2586506924647019E-6</v>
      </c>
      <c r="Z66" s="16">
        <f t="shared" si="18"/>
        <v>8.4218218480661456E-9</v>
      </c>
      <c r="AA66" s="16">
        <f t="shared" si="18"/>
        <v>1.9800989987972735E-7</v>
      </c>
      <c r="AB66" s="16">
        <f t="shared" si="18"/>
        <v>8.7034310153159589E-7</v>
      </c>
      <c r="AC66" s="16">
        <f t="shared" si="18"/>
        <v>1.2588265189632795E-6</v>
      </c>
      <c r="AD66" s="16">
        <f t="shared" si="18"/>
        <v>6.7172121969509669E-7</v>
      </c>
      <c r="AE66" s="16">
        <f t="shared" si="18"/>
        <v>5.2923325602009235E-7</v>
      </c>
      <c r="AF66" s="16">
        <f t="shared" si="18"/>
        <v>9.1111210565590734E-8</v>
      </c>
      <c r="AG66" s="16">
        <f t="shared" si="18"/>
        <v>3.3159172741335831E-6</v>
      </c>
      <c r="AH66" s="16">
        <f t="shared" si="18"/>
        <v>5.382895102369895E-6</v>
      </c>
      <c r="AI66" s="16">
        <f t="shared" si="18"/>
        <v>2.2317775991499724E-6</v>
      </c>
      <c r="AJ66" s="16">
        <f t="shared" si="18"/>
        <v>1.6049326060697337E-6</v>
      </c>
      <c r="AK66" s="16">
        <f t="shared" si="18"/>
        <v>2.9983364315399527E-11</v>
      </c>
      <c r="AL66" s="16">
        <f t="shared" si="18"/>
        <v>7.9148821304993892E-7</v>
      </c>
      <c r="AM66" s="16">
        <f t="shared" si="18"/>
        <v>1.705535966030163E-7</v>
      </c>
      <c r="AN66" s="18">
        <f t="shared" si="18"/>
        <v>6.2561936215241937E-7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1.7471078065596418E-7</v>
      </c>
      <c r="E67" s="16">
        <f t="shared" si="19"/>
        <v>2.4513670871453355E-7</v>
      </c>
      <c r="F67" s="16">
        <f t="shared" si="19"/>
        <v>9.4429280057734085E-8</v>
      </c>
      <c r="G67" s="16">
        <f t="shared" si="19"/>
        <v>1.6698850363742336E-8</v>
      </c>
      <c r="H67" s="16">
        <f t="shared" si="19"/>
        <v>4.8612475777947764E-8</v>
      </c>
      <c r="I67" s="17">
        <f t="shared" si="19"/>
        <v>8.0428315541292068E-7</v>
      </c>
      <c r="J67" s="16">
        <f t="shared" si="19"/>
        <v>6.6635067089921291E-9</v>
      </c>
      <c r="K67" s="16">
        <f t="shared" si="19"/>
        <v>4.0417088261726019E-12</v>
      </c>
      <c r="L67" s="16">
        <f t="shared" si="19"/>
        <v>6.6817637666664524E-8</v>
      </c>
      <c r="M67" s="16">
        <f t="shared" si="19"/>
        <v>5.110700262072996E-8</v>
      </c>
      <c r="N67" s="16">
        <f t="shared" si="19"/>
        <v>5.0105637195777563E-8</v>
      </c>
      <c r="O67" s="16">
        <f t="shared" si="19"/>
        <v>1.897845216138094E-7</v>
      </c>
      <c r="P67" s="16">
        <f t="shared" si="19"/>
        <v>1.1510668270817652E-8</v>
      </c>
      <c r="Q67" s="17">
        <f t="shared" si="19"/>
        <v>1.1466723534512567E-6</v>
      </c>
      <c r="R67" s="16">
        <f t="shared" si="19"/>
        <v>4.6393263832798062E-7</v>
      </c>
      <c r="S67" s="16">
        <f t="shared" si="19"/>
        <v>5.5260943838928496E-8</v>
      </c>
      <c r="T67" s="17">
        <f t="shared" si="19"/>
        <v>7.5698292083305627E-7</v>
      </c>
      <c r="U67" s="16">
        <f t="shared" si="19"/>
        <v>3.8363707072135718E-10</v>
      </c>
      <c r="V67" s="16">
        <f t="shared" si="19"/>
        <v>1.4953588774040702E-7</v>
      </c>
      <c r="W67" s="16">
        <f t="shared" si="19"/>
        <v>1.8613735357114527E-7</v>
      </c>
      <c r="X67" s="16">
        <f t="shared" si="19"/>
        <v>1.9619003924955411E-7</v>
      </c>
      <c r="Y67" s="16">
        <f t="shared" si="19"/>
        <v>1.0523132714390409E-7</v>
      </c>
      <c r="Z67" s="16">
        <f t="shared" si="19"/>
        <v>2.9184301129658532E-7</v>
      </c>
      <c r="AA67" s="16">
        <f t="shared" si="19"/>
        <v>9.1848695703832951E-9</v>
      </c>
      <c r="AB67" s="16">
        <f t="shared" si="19"/>
        <v>6.9138941741365302E-8</v>
      </c>
      <c r="AC67" s="16">
        <f t="shared" si="19"/>
        <v>2.942191339314154E-7</v>
      </c>
      <c r="AD67" s="16">
        <f t="shared" si="19"/>
        <v>2.4431139476480432E-8</v>
      </c>
      <c r="AE67" s="17">
        <f t="shared" si="19"/>
        <v>1.7277557352648901E-4</v>
      </c>
      <c r="AF67" s="16">
        <f t="shared" si="19"/>
        <v>2.3701272662684249E-8</v>
      </c>
      <c r="AG67" s="16">
        <f t="shared" si="19"/>
        <v>6.6576623739470401E-8</v>
      </c>
      <c r="AH67" s="16">
        <f t="shared" si="19"/>
        <v>5.7541100511699487E-9</v>
      </c>
      <c r="AI67" s="16">
        <f t="shared" si="19"/>
        <v>1.3368144923162443E-8</v>
      </c>
      <c r="AJ67" s="16">
        <f t="shared" si="19"/>
        <v>2.7255975089191631E-8</v>
      </c>
      <c r="AK67" s="16">
        <f t="shared" si="19"/>
        <v>1.6063975624178548E-7</v>
      </c>
      <c r="AL67" s="16">
        <f t="shared" si="19"/>
        <v>5.293977003641115E-8</v>
      </c>
      <c r="AM67" s="16">
        <f t="shared" si="19"/>
        <v>2.0109059727604995E-7</v>
      </c>
      <c r="AN67" s="18">
        <f t="shared" si="19"/>
        <v>2.7976960700216245E-7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1.1315521492517124E-8</v>
      </c>
      <c r="E68" s="16">
        <f t="shared" si="20"/>
        <v>7.668922054905879E-9</v>
      </c>
      <c r="F68" s="16">
        <f t="shared" si="20"/>
        <v>2.9700132822051852E-8</v>
      </c>
      <c r="G68" s="16">
        <f t="shared" si="20"/>
        <v>2.3961748902506911E-8</v>
      </c>
      <c r="H68" s="16">
        <f t="shared" si="20"/>
        <v>5.6234975146278211E-11</v>
      </c>
      <c r="I68" s="16">
        <f t="shared" si="20"/>
        <v>9.8151013280279631E-11</v>
      </c>
      <c r="J68" s="16">
        <f t="shared" si="20"/>
        <v>1.9856350798947593E-8</v>
      </c>
      <c r="K68" s="16">
        <f t="shared" si="20"/>
        <v>1.4478491469233054E-8</v>
      </c>
      <c r="L68" s="16">
        <f t="shared" si="20"/>
        <v>1.1223945779760928E-8</v>
      </c>
      <c r="M68" s="16">
        <f t="shared" si="20"/>
        <v>1.8272317845029212E-9</v>
      </c>
      <c r="N68" s="16">
        <f t="shared" si="20"/>
        <v>1.0531864507301513E-8</v>
      </c>
      <c r="O68" s="16">
        <f t="shared" si="20"/>
        <v>2.2096765512069627E-9</v>
      </c>
      <c r="P68" s="17">
        <f t="shared" si="20"/>
        <v>1.2777556250173408E-7</v>
      </c>
      <c r="Q68" s="16">
        <f t="shared" si="20"/>
        <v>9.1889647972358166E-11</v>
      </c>
      <c r="R68" s="16">
        <f t="shared" si="20"/>
        <v>2.0235556491410654E-9</v>
      </c>
      <c r="S68" s="16">
        <f t="shared" si="20"/>
        <v>8.0967802846544769E-9</v>
      </c>
      <c r="T68" s="16">
        <f t="shared" si="20"/>
        <v>4.7568602438328451E-9</v>
      </c>
      <c r="U68" s="16">
        <f t="shared" si="20"/>
        <v>3.732428196185392E-9</v>
      </c>
      <c r="V68" s="16">
        <f t="shared" si="20"/>
        <v>5.7905693269999374E-9</v>
      </c>
      <c r="W68" s="16">
        <f t="shared" si="20"/>
        <v>5.1039134183604353E-9</v>
      </c>
      <c r="X68" s="16">
        <f t="shared" si="20"/>
        <v>1.1810545468662313E-10</v>
      </c>
      <c r="Y68" s="17">
        <f t="shared" si="20"/>
        <v>8.0372500075407069E-8</v>
      </c>
      <c r="Z68" s="16">
        <f t="shared" si="20"/>
        <v>3.393878533866885E-9</v>
      </c>
      <c r="AA68" s="17">
        <f t="shared" si="20"/>
        <v>1.6345548295108873E-5</v>
      </c>
      <c r="AB68" s="16">
        <f t="shared" si="20"/>
        <v>2.8316576357797534E-9</v>
      </c>
      <c r="AC68" s="16">
        <f t="shared" si="20"/>
        <v>4.4239743927776607E-11</v>
      </c>
      <c r="AD68" s="16">
        <f t="shared" si="20"/>
        <v>2.5419767296101967E-8</v>
      </c>
      <c r="AE68" s="16">
        <f t="shared" si="20"/>
        <v>8.7514323501186692E-10</v>
      </c>
      <c r="AF68" s="16">
        <f t="shared" si="20"/>
        <v>2.7823055919454859E-12</v>
      </c>
      <c r="AG68" s="16">
        <f t="shared" si="20"/>
        <v>5.3774900153483518E-9</v>
      </c>
      <c r="AH68" s="16">
        <f t="shared" si="20"/>
        <v>1.4978578999284679E-10</v>
      </c>
      <c r="AI68" s="16">
        <f t="shared" si="20"/>
        <v>6.8985497479050177E-9</v>
      </c>
      <c r="AJ68" s="16">
        <f t="shared" si="20"/>
        <v>1.3676625513212169E-8</v>
      </c>
      <c r="AK68" s="16">
        <f t="shared" si="20"/>
        <v>8.8916702133400397E-11</v>
      </c>
      <c r="AL68" s="16">
        <f t="shared" si="20"/>
        <v>2.6316407941789954E-8</v>
      </c>
      <c r="AM68" s="16">
        <f t="shared" si="20"/>
        <v>3.3326708264999792E-9</v>
      </c>
      <c r="AN68" s="19">
        <f t="shared" si="20"/>
        <v>7.3535519917763752E-8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1.5011912733270753E-7</v>
      </c>
      <c r="E69" s="16">
        <f t="shared" si="21"/>
        <v>7.2494340474390048E-7</v>
      </c>
      <c r="F69" s="16">
        <f t="shared" si="21"/>
        <v>3.9800391476242373E-7</v>
      </c>
      <c r="G69" s="16">
        <f t="shared" si="21"/>
        <v>9.8566156447291571E-7</v>
      </c>
      <c r="H69" s="16">
        <f t="shared" si="21"/>
        <v>1.6286272914011464E-8</v>
      </c>
      <c r="I69" s="16">
        <f t="shared" si="21"/>
        <v>9.0678430765045257E-7</v>
      </c>
      <c r="J69" s="16">
        <f t="shared" si="21"/>
        <v>5.3787074158417303E-7</v>
      </c>
      <c r="K69" s="16">
        <f t="shared" si="21"/>
        <v>2.9725388857170861E-8</v>
      </c>
      <c r="L69" s="16">
        <f t="shared" si="21"/>
        <v>4.4615106747815324E-7</v>
      </c>
      <c r="M69" s="16">
        <f t="shared" si="21"/>
        <v>1.2858757141645707E-6</v>
      </c>
      <c r="N69" s="17">
        <f t="shared" si="21"/>
        <v>1.2002592125635032E-3</v>
      </c>
      <c r="O69" s="16">
        <f t="shared" si="21"/>
        <v>4.6415266772296033E-7</v>
      </c>
      <c r="P69" s="16">
        <f t="shared" si="21"/>
        <v>1.121997692019534E-7</v>
      </c>
      <c r="Q69" s="16">
        <f t="shared" si="21"/>
        <v>3.3053633789717459E-7</v>
      </c>
      <c r="R69" s="16">
        <f t="shared" si="21"/>
        <v>2.844429193877374E-7</v>
      </c>
      <c r="S69" s="16">
        <f t="shared" si="21"/>
        <v>1.0078889044530689E-6</v>
      </c>
      <c r="T69" s="16">
        <f t="shared" si="21"/>
        <v>4.3741103332755276E-8</v>
      </c>
      <c r="U69" s="16">
        <f t="shared" si="21"/>
        <v>6.9938872092210654E-8</v>
      </c>
      <c r="V69" s="16">
        <f t="shared" si="21"/>
        <v>1.0025489530216255E-8</v>
      </c>
      <c r="W69" s="16">
        <f t="shared" si="21"/>
        <v>1.434334988279288E-6</v>
      </c>
      <c r="X69" s="16">
        <f t="shared" si="21"/>
        <v>2.4574500094102768E-9</v>
      </c>
      <c r="Y69" s="17">
        <f t="shared" si="21"/>
        <v>5.7203211614766061E-6</v>
      </c>
      <c r="Z69" s="16">
        <f t="shared" si="21"/>
        <v>2.1497834272183637E-7</v>
      </c>
      <c r="AA69" s="16">
        <f t="shared" si="21"/>
        <v>7.7380819115072747E-7</v>
      </c>
      <c r="AB69" s="16">
        <f t="shared" si="21"/>
        <v>9.0452921075640239E-7</v>
      </c>
      <c r="AC69" s="16">
        <f t="shared" si="21"/>
        <v>4.5466115603288879E-7</v>
      </c>
      <c r="AD69" s="16">
        <f t="shared" si="21"/>
        <v>4.3059290257229285E-6</v>
      </c>
      <c r="AE69" s="16">
        <f t="shared" si="21"/>
        <v>3.50924664933595E-7</v>
      </c>
      <c r="AF69" s="16">
        <f t="shared" si="21"/>
        <v>1.4316100765442135E-7</v>
      </c>
      <c r="AG69" s="16">
        <f t="shared" si="21"/>
        <v>1.3350766257856963E-6</v>
      </c>
      <c r="AH69" s="16">
        <f t="shared" si="21"/>
        <v>7.9605438115443462E-8</v>
      </c>
      <c r="AI69" s="17">
        <f t="shared" si="21"/>
        <v>5.7203211614766061E-6</v>
      </c>
      <c r="AJ69" s="16">
        <f t="shared" si="21"/>
        <v>1.2741938709293817E-6</v>
      </c>
      <c r="AK69" s="16">
        <f t="shared" si="21"/>
        <v>2.3768358380493321E-6</v>
      </c>
      <c r="AL69" s="16">
        <f t="shared" si="21"/>
        <v>1.8060534947009189E-7</v>
      </c>
      <c r="AM69" s="16">
        <f t="shared" si="21"/>
        <v>4.3751445130959446E-7</v>
      </c>
      <c r="AN69" s="18">
        <f t="shared" si="21"/>
        <v>4.3715918674916603E-6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6.2507000326718414E-6</v>
      </c>
      <c r="E70" s="16">
        <f t="shared" si="22"/>
        <v>3.9363241782976797E-6</v>
      </c>
      <c r="F70" s="16">
        <f t="shared" si="22"/>
        <v>5.2920239881277771E-6</v>
      </c>
      <c r="G70" s="16">
        <f t="shared" si="22"/>
        <v>3.8774662295219584E-7</v>
      </c>
      <c r="H70" s="16">
        <f t="shared" si="22"/>
        <v>1.5889037780845673E-8</v>
      </c>
      <c r="I70" s="16">
        <f t="shared" si="22"/>
        <v>1.9657393482416917E-7</v>
      </c>
      <c r="J70" s="16">
        <f t="shared" si="22"/>
        <v>3.6244931188106796E-6</v>
      </c>
      <c r="K70" s="16">
        <f t="shared" si="22"/>
        <v>7.3195183753412069E-10</v>
      </c>
      <c r="L70" s="16">
        <f t="shared" si="22"/>
        <v>3.8741173210294898E-6</v>
      </c>
      <c r="M70" s="16">
        <f t="shared" si="22"/>
        <v>1.2889444551441911E-6</v>
      </c>
      <c r="N70" s="16">
        <f t="shared" si="22"/>
        <v>1.5286723046353158E-8</v>
      </c>
      <c r="O70" s="16">
        <f t="shared" si="22"/>
        <v>1.0876488544061512E-6</v>
      </c>
      <c r="P70" s="16">
        <f t="shared" si="22"/>
        <v>2.5265793587374674E-9</v>
      </c>
      <c r="Q70" s="16">
        <f t="shared" si="22"/>
        <v>1.3064601756337513E-6</v>
      </c>
      <c r="R70" s="16">
        <f t="shared" si="22"/>
        <v>2.6524536463021368E-7</v>
      </c>
      <c r="S70" s="16">
        <f t="shared" si="22"/>
        <v>5.6522381640076341E-6</v>
      </c>
      <c r="T70" s="16">
        <f t="shared" si="22"/>
        <v>4.7501520348789944E-7</v>
      </c>
      <c r="U70" s="16">
        <f t="shared" si="22"/>
        <v>2.8723550056751072E-6</v>
      </c>
      <c r="V70" s="17">
        <f t="shared" si="22"/>
        <v>1.8603699599047845E-3</v>
      </c>
      <c r="W70" s="16">
        <f t="shared" si="22"/>
        <v>2.8372270181732531E-6</v>
      </c>
      <c r="X70" s="16">
        <f t="shared" si="22"/>
        <v>3.2159340774836343E-9</v>
      </c>
      <c r="Y70" s="16">
        <f t="shared" si="22"/>
        <v>9.3915278937735558E-8</v>
      </c>
      <c r="Z70" s="16">
        <f t="shared" si="22"/>
        <v>2.6486178754496263E-6</v>
      </c>
      <c r="AA70" s="16">
        <f t="shared" si="22"/>
        <v>6.5335998891928145E-7</v>
      </c>
      <c r="AB70" s="16">
        <f t="shared" si="22"/>
        <v>8.5826131612324607E-8</v>
      </c>
      <c r="AC70" s="16">
        <f t="shared" si="22"/>
        <v>3.4891298748506174E-8</v>
      </c>
      <c r="AD70" s="16">
        <f t="shared" si="22"/>
        <v>1.7595257542668904E-6</v>
      </c>
      <c r="AE70" s="16">
        <f t="shared" si="22"/>
        <v>1.6057277109038819E-6</v>
      </c>
      <c r="AF70" s="16">
        <f t="shared" si="22"/>
        <v>5.3240753936946837E-7</v>
      </c>
      <c r="AG70" s="16">
        <f t="shared" si="22"/>
        <v>4.7705682036852324E-6</v>
      </c>
      <c r="AH70" s="16">
        <f t="shared" si="22"/>
        <v>4.3630035430719921E-6</v>
      </c>
      <c r="AI70" s="16">
        <f t="shared" si="22"/>
        <v>3.5707468292126446E-6</v>
      </c>
      <c r="AJ70" s="16">
        <f t="shared" si="22"/>
        <v>2.3162866265662883E-6</v>
      </c>
      <c r="AK70" s="16">
        <f t="shared" si="22"/>
        <v>1.9131332475842247E-7</v>
      </c>
      <c r="AL70" s="16">
        <f t="shared" si="22"/>
        <v>1.4723145383772347E-6</v>
      </c>
      <c r="AM70" s="16">
        <f t="shared" si="22"/>
        <v>5.8036851972166501E-7</v>
      </c>
      <c r="AN70" s="18">
        <f t="shared" si="22"/>
        <v>4.8811392436513369E-6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3.1234598457980666E-7</v>
      </c>
      <c r="E71" s="16">
        <f t="shared" si="23"/>
        <v>1.4298179598573823E-8</v>
      </c>
      <c r="F71" s="16">
        <f t="shared" si="23"/>
        <v>8.5625730936338015E-8</v>
      </c>
      <c r="G71" s="16">
        <f t="shared" si="23"/>
        <v>3.2360153487133275E-9</v>
      </c>
      <c r="H71" s="17">
        <f t="shared" si="23"/>
        <v>2.2379127061263781E-4</v>
      </c>
      <c r="I71" s="16">
        <f t="shared" si="23"/>
        <v>3.6248189974412915E-7</v>
      </c>
      <c r="J71" s="16">
        <f t="shared" si="23"/>
        <v>1.7397148479176778E-7</v>
      </c>
      <c r="K71" s="16">
        <f t="shared" si="23"/>
        <v>1.0335426109775513E-11</v>
      </c>
      <c r="L71" s="16">
        <f t="shared" si="23"/>
        <v>2.8135525796694506E-8</v>
      </c>
      <c r="M71" s="16">
        <f t="shared" si="23"/>
        <v>7.3359323323254037E-7</v>
      </c>
      <c r="N71" s="16">
        <f t="shared" si="23"/>
        <v>2.9705381647112436E-9</v>
      </c>
      <c r="O71" s="17">
        <f t="shared" si="23"/>
        <v>1.0129616378766911E-6</v>
      </c>
      <c r="P71" s="16">
        <f t="shared" si="23"/>
        <v>1.5960392240445888E-7</v>
      </c>
      <c r="Q71" s="16">
        <f t="shared" si="23"/>
        <v>4.5831172382215113E-7</v>
      </c>
      <c r="R71" s="16">
        <f t="shared" si="23"/>
        <v>8.2647262433148015E-8</v>
      </c>
      <c r="S71" s="16">
        <f t="shared" si="23"/>
        <v>2.1731296458968786E-7</v>
      </c>
      <c r="T71" s="16">
        <f t="shared" si="23"/>
        <v>3.9539107330432509E-7</v>
      </c>
      <c r="U71" s="16">
        <f t="shared" si="23"/>
        <v>7.0519348458736855E-7</v>
      </c>
      <c r="V71" s="16">
        <f t="shared" si="23"/>
        <v>1.8885424175412075E-9</v>
      </c>
      <c r="W71" s="16">
        <f t="shared" si="23"/>
        <v>4.7486266200204138E-7</v>
      </c>
      <c r="X71" s="16">
        <f t="shared" si="23"/>
        <v>9.4268304223572214E-8</v>
      </c>
      <c r="Y71" s="16">
        <f t="shared" si="23"/>
        <v>4.9768735674197183E-8</v>
      </c>
      <c r="Z71" s="17">
        <f t="shared" si="23"/>
        <v>1.273410911159954E-6</v>
      </c>
      <c r="AA71" s="16">
        <f t="shared" si="23"/>
        <v>7.7304176203115609E-10</v>
      </c>
      <c r="AB71" s="16">
        <f t="shared" si="23"/>
        <v>1.7552067100272535E-7</v>
      </c>
      <c r="AC71" s="16">
        <f t="shared" si="23"/>
        <v>4.6287047329829026E-7</v>
      </c>
      <c r="AD71" s="16">
        <f t="shared" si="23"/>
        <v>1.2660640814839542E-8</v>
      </c>
      <c r="AE71" s="16">
        <f t="shared" si="23"/>
        <v>6.233360026070205E-8</v>
      </c>
      <c r="AF71" s="16">
        <f t="shared" si="23"/>
        <v>1.7719643519434666E-7</v>
      </c>
      <c r="AG71" s="16">
        <f t="shared" si="23"/>
        <v>1.2325041853355585E-7</v>
      </c>
      <c r="AH71" s="16">
        <f t="shared" si="23"/>
        <v>1.712020154468046E-10</v>
      </c>
      <c r="AI71" s="16">
        <f t="shared" si="23"/>
        <v>1.947250323720898E-7</v>
      </c>
      <c r="AJ71" s="16">
        <f t="shared" si="23"/>
        <v>1.0778883481187555E-8</v>
      </c>
      <c r="AK71" s="16">
        <f t="shared" si="23"/>
        <v>1.5813966909444423E-7</v>
      </c>
      <c r="AL71" s="16">
        <f t="shared" si="23"/>
        <v>3.5502117620609745E-7</v>
      </c>
      <c r="AM71" s="16">
        <f t="shared" si="23"/>
        <v>1.273780492482952E-7</v>
      </c>
      <c r="AN71" s="18">
        <f t="shared" si="23"/>
        <v>4.4128201460716274E-7</v>
      </c>
    </row>
    <row r="72" spans="1:40" ht="24">
      <c r="A72" s="13" t="s">
        <v>65</v>
      </c>
      <c r="B72" s="14" t="s">
        <v>41</v>
      </c>
      <c r="C72" s="15"/>
      <c r="D72" s="17">
        <f t="shared" ref="D72:AN72" si="24">$C29^2*D29^2</f>
        <v>1.1019222469295514E-5</v>
      </c>
      <c r="E72" s="16">
        <f t="shared" si="24"/>
        <v>5.9035529455249707E-7</v>
      </c>
      <c r="F72" s="16">
        <f t="shared" si="24"/>
        <v>1.3673828562533248E-6</v>
      </c>
      <c r="G72" s="16">
        <f t="shared" si="24"/>
        <v>4.1610379649937853E-6</v>
      </c>
      <c r="H72" s="16">
        <f t="shared" si="24"/>
        <v>6.4091418620823403E-7</v>
      </c>
      <c r="I72" s="16">
        <f t="shared" si="24"/>
        <v>2.284193372017978E-6</v>
      </c>
      <c r="J72" s="16">
        <f t="shared" si="24"/>
        <v>3.6249141882757342E-6</v>
      </c>
      <c r="K72" s="16">
        <f t="shared" si="24"/>
        <v>2.3012160129998124E-6</v>
      </c>
      <c r="L72" s="17">
        <f t="shared" si="24"/>
        <v>1.6216410169809791E-5</v>
      </c>
      <c r="M72" s="16">
        <f t="shared" si="24"/>
        <v>2.0122717828976378E-6</v>
      </c>
      <c r="N72" s="17">
        <f t="shared" si="24"/>
        <v>1.3293547343366722E-5</v>
      </c>
      <c r="O72" s="16">
        <f t="shared" si="24"/>
        <v>5.3625026905642899E-7</v>
      </c>
      <c r="P72" s="16">
        <f t="shared" si="24"/>
        <v>9.6642484972469151E-8</v>
      </c>
      <c r="Q72" s="16">
        <f t="shared" si="24"/>
        <v>2.0978865739858135E-6</v>
      </c>
      <c r="R72" s="16">
        <f t="shared" si="24"/>
        <v>1.2479992218689122E-6</v>
      </c>
      <c r="S72" s="16">
        <f t="shared" si="24"/>
        <v>2.3331049277255268E-6</v>
      </c>
      <c r="T72" s="16">
        <f t="shared" si="24"/>
        <v>4.9793005046760713E-6</v>
      </c>
      <c r="U72" s="16">
        <f t="shared" si="24"/>
        <v>1.6885565336518869E-6</v>
      </c>
      <c r="V72" s="16">
        <f t="shared" si="24"/>
        <v>1.4411226547347222E-7</v>
      </c>
      <c r="W72" s="16">
        <f t="shared" si="24"/>
        <v>3.4146902717899835E-7</v>
      </c>
      <c r="X72" s="16">
        <f t="shared" si="24"/>
        <v>4.2747501937756782E-6</v>
      </c>
      <c r="Y72" s="17">
        <f t="shared" si="24"/>
        <v>2.8557110154477094E-3</v>
      </c>
      <c r="Z72" s="16">
        <f t="shared" si="24"/>
        <v>8.8860104104894505E-8</v>
      </c>
      <c r="AA72" s="17">
        <f t="shared" si="24"/>
        <v>1.4099037402933606E-5</v>
      </c>
      <c r="AB72" s="16">
        <f t="shared" si="24"/>
        <v>2.6399105211229904E-8</v>
      </c>
      <c r="AC72" s="16">
        <f t="shared" si="24"/>
        <v>2.5417682711523301E-6</v>
      </c>
      <c r="AD72" s="16">
        <f t="shared" si="24"/>
        <v>2.0883161300094277E-7</v>
      </c>
      <c r="AE72" s="16">
        <f t="shared" si="24"/>
        <v>1.7413659238135808E-6</v>
      </c>
      <c r="AF72" s="16">
        <f t="shared" si="24"/>
        <v>4.201879102085095E-8</v>
      </c>
      <c r="AG72" s="16">
        <f t="shared" si="24"/>
        <v>2.6117116730266928E-7</v>
      </c>
      <c r="AH72" s="16">
        <f t="shared" si="24"/>
        <v>2.2938348179056569E-6</v>
      </c>
      <c r="AI72" s="16">
        <f t="shared" si="24"/>
        <v>8.7365194799779988E-8</v>
      </c>
      <c r="AJ72" s="16">
        <f t="shared" si="24"/>
        <v>9.2881579226515462E-9</v>
      </c>
      <c r="AK72" s="16">
        <f t="shared" si="24"/>
        <v>5.2473158492485435E-7</v>
      </c>
      <c r="AL72" s="16">
        <f t="shared" si="24"/>
        <v>3.3780006408097511E-6</v>
      </c>
      <c r="AM72" s="16">
        <f t="shared" si="24"/>
        <v>2.9115193748546124E-6</v>
      </c>
      <c r="AN72" s="18">
        <f t="shared" si="24"/>
        <v>1.5099947238477694E-6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1.4546890057618483E-9</v>
      </c>
      <c r="E73" s="16">
        <f t="shared" si="25"/>
        <v>3.2676405930371409E-7</v>
      </c>
      <c r="F73" s="16">
        <f t="shared" si="25"/>
        <v>4.1926829494831816E-7</v>
      </c>
      <c r="G73" s="16">
        <f t="shared" si="25"/>
        <v>5.057745169081976E-7</v>
      </c>
      <c r="H73" s="16">
        <f t="shared" si="25"/>
        <v>7.3898188229641893E-8</v>
      </c>
      <c r="I73" s="17">
        <f t="shared" si="25"/>
        <v>9.5308777588177498E-6</v>
      </c>
      <c r="J73" s="16">
        <f t="shared" si="25"/>
        <v>2.7006478488499187E-6</v>
      </c>
      <c r="K73" s="16">
        <f t="shared" si="25"/>
        <v>1.2310258255764772E-6</v>
      </c>
      <c r="L73" s="16">
        <f t="shared" si="25"/>
        <v>1.6468616025517709E-6</v>
      </c>
      <c r="M73" s="16">
        <f t="shared" si="25"/>
        <v>1.3608676965586041E-6</v>
      </c>
      <c r="N73" s="16">
        <f t="shared" si="25"/>
        <v>1.5950301256225356E-6</v>
      </c>
      <c r="O73" s="16">
        <f t="shared" si="25"/>
        <v>4.2084011527300553E-6</v>
      </c>
      <c r="P73" s="16">
        <f t="shared" si="25"/>
        <v>3.9858934480921226E-7</v>
      </c>
      <c r="Q73" s="16">
        <f t="shared" si="25"/>
        <v>4.5451805561296361E-7</v>
      </c>
      <c r="R73" s="16">
        <f t="shared" si="25"/>
        <v>2.6341080902649733E-7</v>
      </c>
      <c r="S73" s="16">
        <f t="shared" si="25"/>
        <v>1.4698318795028677E-7</v>
      </c>
      <c r="T73" s="17">
        <f t="shared" si="25"/>
        <v>7.0022775370905919E-6</v>
      </c>
      <c r="U73" s="16">
        <f t="shared" si="25"/>
        <v>2.7155548717337686E-7</v>
      </c>
      <c r="V73" s="16">
        <f t="shared" si="25"/>
        <v>1.8892183074004254E-6</v>
      </c>
      <c r="W73" s="16">
        <f t="shared" si="25"/>
        <v>1.4170346882493203E-6</v>
      </c>
      <c r="X73" s="16">
        <f t="shared" si="25"/>
        <v>1.0006198601213501E-7</v>
      </c>
      <c r="Y73" s="16">
        <f t="shared" si="25"/>
        <v>4.84541943402884E-9</v>
      </c>
      <c r="Z73" s="16">
        <f t="shared" si="25"/>
        <v>4.1138459927171035E-6</v>
      </c>
      <c r="AA73" s="16">
        <f t="shared" si="25"/>
        <v>1.2557686935765424E-6</v>
      </c>
      <c r="AB73" s="16">
        <f t="shared" si="25"/>
        <v>4.3861412516375735E-9</v>
      </c>
      <c r="AC73" s="16">
        <f t="shared" si="25"/>
        <v>4.0070601993370237E-6</v>
      </c>
      <c r="AD73" s="16">
        <f t="shared" si="25"/>
        <v>7.2946903725190681E-9</v>
      </c>
      <c r="AE73" s="16">
        <f t="shared" si="25"/>
        <v>2.3948777017155127E-7</v>
      </c>
      <c r="AF73" s="16">
        <f t="shared" si="25"/>
        <v>4.0373055682158038E-6</v>
      </c>
      <c r="AG73" s="16">
        <f t="shared" si="25"/>
        <v>2.1372442572795657E-6</v>
      </c>
      <c r="AH73" s="16">
        <f t="shared" si="25"/>
        <v>3.2920317332278305E-8</v>
      </c>
      <c r="AI73" s="16">
        <f t="shared" si="25"/>
        <v>8.8781224954288773E-7</v>
      </c>
      <c r="AJ73" s="17">
        <f t="shared" si="25"/>
        <v>1.5375496849831399E-3</v>
      </c>
      <c r="AK73" s="16">
        <f t="shared" si="25"/>
        <v>2.4572629623631695E-6</v>
      </c>
      <c r="AL73" s="16">
        <f t="shared" si="25"/>
        <v>1.612518710786502E-6</v>
      </c>
      <c r="AM73" s="16">
        <f t="shared" si="25"/>
        <v>1.8811594380437055E-6</v>
      </c>
      <c r="AN73" s="19">
        <f t="shared" si="25"/>
        <v>1.0808841634388691E-5</v>
      </c>
    </row>
    <row r="74" spans="1:40" ht="24">
      <c r="A74" s="13" t="s">
        <v>67</v>
      </c>
      <c r="B74" s="14" t="s">
        <v>41</v>
      </c>
      <c r="C74" s="15"/>
      <c r="D74" s="17">
        <f t="shared" ref="D74:AN74" si="26">$C31^2*D31^2</f>
        <v>2.269450039043588E-7</v>
      </c>
      <c r="E74" s="16">
        <f t="shared" si="26"/>
        <v>3.9237975456634335E-11</v>
      </c>
      <c r="F74" s="16">
        <f t="shared" si="26"/>
        <v>9.5980478872005282E-8</v>
      </c>
      <c r="G74" s="16">
        <f t="shared" si="26"/>
        <v>1.3090596304008325E-8</v>
      </c>
      <c r="H74" s="16">
        <f t="shared" si="26"/>
        <v>1.6943990933013668E-7</v>
      </c>
      <c r="I74" s="16">
        <f t="shared" si="26"/>
        <v>1.5328197407165363E-8</v>
      </c>
      <c r="J74" s="16">
        <f t="shared" si="26"/>
        <v>4.8546189268496495E-8</v>
      </c>
      <c r="K74" s="16">
        <f t="shared" si="26"/>
        <v>4.1270586357257793E-11</v>
      </c>
      <c r="L74" s="16">
        <f t="shared" si="26"/>
        <v>1.4016695068876266E-7</v>
      </c>
      <c r="M74" s="16">
        <f t="shared" si="26"/>
        <v>8.8481531068397438E-8</v>
      </c>
      <c r="N74" s="16">
        <f t="shared" si="26"/>
        <v>3.0876469622713936E-9</v>
      </c>
      <c r="O74" s="16">
        <f t="shared" si="26"/>
        <v>5.5113819833456106E-8</v>
      </c>
      <c r="P74" s="16">
        <f t="shared" si="26"/>
        <v>8.0610196631556929E-9</v>
      </c>
      <c r="Q74" s="16">
        <f t="shared" si="26"/>
        <v>1.5626656164680398E-9</v>
      </c>
      <c r="R74" s="16">
        <f t="shared" si="26"/>
        <v>1.6617937250093087E-9</v>
      </c>
      <c r="S74" s="16">
        <f t="shared" si="26"/>
        <v>1.1616984403225657E-7</v>
      </c>
      <c r="T74" s="16">
        <f t="shared" si="26"/>
        <v>4.870897790187909E-9</v>
      </c>
      <c r="U74" s="17">
        <f t="shared" si="26"/>
        <v>5.3429812974869851E-5</v>
      </c>
      <c r="V74" s="16">
        <f t="shared" si="26"/>
        <v>8.2447738447584333E-8</v>
      </c>
      <c r="W74" s="16">
        <f t="shared" si="26"/>
        <v>8.2325535290018734E-8</v>
      </c>
      <c r="X74" s="16">
        <f t="shared" si="26"/>
        <v>1.2393565554093586E-7</v>
      </c>
      <c r="Y74" s="16">
        <f t="shared" si="26"/>
        <v>3.1548945677115795E-8</v>
      </c>
      <c r="Z74" s="16">
        <f t="shared" si="26"/>
        <v>1.6622340388205438E-8</v>
      </c>
      <c r="AA74" s="16">
        <f t="shared" si="26"/>
        <v>1.2047328955011522E-8</v>
      </c>
      <c r="AB74" s="16">
        <f t="shared" si="26"/>
        <v>1.0220243510208857E-7</v>
      </c>
      <c r="AC74" s="16">
        <f t="shared" si="26"/>
        <v>1.9315405597932027E-8</v>
      </c>
      <c r="AD74" s="16">
        <f t="shared" si="26"/>
        <v>6.7316258959255403E-10</v>
      </c>
      <c r="AE74" s="16">
        <f t="shared" si="26"/>
        <v>1.1974745398568548E-10</v>
      </c>
      <c r="AF74" s="16">
        <f t="shared" si="26"/>
        <v>6.2621456556360027E-8</v>
      </c>
      <c r="AG74" s="16">
        <f t="shared" si="26"/>
        <v>1.1501108379994699E-7</v>
      </c>
      <c r="AH74" s="16">
        <f t="shared" si="26"/>
        <v>4.0291891284635719E-9</v>
      </c>
      <c r="AI74" s="16">
        <f t="shared" si="26"/>
        <v>5.0138746631066149E-8</v>
      </c>
      <c r="AJ74" s="16">
        <f t="shared" si="26"/>
        <v>9.5336620544422082E-9</v>
      </c>
      <c r="AK74" s="16">
        <f t="shared" si="26"/>
        <v>9.6072681684206517E-8</v>
      </c>
      <c r="AL74" s="16">
        <f t="shared" si="26"/>
        <v>5.4638394825487126E-10</v>
      </c>
      <c r="AM74" s="16">
        <f t="shared" si="26"/>
        <v>1.4466783730692784E-7</v>
      </c>
      <c r="AN74" s="18">
        <f t="shared" si="26"/>
        <v>3.1867055105615338E-8</v>
      </c>
    </row>
    <row r="75" spans="1:40" ht="24">
      <c r="A75" s="13" t="s">
        <v>68</v>
      </c>
      <c r="B75" s="14" t="s">
        <v>41</v>
      </c>
      <c r="C75" s="20"/>
      <c r="D75" s="16">
        <f t="shared" ref="D75:AN75" si="27">$C32^2*D32^2</f>
        <v>7.6835784356679628E-6</v>
      </c>
      <c r="E75" s="16">
        <f t="shared" si="27"/>
        <v>5.5689378321763533E-6</v>
      </c>
      <c r="F75" s="17">
        <f t="shared" si="27"/>
        <v>2.6873856E-5</v>
      </c>
      <c r="G75" s="16">
        <f t="shared" si="27"/>
        <v>8.5527146209347953E-6</v>
      </c>
      <c r="H75" s="16">
        <f t="shared" si="27"/>
        <v>1.2902667705579383E-5</v>
      </c>
      <c r="I75" s="16">
        <f t="shared" si="27"/>
        <v>1.7085028222703898E-5</v>
      </c>
      <c r="J75" s="16">
        <f t="shared" si="27"/>
        <v>4.8525731454175444E-8</v>
      </c>
      <c r="K75" s="16">
        <f t="shared" si="27"/>
        <v>9.3191218181900485E-8</v>
      </c>
      <c r="L75" s="16">
        <f t="shared" si="27"/>
        <v>2.218672677953338E-5</v>
      </c>
      <c r="M75" s="16">
        <f t="shared" si="27"/>
        <v>1.6216805470276633E-5</v>
      </c>
      <c r="N75" s="16">
        <f t="shared" si="27"/>
        <v>1.7070553503728575E-6</v>
      </c>
      <c r="O75" s="16">
        <f t="shared" si="27"/>
        <v>3.9537093403589924E-7</v>
      </c>
      <c r="P75" s="16">
        <f t="shared" si="27"/>
        <v>5.0521646996458256E-7</v>
      </c>
      <c r="Q75" s="17">
        <f t="shared" si="27"/>
        <v>6.3011843999999997E-3</v>
      </c>
      <c r="R75" s="16">
        <f t="shared" si="27"/>
        <v>3.2743106534791877E-11</v>
      </c>
      <c r="S75" s="16">
        <f t="shared" si="27"/>
        <v>1.3616479652588809E-5</v>
      </c>
      <c r="T75" s="16">
        <f t="shared" si="27"/>
        <v>2.4658394348553483E-7</v>
      </c>
      <c r="U75" s="16">
        <f t="shared" si="27"/>
        <v>1.8437542819382427E-7</v>
      </c>
      <c r="V75" s="16">
        <f t="shared" si="27"/>
        <v>4.3991308048556696E-6</v>
      </c>
      <c r="W75" s="16">
        <f t="shared" si="27"/>
        <v>6.4755444974033961E-6</v>
      </c>
      <c r="X75" s="16">
        <f t="shared" si="27"/>
        <v>1.8158161532188984E-6</v>
      </c>
      <c r="Y75" s="16">
        <f t="shared" si="27"/>
        <v>4.5946893698431757E-6</v>
      </c>
      <c r="Z75" s="16">
        <f t="shared" si="27"/>
        <v>5.7402350032805065E-6</v>
      </c>
      <c r="AA75" s="16">
        <f t="shared" si="27"/>
        <v>3.468290008323423E-8</v>
      </c>
      <c r="AB75" s="16">
        <f t="shared" si="27"/>
        <v>8.8267052592618018E-7</v>
      </c>
      <c r="AC75" s="16">
        <f t="shared" si="27"/>
        <v>3.5395719874427705E-6</v>
      </c>
      <c r="AD75" s="16">
        <f t="shared" si="27"/>
        <v>2.8082926880474589E-6</v>
      </c>
      <c r="AE75" s="17">
        <f t="shared" si="27"/>
        <v>4.1990400000000004E-5</v>
      </c>
      <c r="AF75" s="16">
        <f t="shared" si="27"/>
        <v>5.266454216444452E-6</v>
      </c>
      <c r="AG75" s="16">
        <f t="shared" si="27"/>
        <v>1.5559313008751183E-5</v>
      </c>
      <c r="AH75" s="16">
        <f t="shared" si="27"/>
        <v>6.0314760121667346E-6</v>
      </c>
      <c r="AI75" s="16">
        <f t="shared" si="27"/>
        <v>5.7870093572112117E-6</v>
      </c>
      <c r="AJ75" s="16">
        <f t="shared" si="27"/>
        <v>1.8690986476976706E-6</v>
      </c>
      <c r="AK75" s="16">
        <f t="shared" si="27"/>
        <v>2.3831417993081355E-7</v>
      </c>
      <c r="AL75" s="16">
        <f t="shared" si="27"/>
        <v>1.158326558203826E-6</v>
      </c>
      <c r="AM75" s="16">
        <f t="shared" si="27"/>
        <v>3.4075856438165655E-7</v>
      </c>
      <c r="AN75" s="18">
        <f t="shared" si="27"/>
        <v>1.2629033867492821E-5</v>
      </c>
    </row>
    <row r="76" spans="1:40" ht="24">
      <c r="A76" s="13" t="s">
        <v>69</v>
      </c>
      <c r="B76" s="14" t="s">
        <v>41</v>
      </c>
      <c r="C76" s="15"/>
      <c r="D76" s="17">
        <f t="shared" ref="D76:AN76" si="28">$C33^2*D33^2</f>
        <v>2.1948488416202943E-5</v>
      </c>
      <c r="E76" s="16">
        <f t="shared" si="28"/>
        <v>1.0457339584526574E-8</v>
      </c>
      <c r="F76" s="16">
        <f t="shared" si="28"/>
        <v>5.7253324942609477E-7</v>
      </c>
      <c r="G76" s="16">
        <f t="shared" si="28"/>
        <v>5.6887305149904221E-7</v>
      </c>
      <c r="H76" s="16">
        <f t="shared" si="28"/>
        <v>4.141984079228247E-7</v>
      </c>
      <c r="I76" s="16">
        <f t="shared" si="28"/>
        <v>5.3254768210734739E-6</v>
      </c>
      <c r="J76" s="16">
        <f t="shared" si="28"/>
        <v>1.0711732485428637E-7</v>
      </c>
      <c r="K76" s="16">
        <f t="shared" si="28"/>
        <v>8.2524596363359691E-9</v>
      </c>
      <c r="L76" s="17">
        <f t="shared" si="28"/>
        <v>3.3569089407834928E-3</v>
      </c>
      <c r="M76" s="16">
        <f t="shared" si="28"/>
        <v>4.9370994779323675E-6</v>
      </c>
      <c r="N76" s="16">
        <f t="shared" si="28"/>
        <v>1.2096469179904749E-6</v>
      </c>
      <c r="O76" s="16">
        <f t="shared" si="28"/>
        <v>6.2942189267852055E-6</v>
      </c>
      <c r="P76" s="16">
        <f t="shared" si="28"/>
        <v>3.1335408026735226E-6</v>
      </c>
      <c r="Q76" s="16">
        <f t="shared" si="28"/>
        <v>1.1647578214457016E-5</v>
      </c>
      <c r="R76" s="16">
        <f t="shared" si="28"/>
        <v>1.2723768263524328E-5</v>
      </c>
      <c r="S76" s="16">
        <f t="shared" si="28"/>
        <v>7.345070125691272E-7</v>
      </c>
      <c r="T76" s="16">
        <f t="shared" si="28"/>
        <v>2.1405181834124272E-6</v>
      </c>
      <c r="U76" s="16">
        <f t="shared" si="28"/>
        <v>8.6184480230991085E-6</v>
      </c>
      <c r="V76" s="16">
        <f t="shared" si="28"/>
        <v>6.8497552558787247E-6</v>
      </c>
      <c r="W76" s="17">
        <f t="shared" si="28"/>
        <v>2.0313166013777951E-5</v>
      </c>
      <c r="X76" s="16">
        <f t="shared" si="28"/>
        <v>2.7128414496390129E-7</v>
      </c>
      <c r="Y76" s="17">
        <f t="shared" si="28"/>
        <v>1.8741146414027477E-5</v>
      </c>
      <c r="Z76" s="16">
        <f t="shared" si="28"/>
        <v>1.0763202444209207E-6</v>
      </c>
      <c r="AA76" s="16">
        <f t="shared" si="28"/>
        <v>2.2377373740869026E-6</v>
      </c>
      <c r="AB76" s="16">
        <f t="shared" si="28"/>
        <v>1.5354945488234623E-7</v>
      </c>
      <c r="AC76" s="16">
        <f t="shared" si="28"/>
        <v>9.0598604505344974E-8</v>
      </c>
      <c r="AD76" s="16">
        <f t="shared" si="28"/>
        <v>2.8216940624020682E-6</v>
      </c>
      <c r="AE76" s="16">
        <f t="shared" si="28"/>
        <v>1.2680587266447151E-6</v>
      </c>
      <c r="AF76" s="16">
        <f t="shared" si="28"/>
        <v>1.1450941643851705E-7</v>
      </c>
      <c r="AG76" s="16">
        <f t="shared" si="28"/>
        <v>2.7249155412860416E-6</v>
      </c>
      <c r="AH76" s="16">
        <f t="shared" si="28"/>
        <v>5.8978492160610485E-10</v>
      </c>
      <c r="AI76" s="16">
        <f t="shared" si="28"/>
        <v>4.639764381382262E-6</v>
      </c>
      <c r="AJ76" s="16">
        <f t="shared" si="28"/>
        <v>3.5681942987947891E-6</v>
      </c>
      <c r="AK76" s="16">
        <f t="shared" si="28"/>
        <v>9.7678239410299517E-7</v>
      </c>
      <c r="AL76" s="16">
        <f t="shared" si="28"/>
        <v>1.2343049749673034E-8</v>
      </c>
      <c r="AM76" s="16">
        <f t="shared" si="28"/>
        <v>4.2552732313384682E-11</v>
      </c>
      <c r="AN76" s="18">
        <f t="shared" si="28"/>
        <v>1.25384315609175E-5</v>
      </c>
    </row>
    <row r="77" spans="1:40" ht="24">
      <c r="A77" s="13" t="s">
        <v>70</v>
      </c>
      <c r="B77" s="14" t="s">
        <v>41</v>
      </c>
      <c r="C77" s="20"/>
      <c r="D77" s="16">
        <f t="shared" ref="D77:AN77" si="29">$C34^2*D34^2</f>
        <v>1.3090096677767529E-5</v>
      </c>
      <c r="E77" s="16">
        <f t="shared" si="29"/>
        <v>5.8915603430054124E-7</v>
      </c>
      <c r="F77" s="16">
        <f t="shared" si="29"/>
        <v>1.3458151399299993E-6</v>
      </c>
      <c r="G77" s="16">
        <f t="shared" si="29"/>
        <v>1.10812107709689E-5</v>
      </c>
      <c r="H77" s="16">
        <f t="shared" si="29"/>
        <v>9.0986283109859455E-6</v>
      </c>
      <c r="I77" s="16">
        <f t="shared" si="29"/>
        <v>5.5099441222760956E-7</v>
      </c>
      <c r="J77" s="16">
        <f t="shared" si="29"/>
        <v>3.5191545859950122E-6</v>
      </c>
      <c r="K77" s="16">
        <f t="shared" si="29"/>
        <v>7.6916470388793658E-6</v>
      </c>
      <c r="L77" s="17">
        <f t="shared" si="29"/>
        <v>2.6615281000000007E-5</v>
      </c>
      <c r="M77" s="16">
        <f t="shared" si="29"/>
        <v>8.0770482123591952E-6</v>
      </c>
      <c r="N77" s="16">
        <f t="shared" si="29"/>
        <v>5.0385304025485022E-6</v>
      </c>
      <c r="O77" s="16">
        <f t="shared" si="29"/>
        <v>2.077954220846685E-6</v>
      </c>
      <c r="P77" s="16">
        <f t="shared" si="29"/>
        <v>4.6330294245850823E-8</v>
      </c>
      <c r="Q77" s="16">
        <f t="shared" si="29"/>
        <v>4.4091470649008986E-6</v>
      </c>
      <c r="R77" s="16">
        <f t="shared" si="29"/>
        <v>1.0894297379545484E-6</v>
      </c>
      <c r="S77" s="17">
        <f t="shared" si="29"/>
        <v>2.1372129000000004E-5</v>
      </c>
      <c r="T77" s="16">
        <f t="shared" si="29"/>
        <v>9.0473704435517522E-7</v>
      </c>
      <c r="U77" s="16">
        <f t="shared" si="29"/>
        <v>6.5598635904534548E-6</v>
      </c>
      <c r="V77" s="16">
        <f t="shared" si="29"/>
        <v>6.5013978825476998E-6</v>
      </c>
      <c r="W77" s="17">
        <f t="shared" si="29"/>
        <v>4.302441649000001E-3</v>
      </c>
      <c r="X77" s="16">
        <f t="shared" si="29"/>
        <v>4.012417143066791E-6</v>
      </c>
      <c r="Y77" s="16">
        <f t="shared" si="29"/>
        <v>5.0989936575146032E-7</v>
      </c>
      <c r="Z77" s="16">
        <f t="shared" si="29"/>
        <v>2.2456159224209575E-7</v>
      </c>
      <c r="AA77" s="16">
        <f t="shared" si="29"/>
        <v>1.3147607978868017E-6</v>
      </c>
      <c r="AB77" s="16">
        <f t="shared" si="29"/>
        <v>1.3921439245726414E-6</v>
      </c>
      <c r="AC77" s="16">
        <f t="shared" si="29"/>
        <v>2.632528457848644E-6</v>
      </c>
      <c r="AD77" s="16">
        <f t="shared" si="29"/>
        <v>9.1699745410452236E-9</v>
      </c>
      <c r="AE77" s="16">
        <f t="shared" si="29"/>
        <v>4.5788595333447491E-6</v>
      </c>
      <c r="AF77" s="16">
        <f t="shared" si="29"/>
        <v>7.2686472835553253E-8</v>
      </c>
      <c r="AG77" s="16">
        <f t="shared" si="29"/>
        <v>5.3343689157162921E-8</v>
      </c>
      <c r="AH77" s="16">
        <f t="shared" si="29"/>
        <v>3.6368273456766087E-6</v>
      </c>
      <c r="AI77" s="16">
        <f t="shared" si="29"/>
        <v>6.7065066233032036E-7</v>
      </c>
      <c r="AJ77" s="16">
        <f t="shared" si="29"/>
        <v>3.9741766905545693E-6</v>
      </c>
      <c r="AK77" s="16">
        <f t="shared" si="29"/>
        <v>4.9681592380888773E-6</v>
      </c>
      <c r="AL77" s="16">
        <f t="shared" si="29"/>
        <v>1.5698116918896878E-5</v>
      </c>
      <c r="AM77" s="16">
        <f t="shared" si="29"/>
        <v>3.831936968628311E-8</v>
      </c>
      <c r="AN77" s="18">
        <f t="shared" si="29"/>
        <v>6.3528668116503085E-6</v>
      </c>
    </row>
    <row r="78" spans="1:40" ht="24">
      <c r="A78" s="13" t="s">
        <v>71</v>
      </c>
      <c r="B78" s="14" t="s">
        <v>41</v>
      </c>
      <c r="C78" s="15"/>
      <c r="D78" s="17">
        <f t="shared" ref="D78:AN78" si="30">$C35^2*D35^2</f>
        <v>3.996488551154841E-8</v>
      </c>
      <c r="E78" s="16">
        <f t="shared" si="30"/>
        <v>6.2163065101125917E-10</v>
      </c>
      <c r="F78" s="16">
        <f t="shared" si="30"/>
        <v>1.5918688547138112E-8</v>
      </c>
      <c r="G78" s="16">
        <f t="shared" si="30"/>
        <v>4.588439095065878E-9</v>
      </c>
      <c r="H78" s="17">
        <f t="shared" si="30"/>
        <v>2.6292947517412527E-8</v>
      </c>
      <c r="I78" s="16">
        <f t="shared" si="30"/>
        <v>2.1879638711627141E-9</v>
      </c>
      <c r="J78" s="16">
        <f t="shared" si="30"/>
        <v>5.2198550243824554E-9</v>
      </c>
      <c r="K78" s="16">
        <f t="shared" si="30"/>
        <v>3.1622349916505068E-9</v>
      </c>
      <c r="L78" s="16">
        <f t="shared" si="30"/>
        <v>1.4908694353916006E-9</v>
      </c>
      <c r="M78" s="16">
        <f t="shared" si="30"/>
        <v>2.0506548520821047E-11</v>
      </c>
      <c r="N78" s="16">
        <f t="shared" si="30"/>
        <v>8.0632424952296398E-10</v>
      </c>
      <c r="O78" s="16">
        <f t="shared" si="30"/>
        <v>1.4039014561796647E-9</v>
      </c>
      <c r="P78" s="16">
        <f t="shared" si="30"/>
        <v>1.0647265626593616E-8</v>
      </c>
      <c r="Q78" s="16">
        <f t="shared" si="30"/>
        <v>4.1953007674336929E-9</v>
      </c>
      <c r="R78" s="16">
        <f t="shared" si="30"/>
        <v>1.3694721962128045E-9</v>
      </c>
      <c r="S78" s="16">
        <f t="shared" si="30"/>
        <v>5.9185034633590658E-9</v>
      </c>
      <c r="T78" s="16">
        <f t="shared" si="30"/>
        <v>7.0706760574001342E-9</v>
      </c>
      <c r="U78" s="16">
        <f t="shared" si="30"/>
        <v>1.4304003468786706E-9</v>
      </c>
      <c r="V78" s="16">
        <f t="shared" si="30"/>
        <v>6.5147968538746527E-9</v>
      </c>
      <c r="W78" s="16">
        <f t="shared" si="30"/>
        <v>2.4404278082811025E-10</v>
      </c>
      <c r="X78" s="16">
        <f t="shared" si="30"/>
        <v>5.8409736840360371E-10</v>
      </c>
      <c r="Y78" s="16">
        <f t="shared" si="30"/>
        <v>1.3975669375622311E-10</v>
      </c>
      <c r="Z78" s="17">
        <f t="shared" si="30"/>
        <v>4.6903233690636674E-6</v>
      </c>
      <c r="AA78" s="16">
        <f t="shared" si="30"/>
        <v>9.4197402437826959E-10</v>
      </c>
      <c r="AB78" s="16">
        <f t="shared" si="30"/>
        <v>1.005991571382804E-11</v>
      </c>
      <c r="AC78" s="16">
        <f t="shared" si="30"/>
        <v>4.9263132893686342E-9</v>
      </c>
      <c r="AD78" s="16">
        <f t="shared" si="30"/>
        <v>1.4631177239379128E-8</v>
      </c>
      <c r="AE78" s="16">
        <f t="shared" si="30"/>
        <v>7.7019341375316103E-9</v>
      </c>
      <c r="AF78" s="16">
        <f t="shared" si="30"/>
        <v>1.190494179256367E-9</v>
      </c>
      <c r="AG78" s="16">
        <f t="shared" si="30"/>
        <v>8.180784939148339E-9</v>
      </c>
      <c r="AH78" s="16">
        <f t="shared" si="30"/>
        <v>1.2409342257647751E-9</v>
      </c>
      <c r="AI78" s="16">
        <f t="shared" si="30"/>
        <v>5.3540919112800979E-10</v>
      </c>
      <c r="AJ78" s="16">
        <f t="shared" si="30"/>
        <v>1.2384615110174495E-8</v>
      </c>
      <c r="AK78" s="16">
        <f t="shared" si="30"/>
        <v>1.0925638021466718E-9</v>
      </c>
      <c r="AL78" s="16">
        <f t="shared" si="30"/>
        <v>7.6401492758990038E-11</v>
      </c>
      <c r="AM78" s="16">
        <f t="shared" si="30"/>
        <v>5.7422205790374064E-9</v>
      </c>
      <c r="AN78" s="19">
        <f t="shared" si="30"/>
        <v>3.9081710881108016E-8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3.7042576473814753E-8</v>
      </c>
      <c r="E79" s="16">
        <f t="shared" si="31"/>
        <v>1.5589726113231802E-6</v>
      </c>
      <c r="F79" s="16">
        <f t="shared" si="31"/>
        <v>2.4984952564846603E-7</v>
      </c>
      <c r="G79" s="16">
        <f t="shared" si="31"/>
        <v>6.6333305355352079E-7</v>
      </c>
      <c r="H79" s="16">
        <f t="shared" si="31"/>
        <v>5.227801700789717E-7</v>
      </c>
      <c r="I79" s="16">
        <f t="shared" si="31"/>
        <v>1.3248649828935681E-6</v>
      </c>
      <c r="J79" s="16">
        <f t="shared" si="31"/>
        <v>1.5582835190791948E-6</v>
      </c>
      <c r="K79" s="16">
        <f t="shared" si="31"/>
        <v>1.0753560243331982E-9</v>
      </c>
      <c r="L79" s="16">
        <f t="shared" si="31"/>
        <v>7.7752024828213126E-7</v>
      </c>
      <c r="M79" s="16">
        <f t="shared" si="31"/>
        <v>1.7450067033214461E-6</v>
      </c>
      <c r="N79" s="16">
        <f t="shared" si="31"/>
        <v>1.0338126712951271E-6</v>
      </c>
      <c r="O79" s="17">
        <f t="shared" si="31"/>
        <v>9.4212471308399655E-6</v>
      </c>
      <c r="P79" s="16">
        <f t="shared" si="31"/>
        <v>4.6803293952602092E-7</v>
      </c>
      <c r="Q79" s="16">
        <f t="shared" si="31"/>
        <v>2.3387853698736409E-6</v>
      </c>
      <c r="R79" s="16">
        <f t="shared" si="31"/>
        <v>4.9236845594131223E-7</v>
      </c>
      <c r="S79" s="16">
        <f t="shared" si="31"/>
        <v>8.982306952454144E-8</v>
      </c>
      <c r="T79" s="16">
        <f t="shared" si="31"/>
        <v>2.9606472735658666E-6</v>
      </c>
      <c r="U79" s="16">
        <f t="shared" si="31"/>
        <v>2.0229297913392582E-6</v>
      </c>
      <c r="V79" s="16">
        <f t="shared" si="31"/>
        <v>2.4140562075348178E-6</v>
      </c>
      <c r="W79" s="16">
        <f t="shared" si="31"/>
        <v>1.153663150108801E-8</v>
      </c>
      <c r="X79" s="16">
        <f t="shared" si="31"/>
        <v>2.963432718571691E-7</v>
      </c>
      <c r="Y79" s="16">
        <f t="shared" si="31"/>
        <v>8.598212147489651E-8</v>
      </c>
      <c r="Z79" s="16">
        <f t="shared" si="31"/>
        <v>1.6850861291965544E-6</v>
      </c>
      <c r="AA79" s="16">
        <f t="shared" si="31"/>
        <v>3.0531884515133517E-7</v>
      </c>
      <c r="AB79" s="16">
        <f t="shared" si="31"/>
        <v>8.8926204580361474E-7</v>
      </c>
      <c r="AC79" s="16">
        <f t="shared" si="31"/>
        <v>2.308056639191916E-6</v>
      </c>
      <c r="AD79" s="16">
        <f t="shared" si="31"/>
        <v>1.8728181131834674E-7</v>
      </c>
      <c r="AE79" s="16">
        <f t="shared" si="31"/>
        <v>3.6140170476688958E-7</v>
      </c>
      <c r="AF79" s="16">
        <f t="shared" si="31"/>
        <v>3.9193974890209135E-7</v>
      </c>
      <c r="AG79" s="17">
        <f t="shared" si="31"/>
        <v>9.577289978418889E-4</v>
      </c>
      <c r="AH79" s="16">
        <f t="shared" si="31"/>
        <v>2.1229397448925864E-7</v>
      </c>
      <c r="AI79" s="16">
        <f t="shared" si="31"/>
        <v>1.1551290941485447E-7</v>
      </c>
      <c r="AJ79" s="16">
        <f t="shared" si="31"/>
        <v>1.3266853231088001E-6</v>
      </c>
      <c r="AK79" s="16">
        <f t="shared" si="31"/>
        <v>1.3431618906994284E-7</v>
      </c>
      <c r="AL79" s="16">
        <f t="shared" si="31"/>
        <v>1.339364642824707E-6</v>
      </c>
      <c r="AM79" s="16">
        <f t="shared" si="31"/>
        <v>1.804121808278671E-6</v>
      </c>
      <c r="AN79" s="18">
        <f t="shared" si="31"/>
        <v>2.032111687106534E-6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3.1858384890478606E-6</v>
      </c>
      <c r="E80" s="16">
        <f t="shared" si="32"/>
        <v>6.5939942402998498E-7</v>
      </c>
      <c r="F80" s="16">
        <f t="shared" si="32"/>
        <v>2.723582464545623E-6</v>
      </c>
      <c r="G80" s="16">
        <f t="shared" si="32"/>
        <v>2.3251899327826413E-7</v>
      </c>
      <c r="H80" s="17">
        <f t="shared" si="32"/>
        <v>6.9692872747265456E-6</v>
      </c>
      <c r="I80" s="16">
        <f t="shared" si="32"/>
        <v>1.2489905734310718E-6</v>
      </c>
      <c r="J80" s="16">
        <f t="shared" si="32"/>
        <v>2.2899547406280519E-6</v>
      </c>
      <c r="K80" s="16">
        <f t="shared" si="32"/>
        <v>2.9802750447091196E-7</v>
      </c>
      <c r="L80" s="16">
        <f t="shared" si="32"/>
        <v>2.9544632625014814E-6</v>
      </c>
      <c r="M80" s="16">
        <f t="shared" si="32"/>
        <v>7.5826165193714531E-7</v>
      </c>
      <c r="N80" s="16">
        <f t="shared" si="32"/>
        <v>5.9049334820059382E-7</v>
      </c>
      <c r="O80" s="17">
        <f t="shared" si="32"/>
        <v>1.5745294232088649E-3</v>
      </c>
      <c r="P80" s="16">
        <f t="shared" si="32"/>
        <v>9.7202030151541821E-11</v>
      </c>
      <c r="Q80" s="16">
        <f t="shared" si="32"/>
        <v>9.6826917187854465E-8</v>
      </c>
      <c r="R80" s="16">
        <f t="shared" si="32"/>
        <v>2.0428937033686845E-8</v>
      </c>
      <c r="S80" s="16">
        <f t="shared" si="32"/>
        <v>3.7973264331252403E-6</v>
      </c>
      <c r="T80" s="16">
        <f t="shared" si="32"/>
        <v>9.4030528534056794E-7</v>
      </c>
      <c r="U80" s="16">
        <f t="shared" si="32"/>
        <v>1.5908690427499666E-6</v>
      </c>
      <c r="V80" s="16">
        <f t="shared" si="32"/>
        <v>9.0614517290703682E-7</v>
      </c>
      <c r="W80" s="16">
        <f t="shared" si="32"/>
        <v>7.5340781637569388E-7</v>
      </c>
      <c r="X80" s="16">
        <f t="shared" si="32"/>
        <v>9.8854215021027469E-9</v>
      </c>
      <c r="Y80" s="16">
        <f t="shared" si="32"/>
        <v>2.9080483534176927E-7</v>
      </c>
      <c r="Z80" s="16">
        <f t="shared" si="32"/>
        <v>4.7405068420594879E-7</v>
      </c>
      <c r="AA80" s="16">
        <f t="shared" si="32"/>
        <v>2.0628689590670413E-7</v>
      </c>
      <c r="AB80" s="16">
        <f t="shared" si="32"/>
        <v>2.3178431509474852E-6</v>
      </c>
      <c r="AC80" s="16">
        <f t="shared" si="32"/>
        <v>1.3180671370914425E-6</v>
      </c>
      <c r="AD80" s="16">
        <f t="shared" si="32"/>
        <v>1.0759473771870212E-6</v>
      </c>
      <c r="AE80" s="16">
        <f t="shared" si="32"/>
        <v>1.6918078340923565E-6</v>
      </c>
      <c r="AF80" s="16">
        <f t="shared" si="32"/>
        <v>1.1334153759813172E-8</v>
      </c>
      <c r="AG80" s="17">
        <f t="shared" si="32"/>
        <v>1.5520479045657292E-5</v>
      </c>
      <c r="AH80" s="17">
        <f t="shared" si="32"/>
        <v>7.853438275733274E-6</v>
      </c>
      <c r="AI80" s="16">
        <f t="shared" si="32"/>
        <v>1.5553717641990826E-6</v>
      </c>
      <c r="AJ80" s="16">
        <f t="shared" si="32"/>
        <v>4.2909811474157301E-6</v>
      </c>
      <c r="AK80" s="16">
        <f t="shared" si="32"/>
        <v>4.6887441399141401E-7</v>
      </c>
      <c r="AL80" s="16">
        <f t="shared" si="32"/>
        <v>7.053628977041222E-8</v>
      </c>
      <c r="AM80" s="16">
        <f t="shared" si="32"/>
        <v>9.6620388431005966E-7</v>
      </c>
      <c r="AN80" s="18">
        <f t="shared" si="32"/>
        <v>4.1381073562328843E-6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2.1252941995440688E-6</v>
      </c>
      <c r="E81" s="16">
        <f t="shared" si="33"/>
        <v>3.2951830771766968E-7</v>
      </c>
      <c r="F81" s="16">
        <f t="shared" si="33"/>
        <v>3.8296205992118559E-7</v>
      </c>
      <c r="G81" s="16">
        <f t="shared" si="33"/>
        <v>4.6118046551539407E-8</v>
      </c>
      <c r="H81" s="16">
        <f t="shared" si="33"/>
        <v>7.7191290949449445E-7</v>
      </c>
      <c r="I81" s="17">
        <f t="shared" si="33"/>
        <v>4.9022069214405364E-4</v>
      </c>
      <c r="J81" s="16">
        <f t="shared" si="33"/>
        <v>1.4988817353483705E-7</v>
      </c>
      <c r="K81" s="16">
        <f t="shared" si="33"/>
        <v>3.20330510112788E-7</v>
      </c>
      <c r="L81" s="16">
        <f t="shared" si="33"/>
        <v>7.6131412114915424E-7</v>
      </c>
      <c r="M81" s="16">
        <f t="shared" si="33"/>
        <v>3.6007807217801803E-7</v>
      </c>
      <c r="N81" s="16">
        <f t="shared" si="33"/>
        <v>3.5465567943718205E-7</v>
      </c>
      <c r="O81" s="16">
        <f t="shared" si="33"/>
        <v>3.8306389657701964E-7</v>
      </c>
      <c r="P81" s="16">
        <f t="shared" si="33"/>
        <v>1.4518075800653952E-6</v>
      </c>
      <c r="Q81" s="16">
        <f t="shared" si="33"/>
        <v>1.2902374230017166E-6</v>
      </c>
      <c r="R81" s="16">
        <f t="shared" si="33"/>
        <v>4.6224250601762837E-7</v>
      </c>
      <c r="S81" s="16">
        <f t="shared" si="33"/>
        <v>1.4226418279411986E-6</v>
      </c>
      <c r="T81" s="16">
        <f t="shared" si="33"/>
        <v>9.4318527055675217E-7</v>
      </c>
      <c r="U81" s="16">
        <f t="shared" si="33"/>
        <v>1.3612101088130812E-7</v>
      </c>
      <c r="V81" s="16">
        <f t="shared" si="33"/>
        <v>4.8924121832620441E-8</v>
      </c>
      <c r="W81" s="16">
        <f t="shared" si="33"/>
        <v>6.026979723052915E-8</v>
      </c>
      <c r="X81" s="16">
        <f t="shared" si="33"/>
        <v>4.5976648425480042E-9</v>
      </c>
      <c r="Y81" s="16">
        <f t="shared" si="33"/>
        <v>3.7604458114183182E-7</v>
      </c>
      <c r="Z81" s="16">
        <f t="shared" si="33"/>
        <v>2.2734953819075137E-7</v>
      </c>
      <c r="AA81" s="16">
        <f t="shared" si="33"/>
        <v>2.643577357126654E-9</v>
      </c>
      <c r="AB81" s="16">
        <f t="shared" si="33"/>
        <v>1.0376990285599082E-7</v>
      </c>
      <c r="AC81" s="16">
        <f t="shared" si="33"/>
        <v>1.7823035790260511E-7</v>
      </c>
      <c r="AD81" s="16">
        <f t="shared" si="33"/>
        <v>7.7412717189214562E-7</v>
      </c>
      <c r="AE81" s="17">
        <f t="shared" si="33"/>
        <v>2.1922285139340071E-6</v>
      </c>
      <c r="AF81" s="16">
        <f t="shared" si="33"/>
        <v>9.5682720562190247E-8</v>
      </c>
      <c r="AG81" s="16">
        <f t="shared" si="33"/>
        <v>6.6639951432775529E-7</v>
      </c>
      <c r="AH81" s="16">
        <f t="shared" si="33"/>
        <v>9.1859016473815494E-9</v>
      </c>
      <c r="AI81" s="16">
        <f t="shared" si="33"/>
        <v>2.3866496975997524E-7</v>
      </c>
      <c r="AJ81" s="17">
        <f t="shared" si="33"/>
        <v>2.9969968985758162E-6</v>
      </c>
      <c r="AK81" s="16">
        <f t="shared" si="33"/>
        <v>2.9528975078176844E-8</v>
      </c>
      <c r="AL81" s="16">
        <f t="shared" si="33"/>
        <v>6.092740701946271E-7</v>
      </c>
      <c r="AM81" s="16">
        <f t="shared" si="33"/>
        <v>4.1711698801981898E-8</v>
      </c>
      <c r="AN81" s="19">
        <f t="shared" si="33"/>
        <v>7.224754988879789E-6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2.5286700968945527E-6</v>
      </c>
      <c r="E82" s="16">
        <f t="shared" si="34"/>
        <v>1.998509664894324E-6</v>
      </c>
      <c r="F82" s="16">
        <f t="shared" si="34"/>
        <v>1.9754877040139013E-6</v>
      </c>
      <c r="G82" s="16">
        <f t="shared" si="34"/>
        <v>3.7365793003758003E-7</v>
      </c>
      <c r="H82" s="16">
        <f t="shared" si="34"/>
        <v>1.2127542520129898E-6</v>
      </c>
      <c r="I82" s="16">
        <f t="shared" si="34"/>
        <v>1.3582002523677775E-6</v>
      </c>
      <c r="J82" s="16">
        <f t="shared" si="34"/>
        <v>5.1759228066652237E-7</v>
      </c>
      <c r="K82" s="16">
        <f t="shared" si="34"/>
        <v>1.7278202860212789E-7</v>
      </c>
      <c r="L82" s="16">
        <f t="shared" si="34"/>
        <v>4.4291360578047473E-7</v>
      </c>
      <c r="M82" s="16">
        <f t="shared" si="34"/>
        <v>3.8983858280682216E-8</v>
      </c>
      <c r="N82" s="16">
        <f t="shared" si="34"/>
        <v>2.473337157857624E-8</v>
      </c>
      <c r="O82" s="16">
        <f t="shared" si="34"/>
        <v>4.1442954382632741E-7</v>
      </c>
      <c r="P82" s="16">
        <f t="shared" si="34"/>
        <v>1.582633840066026E-6</v>
      </c>
      <c r="Q82" s="16">
        <f t="shared" si="34"/>
        <v>2.6927313886095867E-8</v>
      </c>
      <c r="R82" s="16">
        <f t="shared" si="34"/>
        <v>1.152378054501715E-8</v>
      </c>
      <c r="S82" s="16">
        <f t="shared" si="34"/>
        <v>1.1475939534001648E-6</v>
      </c>
      <c r="T82" s="17">
        <f t="shared" si="34"/>
        <v>7.0066192894971716E-4</v>
      </c>
      <c r="U82" s="16">
        <f t="shared" si="34"/>
        <v>6.24381935433682E-8</v>
      </c>
      <c r="V82" s="16">
        <f t="shared" si="34"/>
        <v>1.7466713162987894E-7</v>
      </c>
      <c r="W82" s="16">
        <f t="shared" si="34"/>
        <v>1.4488210405204461E-7</v>
      </c>
      <c r="X82" s="16">
        <f t="shared" si="34"/>
        <v>4.7087769653874727E-8</v>
      </c>
      <c r="Y82" s="16">
        <f t="shared" si="34"/>
        <v>1.1876324977147947E-6</v>
      </c>
      <c r="Z82" s="16">
        <f t="shared" si="34"/>
        <v>1.0543194295767088E-6</v>
      </c>
      <c r="AA82" s="16">
        <f t="shared" si="34"/>
        <v>1.9643810512853252E-7</v>
      </c>
      <c r="AB82" s="16">
        <f t="shared" si="34"/>
        <v>4.7359988145433614E-7</v>
      </c>
      <c r="AC82" s="16">
        <f t="shared" si="34"/>
        <v>4.4321007357992239E-7</v>
      </c>
      <c r="AD82" s="17">
        <f t="shared" si="34"/>
        <v>3.0189730555982026E-6</v>
      </c>
      <c r="AE82" s="17">
        <f t="shared" si="34"/>
        <v>3.0189730555982026E-6</v>
      </c>
      <c r="AF82" s="16">
        <f t="shared" si="34"/>
        <v>1.0399130895135557E-8</v>
      </c>
      <c r="AG82" s="16">
        <f t="shared" si="34"/>
        <v>2.1448715694172388E-6</v>
      </c>
      <c r="AH82" s="16">
        <f t="shared" si="34"/>
        <v>1.2138117335172695E-7</v>
      </c>
      <c r="AI82" s="16">
        <f t="shared" si="34"/>
        <v>2.7129171494375772E-7</v>
      </c>
      <c r="AJ82" s="17">
        <f t="shared" si="34"/>
        <v>3.1140530175542989E-6</v>
      </c>
      <c r="AK82" s="16">
        <f t="shared" si="34"/>
        <v>9.6447845854114779E-7</v>
      </c>
      <c r="AL82" s="16">
        <f t="shared" si="34"/>
        <v>3.8209173992204789E-7</v>
      </c>
      <c r="AM82" s="16">
        <f t="shared" si="34"/>
        <v>2.86430622131826E-7</v>
      </c>
      <c r="AN82" s="19">
        <f t="shared" si="34"/>
        <v>4.0361075323378315E-6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8.4973227219850903E-4</v>
      </c>
      <c r="E83" s="16">
        <f t="shared" si="35"/>
        <v>3.8932623335348853E-9</v>
      </c>
      <c r="F83" s="16">
        <f t="shared" si="35"/>
        <v>1.1380823275308135E-7</v>
      </c>
      <c r="G83" s="16">
        <f t="shared" si="35"/>
        <v>4.4249477026503924E-7</v>
      </c>
      <c r="H83" s="16">
        <f t="shared" si="35"/>
        <v>1.1480977381731315E-6</v>
      </c>
      <c r="I83" s="17">
        <f t="shared" si="35"/>
        <v>3.6839144046947163E-6</v>
      </c>
      <c r="J83" s="16">
        <f t="shared" si="35"/>
        <v>1.6478520058501906E-8</v>
      </c>
      <c r="K83" s="16">
        <f t="shared" si="35"/>
        <v>4.8314374877330345E-7</v>
      </c>
      <c r="L83" s="17">
        <f t="shared" si="35"/>
        <v>5.4719080171295544E-6</v>
      </c>
      <c r="M83" s="16">
        <f t="shared" si="35"/>
        <v>1.1366523276774466E-6</v>
      </c>
      <c r="N83" s="16">
        <f t="shared" si="35"/>
        <v>1.0128891671197126E-7</v>
      </c>
      <c r="O83" s="16">
        <f t="shared" si="35"/>
        <v>1.6832373495957673E-6</v>
      </c>
      <c r="P83" s="16">
        <f t="shared" si="35"/>
        <v>7.5370289546237097E-9</v>
      </c>
      <c r="Q83" s="16">
        <f t="shared" si="35"/>
        <v>1.003334784448232E-6</v>
      </c>
      <c r="R83" s="16">
        <f t="shared" si="35"/>
        <v>1.9213933865645719E-6</v>
      </c>
      <c r="S83" s="16">
        <f t="shared" si="35"/>
        <v>7.8059674723261319E-7</v>
      </c>
      <c r="T83" s="16">
        <f t="shared" si="35"/>
        <v>3.0283661685267751E-6</v>
      </c>
      <c r="U83" s="17">
        <f t="shared" si="35"/>
        <v>3.4572673270621312E-6</v>
      </c>
      <c r="V83" s="16">
        <f t="shared" si="35"/>
        <v>2.7441416734318246E-6</v>
      </c>
      <c r="W83" s="16">
        <f t="shared" si="35"/>
        <v>2.5076651259665554E-6</v>
      </c>
      <c r="X83" s="16">
        <f t="shared" si="35"/>
        <v>3.0509190521820941E-7</v>
      </c>
      <c r="Y83" s="16">
        <f t="shared" si="35"/>
        <v>3.1501429364661163E-6</v>
      </c>
      <c r="Z83" s="17">
        <f t="shared" si="35"/>
        <v>7.1240932616178827E-6</v>
      </c>
      <c r="AA83" s="16">
        <f t="shared" si="35"/>
        <v>5.6033017913687073E-7</v>
      </c>
      <c r="AB83" s="16">
        <f t="shared" si="35"/>
        <v>2.2820264092858319E-9</v>
      </c>
      <c r="AC83" s="16">
        <f t="shared" si="35"/>
        <v>3.0450172362687299E-8</v>
      </c>
      <c r="AD83" s="16">
        <f t="shared" si="35"/>
        <v>3.4701114391262453E-7</v>
      </c>
      <c r="AE83" s="16">
        <f t="shared" si="35"/>
        <v>8.24996563883896E-7</v>
      </c>
      <c r="AF83" s="16">
        <f t="shared" si="35"/>
        <v>9.0738071201141991E-7</v>
      </c>
      <c r="AG83" s="16">
        <f t="shared" si="35"/>
        <v>3.2024946428385371E-8</v>
      </c>
      <c r="AH83" s="16">
        <f t="shared" si="35"/>
        <v>2.2496164939975135E-7</v>
      </c>
      <c r="AI83" s="16">
        <f t="shared" si="35"/>
        <v>9.3525286332997785E-7</v>
      </c>
      <c r="AJ83" s="16">
        <f t="shared" si="35"/>
        <v>7.7634920792156086E-10</v>
      </c>
      <c r="AK83" s="16">
        <f t="shared" si="35"/>
        <v>1.9458325747690113E-6</v>
      </c>
      <c r="AL83" s="16">
        <f t="shared" si="35"/>
        <v>8.5009276004623621E-8</v>
      </c>
      <c r="AM83" s="16">
        <f t="shared" si="35"/>
        <v>2.472326165838158E-7</v>
      </c>
      <c r="AN83" s="18">
        <f t="shared" si="35"/>
        <v>6.1085138685555399E-7</v>
      </c>
    </row>
    <row r="84" spans="1:40" ht="24">
      <c r="A84" s="13" t="s">
        <v>77</v>
      </c>
      <c r="B84" s="14" t="s">
        <v>41</v>
      </c>
      <c r="C84" s="20"/>
      <c r="D84" s="16">
        <f t="shared" ref="D84:AN84" si="36">$C41^2*D41^2</f>
        <v>2.9587227540591355E-6</v>
      </c>
      <c r="E84" s="16">
        <f t="shared" si="36"/>
        <v>2.274277761043189E-6</v>
      </c>
      <c r="F84" s="16">
        <f t="shared" si="36"/>
        <v>1.4141846375997823E-6</v>
      </c>
      <c r="G84" s="16">
        <f t="shared" si="36"/>
        <v>7.0730403333423508E-7</v>
      </c>
      <c r="H84" s="16">
        <f t="shared" si="36"/>
        <v>7.821571347388131E-6</v>
      </c>
      <c r="I84" s="17">
        <f t="shared" si="36"/>
        <v>6.0093504000000008E-5</v>
      </c>
      <c r="J84" s="16">
        <f t="shared" si="36"/>
        <v>4.4568148401037085E-7</v>
      </c>
      <c r="K84" s="16">
        <f t="shared" si="36"/>
        <v>3.8776984428513404E-9</v>
      </c>
      <c r="L84" s="16">
        <f t="shared" si="36"/>
        <v>1.4963529050214869E-5</v>
      </c>
      <c r="M84" s="16">
        <f t="shared" si="36"/>
        <v>1.3694789803002227E-6</v>
      </c>
      <c r="N84" s="16">
        <f t="shared" si="36"/>
        <v>1.4177074703640192E-5</v>
      </c>
      <c r="O84" s="16">
        <f t="shared" si="36"/>
        <v>1.0526959925159897E-5</v>
      </c>
      <c r="P84" s="16">
        <f t="shared" si="36"/>
        <v>2.0521064643726805E-6</v>
      </c>
      <c r="Q84" s="16">
        <f t="shared" si="36"/>
        <v>7.9589725658811513E-6</v>
      </c>
      <c r="R84" s="16">
        <f t="shared" si="36"/>
        <v>1.4130229480497199E-6</v>
      </c>
      <c r="S84" s="16">
        <f t="shared" si="36"/>
        <v>1.2039265398856187E-6</v>
      </c>
      <c r="T84" s="17">
        <f t="shared" si="36"/>
        <v>2.3309584000000001E-5</v>
      </c>
      <c r="U84" s="16">
        <f t="shared" si="36"/>
        <v>2.3505269593889464E-6</v>
      </c>
      <c r="V84" s="16">
        <f t="shared" si="36"/>
        <v>1.030925627880043E-5</v>
      </c>
      <c r="W84" s="16">
        <f t="shared" si="36"/>
        <v>5.8608625285131661E-6</v>
      </c>
      <c r="X84" s="17">
        <f t="shared" si="36"/>
        <v>1.7774656000000001E-5</v>
      </c>
      <c r="Y84" s="16">
        <f t="shared" si="36"/>
        <v>2.0651249306192022E-6</v>
      </c>
      <c r="Z84" s="17">
        <f t="shared" si="36"/>
        <v>3.340840000000001E-5</v>
      </c>
      <c r="AA84" s="17">
        <f t="shared" si="36"/>
        <v>1.7205904000000002E-5</v>
      </c>
      <c r="AB84" s="16">
        <f t="shared" si="36"/>
        <v>8.0734871775073001E-6</v>
      </c>
      <c r="AC84" s="16">
        <f t="shared" si="36"/>
        <v>3.5457400850789348E-6</v>
      </c>
      <c r="AD84" s="16">
        <f t="shared" si="36"/>
        <v>1.1517338002666486E-6</v>
      </c>
      <c r="AE84" s="16">
        <f t="shared" si="36"/>
        <v>6.3738632046776628E-6</v>
      </c>
      <c r="AF84" s="16">
        <f t="shared" si="36"/>
        <v>1.3245234023351332E-6</v>
      </c>
      <c r="AG84" s="16">
        <f t="shared" si="36"/>
        <v>8.5055005033434489E-6</v>
      </c>
      <c r="AH84" s="16">
        <f t="shared" si="36"/>
        <v>2.1208458821783261E-6</v>
      </c>
      <c r="AI84" s="16">
        <f t="shared" si="36"/>
        <v>5.1984538001867883E-7</v>
      </c>
      <c r="AJ84" s="17">
        <f t="shared" si="36"/>
        <v>2.7415696000000005E-5</v>
      </c>
      <c r="AK84" s="16">
        <f t="shared" si="36"/>
        <v>3.7737531990669035E-7</v>
      </c>
      <c r="AL84" s="16">
        <f t="shared" si="36"/>
        <v>9.0651960186093087E-6</v>
      </c>
      <c r="AM84" s="16">
        <f t="shared" si="36"/>
        <v>2.8493801878934389E-6</v>
      </c>
      <c r="AN84" s="19">
        <f t="shared" si="36"/>
        <v>4.2703611039999999E-3</v>
      </c>
    </row>
    <row r="85" spans="1:40">
      <c r="A85" t="s">
        <v>172</v>
      </c>
      <c r="D85" s="22">
        <f>SUM($D$48:$D$84)</f>
        <v>9.3705240835417107E-4</v>
      </c>
      <c r="E85" s="22">
        <f>SUM($E$48:$E$84)</f>
        <v>4.4669433152211778E-4</v>
      </c>
      <c r="F85" s="22">
        <f>SUM($F$48:$F$84)</f>
        <v>6.4671297364905463E-4</v>
      </c>
      <c r="G85" s="22">
        <f>SUM($G$48:$G$84)</f>
        <v>1.6561748537622389E-3</v>
      </c>
      <c r="H85" s="22">
        <f>SUM($H$48:$H$84)</f>
        <v>2.822916101124206E-4</v>
      </c>
      <c r="I85" s="22">
        <f>SUM($I$48:$I$84)</f>
        <v>6.1586667751614677E-4</v>
      </c>
      <c r="J85" s="22">
        <f>SUM($J$48:$J$84)</f>
        <v>2.8308002683320893E-3</v>
      </c>
      <c r="K85" s="22">
        <f>SUM($K$48:$K$84)</f>
        <v>3.0538346721813671E-3</v>
      </c>
      <c r="L85" s="22">
        <f>SUM($L$48:$L$84)</f>
        <v>3.4622249010391676E-3</v>
      </c>
      <c r="M85" s="22">
        <f>SUM($M$48:$M$84)</f>
        <v>1.8171352417577912E-3</v>
      </c>
      <c r="N85" s="22">
        <f>SUM($N$48:$N$84)</f>
        <v>1.2658043422592124E-3</v>
      </c>
      <c r="O85" s="22">
        <f>SUM($O$48:$O$84)</f>
        <v>1.6345132627188261E-3</v>
      </c>
      <c r="P85" s="22">
        <f>SUM($P$48:$P$84)</f>
        <v>3.1212581222322771E-4</v>
      </c>
      <c r="Q85" s="22">
        <f>SUM($Q$48:$Q$84)</f>
        <v>6.356020604558932E-3</v>
      </c>
      <c r="R85" s="22">
        <f>SUM($R$48:$R$84)</f>
        <v>7.0747552320835354E-5</v>
      </c>
      <c r="S85" s="22">
        <f>SUM($S$48:$S$84)</f>
        <v>2.967918834008812E-3</v>
      </c>
      <c r="T85" s="22">
        <f>SUM($T$48:$T$84)</f>
        <v>7.7661970015409343E-4</v>
      </c>
      <c r="U85" s="22">
        <f>SUM($U$48:$U$84)</f>
        <v>1.0687828162548825E-4</v>
      </c>
      <c r="V85" s="22">
        <f>SUM($V$48:$V$84)</f>
        <v>1.9221902418118768E-3</v>
      </c>
      <c r="W85">
        <f>SUM($W$48:$W$84)</f>
        <v>4.3790294670265758E-3</v>
      </c>
      <c r="X85" s="22">
        <f>SUM($X$48:$X$84)</f>
        <v>1.347620073189584E-4</v>
      </c>
      <c r="Y85" s="22">
        <f>SUM($Y$48:$Y$84)</f>
        <v>2.9081166194607198E-3</v>
      </c>
      <c r="Z85" s="22">
        <f>SUM($Z$48:$Z$84)</f>
        <v>8.9437021799764486E-5</v>
      </c>
      <c r="AA85" s="22">
        <f>SUM($AA$48:$AA$84)</f>
        <v>7.4147426913560038E-5</v>
      </c>
      <c r="AB85" s="22">
        <f>SUM($AB$48:$AB$84)</f>
        <v>4.8292962702409573E-4</v>
      </c>
      <c r="AC85" s="22">
        <f>SUM($AC$48:$AC$84)</f>
        <v>4.7603387457249613E-4</v>
      </c>
      <c r="AD85" s="22">
        <f>SUM($AD$48:$AD$84)</f>
        <v>2.5910643974944784E-3</v>
      </c>
      <c r="AE85" s="22">
        <f>SUM($AE$48:$AE$84)</f>
        <v>2.4620188154791668E-4</v>
      </c>
      <c r="AF85" s="22">
        <f>SUM($AF$48:$AF$84)</f>
        <v>9.4519351938501621E-4</v>
      </c>
      <c r="AG85" s="22">
        <f>SUM($AG$48:$AG$84)</f>
        <v>1.0277320526167753E-3</v>
      </c>
      <c r="AH85" s="22">
        <f>SUM($AH$48:$AH$84)</f>
        <v>3.0640901378941704E-4</v>
      </c>
      <c r="AI85" s="22">
        <f>SUM($AI$48:$AI$84)</f>
        <v>1.2256205487739303E-3</v>
      </c>
      <c r="AJ85" s="22">
        <f>SUM($AJ$48:$AJ$84)</f>
        <v>1.6085238824449454E-3</v>
      </c>
      <c r="AK85" s="22">
        <f>SUM($AK$48:$AK$84)</f>
        <v>1.3023104373225027E-3</v>
      </c>
      <c r="AL85">
        <f>SUM($AL$48:$AL$84)</f>
        <v>1.1746186373527242E-4</v>
      </c>
      <c r="AM85" s="22">
        <f>SUM($AM$48:$AM$84)</f>
        <v>1.2165297076899033E-3</v>
      </c>
      <c r="AN85" s="22">
        <f>SUM($AN$48:$AN$84)</f>
        <v>4.3495481434434055E-3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173</v>
      </c>
      <c r="C87">
        <f>SUM($D$85:$AN$85)</f>
        <v>5.4642658062267598E-2</v>
      </c>
      <c r="D87" s="21">
        <f>$D$85/$C$87</f>
        <v>1.7148734003502548E-2</v>
      </c>
      <c r="E87" s="21">
        <f>$E$85/$C$87</f>
        <v>8.174828007325172E-3</v>
      </c>
      <c r="F87" s="21">
        <f>$F$85/$C$87</f>
        <v>1.1835313225650519E-2</v>
      </c>
      <c r="G87" s="21">
        <f>$G$85/$C$87</f>
        <v>3.0309192716704198E-2</v>
      </c>
      <c r="H87" s="21">
        <f>$H$85/$C$87</f>
        <v>5.1661397912000822E-3</v>
      </c>
      <c r="I87" s="21">
        <f>$I$85/$C$87</f>
        <v>1.1270803788760438E-2</v>
      </c>
      <c r="J87" s="21">
        <f>$J$85/$C$87</f>
        <v>5.1805683850633215E-2</v>
      </c>
      <c r="K87" s="21">
        <f>$K$85/$C$87</f>
        <v>5.5887374086037223E-2</v>
      </c>
      <c r="L87" s="21">
        <f>$L$85/$C$87</f>
        <v>6.3361209425314147E-2</v>
      </c>
      <c r="M87" s="21">
        <f>$M$85/$C$87</f>
        <v>3.3254883751941376E-2</v>
      </c>
      <c r="N87" s="21">
        <f>$N$85/$C$87</f>
        <v>2.3165131184079212E-2</v>
      </c>
      <c r="O87" s="21">
        <f>$O$85/$C$87</f>
        <v>2.9912769998418264E-2</v>
      </c>
      <c r="P87" s="21">
        <f>$P$85/$C$87</f>
        <v>5.7121271785048828E-3</v>
      </c>
      <c r="Q87" s="21">
        <f>$Q$85/$C$87</f>
        <v>0.11631975511359606</v>
      </c>
      <c r="R87" s="21">
        <f>$R$85/$C$87</f>
        <v>1.2947311648019676E-3</v>
      </c>
      <c r="S87" s="21">
        <f>$S$85/$C$87</f>
        <v>5.4315052364889427E-2</v>
      </c>
      <c r="T87" s="21">
        <f>$T$85/$C$87</f>
        <v>1.4212699888594416E-2</v>
      </c>
      <c r="U87" s="21">
        <f>$U$85/$C$87</f>
        <v>1.9559495349530027E-3</v>
      </c>
      <c r="V87" s="21">
        <f>$V$85/$C$87</f>
        <v>3.5177465920882924E-2</v>
      </c>
      <c r="W87" s="21">
        <f>$W$85/$C$87</f>
        <v>8.0139393329594036E-2</v>
      </c>
      <c r="X87" s="21">
        <f>$X$85/$C$87</f>
        <v>2.4662417989511315E-3</v>
      </c>
      <c r="Y87" s="21">
        <f>$Y$85/$C$87</f>
        <v>5.3220628764925733E-2</v>
      </c>
      <c r="Z87" s="21">
        <f>$Z$85/$C$87</f>
        <v>1.6367619177282198E-3</v>
      </c>
      <c r="AA87" s="21">
        <f>$AA$85/$C$87</f>
        <v>1.3569513186760781E-3</v>
      </c>
      <c r="AB87" s="21">
        <f>$AB$85/$C$87</f>
        <v>8.8379600142031375E-3</v>
      </c>
      <c r="AC87" s="21">
        <f>$AC$85/$C$87</f>
        <v>8.711762777536108E-3</v>
      </c>
      <c r="AD87" s="21">
        <f>$AD$85/$C$87</f>
        <v>4.741834473977917E-2</v>
      </c>
      <c r="AE87" s="21">
        <f>$AE$85/$C$87</f>
        <v>4.5056717641253708E-3</v>
      </c>
      <c r="AF87" s="21">
        <f>$AF$85/$C$87</f>
        <v>1.7297722199164041E-2</v>
      </c>
      <c r="AG87" s="21">
        <f>$AG$85/$C$87</f>
        <v>1.8808236807324262E-2</v>
      </c>
      <c r="AH87" s="21">
        <f>$AH$85/$C$87</f>
        <v>5.6075056495284532E-3</v>
      </c>
      <c r="AI87" s="21">
        <f>$AI$85/$C$87</f>
        <v>2.2429738820122631E-2</v>
      </c>
      <c r="AJ87" s="21">
        <f>$AJ$85/$C$87</f>
        <v>2.943714562003856E-2</v>
      </c>
      <c r="AK87" s="21">
        <f>$AK$85/$C$87</f>
        <v>2.3833219017977959E-2</v>
      </c>
      <c r="AL87" s="21">
        <f>$AL$85/$C$87</f>
        <v>2.1496367105974185E-3</v>
      </c>
      <c r="AM87" s="21">
        <f>$AM$85/$C$87</f>
        <v>2.2263369880425963E-2</v>
      </c>
      <c r="AN87" s="21">
        <f>$AN$85/$C$87</f>
        <v>7.9599863873512769E-2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37097-D437-480B-AD49-FC8E2B19438B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197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-6.3784230352077398E-3</v>
      </c>
      <c r="D5" s="10" t="s">
        <v>166</v>
      </c>
      <c r="E5" s="11">
        <v>1.4577554949542866E-2</v>
      </c>
      <c r="F5" s="11">
        <v>3.1885294794211511E-2</v>
      </c>
      <c r="G5" s="11">
        <v>1.6909031783456614E-2</v>
      </c>
      <c r="H5" s="11">
        <v>4.1666696531295275E-3</v>
      </c>
      <c r="I5" s="11">
        <v>1.7298017038415506E-2</v>
      </c>
      <c r="J5" s="11">
        <v>5.6348551167236154E-3</v>
      </c>
      <c r="K5" s="11">
        <v>2.8956765806830928E-4</v>
      </c>
      <c r="L5" s="10" t="s">
        <v>123</v>
      </c>
      <c r="M5" s="11">
        <v>3.9748755487082482E-2</v>
      </c>
      <c r="N5" s="11">
        <v>-3.5368854823839648E-3</v>
      </c>
      <c r="O5" s="11">
        <v>3.5127315897713167E-2</v>
      </c>
      <c r="P5" s="11">
        <v>2.9282040515432139E-3</v>
      </c>
      <c r="Q5" s="11">
        <v>6.4726143848523954E-3</v>
      </c>
      <c r="R5" s="11">
        <v>1.7117492286777908E-2</v>
      </c>
      <c r="S5" s="11">
        <v>2.7174905213721467E-2</v>
      </c>
      <c r="T5" s="11">
        <v>3.6098622810848996E-2</v>
      </c>
      <c r="U5" s="10" t="s">
        <v>104</v>
      </c>
      <c r="V5" s="11">
        <v>-2.0078672484224552E-2</v>
      </c>
      <c r="W5" s="11">
        <v>-1.8447292829026712E-2</v>
      </c>
      <c r="X5" s="11">
        <v>-9.3732488126372082E-3</v>
      </c>
      <c r="Y5" s="11">
        <v>-5.2859632578414898E-3</v>
      </c>
      <c r="Z5" s="11">
        <v>1.9868075362855338E-2</v>
      </c>
      <c r="AA5" s="11">
        <v>2.107716867237364E-2</v>
      </c>
      <c r="AB5" s="11">
        <v>-1.5397126698687071E-2</v>
      </c>
      <c r="AC5" s="11">
        <v>-1.3007647735958555E-2</v>
      </c>
      <c r="AD5" s="11">
        <v>4.7709466665267573E-3</v>
      </c>
      <c r="AE5" s="11">
        <v>1.3524645791813552E-2</v>
      </c>
      <c r="AF5" s="11">
        <v>-6.9855531523016195E-3</v>
      </c>
      <c r="AG5" s="11">
        <v>-3.029874763495102E-2</v>
      </c>
      <c r="AH5" s="11">
        <v>-3.2379614099342521E-2</v>
      </c>
      <c r="AI5" s="11">
        <v>2.3284355151055425E-2</v>
      </c>
      <c r="AJ5" s="11">
        <v>-3.8088240705344216E-2</v>
      </c>
      <c r="AK5" s="11">
        <v>-8.0010214357189267E-3</v>
      </c>
      <c r="AL5" s="11">
        <v>3.3205777646620627E-3</v>
      </c>
      <c r="AM5" s="11">
        <v>-1.2908327194988205E-2</v>
      </c>
      <c r="AN5" s="25">
        <v>-3.9076012304518154E-2</v>
      </c>
    </row>
    <row r="6" spans="1:40" ht="24">
      <c r="A6" s="13" t="s">
        <v>42</v>
      </c>
      <c r="B6" s="14" t="s">
        <v>41</v>
      </c>
      <c r="C6" s="15">
        <v>1.7172863135906359E-2</v>
      </c>
      <c r="D6" s="16">
        <v>1.9024795095880578E-2</v>
      </c>
      <c r="E6" s="16">
        <v>1.9146806202505508E-2</v>
      </c>
      <c r="F6" s="16">
        <v>2.1196946835178348E-2</v>
      </c>
      <c r="G6" s="16">
        <v>2.5473553361620816E-2</v>
      </c>
      <c r="H6" s="16">
        <v>4.1942937564252714E-2</v>
      </c>
      <c r="I6" s="16">
        <v>2.7104234647468434E-2</v>
      </c>
      <c r="J6" s="16">
        <v>-5.2513611421888297E-3</v>
      </c>
      <c r="K6" s="16">
        <v>1.2243120108012239E-2</v>
      </c>
      <c r="L6" s="16">
        <v>3.1489363625042018E-2</v>
      </c>
      <c r="M6" s="16">
        <v>5.2743334605325841E-2</v>
      </c>
      <c r="N6" s="16">
        <v>4.6945466502141464E-3</v>
      </c>
      <c r="O6" s="16">
        <v>2.1208606362346144E-2</v>
      </c>
      <c r="P6" s="16">
        <v>1.9713970108120826E-2</v>
      </c>
      <c r="Q6" s="16">
        <v>3.6174963862214498E-3</v>
      </c>
      <c r="R6" s="16">
        <v>4.5489066612698414E-2</v>
      </c>
      <c r="S6" s="16">
        <v>2.6624771567609926E-2</v>
      </c>
      <c r="T6" s="16">
        <v>1.2423123846465982E-2</v>
      </c>
      <c r="U6" s="16">
        <v>3.3329166677181273E-3</v>
      </c>
      <c r="V6" s="16">
        <v>-1.5963714367386646E-3</v>
      </c>
      <c r="W6" s="16">
        <v>-1.7191307355103061E-2</v>
      </c>
      <c r="X6" s="16">
        <v>-2.8157417458283162E-2</v>
      </c>
      <c r="Y6" s="16">
        <v>-2.8329471852603965E-2</v>
      </c>
      <c r="Z6" s="16">
        <v>-1.7264885529413573E-2</v>
      </c>
      <c r="AA6" s="16">
        <v>7.8382561519688386E-3</v>
      </c>
      <c r="AB6" s="16">
        <v>1.558444943810959E-2</v>
      </c>
      <c r="AC6" s="16">
        <v>-8.6445773325076881E-4</v>
      </c>
      <c r="AD6" s="16">
        <v>-6.5889593215204172E-3</v>
      </c>
      <c r="AE6" s="16">
        <v>-1.5102205373858318E-2</v>
      </c>
      <c r="AF6" s="16">
        <v>-1.7001022980795661E-2</v>
      </c>
      <c r="AG6" s="16">
        <v>-3.4399125947283241E-2</v>
      </c>
      <c r="AH6" s="16">
        <v>2.3546148755768669E-2</v>
      </c>
      <c r="AI6" s="16">
        <v>-8.0730398126332287E-4</v>
      </c>
      <c r="AJ6" s="16">
        <v>-2.1798689705119494E-2</v>
      </c>
      <c r="AK6" s="16">
        <v>2.2093914153684204E-3</v>
      </c>
      <c r="AL6" s="17" t="s">
        <v>83</v>
      </c>
      <c r="AM6" s="16">
        <v>7.068684228858548E-3</v>
      </c>
      <c r="AN6" s="18">
        <v>-3.7191958631729388E-2</v>
      </c>
    </row>
    <row r="7" spans="1:40" ht="24">
      <c r="A7" s="13" t="s">
        <v>43</v>
      </c>
      <c r="B7" s="14" t="s">
        <v>41</v>
      </c>
      <c r="C7" s="15">
        <v>-2.0446398106228857E-2</v>
      </c>
      <c r="D7" s="16">
        <v>3.7853235377602518E-2</v>
      </c>
      <c r="E7" s="16">
        <v>2.7616130268888879E-2</v>
      </c>
      <c r="F7" s="16">
        <v>2.347561225816451E-2</v>
      </c>
      <c r="G7" s="16">
        <v>3.684081340413331E-2</v>
      </c>
      <c r="H7" s="16">
        <v>1.406317524289467E-2</v>
      </c>
      <c r="I7" s="16">
        <v>1.3302469316527938E-2</v>
      </c>
      <c r="J7" s="16">
        <v>2.0842350122582669E-2</v>
      </c>
      <c r="K7" s="16">
        <v>1.0496394927190674E-2</v>
      </c>
      <c r="L7" s="16">
        <v>3.4835122087734621E-2</v>
      </c>
      <c r="M7" s="16">
        <v>5.0292571515754586E-2</v>
      </c>
      <c r="N7" s="16">
        <v>4.0788989358473146E-3</v>
      </c>
      <c r="O7" s="16">
        <v>-7.606386010565E-3</v>
      </c>
      <c r="P7" s="16">
        <v>5.3951286014829796E-3</v>
      </c>
      <c r="Q7" s="16">
        <v>-8.1016567252173884E-3</v>
      </c>
      <c r="R7" s="16">
        <v>2.7419334461777074E-3</v>
      </c>
      <c r="S7" s="16">
        <v>8.9792636229210059E-3</v>
      </c>
      <c r="T7" s="16">
        <v>2.6179424538494329E-2</v>
      </c>
      <c r="U7" s="16">
        <v>-8.114573786687531E-3</v>
      </c>
      <c r="V7" s="16">
        <v>2.2831279580596654E-2</v>
      </c>
      <c r="W7" s="16">
        <v>-2.4991863427786505E-3</v>
      </c>
      <c r="X7" s="16">
        <v>-1.1825449369804106E-2</v>
      </c>
      <c r="Y7" s="16">
        <v>4.3775013635276982E-3</v>
      </c>
      <c r="Z7" s="16">
        <v>-2.6390240217487771E-3</v>
      </c>
      <c r="AA7" s="16">
        <v>-1.1848303572815435E-2</v>
      </c>
      <c r="AB7" s="16">
        <v>-3.4056736611622423E-2</v>
      </c>
      <c r="AC7" s="16">
        <v>2.1945630066366388E-3</v>
      </c>
      <c r="AD7" s="16">
        <v>-3.6165922932802105E-3</v>
      </c>
      <c r="AE7" s="16">
        <v>-9.5119382842637819E-3</v>
      </c>
      <c r="AF7" s="16">
        <v>-2.3263231662910354E-2</v>
      </c>
      <c r="AG7" s="16">
        <v>-2.82777563082495E-2</v>
      </c>
      <c r="AH7" s="16">
        <v>-1.1596098679670224E-2</v>
      </c>
      <c r="AI7" s="16">
        <v>-7.0831090274191483E-5</v>
      </c>
      <c r="AJ7" s="16">
        <v>-1.6706258781998856E-2</v>
      </c>
      <c r="AK7" s="17" t="s">
        <v>86</v>
      </c>
      <c r="AL7" s="16">
        <v>2.2292133867301673E-3</v>
      </c>
      <c r="AM7" s="16">
        <v>-1.5470068025167382E-2</v>
      </c>
      <c r="AN7" s="18">
        <v>-1.7293322779319734E-2</v>
      </c>
    </row>
    <row r="8" spans="1:40" ht="24">
      <c r="A8" s="13" t="s">
        <v>44</v>
      </c>
      <c r="B8" s="14" t="s">
        <v>41</v>
      </c>
      <c r="C8" s="20" t="s">
        <v>150</v>
      </c>
      <c r="D8" s="16">
        <v>-2.2826655330496885E-2</v>
      </c>
      <c r="E8" s="16">
        <v>-1.3142362485580619E-2</v>
      </c>
      <c r="F8" s="16">
        <v>-2.6122341057901604E-2</v>
      </c>
      <c r="G8" s="16">
        <v>-7.4900598509364876E-4</v>
      </c>
      <c r="H8" s="16">
        <v>-4.3625818949345118E-3</v>
      </c>
      <c r="I8" s="16">
        <v>8.7111878876894068E-3</v>
      </c>
      <c r="J8" s="16">
        <v>2.9356361412957006E-2</v>
      </c>
      <c r="K8" s="17" t="s">
        <v>104</v>
      </c>
      <c r="L8" s="16">
        <v>-3.1414759693482182E-2</v>
      </c>
      <c r="M8" s="17" t="s">
        <v>184</v>
      </c>
      <c r="N8" s="16">
        <v>-4.3749255240119423E-3</v>
      </c>
      <c r="O8" s="16">
        <v>-4.5324272526581048E-2</v>
      </c>
      <c r="P8" s="16">
        <v>-1.1482151777510885E-2</v>
      </c>
      <c r="Q8" s="16">
        <v>-2.3259508936751879E-2</v>
      </c>
      <c r="R8" s="16">
        <v>-1.1853690326632952E-2</v>
      </c>
      <c r="S8" s="16">
        <v>9.5514765115172432E-3</v>
      </c>
      <c r="T8" s="16">
        <v>-4.0790447491632111E-2</v>
      </c>
      <c r="U8" s="16">
        <v>2.8523945840836271E-4</v>
      </c>
      <c r="V8" s="16">
        <v>2.4312502566441286E-2</v>
      </c>
      <c r="W8" s="16">
        <v>3.0943233620483947E-3</v>
      </c>
      <c r="X8" s="16">
        <v>1.3997885616650994E-2</v>
      </c>
      <c r="Y8" s="16">
        <v>2.9374744974726315E-2</v>
      </c>
      <c r="Z8" s="16">
        <v>1.1918980744419782E-2</v>
      </c>
      <c r="AA8" s="16">
        <v>1.3697634082205763E-2</v>
      </c>
      <c r="AB8" s="17" t="s">
        <v>179</v>
      </c>
      <c r="AC8" s="16">
        <v>2.7333540172636561E-2</v>
      </c>
      <c r="AD8" s="16">
        <v>-1.3303562192811634E-2</v>
      </c>
      <c r="AE8" s="16">
        <v>-3.9646485398039241E-3</v>
      </c>
      <c r="AF8" s="16">
        <v>1.7327093103622779E-2</v>
      </c>
      <c r="AG8" s="16">
        <v>9.1962033783834201E-3</v>
      </c>
      <c r="AH8" s="16">
        <v>-1.6666438366130337E-2</v>
      </c>
      <c r="AI8" s="16">
        <v>1.5031332141494573E-2</v>
      </c>
      <c r="AJ8" s="16">
        <v>2.004193500809516E-2</v>
      </c>
      <c r="AK8" s="16">
        <v>1.0352271341952508E-2</v>
      </c>
      <c r="AL8" s="16">
        <v>1.2167412340025068E-2</v>
      </c>
      <c r="AM8" s="16">
        <v>3.1901038802596073E-2</v>
      </c>
      <c r="AN8" s="18">
        <v>-1.2775261629088723E-2</v>
      </c>
    </row>
    <row r="9" spans="1:40" ht="24">
      <c r="A9" s="13" t="s">
        <v>45</v>
      </c>
      <c r="B9" s="14" t="s">
        <v>41</v>
      </c>
      <c r="C9" s="15">
        <v>-1.2970773689109894E-2</v>
      </c>
      <c r="D9" s="16">
        <v>3.7080522773426952E-2</v>
      </c>
      <c r="E9" s="16">
        <v>3.2105234687246291E-2</v>
      </c>
      <c r="F9" s="16">
        <v>3.7440956732536709E-2</v>
      </c>
      <c r="G9" s="16">
        <v>1.0485481280742498E-2</v>
      </c>
      <c r="H9" s="16">
        <v>2.5809665629974648E-2</v>
      </c>
      <c r="I9" s="16">
        <v>1.3771380892048888E-2</v>
      </c>
      <c r="J9" s="16">
        <v>4.6717072900287385E-2</v>
      </c>
      <c r="K9" s="16">
        <v>1.3716940513387357E-2</v>
      </c>
      <c r="L9" s="16">
        <v>4.6514427417148597E-2</v>
      </c>
      <c r="M9" s="16">
        <v>3.54556636577096E-2</v>
      </c>
      <c r="N9" s="16">
        <v>-1.2076067432388968E-2</v>
      </c>
      <c r="O9" s="16">
        <v>-8.6846146035004616E-3</v>
      </c>
      <c r="P9" s="16">
        <v>1.3892429564918589E-2</v>
      </c>
      <c r="Q9" s="16">
        <v>1.2781920478092023E-2</v>
      </c>
      <c r="R9" s="16">
        <v>2.3489786275941203E-2</v>
      </c>
      <c r="S9" s="16">
        <v>2.5301085918135714E-2</v>
      </c>
      <c r="T9" s="16">
        <v>2.6051655423025649E-2</v>
      </c>
      <c r="U9" s="16">
        <v>2.1103589480730517E-2</v>
      </c>
      <c r="V9" s="16">
        <v>-7.7862434195215234E-3</v>
      </c>
      <c r="W9" s="16">
        <v>-1.360112123718436E-2</v>
      </c>
      <c r="X9" s="16">
        <v>-6.2449771435175517E-3</v>
      </c>
      <c r="Y9" s="16">
        <v>-4.0346069489054975E-2</v>
      </c>
      <c r="Z9" s="16">
        <v>-6.9755719637855963E-3</v>
      </c>
      <c r="AA9" s="17" t="s">
        <v>178</v>
      </c>
      <c r="AB9" s="16">
        <v>3.0464300764175972E-2</v>
      </c>
      <c r="AC9" s="16">
        <v>-6.0953426396506754E-3</v>
      </c>
      <c r="AD9" s="16">
        <v>-1.390639190869104E-2</v>
      </c>
      <c r="AE9" s="16">
        <v>-3.0090886627782438E-2</v>
      </c>
      <c r="AF9" s="16">
        <v>1.6278028233419489E-2</v>
      </c>
      <c r="AG9" s="16">
        <v>-3.3563189504370643E-2</v>
      </c>
      <c r="AH9" s="16">
        <v>-3.4349142597803835E-4</v>
      </c>
      <c r="AI9" s="16">
        <v>-3.0546274351878181E-2</v>
      </c>
      <c r="AJ9" s="16">
        <v>-2.8624370331784142E-3</v>
      </c>
      <c r="AK9" s="16">
        <v>-1.1716765902104536E-2</v>
      </c>
      <c r="AL9" s="16">
        <v>7.8048933879403017E-3</v>
      </c>
      <c r="AM9" s="16">
        <v>1.1154644607081793E-2</v>
      </c>
      <c r="AN9" s="18">
        <v>-3.5250054979264429E-2</v>
      </c>
    </row>
    <row r="10" spans="1:40" ht="24">
      <c r="A10" s="13" t="s">
        <v>46</v>
      </c>
      <c r="B10" s="14" t="s">
        <v>41</v>
      </c>
      <c r="C10" s="15">
        <v>4.9310732291141857E-2</v>
      </c>
      <c r="D10" s="16">
        <v>2.9691805231062667E-2</v>
      </c>
      <c r="E10" s="16">
        <v>8.5773123842039986E-3</v>
      </c>
      <c r="F10" s="16">
        <v>2.4029434683591613E-2</v>
      </c>
      <c r="G10" s="17" t="s">
        <v>135</v>
      </c>
      <c r="H10" s="16">
        <v>4.7851430069995676E-2</v>
      </c>
      <c r="I10" s="16">
        <v>4.1175098353652816E-2</v>
      </c>
      <c r="J10" s="16">
        <v>6.714023288624393E-3</v>
      </c>
      <c r="K10" s="16">
        <v>1.5023458542083382E-2</v>
      </c>
      <c r="L10" s="16">
        <v>2.6337912559607518E-2</v>
      </c>
      <c r="M10" s="16">
        <v>3.7815422098354222E-2</v>
      </c>
      <c r="N10" s="16">
        <v>1.7647625511237736E-2</v>
      </c>
      <c r="O10" s="16">
        <v>4.1087885694835208E-2</v>
      </c>
      <c r="P10" s="16">
        <v>2.2736591474051941E-2</v>
      </c>
      <c r="Q10" s="16">
        <v>6.4258346227871431E-3</v>
      </c>
      <c r="R10" s="16">
        <v>1.477997421326935E-2</v>
      </c>
      <c r="S10" s="16">
        <v>4.8206200310930329E-3</v>
      </c>
      <c r="T10" s="16">
        <v>4.5688405608416631E-2</v>
      </c>
      <c r="U10" s="16">
        <v>2.3243162905397401E-2</v>
      </c>
      <c r="V10" s="16">
        <v>-1.1368334577020786E-2</v>
      </c>
      <c r="W10" s="16">
        <v>-2.837219791344385E-2</v>
      </c>
      <c r="X10" s="16">
        <v>-2.7731327532978155E-2</v>
      </c>
      <c r="Y10" s="16">
        <v>-1.5389155441727592E-2</v>
      </c>
      <c r="Z10" s="16">
        <v>1.6214071934870396E-2</v>
      </c>
      <c r="AA10" s="16">
        <v>-3.044904768982671E-2</v>
      </c>
      <c r="AB10" s="16">
        <v>-1.680695509311431E-2</v>
      </c>
      <c r="AC10" s="16">
        <v>-3.0639424501092114E-2</v>
      </c>
      <c r="AD10" s="16">
        <v>-4.1805812043759306E-5</v>
      </c>
      <c r="AE10" s="16">
        <v>1.3423880871042709E-2</v>
      </c>
      <c r="AF10" s="16">
        <v>-1.4472698139925163E-2</v>
      </c>
      <c r="AG10" s="16">
        <v>-3.6739202982348507E-2</v>
      </c>
      <c r="AH10" s="16">
        <v>-1.8756136519427195E-2</v>
      </c>
      <c r="AI10" s="17" t="s">
        <v>104</v>
      </c>
      <c r="AJ10" s="16">
        <v>-1.7063431203833721E-2</v>
      </c>
      <c r="AK10" s="16">
        <v>-7.3977689123653879E-5</v>
      </c>
      <c r="AL10" s="16">
        <v>-7.9811589153442144E-4</v>
      </c>
      <c r="AM10" s="16">
        <v>1.875529236687461E-2</v>
      </c>
      <c r="AN10" s="18">
        <v>2.4592800071557364E-3</v>
      </c>
    </row>
    <row r="11" spans="1:40" ht="24">
      <c r="A11" s="13" t="s">
        <v>47</v>
      </c>
      <c r="B11" s="14" t="s">
        <v>41</v>
      </c>
      <c r="C11" s="15">
        <v>1.2579077661615765E-2</v>
      </c>
      <c r="D11" s="16">
        <v>3.5271016820567526E-2</v>
      </c>
      <c r="E11" s="16">
        <v>3.2704396136655191E-2</v>
      </c>
      <c r="F11" s="16">
        <v>1.404506516733493E-2</v>
      </c>
      <c r="G11" s="16">
        <v>1.5710693367623544E-2</v>
      </c>
      <c r="H11" s="16">
        <v>3.9305227617809156E-2</v>
      </c>
      <c r="I11" s="16">
        <v>9.2620471622248384E-3</v>
      </c>
      <c r="J11" s="16">
        <v>3.5440691324225226E-2</v>
      </c>
      <c r="K11" s="16">
        <v>1.40713567793363E-2</v>
      </c>
      <c r="L11" s="16">
        <v>4.3362414852768261E-2</v>
      </c>
      <c r="M11" s="16">
        <v>7.6887386044464778E-3</v>
      </c>
      <c r="N11" s="16">
        <v>-1.336685274023647E-2</v>
      </c>
      <c r="O11" s="16">
        <v>1.7466841760617151E-4</v>
      </c>
      <c r="P11" s="16">
        <v>1.8782173860610644E-2</v>
      </c>
      <c r="Q11" s="16">
        <v>9.5247078166519207E-4</v>
      </c>
      <c r="R11" s="16">
        <v>7.9342710291942335E-3</v>
      </c>
      <c r="S11" s="16">
        <v>2.3324025843073345E-2</v>
      </c>
      <c r="T11" s="16">
        <v>2.3823706466652049E-4</v>
      </c>
      <c r="U11" s="16">
        <v>-9.434884886163503E-3</v>
      </c>
      <c r="V11" s="16">
        <v>8.6026442772857304E-3</v>
      </c>
      <c r="W11" s="16">
        <v>1.3106862477864805E-2</v>
      </c>
      <c r="X11" s="17" t="s">
        <v>83</v>
      </c>
      <c r="Y11" s="16">
        <v>-1.9067776985605312E-3</v>
      </c>
      <c r="Z11" s="16">
        <v>3.4026329766999952E-3</v>
      </c>
      <c r="AA11" s="16">
        <v>-6.2673702177708894E-3</v>
      </c>
      <c r="AB11" s="16">
        <v>-2.3115542094070164E-3</v>
      </c>
      <c r="AC11" s="16">
        <v>-8.5828503218229445E-3</v>
      </c>
      <c r="AD11" s="16">
        <v>-2.5211850559738885E-2</v>
      </c>
      <c r="AE11" s="16">
        <v>-3.6880764899677863E-2</v>
      </c>
      <c r="AF11" s="16">
        <v>3.427156199281188E-2</v>
      </c>
      <c r="AG11" s="16">
        <v>-4.3498522081057547E-2</v>
      </c>
      <c r="AH11" s="16">
        <v>-6.9896191191313505E-3</v>
      </c>
      <c r="AI11" s="16">
        <v>-2.7917025912025144E-2</v>
      </c>
      <c r="AJ11" s="16">
        <v>-4.0452688555945089E-2</v>
      </c>
      <c r="AK11" s="16">
        <v>-1.1734701949109451E-2</v>
      </c>
      <c r="AL11" s="16">
        <v>-2.8132279888385955E-2</v>
      </c>
      <c r="AM11" s="16">
        <v>-2.6960944562027687E-3</v>
      </c>
      <c r="AN11" s="18">
        <v>-3.5743741895464733E-2</v>
      </c>
    </row>
    <row r="12" spans="1:40" ht="24">
      <c r="A12" s="13" t="s">
        <v>48</v>
      </c>
      <c r="B12" s="14" t="s">
        <v>41</v>
      </c>
      <c r="C12" s="15">
        <v>-2.7492605756255378E-2</v>
      </c>
      <c r="D12" s="16">
        <v>3.3267415573112746E-2</v>
      </c>
      <c r="E12" s="16">
        <v>1.1422119538386191E-2</v>
      </c>
      <c r="F12" s="16">
        <v>4.3267491687133432E-2</v>
      </c>
      <c r="G12" s="16">
        <v>3.3837945271452903E-2</v>
      </c>
      <c r="H12" s="16">
        <v>1.2658587294017533E-3</v>
      </c>
      <c r="I12" s="16">
        <v>-2.7227857597656277E-3</v>
      </c>
      <c r="J12" s="16">
        <v>2.4640268545153793E-3</v>
      </c>
      <c r="K12" s="16">
        <v>2.4369881485206243E-2</v>
      </c>
      <c r="L12" s="16">
        <v>4.8474451068972517E-2</v>
      </c>
      <c r="M12" s="16">
        <v>1.829792422497142E-2</v>
      </c>
      <c r="N12" s="16">
        <v>1.779739144699934E-2</v>
      </c>
      <c r="O12" s="16">
        <v>2.443592637716312E-2</v>
      </c>
      <c r="P12" s="16">
        <v>2.0305827397068019E-2</v>
      </c>
      <c r="Q12" s="16">
        <v>9.7352577277435414E-3</v>
      </c>
      <c r="R12" s="16">
        <v>-1.5244191737405741E-2</v>
      </c>
      <c r="S12" s="16">
        <v>4.6173374480225932E-2</v>
      </c>
      <c r="T12" s="16">
        <v>3.191323818097324E-2</v>
      </c>
      <c r="U12" s="16">
        <v>-2.0139395674324125E-2</v>
      </c>
      <c r="V12" s="17" t="s">
        <v>178</v>
      </c>
      <c r="W12" s="16">
        <v>1.4493861283808387E-2</v>
      </c>
      <c r="X12" s="16">
        <v>8.5848850125506034E-3</v>
      </c>
      <c r="Y12" s="16">
        <v>2.0011115487995678E-2</v>
      </c>
      <c r="Z12" s="16">
        <v>1.4220884287907805E-2</v>
      </c>
      <c r="AA12" s="16">
        <v>-7.7861758536900989E-3</v>
      </c>
      <c r="AB12" s="16">
        <v>1.5294106087681177E-2</v>
      </c>
      <c r="AC12" s="16">
        <v>4.7747383302438199E-3</v>
      </c>
      <c r="AD12" s="16">
        <v>-4.6393220376891649E-2</v>
      </c>
      <c r="AE12" s="16">
        <v>-5.095296401045793E-2</v>
      </c>
      <c r="AF12" s="16">
        <v>-1.0097520434084205E-2</v>
      </c>
      <c r="AG12" s="16">
        <v>-2.7303961242657871E-2</v>
      </c>
      <c r="AH12" s="16">
        <v>-1.5393726664113627E-2</v>
      </c>
      <c r="AI12" s="16">
        <v>-1.1413869242128363E-2</v>
      </c>
      <c r="AJ12" s="16">
        <v>-1.4049546079099718E-2</v>
      </c>
      <c r="AK12" s="16">
        <v>2.2586649972263624E-2</v>
      </c>
      <c r="AL12" s="16">
        <v>-1.5824843189461567E-3</v>
      </c>
      <c r="AM12" s="16">
        <v>-1.7583645923415755E-2</v>
      </c>
      <c r="AN12" s="18">
        <v>-5.7128303928475734E-3</v>
      </c>
    </row>
    <row r="13" spans="1:40" ht="24">
      <c r="A13" s="13" t="s">
        <v>49</v>
      </c>
      <c r="B13" s="14" t="s">
        <v>41</v>
      </c>
      <c r="C13" s="15">
        <v>1.6738162616835778E-2</v>
      </c>
      <c r="D13" s="16">
        <v>1.51795626864568E-2</v>
      </c>
      <c r="E13" s="16">
        <v>-6.8893488604506873E-3</v>
      </c>
      <c r="F13" s="16">
        <v>-5.1517130762296325E-3</v>
      </c>
      <c r="G13" s="16">
        <v>4.6641738076960782E-3</v>
      </c>
      <c r="H13" s="16">
        <v>-6.8165535552628083E-3</v>
      </c>
      <c r="I13" s="16">
        <v>4.1096422857513359E-2</v>
      </c>
      <c r="J13" s="16">
        <v>1.6346904803743633E-2</v>
      </c>
      <c r="K13" s="16">
        <v>-1.3149289655536966E-2</v>
      </c>
      <c r="L13" s="17" t="s">
        <v>138</v>
      </c>
      <c r="M13" s="17" t="s">
        <v>154</v>
      </c>
      <c r="N13" s="17" t="s">
        <v>119</v>
      </c>
      <c r="O13" s="16">
        <v>4.4552989533510438E-2</v>
      </c>
      <c r="P13" s="16">
        <v>-1.0269253675678396E-2</v>
      </c>
      <c r="Q13" s="16">
        <v>2.4756059654749682E-2</v>
      </c>
      <c r="R13" s="16">
        <v>2.5343805641656312E-2</v>
      </c>
      <c r="S13" s="16">
        <v>-5.0887007605159255E-6</v>
      </c>
      <c r="T13" s="17" t="s">
        <v>119</v>
      </c>
      <c r="U13" s="16">
        <v>4.7292814249878228E-3</v>
      </c>
      <c r="V13" s="16">
        <v>-4.5717131407679801E-2</v>
      </c>
      <c r="W13" s="16">
        <v>-3.5504160220316446E-2</v>
      </c>
      <c r="X13" s="16">
        <v>-2.4778765599844606E-2</v>
      </c>
      <c r="Y13" s="16">
        <v>-5.8126610411252362E-3</v>
      </c>
      <c r="Z13" s="16">
        <v>-1.8765734779293445E-2</v>
      </c>
      <c r="AA13" s="16">
        <v>-1.370697699735666E-2</v>
      </c>
      <c r="AB13" s="16">
        <v>-3.7440834001955539E-2</v>
      </c>
      <c r="AC13" s="16">
        <v>-2.0777128286473857E-2</v>
      </c>
      <c r="AD13" s="17" t="s">
        <v>144</v>
      </c>
      <c r="AE13" s="16">
        <v>3.4704065146769691E-3</v>
      </c>
      <c r="AF13" s="16">
        <v>-1.4008979319459051E-2</v>
      </c>
      <c r="AG13" s="16">
        <v>4.5102248266793987E-3</v>
      </c>
      <c r="AH13" s="16">
        <v>-2.2455975674139182E-2</v>
      </c>
      <c r="AI13" s="16">
        <v>-2.0311411381970155E-5</v>
      </c>
      <c r="AJ13" s="16">
        <v>4.3485161423740442E-3</v>
      </c>
      <c r="AK13" s="16">
        <v>-3.518621004117871E-3</v>
      </c>
      <c r="AL13" s="16">
        <v>-6.4558735485107516E-3</v>
      </c>
      <c r="AM13" s="16">
        <v>-4.8903894995676905E-2</v>
      </c>
      <c r="AN13" s="18">
        <v>1.1847769250540477E-2</v>
      </c>
    </row>
    <row r="14" spans="1:40" ht="24">
      <c r="A14" s="13" t="s">
        <v>50</v>
      </c>
      <c r="B14" s="14" t="s">
        <v>41</v>
      </c>
      <c r="C14" s="15">
        <v>-4.5498974645242045E-2</v>
      </c>
      <c r="D14" s="16">
        <v>-1.1275921486672657E-2</v>
      </c>
      <c r="E14" s="16">
        <v>-1.6876980338721193E-2</v>
      </c>
      <c r="F14" s="16">
        <v>8.8790522820938744E-3</v>
      </c>
      <c r="G14" s="16">
        <v>-5.3229541394976933E-3</v>
      </c>
      <c r="H14" s="16">
        <v>-2.7441243398571499E-2</v>
      </c>
      <c r="I14" s="16">
        <v>-1.5242339189944739E-2</v>
      </c>
      <c r="J14" s="16">
        <v>-8.1273207748606482E-3</v>
      </c>
      <c r="K14" s="16">
        <v>-1.1536497197333795E-2</v>
      </c>
      <c r="L14" s="16">
        <v>-4.2216265121606096E-2</v>
      </c>
      <c r="M14" s="16">
        <v>-2.0636548676129809E-2</v>
      </c>
      <c r="N14" s="16">
        <v>-3.0711690990971815E-2</v>
      </c>
      <c r="O14" s="16">
        <v>-2.4948573415238515E-2</v>
      </c>
      <c r="P14" s="17" t="s">
        <v>83</v>
      </c>
      <c r="Q14" s="16">
        <v>8.6390712811978548E-3</v>
      </c>
      <c r="R14" s="16">
        <v>-6.1241202574256201E-3</v>
      </c>
      <c r="S14" s="16">
        <v>1.0470984598676496E-2</v>
      </c>
      <c r="T14" s="16">
        <v>-4.4541633516841705E-2</v>
      </c>
      <c r="U14" s="16">
        <v>2.9430388890773359E-3</v>
      </c>
      <c r="V14" s="16">
        <v>2.0340934250551765E-2</v>
      </c>
      <c r="W14" s="16">
        <v>1.7216508885560096E-2</v>
      </c>
      <c r="X14" s="16">
        <v>1.8765209949496577E-2</v>
      </c>
      <c r="Y14" s="16">
        <v>2.2131292822656565E-2</v>
      </c>
      <c r="Z14" s="16">
        <v>2.3729893925563766E-2</v>
      </c>
      <c r="AA14" s="16">
        <v>1.3931840329949943E-2</v>
      </c>
      <c r="AB14" s="16">
        <v>2.1745830960130219E-2</v>
      </c>
      <c r="AC14" s="16">
        <v>4.2369770770171761E-2</v>
      </c>
      <c r="AD14" s="16">
        <v>-1.0419950459953394E-2</v>
      </c>
      <c r="AE14" s="16">
        <v>7.8905469332578304E-3</v>
      </c>
      <c r="AF14" s="16">
        <v>3.0058301095493616E-2</v>
      </c>
      <c r="AG14" s="16">
        <v>-1.9169080720114137E-2</v>
      </c>
      <c r="AH14" s="16">
        <v>2.5843501770393875E-2</v>
      </c>
      <c r="AI14" s="16">
        <v>2.2871800214580965E-2</v>
      </c>
      <c r="AJ14" s="16">
        <v>7.7108013427074334E-3</v>
      </c>
      <c r="AK14" s="16">
        <v>5.3503526804180822E-3</v>
      </c>
      <c r="AL14" s="16">
        <v>1.9681752168561353E-2</v>
      </c>
      <c r="AM14" s="17" t="s">
        <v>130</v>
      </c>
      <c r="AN14" s="18">
        <v>-2.4121824977114324E-2</v>
      </c>
    </row>
    <row r="15" spans="1:40" ht="24">
      <c r="A15" s="13" t="s">
        <v>51</v>
      </c>
      <c r="B15" s="14" t="s">
        <v>41</v>
      </c>
      <c r="C15" s="20" t="s">
        <v>158</v>
      </c>
      <c r="D15" s="16">
        <v>3.9692066151981106E-3</v>
      </c>
      <c r="E15" s="16">
        <v>2.2336822529710487E-2</v>
      </c>
      <c r="F15" s="16">
        <v>2.7682812029178491E-2</v>
      </c>
      <c r="G15" s="16">
        <v>1.942054347789475E-2</v>
      </c>
      <c r="H15" s="16">
        <v>2.7648768915682964E-2</v>
      </c>
      <c r="I15" s="16">
        <v>-1.0878455558673276E-2</v>
      </c>
      <c r="J15" s="16">
        <v>3.7583676165610543E-2</v>
      </c>
      <c r="K15" s="16">
        <v>2.7508292120942211E-2</v>
      </c>
      <c r="L15" s="16">
        <v>-1.6298586316152348E-2</v>
      </c>
      <c r="M15" s="16">
        <v>-3.1229807885075185E-2</v>
      </c>
      <c r="N15" s="16">
        <v>-1.730888485858017E-4</v>
      </c>
      <c r="O15" s="16">
        <v>-1.6688419243804955E-2</v>
      </c>
      <c r="P15" s="16">
        <v>4.2468343261170015E-2</v>
      </c>
      <c r="Q15" s="16">
        <v>-6.2355344493238863E-3</v>
      </c>
      <c r="R15" s="16">
        <v>5.2038999719558592E-3</v>
      </c>
      <c r="S15" s="16">
        <v>3.5620585390907539E-2</v>
      </c>
      <c r="T15" s="16">
        <v>-2.30013115500338E-2</v>
      </c>
      <c r="U15" s="16">
        <v>-1.3092439324872075E-2</v>
      </c>
      <c r="V15" s="16">
        <v>4.7892444255593618E-3</v>
      </c>
      <c r="W15" s="16">
        <v>-2.7334241622464679E-2</v>
      </c>
      <c r="X15" s="16">
        <v>-8.5956455069877077E-3</v>
      </c>
      <c r="Y15" s="16">
        <v>3.0177112285883685E-3</v>
      </c>
      <c r="Z15" s="16">
        <v>2.5513125429570068E-2</v>
      </c>
      <c r="AA15" s="16">
        <v>-6.1244610016281528E-3</v>
      </c>
      <c r="AB15" s="16">
        <v>-5.3912639485536257E-3</v>
      </c>
      <c r="AC15" s="17" t="s">
        <v>83</v>
      </c>
      <c r="AD15" s="16">
        <v>-2.1154227981922787E-2</v>
      </c>
      <c r="AE15" s="16">
        <v>-2.5107181590220417E-2</v>
      </c>
      <c r="AF15" s="16">
        <v>-1.2087706888474811E-2</v>
      </c>
      <c r="AG15" s="16">
        <v>-2.8462040543428185E-2</v>
      </c>
      <c r="AH15" s="16">
        <v>-2.0203320017378099E-2</v>
      </c>
      <c r="AI15" s="16">
        <v>-3.0888766292616159E-2</v>
      </c>
      <c r="AJ15" s="16">
        <v>-3.7570501554699556E-2</v>
      </c>
      <c r="AK15" s="16">
        <v>2.1835181083892713E-3</v>
      </c>
      <c r="AL15" s="16">
        <v>-8.6290945486836577E-4</v>
      </c>
      <c r="AM15" s="16">
        <v>3.4954049165160915E-3</v>
      </c>
      <c r="AN15" s="18">
        <v>-3.9861323070159806E-2</v>
      </c>
    </row>
    <row r="16" spans="1:40" ht="24">
      <c r="A16" s="13" t="s">
        <v>52</v>
      </c>
      <c r="B16" s="14" t="s">
        <v>41</v>
      </c>
      <c r="C16" s="15">
        <v>4.9359393671971924E-2</v>
      </c>
      <c r="D16" s="16">
        <v>-1.7185413146375596E-2</v>
      </c>
      <c r="E16" s="16">
        <v>-3.9593813818453095E-2</v>
      </c>
      <c r="F16" s="16">
        <v>-2.2120461649560972E-2</v>
      </c>
      <c r="G16" s="16">
        <v>-2.7331997616970704E-2</v>
      </c>
      <c r="H16" s="16">
        <v>-2.8614355527181785E-2</v>
      </c>
      <c r="I16" s="16">
        <v>2.4033813324681699E-2</v>
      </c>
      <c r="J16" s="16">
        <v>1.6066965256845388E-2</v>
      </c>
      <c r="K16" s="16">
        <v>-4.3734673194065835E-3</v>
      </c>
      <c r="L16" s="16">
        <v>1.1088583004577674E-2</v>
      </c>
      <c r="M16" s="16">
        <v>-6.7723740615554997E-3</v>
      </c>
      <c r="N16" s="17" t="s">
        <v>104</v>
      </c>
      <c r="O16" s="16">
        <v>-3.1503279573814678E-2</v>
      </c>
      <c r="P16" s="16">
        <v>-3.0584945881300379E-2</v>
      </c>
      <c r="Q16" s="16">
        <v>-1.8611789073077485E-2</v>
      </c>
      <c r="R16" s="16">
        <v>-3.1276143611976927E-2</v>
      </c>
      <c r="S16" s="16">
        <v>-3.8370861565529268E-3</v>
      </c>
      <c r="T16" s="16">
        <v>2.8472326950157799E-2</v>
      </c>
      <c r="U16" s="16">
        <v>-3.5349620994500723E-3</v>
      </c>
      <c r="V16" s="16">
        <v>1.7758000252670374E-2</v>
      </c>
      <c r="W16" s="16">
        <v>2.7504783582136472E-2</v>
      </c>
      <c r="X16" s="16">
        <v>-1.3306878192835936E-2</v>
      </c>
      <c r="Y16" s="17" t="s">
        <v>165</v>
      </c>
      <c r="Z16" s="16">
        <v>1.748343274668538E-2</v>
      </c>
      <c r="AA16" s="16">
        <v>-1.2069506745601534E-2</v>
      </c>
      <c r="AB16" s="16">
        <v>2.4132097285748475E-3</v>
      </c>
      <c r="AC16" s="16">
        <v>-1.7654106949767267E-4</v>
      </c>
      <c r="AD16" s="17" t="s">
        <v>198</v>
      </c>
      <c r="AE16" s="16">
        <v>-2.6421052824091586E-3</v>
      </c>
      <c r="AF16" s="16">
        <v>-1.1062713956026069E-3</v>
      </c>
      <c r="AG16" s="16">
        <v>3.9755666130354486E-2</v>
      </c>
      <c r="AH16" s="16">
        <v>1.4836785551243702E-2</v>
      </c>
      <c r="AI16" s="16">
        <v>1.7671392133246207E-2</v>
      </c>
      <c r="AJ16" s="16">
        <v>7.6529786930646729E-3</v>
      </c>
      <c r="AK16" s="16">
        <v>4.029190389620887E-3</v>
      </c>
      <c r="AL16" s="16">
        <v>4.6587295674492797E-3</v>
      </c>
      <c r="AM16" s="16">
        <v>2.6443269107154856E-2</v>
      </c>
      <c r="AN16" s="18">
        <v>2.8949739186170928E-2</v>
      </c>
    </row>
    <row r="17" spans="1:40" ht="24">
      <c r="A17" s="13" t="s">
        <v>53</v>
      </c>
      <c r="B17" s="14" t="s">
        <v>41</v>
      </c>
      <c r="C17" s="15">
        <v>2.9223325533241279E-2</v>
      </c>
      <c r="D17" s="16">
        <v>4.5973673098289453E-3</v>
      </c>
      <c r="E17" s="16">
        <v>-4.3773531845898075E-3</v>
      </c>
      <c r="F17" s="16">
        <v>1.1715181818012028E-2</v>
      </c>
      <c r="G17" s="16">
        <v>-3.9486985102689318E-3</v>
      </c>
      <c r="H17" s="16">
        <v>-1.618946940282354E-2</v>
      </c>
      <c r="I17" s="16">
        <v>2.1316239879520981E-2</v>
      </c>
      <c r="J17" s="16">
        <v>-6.3212193164394513E-3</v>
      </c>
      <c r="K17" s="16">
        <v>-1.6491157020974458E-2</v>
      </c>
      <c r="L17" s="16">
        <v>1.4129829800815846E-2</v>
      </c>
      <c r="M17" s="17" t="s">
        <v>133</v>
      </c>
      <c r="N17" s="16">
        <v>1.4642981085774694E-2</v>
      </c>
      <c r="O17" s="17" t="s">
        <v>147</v>
      </c>
      <c r="P17" s="16">
        <v>2.5420915976334484E-2</v>
      </c>
      <c r="Q17" s="17" t="s">
        <v>161</v>
      </c>
      <c r="R17" s="17" t="s">
        <v>130</v>
      </c>
      <c r="S17" s="16">
        <v>1.3836880914319352E-2</v>
      </c>
      <c r="T17" s="16">
        <v>3.4086094405187874E-2</v>
      </c>
      <c r="U17" s="16">
        <v>-3.1977411821307741E-2</v>
      </c>
      <c r="V17" s="16">
        <v>-1.516587051600397E-2</v>
      </c>
      <c r="W17" s="16">
        <v>-2.7658677794417431E-2</v>
      </c>
      <c r="X17" s="16">
        <v>-6.8645191292663141E-3</v>
      </c>
      <c r="Y17" s="16">
        <v>-4.1720447442765402E-2</v>
      </c>
      <c r="Z17" s="16">
        <v>-2.348415622003264E-2</v>
      </c>
      <c r="AA17" s="16">
        <v>-3.2520147773637759E-4</v>
      </c>
      <c r="AB17" s="16">
        <v>-6.8235602275747266E-3</v>
      </c>
      <c r="AC17" s="16">
        <v>-1.9848262704114647E-2</v>
      </c>
      <c r="AD17" s="16">
        <v>-2.2444859543486299E-2</v>
      </c>
      <c r="AE17" s="16">
        <v>1.0053935248459907E-2</v>
      </c>
      <c r="AF17" s="16">
        <v>-1.3963222944916909E-2</v>
      </c>
      <c r="AG17" s="16">
        <v>1.0909460666735551E-2</v>
      </c>
      <c r="AH17" s="17" t="s">
        <v>144</v>
      </c>
      <c r="AI17" s="16">
        <v>-1.8535940333074253E-2</v>
      </c>
      <c r="AJ17" s="16">
        <v>2.0404495058425055E-2</v>
      </c>
      <c r="AK17" s="16">
        <v>-1.131593551736206E-2</v>
      </c>
      <c r="AL17" s="16">
        <v>2.3150239092013879E-2</v>
      </c>
      <c r="AM17" s="16">
        <v>1.3104170218946308E-3</v>
      </c>
      <c r="AN17" s="18">
        <v>-9.0557514213951435E-3</v>
      </c>
    </row>
    <row r="18" spans="1:40" ht="24">
      <c r="A18" s="13" t="s">
        <v>54</v>
      </c>
      <c r="B18" s="14" t="s">
        <v>41</v>
      </c>
      <c r="C18" s="15">
        <v>2.0230068992422811E-2</v>
      </c>
      <c r="D18" s="17" t="s">
        <v>94</v>
      </c>
      <c r="E18" s="16">
        <v>2.6330775358051353E-2</v>
      </c>
      <c r="F18" s="16">
        <v>8.6564069159253427E-3</v>
      </c>
      <c r="G18" s="16">
        <v>1.2145953615950554E-2</v>
      </c>
      <c r="H18" s="16">
        <v>4.0350703958637539E-2</v>
      </c>
      <c r="I18" s="16">
        <v>-3.0105496330951855E-2</v>
      </c>
      <c r="J18" s="16">
        <v>1.5663409823641165E-2</v>
      </c>
      <c r="K18" s="16">
        <v>3.0145471933955602E-3</v>
      </c>
      <c r="L18" s="17" t="s">
        <v>189</v>
      </c>
      <c r="M18" s="16">
        <v>2.7953924050904948E-2</v>
      </c>
      <c r="N18" s="16">
        <v>2.6932301814326647E-2</v>
      </c>
      <c r="O18" s="16">
        <v>-1.0202844204644807E-2</v>
      </c>
      <c r="P18" s="16">
        <v>1.6761539261901354E-2</v>
      </c>
      <c r="Q18" s="16">
        <v>-3.2789839351175061E-3</v>
      </c>
      <c r="R18" s="16">
        <v>-2.1503841225820573E-2</v>
      </c>
      <c r="S18" s="16">
        <v>3.9151591570697891E-2</v>
      </c>
      <c r="T18" s="16">
        <v>9.3477033616997159E-3</v>
      </c>
      <c r="U18" s="16">
        <v>-1.8033797240040294E-2</v>
      </c>
      <c r="V18" s="16">
        <v>1.419797128519042E-2</v>
      </c>
      <c r="W18" s="17" t="s">
        <v>142</v>
      </c>
      <c r="X18" s="16">
        <v>1.2815657246724609E-2</v>
      </c>
      <c r="Y18" s="16">
        <v>3.6488737696023676E-2</v>
      </c>
      <c r="Z18" s="16">
        <v>2.2519624769092975E-2</v>
      </c>
      <c r="AA18" s="16">
        <v>-1.3252754379967039E-2</v>
      </c>
      <c r="AB18" s="16">
        <v>-2.1605510839748425E-2</v>
      </c>
      <c r="AC18" s="16">
        <v>-2.6597691222372159E-2</v>
      </c>
      <c r="AD18" s="16">
        <v>-3.5166851200694821E-2</v>
      </c>
      <c r="AE18" s="16">
        <v>-4.5625256257160365E-2</v>
      </c>
      <c r="AF18" s="16">
        <v>8.7700110032296584E-4</v>
      </c>
      <c r="AG18" s="16">
        <v>-7.7506664437862359E-3</v>
      </c>
      <c r="AH18" s="16">
        <v>-2.7392709728655353E-2</v>
      </c>
      <c r="AI18" s="16">
        <v>-2.7800044465941809E-2</v>
      </c>
      <c r="AJ18" s="16">
        <v>-4.4974035044303695E-2</v>
      </c>
      <c r="AK18" s="16">
        <v>-2.387161941173303E-3</v>
      </c>
      <c r="AL18" s="16">
        <v>-1.6703223784341952E-2</v>
      </c>
      <c r="AM18" s="16">
        <v>-1.2211287184859167E-2</v>
      </c>
      <c r="AN18" s="18">
        <v>-4.8886888234549196E-2</v>
      </c>
    </row>
    <row r="19" spans="1:40" ht="24">
      <c r="A19" s="13" t="s">
        <v>55</v>
      </c>
      <c r="B19" s="14" t="s">
        <v>41</v>
      </c>
      <c r="C19" s="15">
        <v>-3.2829191735224599E-3</v>
      </c>
      <c r="D19" s="16">
        <v>-9.5716243230022319E-4</v>
      </c>
      <c r="E19" s="17" t="s">
        <v>178</v>
      </c>
      <c r="F19" s="16">
        <v>-7.6314183500531272E-3</v>
      </c>
      <c r="G19" s="16">
        <v>9.7762325696670038E-3</v>
      </c>
      <c r="H19" s="16">
        <v>2.3163311546156389E-3</v>
      </c>
      <c r="I19" s="16">
        <v>-4.2428777608724204E-2</v>
      </c>
      <c r="J19" s="16">
        <v>-2.8480375091163503E-2</v>
      </c>
      <c r="K19" s="16">
        <v>-1.3165277428550235E-2</v>
      </c>
      <c r="L19" s="16">
        <v>7.0426109351791394E-3</v>
      </c>
      <c r="M19" s="16">
        <v>-3.2255305428621268E-2</v>
      </c>
      <c r="N19" s="16">
        <v>-3.9655276392048903E-2</v>
      </c>
      <c r="O19" s="16">
        <v>-1.4128062524939861E-2</v>
      </c>
      <c r="P19" s="16">
        <v>-1.6826884523614291E-2</v>
      </c>
      <c r="Q19" s="16">
        <v>-4.1809418547337683E-2</v>
      </c>
      <c r="R19" s="16">
        <v>-5.502270120568833E-4</v>
      </c>
      <c r="S19" s="16">
        <v>7.8225217351925655E-3</v>
      </c>
      <c r="T19" s="16">
        <v>-4.6692710958954803E-2</v>
      </c>
      <c r="U19" s="16">
        <v>1.4597675638126927E-2</v>
      </c>
      <c r="V19" s="16">
        <v>1.1408492062753246E-2</v>
      </c>
      <c r="W19" s="16">
        <v>2.6918608443302031E-2</v>
      </c>
      <c r="X19" s="16">
        <v>3.259059682111657E-2</v>
      </c>
      <c r="Y19" s="16">
        <v>2.491599822469073E-2</v>
      </c>
      <c r="Z19" s="16">
        <v>2.510205855121735E-2</v>
      </c>
      <c r="AA19" s="16">
        <v>3.2100791195409595E-2</v>
      </c>
      <c r="AB19" s="16">
        <v>9.1364138192740363E-4</v>
      </c>
      <c r="AC19" s="16">
        <v>2.2224184723729789E-2</v>
      </c>
      <c r="AD19" s="16">
        <v>-6.9689643226660408E-3</v>
      </c>
      <c r="AE19" s="16">
        <v>2.0328172041937348E-2</v>
      </c>
      <c r="AF19" s="17" t="s">
        <v>116</v>
      </c>
      <c r="AG19" s="16">
        <v>1.2338071996894047E-2</v>
      </c>
      <c r="AH19" s="16">
        <v>-4.4118823623742016E-3</v>
      </c>
      <c r="AI19" s="16">
        <v>8.5956225556601592E-3</v>
      </c>
      <c r="AJ19" s="16">
        <v>2.7060195232120988E-2</v>
      </c>
      <c r="AK19" s="16">
        <v>2.7304866111242537E-2</v>
      </c>
      <c r="AL19" s="16">
        <v>1.9056685018022004E-2</v>
      </c>
      <c r="AM19" s="16">
        <v>1.9845055043889084E-2</v>
      </c>
      <c r="AN19" s="18">
        <v>8.339374169010233E-3</v>
      </c>
    </row>
    <row r="20" spans="1:40" ht="24">
      <c r="A20" s="13" t="s">
        <v>56</v>
      </c>
      <c r="B20" s="14" t="s">
        <v>41</v>
      </c>
      <c r="C20" s="15">
        <v>-3.3383174120610593E-2</v>
      </c>
      <c r="D20" s="16">
        <v>3.6006129957251283E-2</v>
      </c>
      <c r="E20" s="17" t="s">
        <v>116</v>
      </c>
      <c r="F20" s="16">
        <v>1.3785655999172423E-2</v>
      </c>
      <c r="G20" s="16">
        <v>3.6827272672349788E-2</v>
      </c>
      <c r="H20" s="16">
        <v>3.8305470911828801E-2</v>
      </c>
      <c r="I20" s="16">
        <v>3.0930235267037517E-3</v>
      </c>
      <c r="J20" s="16">
        <v>2.604177576226557E-2</v>
      </c>
      <c r="K20" s="16">
        <v>1.7238004902515539E-2</v>
      </c>
      <c r="L20" s="16">
        <v>4.6912162377721351E-3</v>
      </c>
      <c r="M20" s="16">
        <v>-3.2430344551820465E-4</v>
      </c>
      <c r="N20" s="16">
        <v>-1.1002941960302412E-3</v>
      </c>
      <c r="O20" s="16">
        <v>-4.4271634086657879E-2</v>
      </c>
      <c r="P20" s="16">
        <v>2.976659701176965E-2</v>
      </c>
      <c r="Q20" s="16">
        <v>-5.9661111065245544E-3</v>
      </c>
      <c r="R20" s="16">
        <v>2.5181473484217076E-2</v>
      </c>
      <c r="S20" s="16">
        <v>4.6110169235621466E-2</v>
      </c>
      <c r="T20" s="16">
        <v>-2.7402960227715528E-2</v>
      </c>
      <c r="U20" s="16">
        <v>-6.9504233959085046E-3</v>
      </c>
      <c r="V20" s="16">
        <v>-1.0018347721661816E-2</v>
      </c>
      <c r="W20" s="16">
        <v>8.9005527545630127E-4</v>
      </c>
      <c r="X20" s="16">
        <v>3.3924980709420217E-2</v>
      </c>
      <c r="Y20" s="16">
        <v>-3.2094269163514197E-2</v>
      </c>
      <c r="Z20" s="16">
        <v>6.0578193480270437E-3</v>
      </c>
      <c r="AA20" s="16">
        <v>1.617396583125013E-2</v>
      </c>
      <c r="AB20" s="16">
        <v>-1.7506903515789981E-2</v>
      </c>
      <c r="AC20" s="16">
        <v>-1.1933707168014928E-2</v>
      </c>
      <c r="AD20" s="16">
        <v>-1.4097087497010573E-2</v>
      </c>
      <c r="AE20" s="16">
        <v>-2.6903762975159357E-2</v>
      </c>
      <c r="AF20" s="17" t="s">
        <v>95</v>
      </c>
      <c r="AG20" s="16">
        <v>-3.1530912894133761E-2</v>
      </c>
      <c r="AH20" s="16">
        <v>-1.4045454375154094E-2</v>
      </c>
      <c r="AI20" s="16">
        <v>-1.4412549137320039E-2</v>
      </c>
      <c r="AJ20" s="16">
        <v>-2.2882931138441334E-2</v>
      </c>
      <c r="AK20" s="16">
        <v>-2.2837096396726986E-2</v>
      </c>
      <c r="AL20" s="16">
        <v>-1.6797996391102656E-2</v>
      </c>
      <c r="AM20" s="16">
        <v>2.363880858397217E-2</v>
      </c>
      <c r="AN20" s="19" t="s">
        <v>105</v>
      </c>
    </row>
    <row r="21" spans="1:40" ht="24">
      <c r="A21" s="13" t="s">
        <v>57</v>
      </c>
      <c r="B21" s="14" t="s">
        <v>41</v>
      </c>
      <c r="C21" s="15">
        <v>-3.1671836514920518E-2</v>
      </c>
      <c r="D21" s="16">
        <v>-1.8855256622816067E-2</v>
      </c>
      <c r="E21" s="16">
        <v>-2.8589482182189475E-2</v>
      </c>
      <c r="F21" s="16">
        <v>-2.3352620903845288E-2</v>
      </c>
      <c r="G21" s="16">
        <v>-1.1641420944793215E-2</v>
      </c>
      <c r="H21" s="16">
        <v>-2.6779224089682141E-2</v>
      </c>
      <c r="I21" s="16">
        <v>-1.7484085502660552E-2</v>
      </c>
      <c r="J21" s="17" t="s">
        <v>83</v>
      </c>
      <c r="K21" s="16">
        <v>2.9499127398096139E-2</v>
      </c>
      <c r="L21" s="16">
        <v>-1.8730391677781557E-3</v>
      </c>
      <c r="M21" s="16">
        <v>-5.7984604414567558E-4</v>
      </c>
      <c r="N21" s="16">
        <v>1.613011008573707E-2</v>
      </c>
      <c r="O21" s="16">
        <v>-1.2661530342598776E-2</v>
      </c>
      <c r="P21" s="16">
        <v>-8.1380121547703008E-3</v>
      </c>
      <c r="Q21" s="16">
        <v>1.4603866009807981E-2</v>
      </c>
      <c r="R21" s="16">
        <v>-3.8365196418193401E-2</v>
      </c>
      <c r="S21" s="16">
        <v>-3.0757605604329354E-2</v>
      </c>
      <c r="T21" s="16">
        <v>-1.222131781147473E-2</v>
      </c>
      <c r="U21" s="16">
        <v>5.6752617702927905E-3</v>
      </c>
      <c r="V21" s="16">
        <v>2.4817796128248307E-3</v>
      </c>
      <c r="W21" s="16">
        <v>1.6089108721266759E-2</v>
      </c>
      <c r="X21" s="16">
        <v>3.5441000619717472E-2</v>
      </c>
      <c r="Y21" s="16">
        <v>2.4870660522729196E-2</v>
      </c>
      <c r="Z21" s="16">
        <v>3.3946006152880875E-2</v>
      </c>
      <c r="AA21" s="16">
        <v>4.6877848303581438E-2</v>
      </c>
      <c r="AB21" s="16">
        <v>1.4285126804946292E-2</v>
      </c>
      <c r="AC21" s="16">
        <v>3.7525675621402202E-2</v>
      </c>
      <c r="AD21" s="16">
        <v>1.6633134461173576E-2</v>
      </c>
      <c r="AE21" s="16">
        <v>-1.1890298315109267E-2</v>
      </c>
      <c r="AF21" s="16">
        <v>2.6330148996021097E-2</v>
      </c>
      <c r="AG21" s="16">
        <v>4.1105840314383336E-2</v>
      </c>
      <c r="AH21" s="16">
        <v>-6.4233568255731349E-3</v>
      </c>
      <c r="AI21" s="16">
        <v>6.7661831606730958E-3</v>
      </c>
      <c r="AJ21" s="16">
        <v>3.0550715637032128E-2</v>
      </c>
      <c r="AK21" s="16">
        <v>2.0689203275758333E-2</v>
      </c>
      <c r="AL21" s="16">
        <v>-5.2396353472336085E-3</v>
      </c>
      <c r="AM21" s="16">
        <v>1.0962307286878851E-3</v>
      </c>
      <c r="AN21" s="18">
        <v>1.9598814853287443E-2</v>
      </c>
    </row>
    <row r="22" spans="1:40" ht="24">
      <c r="A22" s="13" t="s">
        <v>58</v>
      </c>
      <c r="B22" s="14" t="s">
        <v>41</v>
      </c>
      <c r="C22" s="15">
        <v>2.9456279451169961E-2</v>
      </c>
      <c r="D22" s="16">
        <v>1.4878588205731699E-2</v>
      </c>
      <c r="E22" s="16">
        <v>9.1337714094516043E-4</v>
      </c>
      <c r="F22" s="16">
        <v>2.2950185261893782E-2</v>
      </c>
      <c r="G22" s="16">
        <v>2.604276080963544E-2</v>
      </c>
      <c r="H22" s="16">
        <v>-1.3381467538581699E-2</v>
      </c>
      <c r="I22" s="16">
        <v>9.1130522627219743E-3</v>
      </c>
      <c r="J22" s="16">
        <v>1.4258755341171063E-2</v>
      </c>
      <c r="K22" s="17" t="s">
        <v>179</v>
      </c>
      <c r="L22" s="16">
        <v>-3.4141296731851267E-3</v>
      </c>
      <c r="M22" s="16">
        <v>1.7298965445163184E-2</v>
      </c>
      <c r="N22" s="16">
        <v>2.4265925800890601E-3</v>
      </c>
      <c r="O22" s="16">
        <v>7.9433507233480621E-3</v>
      </c>
      <c r="P22" s="16">
        <v>2.1728215973276701E-2</v>
      </c>
      <c r="Q22" s="16">
        <v>1.5586119440590723E-2</v>
      </c>
      <c r="R22" s="16">
        <v>3.2095703393958959E-2</v>
      </c>
      <c r="S22" s="16">
        <v>1.9726370992842839E-2</v>
      </c>
      <c r="T22" s="16">
        <v>1.9921047566281304E-2</v>
      </c>
      <c r="U22" s="16">
        <v>-1.5458557221267216E-2</v>
      </c>
      <c r="V22" s="16">
        <v>1.5318470777574903E-2</v>
      </c>
      <c r="W22" s="16">
        <v>-2.2133569071087093E-2</v>
      </c>
      <c r="X22" s="16">
        <v>-2.2984761674419169E-3</v>
      </c>
      <c r="Y22" s="16">
        <v>-6.2297871107538632E-3</v>
      </c>
      <c r="Z22" s="16">
        <v>1.9015614376596342E-3</v>
      </c>
      <c r="AA22" s="16">
        <v>3.0521177681372698E-2</v>
      </c>
      <c r="AB22" s="17" t="s">
        <v>178</v>
      </c>
      <c r="AC22" s="16">
        <v>-5.3630498052272598E-3</v>
      </c>
      <c r="AD22" s="16">
        <v>-3.8038158086697915E-2</v>
      </c>
      <c r="AE22" s="16">
        <v>-3.8728894373042368E-2</v>
      </c>
      <c r="AF22" s="16">
        <v>-1.7662747195561532E-2</v>
      </c>
      <c r="AG22" s="16">
        <v>-1.1056262342064615E-2</v>
      </c>
      <c r="AH22" s="16">
        <v>-6.9578384697607061E-3</v>
      </c>
      <c r="AI22" s="16">
        <v>-1.6885106236905617E-2</v>
      </c>
      <c r="AJ22" s="16">
        <v>-3.7485107808037064E-2</v>
      </c>
      <c r="AK22" s="16">
        <v>-3.3743649496610809E-2</v>
      </c>
      <c r="AL22" s="16">
        <v>1.555253368096165E-2</v>
      </c>
      <c r="AM22" s="16">
        <v>-1.2940508290921844E-2</v>
      </c>
      <c r="AN22" s="18">
        <v>-3.8540355503771266E-2</v>
      </c>
    </row>
    <row r="23" spans="1:40" ht="24">
      <c r="A23" s="13" t="s">
        <v>59</v>
      </c>
      <c r="B23" s="14" t="s">
        <v>41</v>
      </c>
      <c r="C23" s="20" t="s">
        <v>199</v>
      </c>
      <c r="D23" s="16">
        <v>4.7271859371656221E-3</v>
      </c>
      <c r="E23" s="16">
        <v>1.9778659445199551E-2</v>
      </c>
      <c r="F23" s="16">
        <v>5.1526518218790111E-2</v>
      </c>
      <c r="G23" s="16">
        <v>2.9831607318806481E-2</v>
      </c>
      <c r="H23" s="16">
        <v>3.862629479819462E-2</v>
      </c>
      <c r="I23" s="16">
        <v>4.0139710925595981E-4</v>
      </c>
      <c r="J23" s="16">
        <v>1.0788961051883745E-3</v>
      </c>
      <c r="K23" s="16">
        <v>3.1849833421792484E-2</v>
      </c>
      <c r="L23" s="16">
        <v>1.5899882297063208E-2</v>
      </c>
      <c r="M23" s="16">
        <v>-2.0196328112547846E-2</v>
      </c>
      <c r="N23" s="16">
        <v>2.6403459436348281E-2</v>
      </c>
      <c r="O23" s="16">
        <v>-1.3551214091740539E-2</v>
      </c>
      <c r="P23" s="17" t="s">
        <v>130</v>
      </c>
      <c r="Q23" s="16">
        <v>-8.02494532521578E-3</v>
      </c>
      <c r="R23" s="16">
        <v>1.5118255916499193E-2</v>
      </c>
      <c r="S23" s="16">
        <v>4.4210821980193882E-2</v>
      </c>
      <c r="T23" s="16">
        <v>-3.7100291432225103E-2</v>
      </c>
      <c r="U23" s="16">
        <v>-1.2890602677059389E-2</v>
      </c>
      <c r="V23" s="16">
        <v>-1.7516421806889549E-2</v>
      </c>
      <c r="W23" s="16">
        <v>-1.2461283879585519E-2</v>
      </c>
      <c r="X23" s="16">
        <v>-2.6729884890750576E-3</v>
      </c>
      <c r="Y23" s="16">
        <v>-3.1572712874453526E-2</v>
      </c>
      <c r="Z23" s="16">
        <v>-1.7695505338816812E-3</v>
      </c>
      <c r="AA23" s="16">
        <v>1.1123965965548356E-2</v>
      </c>
      <c r="AB23" s="16">
        <v>-1.2883401828880727E-2</v>
      </c>
      <c r="AC23" s="16">
        <v>3.4796978516117181E-3</v>
      </c>
      <c r="AD23" s="16">
        <v>-4.942553880170867E-2</v>
      </c>
      <c r="AE23" s="16">
        <v>-1.1505324705634187E-2</v>
      </c>
      <c r="AF23" s="16">
        <v>2.3725158068098693E-2</v>
      </c>
      <c r="AG23" s="16">
        <v>-2.2598252328525623E-2</v>
      </c>
      <c r="AH23" s="16">
        <v>1.3400676420784743E-3</v>
      </c>
      <c r="AI23" s="16">
        <v>1.8760301087023253E-2</v>
      </c>
      <c r="AJ23" s="16">
        <v>-2.9741826168517369E-2</v>
      </c>
      <c r="AK23" s="16">
        <v>-1.5249691642637647E-2</v>
      </c>
      <c r="AL23" s="16">
        <v>7.0240664516641729E-3</v>
      </c>
      <c r="AM23" s="17" t="s">
        <v>104</v>
      </c>
      <c r="AN23" s="18">
        <v>-2.6226023913948189E-2</v>
      </c>
    </row>
    <row r="24" spans="1:40" ht="24">
      <c r="A24" s="13" t="s">
        <v>60</v>
      </c>
      <c r="B24" s="14" t="s">
        <v>41</v>
      </c>
      <c r="C24" s="15">
        <v>-9.9252573773778666E-3</v>
      </c>
      <c r="D24" s="17" t="s">
        <v>155</v>
      </c>
      <c r="E24" s="16">
        <v>-5.4720314689482021E-4</v>
      </c>
      <c r="F24" s="16">
        <v>-2.105576707055385E-2</v>
      </c>
      <c r="G24" s="16">
        <v>-1.4083432226510444E-2</v>
      </c>
      <c r="H24" s="16">
        <v>-1.1233485253414648E-2</v>
      </c>
      <c r="I24" s="16">
        <v>-1.0380926450649156E-2</v>
      </c>
      <c r="J24" s="16">
        <v>-3.7974807039317382E-2</v>
      </c>
      <c r="K24" s="16">
        <v>-1.1803312676176807E-2</v>
      </c>
      <c r="L24" s="16">
        <v>-3.0842380292095316E-2</v>
      </c>
      <c r="M24" s="16">
        <v>-6.0760546777987885E-3</v>
      </c>
      <c r="N24" s="16">
        <v>-3.1106474729881959E-2</v>
      </c>
      <c r="O24" s="16">
        <v>6.2039668647411962E-3</v>
      </c>
      <c r="P24" s="16">
        <v>-6.0615785518094963E-3</v>
      </c>
      <c r="Q24" s="16">
        <v>2.7841416844964304E-2</v>
      </c>
      <c r="R24" s="17" t="s">
        <v>95</v>
      </c>
      <c r="S24" s="16">
        <v>-3.0792324446210852E-2</v>
      </c>
      <c r="T24" s="16">
        <v>-1.0095715697957797E-2</v>
      </c>
      <c r="U24" s="16">
        <v>1.7039101574334522E-2</v>
      </c>
      <c r="V24" s="16">
        <v>-1.5136721250788998E-2</v>
      </c>
      <c r="W24" s="16">
        <v>-2.1819901474137871E-2</v>
      </c>
      <c r="X24" s="16">
        <v>7.8427849250345353E-3</v>
      </c>
      <c r="Y24" s="16">
        <v>-7.9629599492300421E-3</v>
      </c>
      <c r="Z24" s="16">
        <v>7.6079587213943325E-4</v>
      </c>
      <c r="AA24" s="16">
        <v>2.3325243433531272E-2</v>
      </c>
      <c r="AB24" s="16">
        <v>3.1816872792226315E-2</v>
      </c>
      <c r="AC24" s="16">
        <v>5.1355671754145541E-3</v>
      </c>
      <c r="AD24" s="16">
        <v>2.5521986084449545E-2</v>
      </c>
      <c r="AE24" s="17" t="s">
        <v>119</v>
      </c>
      <c r="AF24" s="16">
        <v>2.5177542854056795E-2</v>
      </c>
      <c r="AG24" s="16">
        <v>3.8827477499046507E-3</v>
      </c>
      <c r="AH24" s="17" t="s">
        <v>130</v>
      </c>
      <c r="AI24" s="16">
        <v>1.4721428638157757E-2</v>
      </c>
      <c r="AJ24" s="16">
        <v>3.7315276947968892E-2</v>
      </c>
      <c r="AK24" s="16">
        <v>2.6850424950611261E-3</v>
      </c>
      <c r="AL24" s="16">
        <v>4.4982701951007689E-2</v>
      </c>
      <c r="AM24" s="16">
        <v>1.5066621511310507E-2</v>
      </c>
      <c r="AN24" s="18">
        <v>2.7341170654212828E-2</v>
      </c>
    </row>
    <row r="25" spans="1:40" ht="24">
      <c r="A25" s="13" t="s">
        <v>61</v>
      </c>
      <c r="B25" s="14" t="s">
        <v>41</v>
      </c>
      <c r="C25" s="15">
        <v>2.2960492323793925E-2</v>
      </c>
      <c r="D25" s="16">
        <v>3.5664615686770804E-2</v>
      </c>
      <c r="E25" s="16">
        <v>-7.5808443158255938E-3</v>
      </c>
      <c r="F25" s="17" t="s">
        <v>111</v>
      </c>
      <c r="G25" s="16">
        <v>-3.6570115833161429E-2</v>
      </c>
      <c r="H25" s="16">
        <v>7.1980533616844465E-3</v>
      </c>
      <c r="I25" s="16">
        <v>-2.6709149453558179E-2</v>
      </c>
      <c r="J25" s="16">
        <v>-2.3113522415845574E-2</v>
      </c>
      <c r="K25" s="16">
        <v>-2.5997693785930927E-2</v>
      </c>
      <c r="L25" s="16">
        <v>3.3706987758060449E-2</v>
      </c>
      <c r="M25" s="16">
        <v>-7.77517262162982E-3</v>
      </c>
      <c r="N25" s="16">
        <v>-2.20115846033174E-2</v>
      </c>
      <c r="O25" s="16">
        <v>-3.7046540475723894E-2</v>
      </c>
      <c r="P25" s="16">
        <v>8.7994180355398799E-3</v>
      </c>
      <c r="Q25" s="16">
        <v>-3.7675604959338353E-2</v>
      </c>
      <c r="R25" s="16">
        <v>-2.106057323485842E-2</v>
      </c>
      <c r="S25" s="16">
        <v>1.5935768322723073E-2</v>
      </c>
      <c r="T25" s="16">
        <v>-4.7403464973103653E-2</v>
      </c>
      <c r="U25" s="16">
        <v>3.1714375640755195E-2</v>
      </c>
      <c r="V25" s="16">
        <v>4.294427244466769E-2</v>
      </c>
      <c r="W25" s="16">
        <v>8.7455630517513008E-3</v>
      </c>
      <c r="X25" s="16">
        <v>1.390261401186765E-2</v>
      </c>
      <c r="Y25" s="16">
        <v>2.4235166178981925E-2</v>
      </c>
      <c r="Z25" s="16">
        <v>3.6408326435796175E-2</v>
      </c>
      <c r="AA25" s="16">
        <v>3.7192187993961193E-2</v>
      </c>
      <c r="AB25" s="16">
        <v>2.2763588019366648E-2</v>
      </c>
      <c r="AC25" s="16">
        <v>2.7365551166115318E-2</v>
      </c>
      <c r="AD25" s="16">
        <v>-5.1848210571111292E-3</v>
      </c>
      <c r="AE25" s="16">
        <v>7.3588227750590457E-3</v>
      </c>
      <c r="AF25" s="16">
        <v>1.3799062096334516E-2</v>
      </c>
      <c r="AG25" s="16">
        <v>2.1619484874744667E-2</v>
      </c>
      <c r="AH25" s="16">
        <v>1.1829543143261033E-2</v>
      </c>
      <c r="AI25" s="16">
        <v>2.3947448490700272E-2</v>
      </c>
      <c r="AJ25" s="16">
        <v>1.8458834673705026E-2</v>
      </c>
      <c r="AK25" s="16">
        <v>2.3066748346392312E-2</v>
      </c>
      <c r="AL25" s="16">
        <v>2.0964428922188458E-2</v>
      </c>
      <c r="AM25" s="16">
        <v>5.1343312871672681E-2</v>
      </c>
      <c r="AN25" s="18">
        <v>3.8470865929843053E-3</v>
      </c>
    </row>
    <row r="26" spans="1:40" ht="24">
      <c r="A26" s="13" t="s">
        <v>62</v>
      </c>
      <c r="B26" s="14" t="s">
        <v>41</v>
      </c>
      <c r="C26" s="15">
        <v>-1.7792526726915739E-2</v>
      </c>
      <c r="D26" s="16">
        <v>-9.7295873408087953E-4</v>
      </c>
      <c r="E26" s="16">
        <v>9.8005302947177155E-3</v>
      </c>
      <c r="F26" s="16">
        <v>-3.6891582861658993E-2</v>
      </c>
      <c r="G26" s="17" t="s">
        <v>178</v>
      </c>
      <c r="H26" s="16">
        <v>5.3759107095655706E-3</v>
      </c>
      <c r="I26" s="16">
        <v>-6.7609848001431239E-3</v>
      </c>
      <c r="J26" s="16">
        <v>-1.1622830175515231E-2</v>
      </c>
      <c r="K26" s="16">
        <v>-7.5496756378989752E-4</v>
      </c>
      <c r="L26" s="16">
        <v>1.0550080993734974E-2</v>
      </c>
      <c r="M26" s="16">
        <v>-1.745862065441086E-2</v>
      </c>
      <c r="N26" s="16">
        <v>-2.7424495053811174E-2</v>
      </c>
      <c r="O26" s="16">
        <v>4.4806376124517022E-3</v>
      </c>
      <c r="P26" s="16">
        <v>-5.3214482862418188E-3</v>
      </c>
      <c r="Q26" s="16">
        <v>-5.0820645975741228E-2</v>
      </c>
      <c r="R26" s="16">
        <v>-1.4215058250982413E-2</v>
      </c>
      <c r="S26" s="16">
        <v>4.1876914973085202E-3</v>
      </c>
      <c r="T26" s="16">
        <v>-2.4215665704710763E-2</v>
      </c>
      <c r="U26" s="16">
        <v>1.6978301060468177E-2</v>
      </c>
      <c r="V26" s="16">
        <v>3.3890022410287941E-2</v>
      </c>
      <c r="W26" s="16">
        <v>1.2437841618115026E-2</v>
      </c>
      <c r="X26" s="16">
        <v>1.5686759288798518E-2</v>
      </c>
      <c r="Y26" s="16">
        <v>-5.1160463452982205E-3</v>
      </c>
      <c r="Z26" s="16">
        <v>4.3457393243750024E-2</v>
      </c>
      <c r="AA26" s="16">
        <v>1.050260302692972E-2</v>
      </c>
      <c r="AB26" s="16">
        <v>2.6047970664733487E-2</v>
      </c>
      <c r="AC26" s="16">
        <v>1.9367109008378798E-2</v>
      </c>
      <c r="AD26" s="16">
        <v>4.7477919069211236E-3</v>
      </c>
      <c r="AE26" s="16">
        <v>1.1812997764462924E-2</v>
      </c>
      <c r="AF26" s="16">
        <v>3.7167708809897067E-2</v>
      </c>
      <c r="AG26" s="16">
        <v>-1.5885642275739676E-2</v>
      </c>
      <c r="AH26" s="16">
        <v>-3.9959856923137303E-3</v>
      </c>
      <c r="AI26" s="17" t="s">
        <v>135</v>
      </c>
      <c r="AJ26" s="16">
        <v>1.414339132166547E-2</v>
      </c>
      <c r="AK26" s="16">
        <v>3.6515564901279149E-2</v>
      </c>
      <c r="AL26" s="16">
        <v>2.5417940532839883E-2</v>
      </c>
      <c r="AM26" s="16">
        <v>2.9997381578597118E-2</v>
      </c>
      <c r="AN26" s="18">
        <v>1.7740492406141652E-2</v>
      </c>
    </row>
    <row r="27" spans="1:40" ht="24">
      <c r="A27" s="13" t="s">
        <v>63</v>
      </c>
      <c r="B27" s="14" t="s">
        <v>41</v>
      </c>
      <c r="C27" s="20" t="s">
        <v>126</v>
      </c>
      <c r="D27" s="16">
        <v>-3.3807303621342592E-2</v>
      </c>
      <c r="E27" s="16">
        <v>-4.1173621720047668E-2</v>
      </c>
      <c r="F27" s="16">
        <v>-3.7334395368498779E-2</v>
      </c>
      <c r="G27" s="16">
        <v>-4.9930062244703387E-2</v>
      </c>
      <c r="H27" s="17" t="s">
        <v>105</v>
      </c>
      <c r="I27" s="16">
        <v>1.5334527907372893E-2</v>
      </c>
      <c r="J27" s="16">
        <v>1.434817152405694E-2</v>
      </c>
      <c r="K27" s="16">
        <v>-2.2954525210651455E-2</v>
      </c>
      <c r="L27" s="16">
        <v>-4.3174985091020156E-2</v>
      </c>
      <c r="M27" s="16">
        <v>-1.8735162604779913E-2</v>
      </c>
      <c r="N27" s="16">
        <v>-1.8335507797202461E-2</v>
      </c>
      <c r="O27" s="16">
        <v>2.1369946751868544E-2</v>
      </c>
      <c r="P27" s="16">
        <v>8.5030088606836418E-3</v>
      </c>
      <c r="Q27" s="17" t="s">
        <v>144</v>
      </c>
      <c r="R27" s="16">
        <v>2.7614923736404996E-2</v>
      </c>
      <c r="S27" s="16">
        <v>-4.5166474772297904E-2</v>
      </c>
      <c r="T27" s="16">
        <v>-9.6215149572479973E-3</v>
      </c>
      <c r="U27" s="16">
        <v>6.3759842710763267E-3</v>
      </c>
      <c r="V27" s="16">
        <v>9.5686863423706837E-3</v>
      </c>
      <c r="W27" s="16">
        <v>-3.2847904288573872E-3</v>
      </c>
      <c r="X27" s="16">
        <v>9.1991938978279724E-4</v>
      </c>
      <c r="Y27" s="16">
        <v>-1.875401011379579E-2</v>
      </c>
      <c r="Z27" s="16">
        <v>-1.7542677167488922E-2</v>
      </c>
      <c r="AA27" s="16">
        <v>1.2574439863453815E-2</v>
      </c>
      <c r="AB27" s="16">
        <v>1.5320729158380798E-2</v>
      </c>
      <c r="AC27" s="16">
        <v>-6.13453783637907E-3</v>
      </c>
      <c r="AD27" s="16">
        <v>2.4710958280458117E-2</v>
      </c>
      <c r="AE27" s="16">
        <v>2.6049573001393198E-2</v>
      </c>
      <c r="AF27" s="16">
        <v>-5.9203342814947218E-3</v>
      </c>
      <c r="AG27" s="16">
        <v>4.3600499837628121E-2</v>
      </c>
      <c r="AH27" s="17" t="s">
        <v>161</v>
      </c>
      <c r="AI27" s="16">
        <v>6.3256799888338567E-3</v>
      </c>
      <c r="AJ27" s="16">
        <v>3.4147083460459283E-2</v>
      </c>
      <c r="AK27" s="16">
        <v>-7.8995533064924687E-3</v>
      </c>
      <c r="AL27" s="16">
        <v>3.5405248704780271E-3</v>
      </c>
      <c r="AM27" s="16">
        <v>-7.9384826045672298E-3</v>
      </c>
      <c r="AN27" s="18">
        <v>3.9206572455099335E-2</v>
      </c>
    </row>
    <row r="28" spans="1:40" ht="24">
      <c r="A28" s="13" t="s">
        <v>64</v>
      </c>
      <c r="B28" s="14" t="s">
        <v>41</v>
      </c>
      <c r="C28" s="15">
        <v>4.5632600855852995E-2</v>
      </c>
      <c r="D28" s="16">
        <v>-4.7063146307555759E-3</v>
      </c>
      <c r="E28" s="16">
        <v>7.7395748480815424E-3</v>
      </c>
      <c r="F28" s="16">
        <v>1.585895051651965E-2</v>
      </c>
      <c r="G28" s="16">
        <v>4.1396725205460139E-3</v>
      </c>
      <c r="H28" s="16">
        <v>3.183551372429496E-2</v>
      </c>
      <c r="I28" s="16">
        <v>-3.6342203787264306E-2</v>
      </c>
      <c r="J28" s="16">
        <v>-3.0272829517195999E-2</v>
      </c>
      <c r="K28" s="16">
        <v>9.450389022610443E-3</v>
      </c>
      <c r="L28" s="16">
        <v>1.5409720512393376E-2</v>
      </c>
      <c r="M28" s="16">
        <v>-4.8384708321096391E-2</v>
      </c>
      <c r="N28" s="16">
        <v>-3.7848330237081934E-3</v>
      </c>
      <c r="O28" s="16">
        <v>-3.0482312644248537E-2</v>
      </c>
      <c r="P28" s="16">
        <v>1.0327003872584652E-2</v>
      </c>
      <c r="Q28" s="16">
        <v>-4.5324965813819257E-2</v>
      </c>
      <c r="R28" s="16">
        <v>-3.0633587152804773E-2</v>
      </c>
      <c r="S28" s="17" t="s">
        <v>122</v>
      </c>
      <c r="T28" s="16">
        <v>-2.4811129801780341E-2</v>
      </c>
      <c r="U28" s="16">
        <v>2.6891853252800729E-2</v>
      </c>
      <c r="V28" s="16">
        <v>4.5584502703333134E-2</v>
      </c>
      <c r="W28" s="16">
        <v>3.9550323304974579E-2</v>
      </c>
      <c r="X28" s="16">
        <v>2.2961567197399665E-2</v>
      </c>
      <c r="Y28" s="16">
        <v>-3.3719980924188302E-3</v>
      </c>
      <c r="Z28" s="17" t="s">
        <v>134</v>
      </c>
      <c r="AA28" s="16">
        <v>2.4991074158396791E-2</v>
      </c>
      <c r="AB28" s="16">
        <v>1.9443261657024341E-2</v>
      </c>
      <c r="AC28" s="16">
        <v>3.5025107275012429E-2</v>
      </c>
      <c r="AD28" s="16">
        <v>-4.4157319895665166E-6</v>
      </c>
      <c r="AE28" s="16">
        <v>-2.9541616197611715E-2</v>
      </c>
      <c r="AF28" s="16">
        <v>4.5875551451682997E-2</v>
      </c>
      <c r="AG28" s="16">
        <v>-2.139068172789162E-2</v>
      </c>
      <c r="AH28" s="16">
        <v>1.3885162696547458E-2</v>
      </c>
      <c r="AI28" s="16">
        <v>4.7715458905255286E-3</v>
      </c>
      <c r="AJ28" s="16">
        <v>-1.0450821612212016E-2</v>
      </c>
      <c r="AK28" s="16">
        <v>8.7746087264970064E-3</v>
      </c>
      <c r="AL28" s="16">
        <v>2.6183076699973971E-2</v>
      </c>
      <c r="AM28" s="16">
        <v>4.3812854892150845E-2</v>
      </c>
      <c r="AN28" s="18">
        <v>-7.0695522740542192E-3</v>
      </c>
    </row>
    <row r="29" spans="1:40" ht="24">
      <c r="A29" s="13" t="s">
        <v>65</v>
      </c>
      <c r="B29" s="14" t="s">
        <v>41</v>
      </c>
      <c r="C29" s="15">
        <v>-2.4882694746138152E-2</v>
      </c>
      <c r="D29" s="16">
        <v>-3.2314090761403666E-2</v>
      </c>
      <c r="E29" s="16">
        <v>-4.1437739919556314E-2</v>
      </c>
      <c r="F29" s="16">
        <v>-2.6248568046363798E-2</v>
      </c>
      <c r="G29" s="16">
        <v>-6.5935807835810697E-3</v>
      </c>
      <c r="H29" s="16">
        <v>-4.6927013598221178E-2</v>
      </c>
      <c r="I29" s="17" t="s">
        <v>142</v>
      </c>
      <c r="J29" s="16">
        <v>-1.6998888933827231E-2</v>
      </c>
      <c r="K29" s="16">
        <v>8.5235749835167237E-3</v>
      </c>
      <c r="L29" s="16">
        <v>-4.3140033037440427E-2</v>
      </c>
      <c r="M29" s="16">
        <v>-7.2679584301798906E-3</v>
      </c>
      <c r="N29" s="16">
        <v>2.3523372836486565E-2</v>
      </c>
      <c r="O29" s="16">
        <v>3.2607632368007081E-2</v>
      </c>
      <c r="P29" s="16">
        <v>-1.4860461077359974E-2</v>
      </c>
      <c r="Q29" s="16">
        <v>1.5221312265501798E-2</v>
      </c>
      <c r="R29" s="16">
        <v>-1.0209524213970839E-2</v>
      </c>
      <c r="S29" s="16">
        <v>-3.5941896110208663E-2</v>
      </c>
      <c r="T29" s="16">
        <v>3.5850864023415654E-2</v>
      </c>
      <c r="U29" s="16">
        <v>1.6918992521970915E-2</v>
      </c>
      <c r="V29" s="16">
        <v>-2.6663087255153653E-3</v>
      </c>
      <c r="W29" s="16">
        <v>-3.0051714251836108E-2</v>
      </c>
      <c r="X29" s="16">
        <v>8.9859836299881549E-3</v>
      </c>
      <c r="Y29" s="16">
        <v>3.9906968070909696E-2</v>
      </c>
      <c r="Z29" s="16">
        <v>-2.3645380322983633E-2</v>
      </c>
      <c r="AA29" s="16">
        <v>1.3425369039784901E-2</v>
      </c>
      <c r="AB29" s="16">
        <v>8.8692780559324544E-3</v>
      </c>
      <c r="AC29" s="16">
        <v>-1.0600858845583703E-2</v>
      </c>
      <c r="AD29" s="16">
        <v>4.0697979815195511E-2</v>
      </c>
      <c r="AE29" s="16">
        <v>5.2460701845032265E-2</v>
      </c>
      <c r="AF29" s="16">
        <v>3.0232465664371761E-3</v>
      </c>
      <c r="AG29" s="17" t="s">
        <v>191</v>
      </c>
      <c r="AH29" s="16">
        <v>2.1094882689162472E-2</v>
      </c>
      <c r="AI29" s="16">
        <v>4.0328458075073119E-2</v>
      </c>
      <c r="AJ29" s="16">
        <v>3.507643232422783E-2</v>
      </c>
      <c r="AK29" s="16">
        <v>1.2831158253691478E-2</v>
      </c>
      <c r="AL29" s="16">
        <v>2.6335065930038582E-2</v>
      </c>
      <c r="AM29" s="16">
        <v>3.7964386059712556E-4</v>
      </c>
      <c r="AN29" s="19" t="s">
        <v>169</v>
      </c>
    </row>
    <row r="30" spans="1:40" ht="24">
      <c r="A30" s="13" t="s">
        <v>66</v>
      </c>
      <c r="B30" s="14" t="s">
        <v>41</v>
      </c>
      <c r="C30" s="15">
        <v>-4.6595012880284947E-2</v>
      </c>
      <c r="D30" s="16">
        <v>-1.2539312063389579E-3</v>
      </c>
      <c r="E30" s="16">
        <v>1.9897169372701588E-2</v>
      </c>
      <c r="F30" s="16">
        <v>7.2380849613621762E-3</v>
      </c>
      <c r="G30" s="16">
        <v>1.153155937093471E-2</v>
      </c>
      <c r="H30" s="16">
        <v>-2.2587539078857261E-2</v>
      </c>
      <c r="I30" s="16">
        <v>5.258831693917887E-2</v>
      </c>
      <c r="J30" s="16">
        <v>-1.1616638773284558E-2</v>
      </c>
      <c r="K30" s="16">
        <v>-3.8845335521825847E-3</v>
      </c>
      <c r="L30" s="16">
        <v>-3.1634814361815804E-2</v>
      </c>
      <c r="M30" s="16">
        <v>5.1992331170565967E-2</v>
      </c>
      <c r="N30" s="16">
        <v>-2.5873788495009722E-3</v>
      </c>
      <c r="O30" s="16">
        <v>4.734636009736188E-2</v>
      </c>
      <c r="P30" s="16">
        <v>7.6878503941223879E-3</v>
      </c>
      <c r="Q30" s="16">
        <v>2.5898347569534956E-2</v>
      </c>
      <c r="R30" s="17" t="s">
        <v>116</v>
      </c>
      <c r="S30" s="16">
        <v>-2.9281167151424987E-2</v>
      </c>
      <c r="T30" s="16">
        <v>5.0967167522124671E-2</v>
      </c>
      <c r="U30" s="16">
        <v>1.3284796141698663E-2</v>
      </c>
      <c r="V30" s="16">
        <v>-4.9847648700876913E-2</v>
      </c>
      <c r="W30" s="16">
        <v>-4.5662469448951665E-2</v>
      </c>
      <c r="X30" s="16">
        <v>-3.598044755319204E-2</v>
      </c>
      <c r="Y30" s="16">
        <v>-3.2451763941773903E-2</v>
      </c>
      <c r="Z30" s="16">
        <v>-4.5973301295274167E-2</v>
      </c>
      <c r="AA30" s="16">
        <v>-2.9447230068170085E-2</v>
      </c>
      <c r="AB30" s="16">
        <v>-3.7834863690401503E-2</v>
      </c>
      <c r="AC30" s="16">
        <v>-2.4466747447531044E-2</v>
      </c>
      <c r="AD30" s="16">
        <v>3.4564717793005191E-3</v>
      </c>
      <c r="AE30" s="17" t="s">
        <v>200</v>
      </c>
      <c r="AF30" s="16">
        <v>-2.6523739699535316E-2</v>
      </c>
      <c r="AG30" s="16">
        <v>-2.1025648159732537E-2</v>
      </c>
      <c r="AH30" s="16">
        <v>9.9598103366405257E-3</v>
      </c>
      <c r="AI30" s="16">
        <v>1.3202623456038669E-2</v>
      </c>
      <c r="AJ30" s="16">
        <v>2.8286485573944437E-2</v>
      </c>
      <c r="AK30" s="16">
        <v>-9.2103927730435419E-3</v>
      </c>
      <c r="AL30" s="16">
        <v>-1.4708016738930471E-2</v>
      </c>
      <c r="AM30" s="16">
        <v>-1.1300216519437687E-2</v>
      </c>
      <c r="AN30" s="18">
        <v>4.6314661535179852E-2</v>
      </c>
    </row>
    <row r="31" spans="1:40" ht="24">
      <c r="A31" s="13" t="s">
        <v>67</v>
      </c>
      <c r="B31" s="14" t="s">
        <v>41</v>
      </c>
      <c r="C31" s="15">
        <v>-1.6485930213821665E-2</v>
      </c>
      <c r="D31" s="17" t="s">
        <v>147</v>
      </c>
      <c r="E31" s="16">
        <v>2.4532470849811042E-2</v>
      </c>
      <c r="F31" s="16">
        <v>3.5831823429896284E-2</v>
      </c>
      <c r="G31" s="16">
        <v>4.2375824955971468E-2</v>
      </c>
      <c r="H31" s="17" t="s">
        <v>165</v>
      </c>
      <c r="I31" s="16">
        <v>-2.3668115235732298E-2</v>
      </c>
      <c r="J31" s="16">
        <v>3.3038909336250477E-2</v>
      </c>
      <c r="K31" s="16">
        <v>1.1656857467443668E-2</v>
      </c>
      <c r="L31" s="16">
        <v>4.9606247445505861E-2</v>
      </c>
      <c r="M31" s="16">
        <v>-3.5275795944153727E-3</v>
      </c>
      <c r="N31" s="16">
        <v>1.7102706517142061E-2</v>
      </c>
      <c r="O31" s="16">
        <v>3.495002405125648E-3</v>
      </c>
      <c r="P31" s="16">
        <v>2.3124491800965645E-2</v>
      </c>
      <c r="Q31" s="16">
        <v>-1.7430250877520467E-2</v>
      </c>
      <c r="R31" s="16">
        <v>7.3204646881557792E-4</v>
      </c>
      <c r="S31" s="17" t="s">
        <v>134</v>
      </c>
      <c r="T31" s="16">
        <v>-2.6047331036322976E-2</v>
      </c>
      <c r="U31" s="16">
        <v>1.9470325057261977E-2</v>
      </c>
      <c r="V31" s="16">
        <v>1.3916753355409942E-2</v>
      </c>
      <c r="W31" s="16">
        <v>2.2507843509502284E-2</v>
      </c>
      <c r="X31" s="16">
        <v>3.3474230758461965E-3</v>
      </c>
      <c r="Y31" s="16">
        <v>-2.2167561086163003E-4</v>
      </c>
      <c r="Z31" s="17" t="s">
        <v>142</v>
      </c>
      <c r="AA31" s="16">
        <v>-6.7905264117379977E-3</v>
      </c>
      <c r="AB31" s="16">
        <v>1.8684110323320118E-3</v>
      </c>
      <c r="AC31" s="16">
        <v>2.4839714585575861E-2</v>
      </c>
      <c r="AD31" s="16">
        <v>-1.8588065170199793E-2</v>
      </c>
      <c r="AE31" s="16">
        <v>-4.5906395142812431E-2</v>
      </c>
      <c r="AF31" s="16">
        <v>5.9872865085552097E-3</v>
      </c>
      <c r="AG31" s="16">
        <v>-3.6977536474714481E-2</v>
      </c>
      <c r="AH31" s="16">
        <v>-2.3261347954723604E-2</v>
      </c>
      <c r="AI31" s="16">
        <v>1.5925779082917604E-2</v>
      </c>
      <c r="AJ31" s="16">
        <v>-5.2004934198153607E-2</v>
      </c>
      <c r="AK31" s="16">
        <v>-2.5248936932334939E-3</v>
      </c>
      <c r="AL31" s="16">
        <v>-1.6769397213570153E-2</v>
      </c>
      <c r="AM31" s="16">
        <v>-1.7173423824896705E-3</v>
      </c>
      <c r="AN31" s="19" t="s">
        <v>121</v>
      </c>
    </row>
    <row r="32" spans="1:40" ht="24">
      <c r="A32" s="13" t="s">
        <v>68</v>
      </c>
      <c r="B32" s="14" t="s">
        <v>41</v>
      </c>
      <c r="C32" s="15">
        <v>3.5237444758461009E-2</v>
      </c>
      <c r="D32" s="16">
        <v>4.584609390739515E-2</v>
      </c>
      <c r="E32" s="16">
        <v>2.4176996727276367E-2</v>
      </c>
      <c r="F32" s="16">
        <v>2.3687400687828607E-2</v>
      </c>
      <c r="G32" s="16">
        <v>-4.9610908921115032E-3</v>
      </c>
      <c r="H32" s="16">
        <v>4.6145953796419843E-2</v>
      </c>
      <c r="I32" s="16">
        <v>3.9621058543389327E-2</v>
      </c>
      <c r="J32" s="16">
        <v>2.4051279979846959E-2</v>
      </c>
      <c r="K32" s="16">
        <v>2.8529352151674972E-2</v>
      </c>
      <c r="L32" s="17" t="s">
        <v>201</v>
      </c>
      <c r="M32" s="17" t="s">
        <v>198</v>
      </c>
      <c r="N32" s="17" t="s">
        <v>134</v>
      </c>
      <c r="O32" s="16">
        <v>1.9283628854265225E-2</v>
      </c>
      <c r="P32" s="16">
        <v>2.138015658727856E-2</v>
      </c>
      <c r="Q32" s="16">
        <v>-1.8503224993198883E-2</v>
      </c>
      <c r="R32" s="16">
        <v>-7.8014453609095433E-3</v>
      </c>
      <c r="S32" s="16">
        <v>-3.3103709086582068E-3</v>
      </c>
      <c r="T32" s="17" t="s">
        <v>169</v>
      </c>
      <c r="U32" s="16">
        <v>-5.1086909401900577E-3</v>
      </c>
      <c r="V32" s="16">
        <v>1.9452453986190086E-2</v>
      </c>
      <c r="W32" s="16">
        <v>3.6218532696512908E-2</v>
      </c>
      <c r="X32" s="16">
        <v>-1.8147427741786197E-3</v>
      </c>
      <c r="Y32" s="17" t="s">
        <v>148</v>
      </c>
      <c r="Z32" s="16">
        <v>-2.118719812746686E-4</v>
      </c>
      <c r="AA32" s="16">
        <v>-3.911518324960201E-2</v>
      </c>
      <c r="AB32" s="16">
        <v>-6.0383060284388982E-3</v>
      </c>
      <c r="AC32" s="16">
        <v>2.892805434367774E-3</v>
      </c>
      <c r="AD32" s="16">
        <v>-5.6905028139566825E-3</v>
      </c>
      <c r="AE32" s="16">
        <v>-3.2182583651710478E-2</v>
      </c>
      <c r="AF32" s="16">
        <v>-3.1366122133426468E-2</v>
      </c>
      <c r="AG32" s="16">
        <v>2.1633241235312729E-2</v>
      </c>
      <c r="AH32" s="16">
        <v>-4.1017011994608887E-2</v>
      </c>
      <c r="AI32" s="16">
        <v>-1.4944771441279555E-2</v>
      </c>
      <c r="AJ32" s="16">
        <v>4.5503731981862069E-3</v>
      </c>
      <c r="AK32" s="16">
        <v>4.2394154739576273E-3</v>
      </c>
      <c r="AL32" s="16">
        <v>-2.7344250610099111E-2</v>
      </c>
      <c r="AM32" s="16">
        <v>-3.0740975064880015E-2</v>
      </c>
      <c r="AN32" s="18">
        <v>2.0855258602733073E-2</v>
      </c>
    </row>
    <row r="33" spans="1:40" ht="24">
      <c r="A33" s="13" t="s">
        <v>69</v>
      </c>
      <c r="B33" s="14" t="s">
        <v>41</v>
      </c>
      <c r="C33" s="15">
        <v>-1.4327078434673597E-2</v>
      </c>
      <c r="D33" s="16">
        <v>-1.4407586981386444E-2</v>
      </c>
      <c r="E33" s="16">
        <v>2.6340979737947898E-2</v>
      </c>
      <c r="F33" s="16">
        <v>1.8091229120531148E-2</v>
      </c>
      <c r="G33" s="16">
        <v>1.3743548413576275E-2</v>
      </c>
      <c r="H33" s="16">
        <v>-2.2340298208588655E-2</v>
      </c>
      <c r="I33" s="16">
        <v>3.4956252744392513E-2</v>
      </c>
      <c r="J33" s="16">
        <v>2.9632334643874242E-2</v>
      </c>
      <c r="K33" s="16">
        <v>1.9534005847891299E-2</v>
      </c>
      <c r="L33" s="16">
        <v>2.6216403702059129E-2</v>
      </c>
      <c r="M33" s="17" t="s">
        <v>202</v>
      </c>
      <c r="N33" s="16">
        <v>7.4547670477097677E-3</v>
      </c>
      <c r="O33" s="17" t="s">
        <v>179</v>
      </c>
      <c r="P33" s="16">
        <v>7.4735876618281577E-3</v>
      </c>
      <c r="Q33" s="16">
        <v>3.3769473398590662E-2</v>
      </c>
      <c r="R33" s="16">
        <v>3.6576932612841367E-2</v>
      </c>
      <c r="S33" s="16">
        <v>-1.03133284198621E-2</v>
      </c>
      <c r="T33" s="16">
        <v>4.2556588671749232E-2</v>
      </c>
      <c r="U33" s="16">
        <v>-3.7124355110315643E-2</v>
      </c>
      <c r="V33" s="16">
        <v>-1.3662856040161209E-2</v>
      </c>
      <c r="W33" s="16">
        <v>-4.4796789446800732E-2</v>
      </c>
      <c r="X33" s="16">
        <v>-3.924913405970467E-2</v>
      </c>
      <c r="Y33" s="16">
        <v>4.564866726231652E-3</v>
      </c>
      <c r="Z33" s="16">
        <v>-5.1806686035444034E-2</v>
      </c>
      <c r="AA33" s="16">
        <v>-2.7779823457812296E-3</v>
      </c>
      <c r="AB33" s="16">
        <v>-3.6435832959848057E-2</v>
      </c>
      <c r="AC33" s="16">
        <v>-3.6425705168888774E-2</v>
      </c>
      <c r="AD33" s="16">
        <v>4.3050773372703462E-3</v>
      </c>
      <c r="AE33" s="16">
        <v>2.8143963335809562E-2</v>
      </c>
      <c r="AF33" s="16">
        <v>-2.2458431145221263E-2</v>
      </c>
      <c r="AG33" s="16">
        <v>1.5399763737191782E-2</v>
      </c>
      <c r="AH33" s="16">
        <v>2.0139468754483591E-2</v>
      </c>
      <c r="AI33" s="16">
        <v>-1.6643156299346613E-2</v>
      </c>
      <c r="AJ33" s="17" t="s">
        <v>151</v>
      </c>
      <c r="AK33" s="16">
        <v>-1.6084536265287386E-2</v>
      </c>
      <c r="AL33" s="16">
        <v>-2.1110584197556365E-2</v>
      </c>
      <c r="AM33" s="16">
        <v>-2.9072485152100588E-2</v>
      </c>
      <c r="AN33" s="18">
        <v>4.6222782990857088E-2</v>
      </c>
    </row>
    <row r="34" spans="1:40" ht="24">
      <c r="A34" s="13" t="s">
        <v>70</v>
      </c>
      <c r="B34" s="14" t="s">
        <v>41</v>
      </c>
      <c r="C34" s="15">
        <v>3.6059252013984876E-2</v>
      </c>
      <c r="D34" s="16">
        <v>-1.7265187532757371E-2</v>
      </c>
      <c r="E34" s="16">
        <v>1.1912071228048536E-2</v>
      </c>
      <c r="F34" s="16">
        <v>2.1034001519375692E-2</v>
      </c>
      <c r="G34" s="16">
        <v>-1.5348955673484582E-2</v>
      </c>
      <c r="H34" s="16">
        <v>-3.2494767317292762E-2</v>
      </c>
      <c r="I34" s="17" t="s">
        <v>160</v>
      </c>
      <c r="J34" s="16">
        <v>3.9632348831449636E-2</v>
      </c>
      <c r="K34" s="16">
        <v>8.9048508014672751E-3</v>
      </c>
      <c r="L34" s="16">
        <v>3.3643706287875941E-2</v>
      </c>
      <c r="M34" s="16">
        <v>4.6462667924976941E-2</v>
      </c>
      <c r="N34" s="16">
        <v>3.8547614677167857E-2</v>
      </c>
      <c r="O34" s="17" t="s">
        <v>140</v>
      </c>
      <c r="P34" s="16">
        <v>-1.8534841992822796E-2</v>
      </c>
      <c r="Q34" s="16">
        <v>4.2858656153596228E-2</v>
      </c>
      <c r="R34" s="16">
        <v>3.772832518482911E-3</v>
      </c>
      <c r="S34" s="16">
        <v>-2.0974737254658232E-2</v>
      </c>
      <c r="T34" s="17" t="s">
        <v>161</v>
      </c>
      <c r="U34" s="16">
        <v>-2.9343354823561058E-2</v>
      </c>
      <c r="V34" s="16">
        <v>-2.6397355130819328E-2</v>
      </c>
      <c r="W34" s="16">
        <v>-7.6992385820295189E-3</v>
      </c>
      <c r="X34" s="16">
        <v>-4.1947570431754656E-2</v>
      </c>
      <c r="Y34" s="16">
        <v>2.1577417225535325E-2</v>
      </c>
      <c r="Z34" s="16">
        <v>-3.6622266993830449E-2</v>
      </c>
      <c r="AA34" s="16">
        <v>-3.2470012512099342E-2</v>
      </c>
      <c r="AB34" s="16">
        <v>-1.0671498707870739E-2</v>
      </c>
      <c r="AC34" s="16">
        <v>-2.7433024937014164E-2</v>
      </c>
      <c r="AD34" s="16">
        <v>4.4447165167914287E-3</v>
      </c>
      <c r="AE34" s="16">
        <v>-2.0759884231011425E-2</v>
      </c>
      <c r="AF34" s="16">
        <v>-3.075202268457174E-2</v>
      </c>
      <c r="AG34" s="17" t="s">
        <v>156</v>
      </c>
      <c r="AH34" s="16">
        <v>1.0705772638045716E-2</v>
      </c>
      <c r="AI34" s="16">
        <v>-3.5625610182928057E-2</v>
      </c>
      <c r="AJ34" s="16">
        <v>1.5314688658037038E-2</v>
      </c>
      <c r="AK34" s="16">
        <v>-2.7057535801615806E-2</v>
      </c>
      <c r="AL34" s="16">
        <v>-3.3127410105351654E-2</v>
      </c>
      <c r="AM34" s="16">
        <v>-2.1961395589909536E-2</v>
      </c>
      <c r="AN34" s="18">
        <v>2.0624125605164877E-2</v>
      </c>
    </row>
    <row r="35" spans="1:40" ht="24">
      <c r="A35" s="13" t="s">
        <v>71</v>
      </c>
      <c r="B35" s="14" t="s">
        <v>41</v>
      </c>
      <c r="C35" s="15">
        <v>-3.732986675267623E-2</v>
      </c>
      <c r="D35" s="17" t="s">
        <v>102</v>
      </c>
      <c r="E35" s="16">
        <v>2.2582339058602615E-3</v>
      </c>
      <c r="F35" s="16">
        <v>7.0247159913270534E-3</v>
      </c>
      <c r="G35" s="16">
        <v>5.1966892080580031E-3</v>
      </c>
      <c r="H35" s="17" t="s">
        <v>157</v>
      </c>
      <c r="I35" s="16">
        <v>-4.6375584483018893E-2</v>
      </c>
      <c r="J35" s="16">
        <v>-2.5757105972596846E-2</v>
      </c>
      <c r="K35" s="16">
        <v>-4.2020997646028844E-3</v>
      </c>
      <c r="L35" s="16">
        <v>3.5317127278312543E-2</v>
      </c>
      <c r="M35" s="17" t="s">
        <v>121</v>
      </c>
      <c r="N35" s="16">
        <v>-2.7666003076848102E-2</v>
      </c>
      <c r="O35" s="17" t="s">
        <v>121</v>
      </c>
      <c r="P35" s="16">
        <v>-2.6408189561024868E-2</v>
      </c>
      <c r="Q35" s="17" t="s">
        <v>136</v>
      </c>
      <c r="R35" s="16">
        <v>-1.0911112241345106E-2</v>
      </c>
      <c r="S35" s="16">
        <v>3.1120925857676097E-2</v>
      </c>
      <c r="T35" s="17" t="s">
        <v>158</v>
      </c>
      <c r="U35" s="16">
        <v>4.0064338478460011E-3</v>
      </c>
      <c r="V35" s="16">
        <v>1.2090327635734151E-3</v>
      </c>
      <c r="W35" s="16">
        <v>3.9806892854871267E-2</v>
      </c>
      <c r="X35" s="16">
        <v>3.7810254463037637E-2</v>
      </c>
      <c r="Y35" s="16">
        <v>4.5890942757040795E-2</v>
      </c>
      <c r="Z35" s="17" t="s">
        <v>120</v>
      </c>
      <c r="AA35" s="16">
        <v>2.4905391291815918E-2</v>
      </c>
      <c r="AB35" s="16">
        <v>-1.2909876084826872E-2</v>
      </c>
      <c r="AC35" s="16">
        <v>2.6577991454202303E-2</v>
      </c>
      <c r="AD35" s="16">
        <v>-6.6781998378382139E-3</v>
      </c>
      <c r="AE35" s="16">
        <v>-2.2286918682685498E-2</v>
      </c>
      <c r="AF35" s="16">
        <v>3.7246244894802494E-2</v>
      </c>
      <c r="AG35" s="16">
        <v>-3.2391482104328864E-2</v>
      </c>
      <c r="AH35" s="16">
        <v>-1.5829655344664788E-2</v>
      </c>
      <c r="AI35" s="16">
        <v>4.632781229613727E-2</v>
      </c>
      <c r="AJ35" s="16">
        <v>-2.2142849605726208E-2</v>
      </c>
      <c r="AK35" s="16">
        <v>1.3423876514582182E-2</v>
      </c>
      <c r="AL35" s="16">
        <v>4.0302405305839686E-2</v>
      </c>
      <c r="AM35" s="16">
        <v>3.7423020584708491E-2</v>
      </c>
      <c r="AN35" s="18">
        <v>-1.1872703549468448E-2</v>
      </c>
    </row>
    <row r="36" spans="1:40" ht="24">
      <c r="A36" s="13" t="s">
        <v>72</v>
      </c>
      <c r="B36" s="14" t="s">
        <v>41</v>
      </c>
      <c r="C36" s="15">
        <v>-1.4198558072757531E-2</v>
      </c>
      <c r="D36" s="17" t="s">
        <v>203</v>
      </c>
      <c r="E36" s="16">
        <v>-8.9201378250939451E-4</v>
      </c>
      <c r="F36" s="16">
        <v>3.4506768288469054E-2</v>
      </c>
      <c r="G36" s="16">
        <v>-9.1394786677458366E-4</v>
      </c>
      <c r="H36" s="17" t="s">
        <v>102</v>
      </c>
      <c r="I36" s="16">
        <v>-3.1776477939107831E-2</v>
      </c>
      <c r="J36" s="16">
        <v>-1.8009830607263647E-2</v>
      </c>
      <c r="K36" s="16">
        <v>-2.1933867243551015E-2</v>
      </c>
      <c r="L36" s="16">
        <v>3.3980054992498419E-2</v>
      </c>
      <c r="M36" s="16">
        <v>-2.8670315608505473E-3</v>
      </c>
      <c r="N36" s="16">
        <v>-1.6515552471919517E-2</v>
      </c>
      <c r="O36" s="17" t="s">
        <v>204</v>
      </c>
      <c r="P36" s="16">
        <v>-1.0770146610454162E-2</v>
      </c>
      <c r="Q36" s="16">
        <v>-3.2980770390591253E-2</v>
      </c>
      <c r="R36" s="17" t="s">
        <v>136</v>
      </c>
      <c r="S36" s="16">
        <v>-4.5347886339005827E-3</v>
      </c>
      <c r="T36" s="17" t="s">
        <v>105</v>
      </c>
      <c r="U36" s="17" t="s">
        <v>154</v>
      </c>
      <c r="V36" s="16">
        <v>3.1914093861686706E-2</v>
      </c>
      <c r="W36" s="17" t="s">
        <v>179</v>
      </c>
      <c r="X36" s="16">
        <v>3.3745512762916416E-2</v>
      </c>
      <c r="Y36" s="16">
        <v>4.5346076208959508E-2</v>
      </c>
      <c r="Z36" s="17" t="s">
        <v>166</v>
      </c>
      <c r="AA36" s="16">
        <v>3.5591492954500939E-2</v>
      </c>
      <c r="AB36" s="16">
        <v>1.4243375399856586E-2</v>
      </c>
      <c r="AC36" s="16">
        <v>3.7987123183011772E-3</v>
      </c>
      <c r="AD36" s="16">
        <v>1.4743771521075524E-2</v>
      </c>
      <c r="AE36" s="16">
        <v>-1.2550967218320169E-3</v>
      </c>
      <c r="AF36" s="16">
        <v>3.4825988294139208E-2</v>
      </c>
      <c r="AG36" s="16">
        <v>-1.7124241288171919E-2</v>
      </c>
      <c r="AH36" s="16">
        <v>4.4588036514095564E-3</v>
      </c>
      <c r="AI36" s="16">
        <v>2.8580702273592135E-2</v>
      </c>
      <c r="AJ36" s="16">
        <v>-1.4248224158597557E-2</v>
      </c>
      <c r="AK36" s="16">
        <v>3.5937723243003733E-2</v>
      </c>
      <c r="AL36" s="16">
        <v>1.8163083410531317E-2</v>
      </c>
      <c r="AM36" s="16">
        <v>4.5535228505653664E-3</v>
      </c>
      <c r="AN36" s="18">
        <v>-3.2474018674093358E-3</v>
      </c>
    </row>
    <row r="37" spans="1:40" ht="24">
      <c r="A37" s="13" t="s">
        <v>73</v>
      </c>
      <c r="B37" s="14" t="s">
        <v>41</v>
      </c>
      <c r="C37" s="15">
        <v>1.3273167762097674E-2</v>
      </c>
      <c r="D37" s="16">
        <v>-3.2316457256261009E-3</v>
      </c>
      <c r="E37" s="16">
        <v>7.8989283944586527E-3</v>
      </c>
      <c r="F37" s="16">
        <v>3.6428799555160117E-3</v>
      </c>
      <c r="G37" s="16">
        <v>1.6841868359773301E-2</v>
      </c>
      <c r="H37" s="16">
        <v>-1.1773540030618902E-2</v>
      </c>
      <c r="I37" s="17" t="s">
        <v>140</v>
      </c>
      <c r="J37" s="16">
        <v>1.8592117785093825E-2</v>
      </c>
      <c r="K37" s="16">
        <v>-1.2234723425196107E-2</v>
      </c>
      <c r="L37" s="16">
        <v>-9.19952155023822E-3</v>
      </c>
      <c r="M37" s="17" t="s">
        <v>171</v>
      </c>
      <c r="N37" s="16">
        <v>2.7635358240043303E-2</v>
      </c>
      <c r="O37" s="17" t="s">
        <v>179</v>
      </c>
      <c r="P37" s="16">
        <v>-2.2982705822081846E-2</v>
      </c>
      <c r="Q37" s="16">
        <v>3.7953694035416041E-2</v>
      </c>
      <c r="R37" s="16">
        <v>2.6224469925066392E-2</v>
      </c>
      <c r="S37" s="16">
        <v>-6.8695604001302582E-3</v>
      </c>
      <c r="T37" s="17" t="s">
        <v>192</v>
      </c>
      <c r="U37" s="16">
        <v>-3.7251038521089332E-2</v>
      </c>
      <c r="V37" s="16">
        <v>-5.4058200262031945E-3</v>
      </c>
      <c r="W37" s="16">
        <v>-4.7639475765528017E-2</v>
      </c>
      <c r="X37" s="16">
        <v>-3.3946156304791655E-2</v>
      </c>
      <c r="Y37" s="16">
        <v>2.0531919368464512E-2</v>
      </c>
      <c r="Z37" s="16">
        <v>-5.1764758008446661E-2</v>
      </c>
      <c r="AA37" s="16">
        <v>-3.3565279846059524E-2</v>
      </c>
      <c r="AB37" s="16">
        <v>-3.6630457964529371E-2</v>
      </c>
      <c r="AC37" s="16">
        <v>-3.7836998913148082E-2</v>
      </c>
      <c r="AD37" s="16">
        <v>1.1503050679992473E-2</v>
      </c>
      <c r="AE37" s="16">
        <v>4.5140014763245702E-2</v>
      </c>
      <c r="AF37" s="17" t="s">
        <v>205</v>
      </c>
      <c r="AG37" s="16">
        <v>2.0335439880058221E-2</v>
      </c>
      <c r="AH37" s="16">
        <v>-8.7218484558477249E-3</v>
      </c>
      <c r="AI37" s="16">
        <v>2.4116718179076763E-3</v>
      </c>
      <c r="AJ37" s="16">
        <v>4.5273182691976631E-2</v>
      </c>
      <c r="AK37" s="16">
        <v>-1.6268201216368527E-2</v>
      </c>
      <c r="AL37" s="16">
        <v>-3.5253905681421602E-2</v>
      </c>
      <c r="AM37" s="16">
        <v>-2.5109020294002186E-2</v>
      </c>
      <c r="AN37" s="19" t="s">
        <v>206</v>
      </c>
    </row>
    <row r="38" spans="1:40" ht="24">
      <c r="A38" s="13" t="s">
        <v>74</v>
      </c>
      <c r="B38" s="14" t="s">
        <v>41</v>
      </c>
      <c r="C38" s="15">
        <v>7.9889606483990495E-3</v>
      </c>
      <c r="D38" s="17" t="s">
        <v>128</v>
      </c>
      <c r="E38" s="16">
        <v>-1.3485487109127892E-2</v>
      </c>
      <c r="F38" s="16">
        <v>-3.5628469765268393E-2</v>
      </c>
      <c r="G38" s="16">
        <v>4.2747518018510207E-3</v>
      </c>
      <c r="H38" s="16">
        <v>-5.2879271899423805E-2</v>
      </c>
      <c r="I38" s="16">
        <v>3.1917016250321409E-2</v>
      </c>
      <c r="J38" s="16">
        <v>-1.2032764446680479E-2</v>
      </c>
      <c r="K38" s="16">
        <v>-4.336826050243274E-2</v>
      </c>
      <c r="L38" s="16">
        <v>-4.3474194196696431E-2</v>
      </c>
      <c r="M38" s="16">
        <v>2.8713576072460015E-2</v>
      </c>
      <c r="N38" s="16">
        <v>-3.0125573812586799E-2</v>
      </c>
      <c r="O38" s="17" t="s">
        <v>164</v>
      </c>
      <c r="P38" s="16">
        <v>-2.3772729689561015E-2</v>
      </c>
      <c r="Q38" s="16">
        <v>2.076823403737248E-2</v>
      </c>
      <c r="R38" s="16">
        <v>6.000626526549019E-3</v>
      </c>
      <c r="S38" s="16">
        <v>-2.9492499463373886E-2</v>
      </c>
      <c r="T38" s="16">
        <v>1.8243330171383049E-2</v>
      </c>
      <c r="U38" s="16">
        <v>3.3593415876309797E-2</v>
      </c>
      <c r="V38" s="16">
        <v>2.3316597410579135E-2</v>
      </c>
      <c r="W38" s="16">
        <v>-9.9734778061336161E-3</v>
      </c>
      <c r="X38" s="16">
        <v>1.2038402917633984E-4</v>
      </c>
      <c r="Y38" s="16">
        <v>1.8998136884243375E-2</v>
      </c>
      <c r="Z38" s="16">
        <v>3.3978600857784212E-3</v>
      </c>
      <c r="AA38" s="16">
        <v>-8.3323207145544562E-3</v>
      </c>
      <c r="AB38" s="16">
        <v>7.561069089029958E-3</v>
      </c>
      <c r="AC38" s="16">
        <v>-1.5909884213183623E-2</v>
      </c>
      <c r="AD38" s="16">
        <v>4.3154531112695405E-2</v>
      </c>
      <c r="AE38" s="16">
        <v>4.6224127059205304E-2</v>
      </c>
      <c r="AF38" s="16">
        <v>-4.2637832792567082E-2</v>
      </c>
      <c r="AG38" s="17" t="s">
        <v>143</v>
      </c>
      <c r="AH38" s="17" t="s">
        <v>179</v>
      </c>
      <c r="AI38" s="16">
        <v>3.9351622980337411E-2</v>
      </c>
      <c r="AJ38" s="17" t="s">
        <v>169</v>
      </c>
      <c r="AK38" s="16">
        <v>-7.2258486934238539E-3</v>
      </c>
      <c r="AL38" s="16">
        <v>2.0151661475436844E-2</v>
      </c>
      <c r="AM38" s="16">
        <v>-1.3011107904454779E-2</v>
      </c>
      <c r="AN38" s="19" t="s">
        <v>179</v>
      </c>
    </row>
    <row r="39" spans="1:40" ht="24">
      <c r="A39" s="13" t="s">
        <v>75</v>
      </c>
      <c r="B39" s="14" t="s">
        <v>41</v>
      </c>
      <c r="C39" s="20" t="s">
        <v>198</v>
      </c>
      <c r="D39" s="16">
        <v>3.348320786838601E-2</v>
      </c>
      <c r="E39" s="16">
        <v>6.6996567377667791E-3</v>
      </c>
      <c r="F39" s="16">
        <v>3.2109808779153592E-2</v>
      </c>
      <c r="G39" s="16">
        <v>9.9612936080703401E-3</v>
      </c>
      <c r="H39" s="16">
        <v>3.4620722585462942E-2</v>
      </c>
      <c r="I39" s="16">
        <v>-4.1762574096057124E-2</v>
      </c>
      <c r="J39" s="16">
        <v>-1.7318485837431383E-3</v>
      </c>
      <c r="K39" s="16">
        <v>-2.9725778602182538E-2</v>
      </c>
      <c r="L39" s="17" t="s">
        <v>207</v>
      </c>
      <c r="M39" s="17" t="s">
        <v>119</v>
      </c>
      <c r="N39" s="16">
        <v>1.0543707237048216E-2</v>
      </c>
      <c r="O39" s="16">
        <v>-4.300459273528922E-2</v>
      </c>
      <c r="P39" s="16">
        <v>-3.9782386110323704E-2</v>
      </c>
      <c r="Q39" s="16">
        <v>-4.1478817160698941E-2</v>
      </c>
      <c r="R39" s="16">
        <v>-2.9377989765128336E-2</v>
      </c>
      <c r="S39" s="16">
        <v>1.4770306364066661E-2</v>
      </c>
      <c r="T39" s="16">
        <v>-2.7577348234782778E-2</v>
      </c>
      <c r="U39" s="16">
        <v>5.030228862294079E-2</v>
      </c>
      <c r="V39" s="16">
        <v>4.5822495280747513E-2</v>
      </c>
      <c r="W39" s="17" t="s">
        <v>162</v>
      </c>
      <c r="X39" s="16">
        <v>4.0860827345083728E-2</v>
      </c>
      <c r="Y39" s="17" t="s">
        <v>208</v>
      </c>
      <c r="Z39" s="16">
        <v>4.7976308885430217E-2</v>
      </c>
      <c r="AA39" s="16">
        <v>4.3936999318263024E-2</v>
      </c>
      <c r="AB39" s="16">
        <v>-3.2362611546126806E-3</v>
      </c>
      <c r="AC39" s="16">
        <v>-1.5359384010072323E-2</v>
      </c>
      <c r="AD39" s="17" t="s">
        <v>102</v>
      </c>
      <c r="AE39" s="16">
        <v>-3.059161425911228E-2</v>
      </c>
      <c r="AF39" s="16">
        <v>4.4406450072899083E-3</v>
      </c>
      <c r="AG39" s="16">
        <v>3.2908921569750629E-2</v>
      </c>
      <c r="AH39" s="16">
        <v>1.3516477567864022E-2</v>
      </c>
      <c r="AI39" s="16">
        <v>2.4953117087646619E-2</v>
      </c>
      <c r="AJ39" s="16">
        <v>2.5421942334529418E-2</v>
      </c>
      <c r="AK39" s="16">
        <v>3.2574362212455597E-2</v>
      </c>
      <c r="AL39" s="16">
        <v>2.9612456821053706E-2</v>
      </c>
      <c r="AM39" s="16">
        <v>1.5048333009936616E-2</v>
      </c>
      <c r="AN39" s="18">
        <v>-9.1201197649762589E-3</v>
      </c>
    </row>
    <row r="40" spans="1:40" ht="24">
      <c r="A40" s="13" t="s">
        <v>76</v>
      </c>
      <c r="B40" s="14" t="s">
        <v>41</v>
      </c>
      <c r="C40" s="15">
        <v>3.3652860867028025E-2</v>
      </c>
      <c r="D40" s="17" t="s">
        <v>205</v>
      </c>
      <c r="E40" s="16">
        <v>-4.3908438355493976E-2</v>
      </c>
      <c r="F40" s="16">
        <v>-4.4874416464830605E-2</v>
      </c>
      <c r="G40" s="16">
        <v>-2.2734576488011939E-2</v>
      </c>
      <c r="H40" s="17" t="s">
        <v>155</v>
      </c>
      <c r="I40" s="16">
        <v>3.4575907103941837E-2</v>
      </c>
      <c r="J40" s="16">
        <v>-1.1413412292155265E-2</v>
      </c>
      <c r="K40" s="16">
        <v>-3.8428237542197367E-2</v>
      </c>
      <c r="L40" s="16">
        <v>-2.7478104527585947E-2</v>
      </c>
      <c r="M40" s="16">
        <v>4.5548792742107339E-2</v>
      </c>
      <c r="N40" s="16">
        <v>2.6873445997774081E-2</v>
      </c>
      <c r="O40" s="16">
        <v>1.7981839354830619E-2</v>
      </c>
      <c r="P40" s="16">
        <v>-4.1798440201712625E-2</v>
      </c>
      <c r="Q40" s="16">
        <v>-9.1710056595052675E-3</v>
      </c>
      <c r="R40" s="16">
        <v>-9.5491274998473798E-3</v>
      </c>
      <c r="S40" s="16">
        <v>-2.3650547671151653E-2</v>
      </c>
      <c r="T40" s="17" t="s">
        <v>209</v>
      </c>
      <c r="U40" s="16">
        <v>3.3996307833000332E-2</v>
      </c>
      <c r="V40" s="16">
        <v>2.9993959802490529E-2</v>
      </c>
      <c r="W40" s="16">
        <v>8.99503152672931E-3</v>
      </c>
      <c r="X40" s="16">
        <v>1.6788463101594637E-4</v>
      </c>
      <c r="Y40" s="17" t="s">
        <v>140</v>
      </c>
      <c r="Z40" s="16">
        <v>-2.5094028191291827E-2</v>
      </c>
      <c r="AA40" s="16">
        <v>2.445368490969527E-2</v>
      </c>
      <c r="AB40" s="16">
        <v>1.8688283679851047E-2</v>
      </c>
      <c r="AC40" s="16">
        <v>-2.1590084938063216E-2</v>
      </c>
      <c r="AD40" s="17" t="s">
        <v>135</v>
      </c>
      <c r="AE40" s="16">
        <v>4.8981314078255719E-2</v>
      </c>
      <c r="AF40" s="16">
        <v>-2.6019680045478565E-2</v>
      </c>
      <c r="AG40" s="17" t="s">
        <v>160</v>
      </c>
      <c r="AH40" s="16">
        <v>3.2493804815896615E-2</v>
      </c>
      <c r="AI40" s="16">
        <v>4.3087580336463045E-2</v>
      </c>
      <c r="AJ40" s="16">
        <v>4.11289723425457E-2</v>
      </c>
      <c r="AK40" s="16">
        <v>2.432921814540296E-2</v>
      </c>
      <c r="AL40" s="16">
        <v>1.1583148449969563E-2</v>
      </c>
      <c r="AM40" s="16">
        <v>-3.5055654338920821E-2</v>
      </c>
      <c r="AN40" s="19" t="s">
        <v>180</v>
      </c>
    </row>
    <row r="41" spans="1:40" ht="24">
      <c r="A41" s="13" t="s">
        <v>77</v>
      </c>
      <c r="B41" s="14" t="s">
        <v>41</v>
      </c>
      <c r="C41" s="20" t="s">
        <v>210</v>
      </c>
      <c r="D41" s="16">
        <v>-2.7972537343907535E-3</v>
      </c>
      <c r="E41" s="16">
        <v>-3.0311798607844533E-2</v>
      </c>
      <c r="F41" s="16">
        <v>-7.3245409484554132E-3</v>
      </c>
      <c r="G41" s="16">
        <v>-1.637368056701833E-2</v>
      </c>
      <c r="H41" s="16">
        <v>-5.1921661893888547E-2</v>
      </c>
      <c r="I41" s="16">
        <v>-6.9726825996123641E-3</v>
      </c>
      <c r="J41" s="16">
        <v>-5.0632003807473791E-4</v>
      </c>
      <c r="K41" s="17" t="s">
        <v>211</v>
      </c>
      <c r="L41" s="17" t="s">
        <v>116</v>
      </c>
      <c r="M41" s="17" t="s">
        <v>209</v>
      </c>
      <c r="N41" s="16">
        <v>-6.3505427367671818E-3</v>
      </c>
      <c r="O41" s="16">
        <v>2.8283628559169455E-2</v>
      </c>
      <c r="P41" s="16">
        <v>-1.9349584801802319E-2</v>
      </c>
      <c r="Q41" s="16">
        <v>-1.7875564711921449E-2</v>
      </c>
      <c r="R41" s="16">
        <v>-5.7214653706374767E-3</v>
      </c>
      <c r="S41" s="16">
        <v>-4.6062012723342434E-2</v>
      </c>
      <c r="T41" s="16">
        <v>4.5533992179005355E-2</v>
      </c>
      <c r="U41" s="16">
        <v>3.7415339927507403E-2</v>
      </c>
      <c r="V41" s="16">
        <v>1.7175454863225807E-2</v>
      </c>
      <c r="W41" s="16">
        <v>2.6801258160419141E-2</v>
      </c>
      <c r="X41" s="16">
        <v>7.1565813386709129E-3</v>
      </c>
      <c r="Y41" s="17" t="s">
        <v>116</v>
      </c>
      <c r="Z41" s="16">
        <v>-3.4279958148549544E-3</v>
      </c>
      <c r="AA41" s="16">
        <v>3.3314889005327919E-2</v>
      </c>
      <c r="AB41" s="16">
        <v>1.6200497782903354E-2</v>
      </c>
      <c r="AC41" s="16">
        <v>-2.9291301104366133E-2</v>
      </c>
      <c r="AD41" s="17" t="s">
        <v>165</v>
      </c>
      <c r="AE41" s="16">
        <v>4.9963921089119963E-2</v>
      </c>
      <c r="AF41" s="16">
        <v>-3.5142421546512098E-4</v>
      </c>
      <c r="AG41" s="16">
        <v>4.5144627826691444E-2</v>
      </c>
      <c r="AH41" s="17" t="s">
        <v>198</v>
      </c>
      <c r="AI41" s="16">
        <v>3.5655177902533308E-2</v>
      </c>
      <c r="AJ41" s="17" t="s">
        <v>161</v>
      </c>
      <c r="AK41" s="16">
        <v>4.674711107831294E-2</v>
      </c>
      <c r="AL41" s="16">
        <v>4.9344481698659848E-2</v>
      </c>
      <c r="AM41" s="16">
        <v>-1.9105599726480519E-2</v>
      </c>
      <c r="AN41" s="19" t="s">
        <v>124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2.0508945757740236E-7</v>
      </c>
      <c r="E48" s="11">
        <f t="shared" ref="E48:AN48" si="0">$C5^2*E5^2</f>
        <v>8.6456174162066691E-9</v>
      </c>
      <c r="F48" s="11">
        <f t="shared" si="0"/>
        <v>4.1362569720216858E-8</v>
      </c>
      <c r="G48" s="11">
        <f t="shared" si="0"/>
        <v>1.1632260512822011E-8</v>
      </c>
      <c r="H48" s="11">
        <f t="shared" si="0"/>
        <v>7.0632532529677094E-10</v>
      </c>
      <c r="I48" s="11">
        <f t="shared" si="0"/>
        <v>1.2173607078066893E-8</v>
      </c>
      <c r="J48" s="11">
        <f t="shared" si="0"/>
        <v>1.2917906801708515E-9</v>
      </c>
      <c r="K48" s="11">
        <f t="shared" si="0"/>
        <v>3.4113536658555717E-12</v>
      </c>
      <c r="L48" s="10">
        <f t="shared" si="0"/>
        <v>1.1428214368873701E-7</v>
      </c>
      <c r="M48" s="11">
        <f t="shared" si="0"/>
        <v>6.4279680634981724E-8</v>
      </c>
      <c r="N48" s="11">
        <f t="shared" si="0"/>
        <v>5.0894240279947144E-10</v>
      </c>
      <c r="O48" s="11">
        <f t="shared" si="0"/>
        <v>5.020148587280804E-8</v>
      </c>
      <c r="P48" s="11">
        <f t="shared" si="0"/>
        <v>3.4884243830635775E-10</v>
      </c>
      <c r="Q48" s="11">
        <f t="shared" si="0"/>
        <v>1.7044572270482672E-9</v>
      </c>
      <c r="R48" s="11">
        <f t="shared" si="0"/>
        <v>1.1920841694676071E-8</v>
      </c>
      <c r="S48" s="11">
        <f t="shared" si="0"/>
        <v>3.0044343239167258E-8</v>
      </c>
      <c r="T48" s="11">
        <f t="shared" si="0"/>
        <v>5.3016115795827235E-8</v>
      </c>
      <c r="U48" s="10">
        <f t="shared" si="0"/>
        <v>3.9794149044845549E-5</v>
      </c>
      <c r="V48" s="11">
        <f t="shared" si="0"/>
        <v>1.6401993312444945E-8</v>
      </c>
      <c r="W48" s="11">
        <f t="shared" si="0"/>
        <v>1.3844966922215631E-8</v>
      </c>
      <c r="X48" s="11">
        <f t="shared" si="0"/>
        <v>3.5744310995008635E-9</v>
      </c>
      <c r="Y48" s="11">
        <f t="shared" si="0"/>
        <v>1.136776060522935E-9</v>
      </c>
      <c r="Z48" s="11">
        <f t="shared" si="0"/>
        <v>1.6059729882859207E-8</v>
      </c>
      <c r="AA48" s="11">
        <f t="shared" si="0"/>
        <v>1.8073871118598518E-8</v>
      </c>
      <c r="AB48" s="11">
        <f t="shared" si="0"/>
        <v>9.6450838149114773E-9</v>
      </c>
      <c r="AC48" s="11">
        <f t="shared" si="0"/>
        <v>6.8837354783437596E-9</v>
      </c>
      <c r="AD48" s="11">
        <f t="shared" si="0"/>
        <v>9.2605282815809792E-10</v>
      </c>
      <c r="AE48" s="11">
        <f t="shared" si="0"/>
        <v>7.4418076183138164E-9</v>
      </c>
      <c r="AF48" s="11">
        <f t="shared" si="0"/>
        <v>1.9853095972203852E-9</v>
      </c>
      <c r="AG48" s="11">
        <f t="shared" si="0"/>
        <v>3.7348743405805829E-8</v>
      </c>
      <c r="AH48" s="11">
        <f t="shared" si="0"/>
        <v>4.2655002924059147E-8</v>
      </c>
      <c r="AI48" s="11">
        <f t="shared" si="0"/>
        <v>2.2057438079973636E-8</v>
      </c>
      <c r="AJ48" s="11">
        <f t="shared" si="0"/>
        <v>5.9021258435408068E-8</v>
      </c>
      <c r="AK48" s="11">
        <f t="shared" si="0"/>
        <v>2.6044588911110187E-9</v>
      </c>
      <c r="AL48" s="11">
        <f t="shared" si="0"/>
        <v>4.485945054774287E-10</v>
      </c>
      <c r="AM48" s="11">
        <f t="shared" si="0"/>
        <v>6.779014602322812E-9</v>
      </c>
      <c r="AN48" s="25">
        <f t="shared" si="0"/>
        <v>6.2122241042484505E-8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1.0673955633278991E-7</v>
      </c>
      <c r="E49" s="16">
        <f t="shared" si="1"/>
        <v>1.0811304525981497E-7</v>
      </c>
      <c r="F49" s="16">
        <f t="shared" si="1"/>
        <v>1.3250493045338653E-7</v>
      </c>
      <c r="G49" s="16">
        <f t="shared" si="1"/>
        <v>1.9136586691152261E-7</v>
      </c>
      <c r="H49" s="16">
        <f t="shared" si="1"/>
        <v>5.1880374846747892E-7</v>
      </c>
      <c r="I49" s="16">
        <f t="shared" si="1"/>
        <v>2.1665050929842336E-7</v>
      </c>
      <c r="J49" s="16">
        <f t="shared" si="1"/>
        <v>8.1325958380076978E-9</v>
      </c>
      <c r="K49" s="16">
        <f t="shared" si="1"/>
        <v>4.4204821121285242E-8</v>
      </c>
      <c r="L49" s="16">
        <f t="shared" si="1"/>
        <v>2.9242411576590521E-7</v>
      </c>
      <c r="M49" s="16">
        <f t="shared" si="1"/>
        <v>8.2039042899681889E-7</v>
      </c>
      <c r="N49" s="16">
        <f t="shared" si="1"/>
        <v>6.4993920597192962E-9</v>
      </c>
      <c r="O49" s="16">
        <f t="shared" si="1"/>
        <v>1.3265074105076163E-7</v>
      </c>
      <c r="P49" s="16">
        <f t="shared" si="1"/>
        <v>1.1461292728328146E-7</v>
      </c>
      <c r="Q49" s="16">
        <f t="shared" si="1"/>
        <v>3.8592385941220934E-9</v>
      </c>
      <c r="R49" s="16">
        <f t="shared" si="1"/>
        <v>6.1023831012905368E-7</v>
      </c>
      <c r="S49" s="16">
        <f t="shared" si="1"/>
        <v>2.0905338213222618E-7</v>
      </c>
      <c r="T49" s="16">
        <f t="shared" si="1"/>
        <v>4.5514213970371094E-8</v>
      </c>
      <c r="U49" s="16">
        <f t="shared" si="1"/>
        <v>3.2759278474605849E-9</v>
      </c>
      <c r="V49" s="16">
        <f t="shared" si="1"/>
        <v>7.5154210078709494E-10</v>
      </c>
      <c r="W49" s="16">
        <f t="shared" si="1"/>
        <v>8.715719148034203E-8</v>
      </c>
      <c r="X49" s="16">
        <f t="shared" si="1"/>
        <v>2.3381429344489792E-7</v>
      </c>
      <c r="Y49" s="16">
        <f t="shared" si="1"/>
        <v>2.3668044298412199E-7</v>
      </c>
      <c r="Z49" s="16">
        <f t="shared" si="1"/>
        <v>8.790484729429365E-8</v>
      </c>
      <c r="AA49" s="16">
        <f t="shared" si="1"/>
        <v>1.8118586820916707E-8</v>
      </c>
      <c r="AB49" s="16">
        <f t="shared" si="1"/>
        <v>7.1625612028904448E-8</v>
      </c>
      <c r="AC49" s="16">
        <f t="shared" si="1"/>
        <v>2.2038038879731431E-10</v>
      </c>
      <c r="AD49" s="16">
        <f t="shared" si="1"/>
        <v>1.2803215930526771E-8</v>
      </c>
      <c r="AE49" s="16">
        <f t="shared" si="1"/>
        <v>6.7261440052392764E-8</v>
      </c>
      <c r="AF49" s="16">
        <f t="shared" si="1"/>
        <v>8.5238446553513825E-8</v>
      </c>
      <c r="AG49" s="16">
        <f t="shared" si="1"/>
        <v>3.4896368369300211E-7</v>
      </c>
      <c r="AH49" s="16">
        <f t="shared" si="1"/>
        <v>1.6350279616400589E-7</v>
      </c>
      <c r="AI49" s="16">
        <f t="shared" si="1"/>
        <v>1.9220275384659855E-10</v>
      </c>
      <c r="AJ49" s="16">
        <f t="shared" si="1"/>
        <v>1.4013486396346695E-7</v>
      </c>
      <c r="AK49" s="16">
        <f t="shared" si="1"/>
        <v>1.439563218940625E-9</v>
      </c>
      <c r="AL49" s="17">
        <f t="shared" si="1"/>
        <v>2.8962278566094034E-4</v>
      </c>
      <c r="AM49" s="16">
        <f t="shared" si="1"/>
        <v>1.4735422075496505E-8</v>
      </c>
      <c r="AN49" s="18">
        <f t="shared" si="1"/>
        <v>4.0792800141154009E-7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5.9901767299532666E-7</v>
      </c>
      <c r="E50" s="16">
        <f t="shared" si="2"/>
        <v>3.1883006702784534E-7</v>
      </c>
      <c r="F50" s="16">
        <f t="shared" si="2"/>
        <v>2.3039204552583934E-7</v>
      </c>
      <c r="G50" s="16">
        <f t="shared" si="2"/>
        <v>5.6740354636302319E-7</v>
      </c>
      <c r="H50" s="16">
        <f t="shared" si="2"/>
        <v>8.2679987504994335E-8</v>
      </c>
      <c r="I50" s="16">
        <f t="shared" si="2"/>
        <v>7.3977245546414552E-8</v>
      </c>
      <c r="J50" s="16">
        <f t="shared" si="2"/>
        <v>1.8160466463792358E-7</v>
      </c>
      <c r="K50" s="16">
        <f t="shared" si="2"/>
        <v>4.6058941231397344E-8</v>
      </c>
      <c r="L50" s="16">
        <f t="shared" si="2"/>
        <v>5.0730401447654831E-7</v>
      </c>
      <c r="M50" s="16">
        <f t="shared" si="2"/>
        <v>1.0574048777452035E-6</v>
      </c>
      <c r="N50" s="16">
        <f t="shared" si="2"/>
        <v>6.9553584198920859E-9</v>
      </c>
      <c r="O50" s="16">
        <f t="shared" si="2"/>
        <v>2.4187464656315461E-8</v>
      </c>
      <c r="P50" s="16">
        <f t="shared" si="2"/>
        <v>1.2168505076622765E-8</v>
      </c>
      <c r="Q50" s="16">
        <f t="shared" si="2"/>
        <v>2.7439822687286069E-8</v>
      </c>
      <c r="R50" s="16">
        <f t="shared" si="2"/>
        <v>3.1430221626185224E-9</v>
      </c>
      <c r="S50" s="16">
        <f t="shared" si="2"/>
        <v>3.3706609496476169E-8</v>
      </c>
      <c r="T50" s="16">
        <f t="shared" si="2"/>
        <v>2.865192574374263E-7</v>
      </c>
      <c r="U50" s="16">
        <f t="shared" si="2"/>
        <v>2.7527391056241646E-8</v>
      </c>
      <c r="V50" s="16">
        <f t="shared" si="2"/>
        <v>2.179185144264746E-7</v>
      </c>
      <c r="W50" s="16">
        <f t="shared" si="2"/>
        <v>2.6111444806146687E-9</v>
      </c>
      <c r="X50" s="16">
        <f t="shared" si="2"/>
        <v>5.8461362279922273E-8</v>
      </c>
      <c r="Y50" s="16">
        <f t="shared" si="2"/>
        <v>8.0109902875783048E-9</v>
      </c>
      <c r="Z50" s="16">
        <f t="shared" si="2"/>
        <v>2.91152358142543E-9</v>
      </c>
      <c r="AA50" s="16">
        <f t="shared" si="2"/>
        <v>5.8687548851088545E-8</v>
      </c>
      <c r="AB50" s="16">
        <f t="shared" si="2"/>
        <v>4.8488604615497177E-7</v>
      </c>
      <c r="AC50" s="16">
        <f t="shared" si="2"/>
        <v>2.0133984657719264E-9</v>
      </c>
      <c r="AD50" s="16">
        <f t="shared" si="2"/>
        <v>5.4680531860298312E-9</v>
      </c>
      <c r="AE50" s="16">
        <f t="shared" si="2"/>
        <v>3.7824367351340885E-8</v>
      </c>
      <c r="AF50" s="16">
        <f t="shared" si="2"/>
        <v>2.262422526114871E-7</v>
      </c>
      <c r="AG50" s="16">
        <f t="shared" si="2"/>
        <v>3.3429010383968675E-7</v>
      </c>
      <c r="AH50" s="16">
        <f t="shared" si="2"/>
        <v>5.6215675032070114E-8</v>
      </c>
      <c r="AI50" s="16">
        <f t="shared" si="2"/>
        <v>2.0974010383705193E-12</v>
      </c>
      <c r="AJ50" s="16">
        <f t="shared" si="2"/>
        <v>1.1667882149982839E-7</v>
      </c>
      <c r="AK50" s="17">
        <f t="shared" si="2"/>
        <v>4.1222290748572178E-4</v>
      </c>
      <c r="AL50" s="16">
        <f t="shared" si="2"/>
        <v>2.0774802794406064E-9</v>
      </c>
      <c r="AM50" s="16">
        <f t="shared" si="2"/>
        <v>1.000502255232914E-7</v>
      </c>
      <c r="AN50" s="18">
        <f t="shared" si="2"/>
        <v>1.250231740466314E-7</v>
      </c>
    </row>
    <row r="51" spans="1:40" ht="24">
      <c r="A51" s="13" t="s">
        <v>44</v>
      </c>
      <c r="B51" s="14" t="s">
        <v>41</v>
      </c>
      <c r="C51" s="20"/>
      <c r="D51" s="16">
        <f t="shared" ref="D51:AN51" si="3">$C8^2*D8^2</f>
        <v>1.5193998604714121E-6</v>
      </c>
      <c r="E51" s="16">
        <f t="shared" si="3"/>
        <v>5.0365645300418894E-7</v>
      </c>
      <c r="F51" s="16">
        <f t="shared" si="3"/>
        <v>1.9898104640389875E-6</v>
      </c>
      <c r="G51" s="16">
        <f t="shared" si="3"/>
        <v>1.6359050599990083E-9</v>
      </c>
      <c r="H51" s="16">
        <f t="shared" si="3"/>
        <v>5.549766422367031E-8</v>
      </c>
      <c r="I51" s="16">
        <f t="shared" si="3"/>
        <v>2.2128006051305123E-7</v>
      </c>
      <c r="J51" s="16">
        <f t="shared" si="3"/>
        <v>2.5129970059701682E-6</v>
      </c>
      <c r="K51" s="17">
        <f t="shared" si="3"/>
        <v>2.8522008359999997E-3</v>
      </c>
      <c r="L51" s="16">
        <f t="shared" si="3"/>
        <v>2.8777628611633622E-6</v>
      </c>
      <c r="M51" s="17">
        <f t="shared" si="3"/>
        <v>1.1943935999999998E-5</v>
      </c>
      <c r="N51" s="16">
        <f t="shared" si="3"/>
        <v>5.5812162261338803E-8</v>
      </c>
      <c r="O51" s="16">
        <f t="shared" si="3"/>
        <v>5.9903087070660097E-6</v>
      </c>
      <c r="P51" s="16">
        <f t="shared" si="3"/>
        <v>3.8444488433227822E-7</v>
      </c>
      <c r="Q51" s="16">
        <f t="shared" si="3"/>
        <v>1.5775698684342987E-6</v>
      </c>
      <c r="R51" s="16">
        <f t="shared" si="3"/>
        <v>4.0972708523291899E-7</v>
      </c>
      <c r="S51" s="16">
        <f t="shared" si="3"/>
        <v>2.6602873155199132E-7</v>
      </c>
      <c r="T51" s="16">
        <f t="shared" si="3"/>
        <v>4.8518175287511106E-6</v>
      </c>
      <c r="U51" s="16">
        <f t="shared" si="3"/>
        <v>2.3725027581410818E-10</v>
      </c>
      <c r="V51" s="16">
        <f t="shared" si="3"/>
        <v>1.7236411295220121E-6</v>
      </c>
      <c r="W51" s="16">
        <f t="shared" si="3"/>
        <v>2.792022489296629E-8</v>
      </c>
      <c r="X51" s="16">
        <f t="shared" si="3"/>
        <v>5.7136337786463934E-7</v>
      </c>
      <c r="Y51" s="16">
        <f t="shared" si="3"/>
        <v>2.516145373034889E-6</v>
      </c>
      <c r="Z51" s="16">
        <f t="shared" si="3"/>
        <v>4.1425308939073723E-7</v>
      </c>
      <c r="AA51" s="16">
        <f t="shared" si="3"/>
        <v>5.4711502327621436E-7</v>
      </c>
      <c r="AB51" s="17">
        <f t="shared" si="3"/>
        <v>1.42884E-5</v>
      </c>
      <c r="AC51" s="16">
        <f t="shared" si="3"/>
        <v>2.1786089719644027E-6</v>
      </c>
      <c r="AD51" s="16">
        <f t="shared" si="3"/>
        <v>5.1608758062450868E-7</v>
      </c>
      <c r="AE51" s="16">
        <f t="shared" si="3"/>
        <v>4.5834965336797927E-8</v>
      </c>
      <c r="AF51" s="16">
        <f t="shared" si="3"/>
        <v>8.7546530120942058E-7</v>
      </c>
      <c r="AG51" s="16">
        <f t="shared" si="3"/>
        <v>2.4660657657733827E-7</v>
      </c>
      <c r="AH51" s="16">
        <f t="shared" si="3"/>
        <v>8.0997780933985381E-7</v>
      </c>
      <c r="AI51" s="16">
        <f t="shared" si="3"/>
        <v>6.588437983841574E-7</v>
      </c>
      <c r="AJ51" s="16">
        <f t="shared" si="3"/>
        <v>1.1712964272611593E-6</v>
      </c>
      <c r="AK51" s="16">
        <f t="shared" si="3"/>
        <v>3.1250632596949093E-7</v>
      </c>
      <c r="AL51" s="16">
        <f t="shared" si="3"/>
        <v>4.3170191162019856E-7</v>
      </c>
      <c r="AM51" s="16">
        <f t="shared" si="3"/>
        <v>2.9675440228127025E-6</v>
      </c>
      <c r="AN51" s="18">
        <f t="shared" si="3"/>
        <v>4.7591251506089997E-7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2.3132547390350867E-7</v>
      </c>
      <c r="E52" s="16">
        <f t="shared" si="4"/>
        <v>1.7341372282963922E-7</v>
      </c>
      <c r="F52" s="16">
        <f t="shared" si="4"/>
        <v>2.3584443845626595E-7</v>
      </c>
      <c r="G52" s="16">
        <f t="shared" si="4"/>
        <v>1.8497306905268555E-8</v>
      </c>
      <c r="H52" s="16">
        <f t="shared" si="4"/>
        <v>1.1207184464736943E-7</v>
      </c>
      <c r="I52" s="16">
        <f t="shared" si="4"/>
        <v>3.1907056724066038E-8</v>
      </c>
      <c r="J52" s="16">
        <f t="shared" si="4"/>
        <v>3.6718337685411483E-7</v>
      </c>
      <c r="K52" s="16">
        <f t="shared" si="4"/>
        <v>3.1655288381252825E-8</v>
      </c>
      <c r="L52" s="16">
        <f t="shared" si="4"/>
        <v>3.6400480989250306E-7</v>
      </c>
      <c r="M52" s="16">
        <f t="shared" si="4"/>
        <v>2.1149641083841106E-7</v>
      </c>
      <c r="N52" s="16">
        <f t="shared" si="4"/>
        <v>2.4534816985407335E-8</v>
      </c>
      <c r="O52" s="16">
        <f t="shared" si="4"/>
        <v>1.2689159750651308E-8</v>
      </c>
      <c r="P52" s="16">
        <f t="shared" si="4"/>
        <v>3.2470439799911105E-8</v>
      </c>
      <c r="Q52" s="16">
        <f t="shared" si="4"/>
        <v>2.7486787595596138E-8</v>
      </c>
      <c r="R52" s="16">
        <f t="shared" si="4"/>
        <v>9.2830330043730045E-8</v>
      </c>
      <c r="S52" s="16">
        <f t="shared" si="4"/>
        <v>1.0769860715951092E-7</v>
      </c>
      <c r="T52" s="16">
        <f t="shared" si="4"/>
        <v>1.1418325373907369E-7</v>
      </c>
      <c r="U52" s="16">
        <f t="shared" si="4"/>
        <v>7.4928048947069904E-8</v>
      </c>
      <c r="V52" s="16">
        <f t="shared" si="4"/>
        <v>1.0199707500096416E-8</v>
      </c>
      <c r="W52" s="16">
        <f t="shared" si="4"/>
        <v>3.1122980994573309E-8</v>
      </c>
      <c r="X52" s="16">
        <f t="shared" si="4"/>
        <v>6.5613540107764763E-9</v>
      </c>
      <c r="Y52" s="16">
        <f t="shared" si="4"/>
        <v>2.7386354670215039E-7</v>
      </c>
      <c r="Z52" s="16">
        <f t="shared" si="4"/>
        <v>8.1863707777262814E-9</v>
      </c>
      <c r="AA52" s="17">
        <f t="shared" si="4"/>
        <v>1.6489297478923279E-4</v>
      </c>
      <c r="AB52" s="16">
        <f t="shared" si="4"/>
        <v>1.561400063242303E-7</v>
      </c>
      <c r="AC52" s="16">
        <f t="shared" si="4"/>
        <v>6.2506907288738318E-9</v>
      </c>
      <c r="AD52" s="16">
        <f t="shared" si="4"/>
        <v>3.2535740295165119E-8</v>
      </c>
      <c r="AE52" s="16">
        <f t="shared" si="4"/>
        <v>1.5233571408449166E-7</v>
      </c>
      <c r="AF52" s="16">
        <f t="shared" si="4"/>
        <v>4.4579516990897256E-8</v>
      </c>
      <c r="AG52" s="16">
        <f t="shared" si="4"/>
        <v>1.8952138171525487E-7</v>
      </c>
      <c r="AH52" s="16">
        <f t="shared" si="4"/>
        <v>1.9850139617236597E-11</v>
      </c>
      <c r="AI52" s="16">
        <f t="shared" si="4"/>
        <v>1.5698142243994062E-7</v>
      </c>
      <c r="AJ52" s="16">
        <f t="shared" si="4"/>
        <v>1.3784900886720811E-9</v>
      </c>
      <c r="AK52" s="16">
        <f t="shared" si="4"/>
        <v>2.3096558340206167E-8</v>
      </c>
      <c r="AL52" s="16">
        <f t="shared" si="4"/>
        <v>1.0248627635109038E-8</v>
      </c>
      <c r="AM52" s="16">
        <f t="shared" si="4"/>
        <v>2.0933567148267292E-8</v>
      </c>
      <c r="AN52" s="18">
        <f t="shared" si="4"/>
        <v>2.0905057251148269E-7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2.1436610170615783E-6</v>
      </c>
      <c r="E53" s="16">
        <f t="shared" si="5"/>
        <v>1.7888970947987308E-7</v>
      </c>
      <c r="F53" s="16">
        <f t="shared" si="5"/>
        <v>1.4040093875496709E-6</v>
      </c>
      <c r="G53" s="17">
        <f t="shared" si="5"/>
        <v>7.3554336652431971E-6</v>
      </c>
      <c r="H53" s="16">
        <f t="shared" si="5"/>
        <v>5.5676605223022881E-6</v>
      </c>
      <c r="I53" s="16">
        <f t="shared" si="5"/>
        <v>4.1224196030968868E-6</v>
      </c>
      <c r="J53" s="16">
        <f t="shared" si="5"/>
        <v>1.0960959948627561E-7</v>
      </c>
      <c r="K53" s="16">
        <f t="shared" si="5"/>
        <v>5.4881092724089498E-7</v>
      </c>
      <c r="L53" s="16">
        <f t="shared" si="5"/>
        <v>1.6867301470488425E-6</v>
      </c>
      <c r="M53" s="16">
        <f t="shared" si="5"/>
        <v>3.4771290466149614E-6</v>
      </c>
      <c r="N53" s="16">
        <f t="shared" si="5"/>
        <v>7.5727821389204755E-7</v>
      </c>
      <c r="O53" s="16">
        <f t="shared" si="5"/>
        <v>4.1049747671237855E-6</v>
      </c>
      <c r="P53" s="16">
        <f t="shared" si="5"/>
        <v>1.2569952057806794E-6</v>
      </c>
      <c r="Q53" s="16">
        <f t="shared" si="5"/>
        <v>1.0040191414289591E-7</v>
      </c>
      <c r="R53" s="16">
        <f t="shared" si="5"/>
        <v>5.3116598636751707E-7</v>
      </c>
      <c r="S53" s="16">
        <f t="shared" si="5"/>
        <v>5.6505237709994453E-8</v>
      </c>
      <c r="T53" s="16">
        <f t="shared" si="5"/>
        <v>5.0756878974507155E-6</v>
      </c>
      <c r="U53" s="16">
        <f t="shared" si="5"/>
        <v>1.313630902148377E-6</v>
      </c>
      <c r="V53" s="16">
        <f t="shared" si="5"/>
        <v>3.142509487226425E-7</v>
      </c>
      <c r="W53" s="16">
        <f t="shared" si="5"/>
        <v>1.9573516914879523E-6</v>
      </c>
      <c r="X53" s="16">
        <f t="shared" si="5"/>
        <v>1.8699251584324286E-6</v>
      </c>
      <c r="Y53" s="16">
        <f t="shared" si="5"/>
        <v>5.7585411803884829E-7</v>
      </c>
      <c r="Z53" s="16">
        <f t="shared" si="5"/>
        <v>6.392446398576542E-7</v>
      </c>
      <c r="AA53" s="16">
        <f t="shared" si="5"/>
        <v>2.254396663213514E-6</v>
      </c>
      <c r="AB53" s="16">
        <f t="shared" si="5"/>
        <v>6.868485464726814E-7</v>
      </c>
      <c r="AC53" s="16">
        <f t="shared" si="5"/>
        <v>2.2826751532531427E-6</v>
      </c>
      <c r="AD53" s="16">
        <f t="shared" si="5"/>
        <v>4.2496800245553284E-12</v>
      </c>
      <c r="AE53" s="16">
        <f t="shared" si="5"/>
        <v>4.3816641165921722E-7</v>
      </c>
      <c r="AF53" s="16">
        <f t="shared" si="5"/>
        <v>5.0930965857677833E-7</v>
      </c>
      <c r="AG53" s="16">
        <f t="shared" si="5"/>
        <v>3.2820286301044175E-6</v>
      </c>
      <c r="AH53" s="16">
        <f t="shared" si="5"/>
        <v>8.5540084412529225E-7</v>
      </c>
      <c r="AI53" s="17">
        <f t="shared" si="5"/>
        <v>2.3783484734153197E-3</v>
      </c>
      <c r="AJ53" s="16">
        <f t="shared" si="5"/>
        <v>7.079712728541563E-7</v>
      </c>
      <c r="AK53" s="16">
        <f t="shared" si="5"/>
        <v>1.3307130809560197E-11</v>
      </c>
      <c r="AL53" s="16">
        <f t="shared" si="5"/>
        <v>1.5488694746483782E-9</v>
      </c>
      <c r="AM53" s="16">
        <f t="shared" si="5"/>
        <v>8.5532384825187519E-7</v>
      </c>
      <c r="AN53" s="18">
        <f t="shared" si="5"/>
        <v>1.4706145637126623E-8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1.9684915591318174E-7</v>
      </c>
      <c r="E54" s="16">
        <f t="shared" si="6"/>
        <v>1.6924266914835175E-7</v>
      </c>
      <c r="F54" s="16">
        <f t="shared" si="6"/>
        <v>3.1213690086329265E-8</v>
      </c>
      <c r="G54" s="16">
        <f t="shared" si="6"/>
        <v>3.9056048519783764E-8</v>
      </c>
      <c r="H54" s="16">
        <f t="shared" si="6"/>
        <v>2.444546079446864E-7</v>
      </c>
      <c r="I54" s="16">
        <f t="shared" si="6"/>
        <v>1.3574116524456634E-8</v>
      </c>
      <c r="J54" s="16">
        <f t="shared" si="6"/>
        <v>1.9874763366772488E-7</v>
      </c>
      <c r="K54" s="16">
        <f t="shared" si="6"/>
        <v>3.133066018697107E-8</v>
      </c>
      <c r="L54" s="16">
        <f t="shared" si="6"/>
        <v>2.975257214406802E-7</v>
      </c>
      <c r="M54" s="16">
        <f t="shared" si="6"/>
        <v>9.3542245180912715E-9</v>
      </c>
      <c r="N54" s="16">
        <f t="shared" si="6"/>
        <v>2.8271960404048712E-8</v>
      </c>
      <c r="O54" s="16">
        <f t="shared" si="6"/>
        <v>4.8275454189839341E-12</v>
      </c>
      <c r="P54" s="16">
        <f t="shared" si="6"/>
        <v>5.5819932827361187E-8</v>
      </c>
      <c r="Q54" s="16">
        <f t="shared" si="6"/>
        <v>1.4354924768380697E-10</v>
      </c>
      <c r="R54" s="16">
        <f t="shared" si="6"/>
        <v>9.9612000020957645E-9</v>
      </c>
      <c r="S54" s="16">
        <f t="shared" si="6"/>
        <v>8.6080469036186102E-8</v>
      </c>
      <c r="T54" s="16">
        <f t="shared" si="6"/>
        <v>8.9808254536544525E-12</v>
      </c>
      <c r="U54" s="16">
        <f t="shared" si="6"/>
        <v>1.4085452660132342E-8</v>
      </c>
      <c r="V54" s="16">
        <f t="shared" si="6"/>
        <v>1.1710124889078869E-8</v>
      </c>
      <c r="W54" s="16">
        <f t="shared" si="6"/>
        <v>2.7182855855388817E-8</v>
      </c>
      <c r="X54" s="17">
        <f t="shared" si="6"/>
        <v>1.5539781419903563E-4</v>
      </c>
      <c r="Y54" s="16">
        <f t="shared" si="6"/>
        <v>5.753044382864024E-10</v>
      </c>
      <c r="Z54" s="16">
        <f t="shared" si="6"/>
        <v>1.8320098743889889E-9</v>
      </c>
      <c r="AA54" s="16">
        <f t="shared" si="6"/>
        <v>6.2153887285205725E-9</v>
      </c>
      <c r="AB54" s="16">
        <f t="shared" si="6"/>
        <v>8.4548471822752606E-10</v>
      </c>
      <c r="AC54" s="16">
        <f t="shared" si="6"/>
        <v>1.1656298874928357E-8</v>
      </c>
      <c r="AD54" s="16">
        <f t="shared" si="6"/>
        <v>1.0057893791532647E-7</v>
      </c>
      <c r="AE54" s="16">
        <f t="shared" si="6"/>
        <v>2.1522733894368397E-7</v>
      </c>
      <c r="AF54" s="16">
        <f t="shared" si="6"/>
        <v>1.8585121053680743E-7</v>
      </c>
      <c r="AG54" s="16">
        <f t="shared" si="6"/>
        <v>2.9939641778028672E-7</v>
      </c>
      <c r="AH54" s="16">
        <f t="shared" si="6"/>
        <v>7.7304471984373688E-9</v>
      </c>
      <c r="AI54" s="16">
        <f t="shared" si="6"/>
        <v>1.2332067584293093E-7</v>
      </c>
      <c r="AJ54" s="16">
        <f t="shared" si="6"/>
        <v>2.5893596646690827E-7</v>
      </c>
      <c r="AK54" s="16">
        <f t="shared" si="6"/>
        <v>2.1789221993316581E-8</v>
      </c>
      <c r="AL54" s="16">
        <f t="shared" si="6"/>
        <v>1.2522973337957762E-7</v>
      </c>
      <c r="AM54" s="16">
        <f t="shared" si="6"/>
        <v>1.1501852757579788E-9</v>
      </c>
      <c r="AN54" s="18">
        <f t="shared" si="6"/>
        <v>2.0216111659677738E-7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8.3650768552276447E-7</v>
      </c>
      <c r="E55" s="16">
        <f t="shared" si="7"/>
        <v>9.8610965411993637E-8</v>
      </c>
      <c r="F55" s="16">
        <f t="shared" si="7"/>
        <v>1.4149961118306159E-6</v>
      </c>
      <c r="G55" s="16">
        <f t="shared" si="7"/>
        <v>8.6544560346503712E-7</v>
      </c>
      <c r="H55" s="16">
        <f t="shared" si="7"/>
        <v>1.2111621504227425E-9</v>
      </c>
      <c r="I55" s="16">
        <f t="shared" si="7"/>
        <v>5.6034919170932839E-9</v>
      </c>
      <c r="J55" s="16">
        <f t="shared" si="7"/>
        <v>4.5890488647514473E-9</v>
      </c>
      <c r="K55" s="16">
        <f t="shared" si="7"/>
        <v>4.4888866903075691E-7</v>
      </c>
      <c r="L55" s="16">
        <f t="shared" si="7"/>
        <v>1.7760598973968611E-6</v>
      </c>
      <c r="M55" s="16">
        <f t="shared" si="7"/>
        <v>2.5306696589592817E-7</v>
      </c>
      <c r="N55" s="16">
        <f t="shared" si="7"/>
        <v>2.3941122788921519E-7</v>
      </c>
      <c r="O55" s="16">
        <f t="shared" si="7"/>
        <v>4.5132503513392586E-7</v>
      </c>
      <c r="P55" s="16">
        <f t="shared" si="7"/>
        <v>3.1165434727103721E-7</v>
      </c>
      <c r="Q55" s="16">
        <f t="shared" si="7"/>
        <v>7.1635239201290219E-8</v>
      </c>
      <c r="R55" s="16">
        <f t="shared" si="7"/>
        <v>1.7564695035798361E-7</v>
      </c>
      <c r="S55" s="16">
        <f t="shared" si="7"/>
        <v>1.6114433368315517E-6</v>
      </c>
      <c r="T55" s="16">
        <f t="shared" si="7"/>
        <v>7.6979228774531032E-7</v>
      </c>
      <c r="U55" s="16">
        <f t="shared" si="7"/>
        <v>3.0656648727337474E-7</v>
      </c>
      <c r="V55" s="17">
        <f t="shared" si="7"/>
        <v>7.4080208818063547E-4</v>
      </c>
      <c r="W55" s="16">
        <f t="shared" si="7"/>
        <v>1.5878153996205694E-7</v>
      </c>
      <c r="X55" s="16">
        <f t="shared" si="7"/>
        <v>5.5705845936362712E-8</v>
      </c>
      <c r="Y55" s="16">
        <f t="shared" si="7"/>
        <v>3.0267350461187998E-7</v>
      </c>
      <c r="Z55" s="16">
        <f t="shared" si="7"/>
        <v>1.5285688816281352E-7</v>
      </c>
      <c r="AA55" s="16">
        <f t="shared" si="7"/>
        <v>4.58226524810863E-8</v>
      </c>
      <c r="AB55" s="16">
        <f t="shared" si="7"/>
        <v>1.7679908187552875E-7</v>
      </c>
      <c r="AC55" s="16">
        <f t="shared" si="7"/>
        <v>1.7231812506892148E-8</v>
      </c>
      <c r="AD55" s="16">
        <f t="shared" si="7"/>
        <v>1.6268250412284345E-6</v>
      </c>
      <c r="AE55" s="16">
        <f t="shared" si="7"/>
        <v>1.9623239931139331E-6</v>
      </c>
      <c r="AF55" s="16">
        <f t="shared" si="7"/>
        <v>7.7065728848337156E-8</v>
      </c>
      <c r="AG55" s="16">
        <f t="shared" si="7"/>
        <v>5.6348599474693155E-7</v>
      </c>
      <c r="AH55" s="16">
        <f t="shared" si="7"/>
        <v>1.791098005683107E-7</v>
      </c>
      <c r="AI55" s="16">
        <f t="shared" si="7"/>
        <v>9.8468561744800387E-8</v>
      </c>
      <c r="AJ55" s="16">
        <f t="shared" si="7"/>
        <v>1.4919573033643347E-7</v>
      </c>
      <c r="AK55" s="16">
        <f t="shared" si="7"/>
        <v>3.8559860306347143E-7</v>
      </c>
      <c r="AL55" s="16">
        <f t="shared" si="7"/>
        <v>1.8928257659643958E-9</v>
      </c>
      <c r="AM55" s="16">
        <f t="shared" si="7"/>
        <v>2.3369513340160385E-7</v>
      </c>
      <c r="AN55" s="18">
        <f t="shared" si="7"/>
        <v>2.4668030106876006E-8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6.4555624341007244E-8</v>
      </c>
      <c r="E56" s="16">
        <f t="shared" si="8"/>
        <v>1.3297558807755686E-8</v>
      </c>
      <c r="F56" s="16">
        <f t="shared" si="8"/>
        <v>7.4356493279444841E-9</v>
      </c>
      <c r="G56" s="16">
        <f t="shared" si="8"/>
        <v>6.0948780060023775E-9</v>
      </c>
      <c r="H56" s="16">
        <f t="shared" si="8"/>
        <v>1.301802999997616E-8</v>
      </c>
      <c r="I56" s="16">
        <f t="shared" si="8"/>
        <v>4.7317698038863773E-7</v>
      </c>
      <c r="J56" s="16">
        <f t="shared" si="8"/>
        <v>7.4866345259516533E-8</v>
      </c>
      <c r="K56" s="16">
        <f t="shared" si="8"/>
        <v>4.8441786377339072E-8</v>
      </c>
      <c r="L56" s="17">
        <f t="shared" si="8"/>
        <v>8.7860085130203518E-7</v>
      </c>
      <c r="M56" s="17">
        <f t="shared" si="8"/>
        <v>1.2954879899300416E-6</v>
      </c>
      <c r="N56" s="17">
        <f t="shared" si="8"/>
        <v>9.4247871931761678E-7</v>
      </c>
      <c r="O56" s="16">
        <f t="shared" si="8"/>
        <v>5.5612096447367394E-7</v>
      </c>
      <c r="P56" s="16">
        <f t="shared" si="8"/>
        <v>2.954563511018794E-8</v>
      </c>
      <c r="Q56" s="16">
        <f t="shared" si="8"/>
        <v>1.7170328607129632E-7</v>
      </c>
      <c r="R56" s="16">
        <f t="shared" si="8"/>
        <v>1.7995305522773003E-7</v>
      </c>
      <c r="S56" s="16">
        <f t="shared" si="8"/>
        <v>7.2548659429924636E-15</v>
      </c>
      <c r="T56" s="17">
        <f t="shared" si="8"/>
        <v>9.4247871931761678E-7</v>
      </c>
      <c r="U56" s="16">
        <f t="shared" si="8"/>
        <v>6.2662235196173689E-9</v>
      </c>
      <c r="V56" s="16">
        <f t="shared" si="8"/>
        <v>5.8556284195555623E-7</v>
      </c>
      <c r="W56" s="16">
        <f t="shared" si="8"/>
        <v>3.5316207122150548E-7</v>
      </c>
      <c r="X56" s="16">
        <f t="shared" si="8"/>
        <v>1.7201839868235279E-7</v>
      </c>
      <c r="Y56" s="16">
        <f t="shared" si="8"/>
        <v>9.4659795589185897E-9</v>
      </c>
      <c r="Z56" s="16">
        <f t="shared" si="8"/>
        <v>9.8661272785662293E-8</v>
      </c>
      <c r="AA56" s="16">
        <f t="shared" si="8"/>
        <v>5.263794592960202E-8</v>
      </c>
      <c r="AB56" s="16">
        <f t="shared" si="8"/>
        <v>3.9274131873990474E-7</v>
      </c>
      <c r="AC56" s="16">
        <f t="shared" si="8"/>
        <v>1.2094463503402124E-7</v>
      </c>
      <c r="AD56" s="17">
        <f t="shared" si="8"/>
        <v>2.7182414252376183E-4</v>
      </c>
      <c r="AE56" s="16">
        <f t="shared" si="8"/>
        <v>3.3742423006299196E-9</v>
      </c>
      <c r="AF56" s="16">
        <f t="shared" si="8"/>
        <v>5.4983015418165824E-8</v>
      </c>
      <c r="AG56" s="16">
        <f t="shared" si="8"/>
        <v>5.6991744154479169E-9</v>
      </c>
      <c r="AH56" s="16">
        <f t="shared" si="8"/>
        <v>1.4127958940247249E-7</v>
      </c>
      <c r="AI56" s="16">
        <f t="shared" si="8"/>
        <v>1.1558348113859357E-13</v>
      </c>
      <c r="AJ56" s="16">
        <f t="shared" si="8"/>
        <v>5.2978265917433477E-9</v>
      </c>
      <c r="AK56" s="16">
        <f t="shared" si="8"/>
        <v>3.4686505378112424E-9</v>
      </c>
      <c r="AL56" s="16">
        <f t="shared" si="8"/>
        <v>1.16768471740044E-8</v>
      </c>
      <c r="AM56" s="16">
        <f t="shared" si="8"/>
        <v>6.7004267885861015E-7</v>
      </c>
      <c r="AN56" s="18">
        <f t="shared" si="8"/>
        <v>3.9326811822265129E-8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2.6321298217275836E-7</v>
      </c>
      <c r="E57" s="16">
        <f t="shared" si="9"/>
        <v>5.8964783475426698E-7</v>
      </c>
      <c r="F57" s="16">
        <f t="shared" si="9"/>
        <v>1.632061220721273E-7</v>
      </c>
      <c r="G57" s="16">
        <f t="shared" si="9"/>
        <v>5.8655490132658027E-8</v>
      </c>
      <c r="H57" s="16">
        <f t="shared" si="9"/>
        <v>1.5588732010971275E-6</v>
      </c>
      <c r="I57" s="16">
        <f t="shared" si="9"/>
        <v>4.8095723573281131E-7</v>
      </c>
      <c r="J57" s="16">
        <f t="shared" si="9"/>
        <v>1.3674077011061179E-7</v>
      </c>
      <c r="K57" s="16">
        <f t="shared" si="9"/>
        <v>2.755187433929765E-7</v>
      </c>
      <c r="L57" s="16">
        <f t="shared" si="9"/>
        <v>3.689460256170131E-6</v>
      </c>
      <c r="M57" s="16">
        <f t="shared" si="9"/>
        <v>8.816117131401022E-7</v>
      </c>
      <c r="N57" s="16">
        <f t="shared" si="9"/>
        <v>1.9525882793067937E-6</v>
      </c>
      <c r="O57" s="16">
        <f t="shared" si="9"/>
        <v>1.2885303541013558E-6</v>
      </c>
      <c r="P57" s="17">
        <f t="shared" si="9"/>
        <v>2.0330615559727427E-3</v>
      </c>
      <c r="Q57" s="16">
        <f t="shared" si="9"/>
        <v>1.5450314849795293E-7</v>
      </c>
      <c r="R57" s="16">
        <f t="shared" si="9"/>
        <v>7.7640914055851347E-8</v>
      </c>
      <c r="S57" s="16">
        <f t="shared" si="9"/>
        <v>2.2697512336674033E-7</v>
      </c>
      <c r="T57" s="16">
        <f t="shared" si="9"/>
        <v>4.1071021045585386E-6</v>
      </c>
      <c r="U57" s="16">
        <f t="shared" si="9"/>
        <v>1.7930616458038916E-8</v>
      </c>
      <c r="V57" s="16">
        <f t="shared" si="9"/>
        <v>8.5653479741524201E-7</v>
      </c>
      <c r="W57" s="16">
        <f t="shared" si="9"/>
        <v>6.1361137420202075E-7</v>
      </c>
      <c r="X57" s="16">
        <f t="shared" si="9"/>
        <v>7.2897070327188535E-7</v>
      </c>
      <c r="Y57" s="16">
        <f t="shared" si="9"/>
        <v>1.0139505802311979E-6</v>
      </c>
      <c r="Z57" s="16">
        <f t="shared" si="9"/>
        <v>1.1657215175307948E-6</v>
      </c>
      <c r="AA57" s="16">
        <f t="shared" si="9"/>
        <v>4.0180949586807017E-7</v>
      </c>
      <c r="AB57" s="16">
        <f t="shared" si="9"/>
        <v>9.7893810731498034E-7</v>
      </c>
      <c r="AC57" s="16">
        <f t="shared" si="9"/>
        <v>3.7163400697493449E-6</v>
      </c>
      <c r="AD57" s="16">
        <f t="shared" si="9"/>
        <v>2.247680239904181E-7</v>
      </c>
      <c r="AE57" s="16">
        <f t="shared" si="9"/>
        <v>1.2888946884385286E-7</v>
      </c>
      <c r="AF57" s="16">
        <f t="shared" si="9"/>
        <v>1.8703896050762666E-6</v>
      </c>
      <c r="AG57" s="16">
        <f t="shared" si="9"/>
        <v>7.6068664490230949E-7</v>
      </c>
      <c r="AH57" s="16">
        <f t="shared" si="9"/>
        <v>1.3826298820413054E-6</v>
      </c>
      <c r="AI57" s="16">
        <f t="shared" si="9"/>
        <v>1.0829388067911302E-6</v>
      </c>
      <c r="AJ57" s="16">
        <f t="shared" si="9"/>
        <v>1.230841831640225E-7</v>
      </c>
      <c r="AK57" s="16">
        <f t="shared" si="9"/>
        <v>5.9260872334771015E-8</v>
      </c>
      <c r="AL57" s="16">
        <f t="shared" si="9"/>
        <v>8.019194313185463E-7</v>
      </c>
      <c r="AM57" s="17">
        <f t="shared" si="9"/>
        <v>7.452564097566162E-6</v>
      </c>
      <c r="AN57" s="18">
        <f t="shared" si="9"/>
        <v>1.2045464254873673E-6</v>
      </c>
    </row>
    <row r="58" spans="1:40" ht="24">
      <c r="A58" s="13" t="s">
        <v>51</v>
      </c>
      <c r="B58" s="14" t="s">
        <v>41</v>
      </c>
      <c r="C58" s="20"/>
      <c r="D58" s="16">
        <f t="shared" ref="D58:AN58" si="10">$C15^2*D15^2</f>
        <v>5.8622870894526819E-8</v>
      </c>
      <c r="E58" s="16">
        <f t="shared" si="10"/>
        <v>1.8565320771331927E-6</v>
      </c>
      <c r="F58" s="16">
        <f t="shared" si="10"/>
        <v>2.8515440025371678E-6</v>
      </c>
      <c r="G58" s="16">
        <f t="shared" si="10"/>
        <v>1.4034030909026739E-6</v>
      </c>
      <c r="H58" s="16">
        <f t="shared" si="10"/>
        <v>2.8445349063191047E-6</v>
      </c>
      <c r="I58" s="16">
        <f t="shared" si="10"/>
        <v>4.4034609946769182E-7</v>
      </c>
      <c r="J58" s="16">
        <f t="shared" si="10"/>
        <v>5.256034229246034E-6</v>
      </c>
      <c r="K58" s="16">
        <f t="shared" si="10"/>
        <v>2.8157035298646707E-6</v>
      </c>
      <c r="L58" s="16">
        <f t="shared" si="10"/>
        <v>9.8846101108276006E-7</v>
      </c>
      <c r="M58" s="16">
        <f t="shared" si="10"/>
        <v>3.6290946509045181E-6</v>
      </c>
      <c r="N58" s="16">
        <f t="shared" si="10"/>
        <v>1.114802279072067E-10</v>
      </c>
      <c r="O58" s="16">
        <f t="shared" si="10"/>
        <v>1.0363109164448953E-6</v>
      </c>
      <c r="P58" s="16">
        <f t="shared" si="10"/>
        <v>6.7110474273560088E-6</v>
      </c>
      <c r="Q58" s="16">
        <f t="shared" si="10"/>
        <v>1.4467951220145109E-7</v>
      </c>
      <c r="R58" s="16">
        <f t="shared" si="10"/>
        <v>1.0076681927033267E-7</v>
      </c>
      <c r="S58" s="16">
        <f t="shared" si="10"/>
        <v>4.7213019314618713E-6</v>
      </c>
      <c r="T58" s="16">
        <f t="shared" si="10"/>
        <v>1.9686334991738139E-6</v>
      </c>
      <c r="U58" s="16">
        <f t="shared" si="10"/>
        <v>6.3782393097617449E-7</v>
      </c>
      <c r="V58" s="16">
        <f t="shared" si="10"/>
        <v>8.5348064126203037E-8</v>
      </c>
      <c r="W58" s="16">
        <f t="shared" si="10"/>
        <v>2.7801852068451191E-6</v>
      </c>
      <c r="X58" s="16">
        <f t="shared" si="10"/>
        <v>2.7492653777797025E-7</v>
      </c>
      <c r="Y58" s="16">
        <f t="shared" si="10"/>
        <v>3.3885588121090901E-8</v>
      </c>
      <c r="Z58" s="16">
        <f t="shared" si="10"/>
        <v>2.4220717169372915E-6</v>
      </c>
      <c r="AA58" s="16">
        <f t="shared" si="10"/>
        <v>1.3957107294748697E-7</v>
      </c>
      <c r="AB58" s="16">
        <f t="shared" si="10"/>
        <v>1.0815357002922636E-7</v>
      </c>
      <c r="AC58" s="17">
        <f t="shared" si="10"/>
        <v>3.6543234009999998E-3</v>
      </c>
      <c r="AD58" s="16">
        <f t="shared" si="10"/>
        <v>1.6651525661830449E-6</v>
      </c>
      <c r="AE58" s="16">
        <f t="shared" si="10"/>
        <v>2.3456088813114116E-6</v>
      </c>
      <c r="AF58" s="16">
        <f t="shared" si="10"/>
        <v>5.4368519975447646E-7</v>
      </c>
      <c r="AG58" s="16">
        <f t="shared" si="10"/>
        <v>3.014336524804085E-6</v>
      </c>
      <c r="AH58" s="16">
        <f t="shared" si="10"/>
        <v>1.5188159739152015E-6</v>
      </c>
      <c r="AI58" s="16">
        <f t="shared" si="10"/>
        <v>3.5502652009401597E-6</v>
      </c>
      <c r="AJ58" s="16">
        <f t="shared" si="10"/>
        <v>5.2523499664937278E-6</v>
      </c>
      <c r="AK58" s="16">
        <f t="shared" si="10"/>
        <v>1.7740802697679227E-8</v>
      </c>
      <c r="AL58" s="16">
        <f t="shared" si="10"/>
        <v>2.7707039582878402E-9</v>
      </c>
      <c r="AM58" s="16">
        <f t="shared" si="10"/>
        <v>4.5462640428636502E-8</v>
      </c>
      <c r="AN58" s="18">
        <f t="shared" si="10"/>
        <v>5.9123902111584982E-6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7.1954769607139499E-7</v>
      </c>
      <c r="E59" s="16">
        <f t="shared" si="11"/>
        <v>3.8193926284768984E-6</v>
      </c>
      <c r="F59" s="16">
        <f t="shared" si="11"/>
        <v>1.1921420450240989E-6</v>
      </c>
      <c r="G59" s="16">
        <f t="shared" si="11"/>
        <v>1.820046068176823E-6</v>
      </c>
      <c r="H59" s="16">
        <f t="shared" si="11"/>
        <v>1.9948377132740188E-6</v>
      </c>
      <c r="I59" s="16">
        <f t="shared" si="11"/>
        <v>1.4072945300054345E-6</v>
      </c>
      <c r="J59" s="16">
        <f t="shared" si="11"/>
        <v>6.2893728497566651E-7</v>
      </c>
      <c r="K59" s="16">
        <f t="shared" si="11"/>
        <v>4.6600588758339958E-8</v>
      </c>
      <c r="L59" s="16">
        <f t="shared" si="11"/>
        <v>2.9956545886579178E-7</v>
      </c>
      <c r="M59" s="16">
        <f t="shared" si="11"/>
        <v>1.1174330385739703E-7</v>
      </c>
      <c r="N59" s="17">
        <f t="shared" si="11"/>
        <v>2.383044847623062E-3</v>
      </c>
      <c r="O59" s="16">
        <f t="shared" si="11"/>
        <v>2.4179714412515459E-6</v>
      </c>
      <c r="P59" s="16">
        <f t="shared" si="11"/>
        <v>2.2790563597072934E-6</v>
      </c>
      <c r="Q59" s="16">
        <f t="shared" si="11"/>
        <v>8.4394836567993281E-7</v>
      </c>
      <c r="R59" s="16">
        <f t="shared" si="11"/>
        <v>2.3832303981606172E-6</v>
      </c>
      <c r="S59" s="16">
        <f t="shared" si="11"/>
        <v>3.5870938057442318E-8</v>
      </c>
      <c r="T59" s="16">
        <f t="shared" si="11"/>
        <v>1.9750839350529542E-6</v>
      </c>
      <c r="U59" s="16">
        <f t="shared" si="11"/>
        <v>3.044452174233077E-8</v>
      </c>
      <c r="V59" s="16">
        <f t="shared" si="11"/>
        <v>7.6829454223035984E-7</v>
      </c>
      <c r="W59" s="16">
        <f t="shared" si="11"/>
        <v>1.8431305457477485E-6</v>
      </c>
      <c r="X59" s="16">
        <f t="shared" si="11"/>
        <v>4.3141177579660876E-7</v>
      </c>
      <c r="Y59" s="17">
        <f t="shared" si="11"/>
        <v>1.0293577666983366E-5</v>
      </c>
      <c r="Z59" s="16">
        <f t="shared" si="11"/>
        <v>7.4472005089386745E-7</v>
      </c>
      <c r="AA59" s="16">
        <f t="shared" si="11"/>
        <v>3.5491035935449522E-7</v>
      </c>
      <c r="AB59" s="16">
        <f t="shared" si="11"/>
        <v>1.4188280549427581E-8</v>
      </c>
      <c r="AC59" s="16">
        <f t="shared" si="11"/>
        <v>7.5933101471503615E-11</v>
      </c>
      <c r="AD59" s="17">
        <f t="shared" si="11"/>
        <v>8.480933457696827E-6</v>
      </c>
      <c r="AE59" s="16">
        <f t="shared" si="11"/>
        <v>1.7007476170350691E-8</v>
      </c>
      <c r="AF59" s="16">
        <f t="shared" si="11"/>
        <v>2.9816935012025086E-9</v>
      </c>
      <c r="AG59" s="16">
        <f t="shared" si="11"/>
        <v>3.8506824167496174E-6</v>
      </c>
      <c r="AH59" s="16">
        <f t="shared" si="11"/>
        <v>5.3631416972717556E-7</v>
      </c>
      <c r="AI59" s="16">
        <f t="shared" si="11"/>
        <v>7.608186687091392E-7</v>
      </c>
      <c r="AJ59" s="16">
        <f t="shared" si="11"/>
        <v>1.4269233370309834E-7</v>
      </c>
      <c r="AK59" s="16">
        <f t="shared" si="11"/>
        <v>3.9552615846876368E-8</v>
      </c>
      <c r="AL59" s="16">
        <f t="shared" si="11"/>
        <v>5.287795299385113E-8</v>
      </c>
      <c r="AM59" s="16">
        <f t="shared" si="11"/>
        <v>1.7036089849216484E-6</v>
      </c>
      <c r="AN59" s="18">
        <f t="shared" si="11"/>
        <v>2.0418740195939211E-6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1.8050019632765864E-8</v>
      </c>
      <c r="E60" s="16">
        <f t="shared" si="12"/>
        <v>1.6363735444266688E-8</v>
      </c>
      <c r="F60" s="16">
        <f t="shared" si="12"/>
        <v>1.1720802235658513E-7</v>
      </c>
      <c r="G60" s="16">
        <f t="shared" si="12"/>
        <v>1.3315798775974187E-8</v>
      </c>
      <c r="H60" s="16">
        <f t="shared" si="12"/>
        <v>2.238331994320502E-7</v>
      </c>
      <c r="I60" s="16">
        <f t="shared" si="12"/>
        <v>3.8804355046490942E-7</v>
      </c>
      <c r="J60" s="16">
        <f t="shared" si="12"/>
        <v>3.4124082946773176E-8</v>
      </c>
      <c r="K60" s="16">
        <f t="shared" si="12"/>
        <v>2.322531032517557E-7</v>
      </c>
      <c r="L60" s="16">
        <f t="shared" si="12"/>
        <v>1.705034351166098E-7</v>
      </c>
      <c r="M60" s="17">
        <f t="shared" si="12"/>
        <v>3.2827865910725669E-6</v>
      </c>
      <c r="N60" s="16">
        <f t="shared" si="12"/>
        <v>1.8311261916301737E-7</v>
      </c>
      <c r="O60" s="17">
        <f t="shared" si="12"/>
        <v>4.550980682576927E-6</v>
      </c>
      <c r="P60" s="16">
        <f t="shared" si="12"/>
        <v>5.5187619607838931E-7</v>
      </c>
      <c r="Q60" s="17">
        <f t="shared" si="12"/>
        <v>5.4656176334194665E-6</v>
      </c>
      <c r="R60" s="17">
        <f t="shared" si="12"/>
        <v>3.07440991879845E-6</v>
      </c>
      <c r="S60" s="16">
        <f t="shared" si="12"/>
        <v>1.6350674702800748E-7</v>
      </c>
      <c r="T60" s="16">
        <f t="shared" si="12"/>
        <v>9.9223320554370861E-7</v>
      </c>
      <c r="U60" s="16">
        <f t="shared" si="12"/>
        <v>8.7326467360369545E-7</v>
      </c>
      <c r="V60" s="16">
        <f t="shared" si="12"/>
        <v>1.9642373245701098E-7</v>
      </c>
      <c r="W60" s="16">
        <f t="shared" si="12"/>
        <v>6.5331420631587259E-7</v>
      </c>
      <c r="X60" s="16">
        <f t="shared" si="12"/>
        <v>4.0241995766680145E-8</v>
      </c>
      <c r="Y60" s="16">
        <f t="shared" si="12"/>
        <v>1.4864735532674648E-6</v>
      </c>
      <c r="Z60" s="16">
        <f t="shared" si="12"/>
        <v>4.7098729625555979E-7</v>
      </c>
      <c r="AA60" s="16">
        <f t="shared" si="12"/>
        <v>9.0315916339361715E-11</v>
      </c>
      <c r="AB60" s="16">
        <f t="shared" si="12"/>
        <v>3.9763200234966769E-8</v>
      </c>
      <c r="AC60" s="16">
        <f t="shared" si="12"/>
        <v>3.3643740207465972E-7</v>
      </c>
      <c r="AD60" s="16">
        <f t="shared" si="12"/>
        <v>4.3022243682033187E-7</v>
      </c>
      <c r="AE60" s="16">
        <f t="shared" si="12"/>
        <v>8.6323976841377366E-8</v>
      </c>
      <c r="AF60" s="16">
        <f t="shared" si="12"/>
        <v>1.665062793280611E-7</v>
      </c>
      <c r="AG60" s="16">
        <f t="shared" si="12"/>
        <v>1.0164027547774038E-7</v>
      </c>
      <c r="AH60" s="17">
        <f t="shared" si="12"/>
        <v>8.2857482318506276E-4</v>
      </c>
      <c r="AI60" s="16">
        <f t="shared" si="12"/>
        <v>2.9341919240481062E-7</v>
      </c>
      <c r="AJ60" s="16">
        <f t="shared" si="12"/>
        <v>3.5555842659371546E-7</v>
      </c>
      <c r="AK60" s="16">
        <f t="shared" si="12"/>
        <v>1.0935539153190735E-7</v>
      </c>
      <c r="AL60" s="16">
        <f t="shared" si="12"/>
        <v>4.5768874541071703E-7</v>
      </c>
      <c r="AM60" s="16">
        <f t="shared" si="12"/>
        <v>1.4664873579125429E-9</v>
      </c>
      <c r="AN60" s="18">
        <f t="shared" si="12"/>
        <v>7.0033891216874056E-8</v>
      </c>
    </row>
    <row r="61" spans="1:40" ht="24">
      <c r="A61" s="13" t="s">
        <v>54</v>
      </c>
      <c r="B61" s="14" t="s">
        <v>41</v>
      </c>
      <c r="C61" s="15"/>
      <c r="D61" s="17">
        <f t="shared" ref="D61:AN61" si="13">$C18^2*D18^2</f>
        <v>2.1215815044155607E-6</v>
      </c>
      <c r="E61" s="16">
        <f t="shared" si="13"/>
        <v>2.8374095332328838E-7</v>
      </c>
      <c r="F61" s="16">
        <f t="shared" si="13"/>
        <v>3.0666912527756634E-8</v>
      </c>
      <c r="G61" s="16">
        <f t="shared" si="13"/>
        <v>6.0375114071610666E-8</v>
      </c>
      <c r="H61" s="16">
        <f t="shared" si="13"/>
        <v>6.6634164928205051E-7</v>
      </c>
      <c r="I61" s="16">
        <f t="shared" si="13"/>
        <v>3.7092517552777381E-7</v>
      </c>
      <c r="J61" s="16">
        <f t="shared" si="13"/>
        <v>1.0040777654003711E-7</v>
      </c>
      <c r="K61" s="16">
        <f t="shared" si="13"/>
        <v>3.7191089601246242E-9</v>
      </c>
      <c r="L61" s="17">
        <f t="shared" si="13"/>
        <v>3.8506868007419007E-6</v>
      </c>
      <c r="M61" s="16">
        <f t="shared" si="13"/>
        <v>3.1980134764782976E-7</v>
      </c>
      <c r="N61" s="16">
        <f t="shared" si="13"/>
        <v>2.9685315783492957E-7</v>
      </c>
      <c r="O61" s="16">
        <f t="shared" si="13"/>
        <v>4.2602711189448353E-8</v>
      </c>
      <c r="P61" s="16">
        <f t="shared" si="13"/>
        <v>1.1498005846176216E-7</v>
      </c>
      <c r="Q61" s="16">
        <f t="shared" si="13"/>
        <v>4.4002090062748268E-9</v>
      </c>
      <c r="R61" s="16">
        <f t="shared" si="13"/>
        <v>1.8924604727763036E-7</v>
      </c>
      <c r="S61" s="16">
        <f t="shared" si="13"/>
        <v>6.2732640899544306E-7</v>
      </c>
      <c r="T61" s="16">
        <f t="shared" si="13"/>
        <v>3.5760581483466382E-8</v>
      </c>
      <c r="U61" s="16">
        <f t="shared" si="13"/>
        <v>1.3309725316198175E-7</v>
      </c>
      <c r="V61" s="16">
        <f t="shared" si="13"/>
        <v>8.2498739834430655E-8</v>
      </c>
      <c r="W61" s="17">
        <f t="shared" si="13"/>
        <v>3.946550853904381E-4</v>
      </c>
      <c r="X61" s="16">
        <f t="shared" si="13"/>
        <v>6.7216592937767541E-8</v>
      </c>
      <c r="Y61" s="16">
        <f t="shared" si="13"/>
        <v>5.4489447800223378E-7</v>
      </c>
      <c r="Z61" s="16">
        <f t="shared" si="13"/>
        <v>2.0754727108786652E-7</v>
      </c>
      <c r="AA61" s="16">
        <f t="shared" si="13"/>
        <v>7.1879827443443797E-8</v>
      </c>
      <c r="AB61" s="16">
        <f t="shared" si="13"/>
        <v>1.9103977862359887E-7</v>
      </c>
      <c r="AC61" s="16">
        <f t="shared" si="13"/>
        <v>2.8952269157906897E-7</v>
      </c>
      <c r="AD61" s="16">
        <f t="shared" si="13"/>
        <v>5.0612955165876892E-7</v>
      </c>
      <c r="AE61" s="16">
        <f t="shared" si="13"/>
        <v>8.5193284315356768E-7</v>
      </c>
      <c r="AF61" s="16">
        <f t="shared" si="13"/>
        <v>3.1477121055042382E-10</v>
      </c>
      <c r="AG61" s="16">
        <f t="shared" si="13"/>
        <v>2.4585147710420299E-8</v>
      </c>
      <c r="AH61" s="16">
        <f t="shared" si="13"/>
        <v>3.0708932419508981E-7</v>
      </c>
      <c r="AI61" s="16">
        <f t="shared" si="13"/>
        <v>3.162901803773482E-7</v>
      </c>
      <c r="AJ61" s="16">
        <f t="shared" si="13"/>
        <v>8.2778668354319155E-7</v>
      </c>
      <c r="AK61" s="16">
        <f t="shared" si="13"/>
        <v>2.3321608009886477E-9</v>
      </c>
      <c r="AL61" s="16">
        <f t="shared" si="13"/>
        <v>1.1418139039830566E-7</v>
      </c>
      <c r="AM61" s="16">
        <f t="shared" si="13"/>
        <v>6.1026381262368534E-8</v>
      </c>
      <c r="AN61" s="18">
        <f t="shared" si="13"/>
        <v>9.7809157116113153E-7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9.8739669692884185E-12</v>
      </c>
      <c r="E62" s="17">
        <f t="shared" si="14"/>
        <v>1.0563084889713752E-5</v>
      </c>
      <c r="F62" s="16">
        <f t="shared" si="14"/>
        <v>6.2766932517666981E-10</v>
      </c>
      <c r="G62" s="16">
        <f t="shared" si="14"/>
        <v>1.0300621518889183E-9</v>
      </c>
      <c r="H62" s="16">
        <f t="shared" si="14"/>
        <v>5.7825803718904793E-11</v>
      </c>
      <c r="I62" s="16">
        <f t="shared" si="14"/>
        <v>1.9401773054406042E-8</v>
      </c>
      <c r="J62" s="16">
        <f t="shared" si="14"/>
        <v>8.742019889766068E-9</v>
      </c>
      <c r="K62" s="16">
        <f t="shared" si="14"/>
        <v>1.8680152244031855E-9</v>
      </c>
      <c r="L62" s="16">
        <f t="shared" si="14"/>
        <v>5.3454931115186225E-10</v>
      </c>
      <c r="M62" s="16">
        <f t="shared" si="14"/>
        <v>1.1213022614657015E-8</v>
      </c>
      <c r="N62" s="16">
        <f t="shared" si="14"/>
        <v>1.6948151721553443E-8</v>
      </c>
      <c r="O62" s="16">
        <f t="shared" si="14"/>
        <v>2.1512238160437568E-9</v>
      </c>
      <c r="P62" s="16">
        <f t="shared" si="14"/>
        <v>3.0516014282291031E-9</v>
      </c>
      <c r="Q62" s="16">
        <f t="shared" si="14"/>
        <v>1.8839468067589028E-8</v>
      </c>
      <c r="R62" s="16">
        <f t="shared" si="14"/>
        <v>3.2629032403755379E-12</v>
      </c>
      <c r="S62" s="16">
        <f t="shared" si="14"/>
        <v>6.5949869094933534E-10</v>
      </c>
      <c r="T62" s="16">
        <f t="shared" si="14"/>
        <v>2.3497332369987583E-8</v>
      </c>
      <c r="U62" s="16">
        <f t="shared" si="14"/>
        <v>2.2966128978187459E-9</v>
      </c>
      <c r="V62" s="16">
        <f t="shared" si="14"/>
        <v>1.4027389942697348E-9</v>
      </c>
      <c r="W62" s="16">
        <f t="shared" si="14"/>
        <v>7.8095424761087474E-9</v>
      </c>
      <c r="X62" s="16">
        <f t="shared" si="14"/>
        <v>1.144735122800916E-8</v>
      </c>
      <c r="Y62" s="16">
        <f t="shared" si="14"/>
        <v>6.690783285557236E-9</v>
      </c>
      <c r="Z62" s="16">
        <f t="shared" si="14"/>
        <v>6.7910832951986792E-9</v>
      </c>
      <c r="AA62" s="16">
        <f t="shared" si="14"/>
        <v>1.1105851297856185E-8</v>
      </c>
      <c r="AB62" s="16">
        <f t="shared" si="14"/>
        <v>8.9964652098625031E-12</v>
      </c>
      <c r="AC62" s="16">
        <f t="shared" si="14"/>
        <v>5.3231910971030998E-9</v>
      </c>
      <c r="AD62" s="16">
        <f t="shared" si="14"/>
        <v>5.2342789427553201E-10</v>
      </c>
      <c r="AE62" s="16">
        <f t="shared" si="14"/>
        <v>4.4536597620284837E-9</v>
      </c>
      <c r="AF62" s="17">
        <f t="shared" si="14"/>
        <v>3.5016286916314643E-8</v>
      </c>
      <c r="AG62" s="16">
        <f t="shared" si="14"/>
        <v>1.6406463668978769E-9</v>
      </c>
      <c r="AH62" s="16">
        <f t="shared" si="14"/>
        <v>2.0978200348334128E-10</v>
      </c>
      <c r="AI62" s="16">
        <f t="shared" si="14"/>
        <v>7.9629695399987765E-10</v>
      </c>
      <c r="AJ62" s="16">
        <f t="shared" si="14"/>
        <v>7.8919119644014524E-9</v>
      </c>
      <c r="AK62" s="16">
        <f t="shared" si="14"/>
        <v>8.0352701664703354E-9</v>
      </c>
      <c r="AL62" s="16">
        <f t="shared" si="14"/>
        <v>3.9139483678989589E-9</v>
      </c>
      <c r="AM62" s="16">
        <f t="shared" si="14"/>
        <v>4.2444849350090427E-9</v>
      </c>
      <c r="AN62" s="18">
        <f t="shared" si="14"/>
        <v>7.4952703287238189E-10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1.444801369477693E-6</v>
      </c>
      <c r="E63" s="17">
        <f t="shared" si="15"/>
        <v>3.6208035853783987E-6</v>
      </c>
      <c r="F63" s="16">
        <f t="shared" si="15"/>
        <v>2.1179228188225547E-7</v>
      </c>
      <c r="G63" s="16">
        <f t="shared" si="15"/>
        <v>1.5114520363998005E-6</v>
      </c>
      <c r="H63" s="16">
        <f t="shared" si="15"/>
        <v>1.6352225474214783E-6</v>
      </c>
      <c r="I63" s="16">
        <f t="shared" si="15"/>
        <v>1.0661583243834169E-8</v>
      </c>
      <c r="J63" s="16">
        <f t="shared" si="15"/>
        <v>7.5578182762181575E-7</v>
      </c>
      <c r="K63" s="16">
        <f t="shared" si="15"/>
        <v>3.3115342799959151E-7</v>
      </c>
      <c r="L63" s="16">
        <f t="shared" si="15"/>
        <v>2.4525968098247329E-8</v>
      </c>
      <c r="M63" s="16">
        <f t="shared" si="15"/>
        <v>1.1720830377016312E-10</v>
      </c>
      <c r="N63" s="16">
        <f t="shared" si="15"/>
        <v>1.3491893348672079E-9</v>
      </c>
      <c r="O63" s="16">
        <f t="shared" si="15"/>
        <v>2.1842701957382747E-6</v>
      </c>
      <c r="P63" s="16">
        <f t="shared" si="15"/>
        <v>9.8744662806921701E-7</v>
      </c>
      <c r="Q63" s="16">
        <f t="shared" si="15"/>
        <v>3.9667783036997991E-8</v>
      </c>
      <c r="R63" s="16">
        <f t="shared" si="15"/>
        <v>7.0667142983844431E-7</v>
      </c>
      <c r="S63" s="16">
        <f t="shared" si="15"/>
        <v>2.3694562143194556E-6</v>
      </c>
      <c r="T63" s="16">
        <f t="shared" si="15"/>
        <v>8.3685500153244101E-7</v>
      </c>
      <c r="U63" s="16">
        <f t="shared" si="15"/>
        <v>5.3836618958574175E-8</v>
      </c>
      <c r="V63" s="16">
        <f t="shared" si="15"/>
        <v>1.1185295394542103E-7</v>
      </c>
      <c r="W63" s="16">
        <f t="shared" si="15"/>
        <v>8.8285465775204216E-10</v>
      </c>
      <c r="X63" s="16">
        <f t="shared" si="15"/>
        <v>1.282609564262048E-6</v>
      </c>
      <c r="Y63" s="16">
        <f t="shared" si="15"/>
        <v>1.1479163362106525E-6</v>
      </c>
      <c r="Z63" s="16">
        <f t="shared" si="15"/>
        <v>4.0896664737002028E-8</v>
      </c>
      <c r="AA63" s="16">
        <f t="shared" si="15"/>
        <v>2.9153338677538642E-7</v>
      </c>
      <c r="AB63" s="16">
        <f t="shared" si="15"/>
        <v>3.4156544789155269E-7</v>
      </c>
      <c r="AC63" s="16">
        <f t="shared" si="15"/>
        <v>1.5871062758190713E-7</v>
      </c>
      <c r="AD63" s="16">
        <f t="shared" si="15"/>
        <v>2.21469561578165E-7</v>
      </c>
      <c r="AE63" s="16">
        <f t="shared" si="15"/>
        <v>8.0664289269332599E-7</v>
      </c>
      <c r="AF63" s="17">
        <f t="shared" si="15"/>
        <v>1.0856493099305907E-3</v>
      </c>
      <c r="AG63" s="16">
        <f t="shared" si="15"/>
        <v>1.1079708763575352E-6</v>
      </c>
      <c r="AH63" s="16">
        <f t="shared" si="15"/>
        <v>2.198501883299683E-7</v>
      </c>
      <c r="AI63" s="16">
        <f t="shared" si="15"/>
        <v>2.3149246382260812E-7</v>
      </c>
      <c r="AJ63" s="16">
        <f t="shared" si="15"/>
        <v>5.8355065741400499E-7</v>
      </c>
      <c r="AK63" s="16">
        <f t="shared" si="15"/>
        <v>5.8121528295088596E-7</v>
      </c>
      <c r="AL63" s="16">
        <f t="shared" si="15"/>
        <v>3.1446348458508717E-7</v>
      </c>
      <c r="AM63" s="16">
        <f t="shared" si="15"/>
        <v>6.2273951372686E-7</v>
      </c>
      <c r="AN63" s="19">
        <f t="shared" si="15"/>
        <v>3.7489637615306045E-6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3.5662467523265517E-7</v>
      </c>
      <c r="E64" s="16">
        <f t="shared" si="16"/>
        <v>8.1989657610564168E-7</v>
      </c>
      <c r="F64" s="16">
        <f t="shared" si="16"/>
        <v>5.4703832346566749E-7</v>
      </c>
      <c r="G64" s="16">
        <f t="shared" si="16"/>
        <v>1.3594351047033184E-7</v>
      </c>
      <c r="H64" s="16">
        <f t="shared" si="16"/>
        <v>7.1935368536076676E-7</v>
      </c>
      <c r="I64" s="16">
        <f t="shared" si="16"/>
        <v>3.0664249316046673E-7</v>
      </c>
      <c r="J64" s="17">
        <f t="shared" si="16"/>
        <v>9.8513058564323776E-4</v>
      </c>
      <c r="K64" s="16">
        <f t="shared" si="16"/>
        <v>8.7290068224870367E-7</v>
      </c>
      <c r="L64" s="16">
        <f t="shared" si="16"/>
        <v>3.5191697208404374E-9</v>
      </c>
      <c r="M64" s="16">
        <f t="shared" si="16"/>
        <v>3.372654792018847E-10</v>
      </c>
      <c r="N64" s="16">
        <f t="shared" si="16"/>
        <v>2.6098837105995117E-7</v>
      </c>
      <c r="O64" s="16">
        <f t="shared" si="16"/>
        <v>1.6081216326341386E-7</v>
      </c>
      <c r="P64" s="16">
        <f t="shared" si="16"/>
        <v>6.6432892531976186E-8</v>
      </c>
      <c r="Q64" s="16">
        <f t="shared" si="16"/>
        <v>2.139351634692941E-7</v>
      </c>
      <c r="R64" s="16">
        <f t="shared" si="16"/>
        <v>1.4764588452921862E-6</v>
      </c>
      <c r="S64" s="16">
        <f t="shared" si="16"/>
        <v>9.4896794251123511E-7</v>
      </c>
      <c r="T64" s="16">
        <f t="shared" si="16"/>
        <v>1.4982440782841794E-7</v>
      </c>
      <c r="U64" s="16">
        <f t="shared" si="16"/>
        <v>3.230861120332658E-8</v>
      </c>
      <c r="V64" s="16">
        <f t="shared" si="16"/>
        <v>6.1783558616356098E-9</v>
      </c>
      <c r="W64" s="16">
        <f t="shared" si="16"/>
        <v>2.5966323702104742E-7</v>
      </c>
      <c r="X64" s="16">
        <f t="shared" si="16"/>
        <v>1.2599648919456213E-6</v>
      </c>
      <c r="Y64" s="16">
        <f t="shared" si="16"/>
        <v>6.2047049299589119E-7</v>
      </c>
      <c r="Z64" s="16">
        <f t="shared" si="16"/>
        <v>1.1559095855167682E-6</v>
      </c>
      <c r="AA64" s="16">
        <f t="shared" si="16"/>
        <v>2.2043565020259395E-6</v>
      </c>
      <c r="AB64" s="16">
        <f t="shared" si="16"/>
        <v>2.046985157591998E-7</v>
      </c>
      <c r="AC64" s="16">
        <f t="shared" si="16"/>
        <v>1.4125490397350261E-6</v>
      </c>
      <c r="AD64" s="16">
        <f t="shared" si="16"/>
        <v>2.7752025805328372E-7</v>
      </c>
      <c r="AE64" s="16">
        <f t="shared" si="16"/>
        <v>1.4181820868639934E-7</v>
      </c>
      <c r="AF64" s="16">
        <f t="shared" si="16"/>
        <v>6.9542952867453787E-7</v>
      </c>
      <c r="AG64" s="16">
        <f t="shared" si="16"/>
        <v>1.694936981371117E-6</v>
      </c>
      <c r="AH64" s="16">
        <f t="shared" si="16"/>
        <v>4.1387633112788332E-8</v>
      </c>
      <c r="AI64" s="16">
        <f t="shared" si="16"/>
        <v>4.5923395745649546E-8</v>
      </c>
      <c r="AJ64" s="16">
        <f t="shared" si="16"/>
        <v>9.3624447898193185E-7</v>
      </c>
      <c r="AK64" s="16">
        <f t="shared" si="16"/>
        <v>4.2937230380245067E-7</v>
      </c>
      <c r="AL64" s="16">
        <f t="shared" si="16"/>
        <v>2.7539028820162784E-8</v>
      </c>
      <c r="AM64" s="16">
        <f t="shared" si="16"/>
        <v>1.205453431007623E-9</v>
      </c>
      <c r="AN64" s="18">
        <f t="shared" si="16"/>
        <v>3.8530630387189367E-7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1.9207871012028531E-7</v>
      </c>
      <c r="E65" s="16">
        <f t="shared" si="17"/>
        <v>7.2386246818768612E-10</v>
      </c>
      <c r="F65" s="16">
        <f t="shared" si="17"/>
        <v>4.5701260009000302E-7</v>
      </c>
      <c r="G65" s="16">
        <f t="shared" si="17"/>
        <v>5.8847745178559797E-7</v>
      </c>
      <c r="H65" s="16">
        <f t="shared" si="17"/>
        <v>1.5536860716632722E-7</v>
      </c>
      <c r="I65" s="16">
        <f t="shared" si="17"/>
        <v>7.205821579154208E-8</v>
      </c>
      <c r="J65" s="16">
        <f t="shared" si="17"/>
        <v>1.7640830094018662E-7</v>
      </c>
      <c r="K65" s="17">
        <f t="shared" si="17"/>
        <v>4.2515947556165475E-6</v>
      </c>
      <c r="L65" s="16">
        <f t="shared" si="17"/>
        <v>1.0113833668958081E-8</v>
      </c>
      <c r="M65" s="16">
        <f t="shared" si="17"/>
        <v>2.596546144051E-7</v>
      </c>
      <c r="N65" s="16">
        <f t="shared" si="17"/>
        <v>5.1091601159418568E-9</v>
      </c>
      <c r="O65" s="16">
        <f t="shared" si="17"/>
        <v>5.4747369804939859E-8</v>
      </c>
      <c r="P65" s="16">
        <f t="shared" si="17"/>
        <v>4.0964147520566226E-7</v>
      </c>
      <c r="Q65" s="16">
        <f t="shared" si="17"/>
        <v>2.1078115633822692E-7</v>
      </c>
      <c r="R65" s="16">
        <f t="shared" si="17"/>
        <v>8.9381899219668104E-7</v>
      </c>
      <c r="S65" s="16">
        <f t="shared" si="17"/>
        <v>3.3763711124909254E-7</v>
      </c>
      <c r="T65" s="16">
        <f t="shared" si="17"/>
        <v>3.4433417436340849E-7</v>
      </c>
      <c r="U65" s="16">
        <f t="shared" si="17"/>
        <v>2.073450627031051E-7</v>
      </c>
      <c r="V65" s="16">
        <f t="shared" si="17"/>
        <v>2.0360414139714139E-7</v>
      </c>
      <c r="W65" s="16">
        <f t="shared" si="17"/>
        <v>4.250682656868563E-7</v>
      </c>
      <c r="X65" s="16">
        <f t="shared" si="17"/>
        <v>4.5839069437830139E-9</v>
      </c>
      <c r="Y65" s="16">
        <f t="shared" si="17"/>
        <v>3.3674580510751345E-8</v>
      </c>
      <c r="Z65" s="16">
        <f t="shared" si="17"/>
        <v>3.13744777840056E-9</v>
      </c>
      <c r="AA65" s="16">
        <f t="shared" si="17"/>
        <v>8.082735310796956E-7</v>
      </c>
      <c r="AB65" s="17">
        <f t="shared" si="17"/>
        <v>8.5040571836321986E-4</v>
      </c>
      <c r="AC65" s="16">
        <f t="shared" si="17"/>
        <v>2.4956256632923252E-8</v>
      </c>
      <c r="AD65" s="16">
        <f t="shared" si="17"/>
        <v>1.2554364702894934E-6</v>
      </c>
      <c r="AE65" s="16">
        <f t="shared" si="17"/>
        <v>1.3014454836110067E-6</v>
      </c>
      <c r="AF65" s="16">
        <f t="shared" si="17"/>
        <v>2.70690047697611E-7</v>
      </c>
      <c r="AG65" s="16">
        <f t="shared" si="17"/>
        <v>1.0606508705534261E-7</v>
      </c>
      <c r="AH65" s="16">
        <f t="shared" si="17"/>
        <v>4.2005336380666975E-8</v>
      </c>
      <c r="AI65" s="16">
        <f t="shared" si="17"/>
        <v>2.4737931211734956E-7</v>
      </c>
      <c r="AJ65" s="16">
        <f t="shared" si="17"/>
        <v>1.2191953878774749E-6</v>
      </c>
      <c r="AK65" s="16">
        <f t="shared" si="17"/>
        <v>9.8796119153377459E-7</v>
      </c>
      <c r="AL65" s="16">
        <f t="shared" si="17"/>
        <v>2.0987373125144405E-7</v>
      </c>
      <c r="AM65" s="16">
        <f t="shared" si="17"/>
        <v>1.4529760420751262E-7</v>
      </c>
      <c r="AN65" s="18">
        <f t="shared" si="17"/>
        <v>1.2888050091079905E-6</v>
      </c>
    </row>
    <row r="66" spans="1:40" ht="24">
      <c r="A66" s="13" t="s">
        <v>59</v>
      </c>
      <c r="B66" s="14" t="s">
        <v>41</v>
      </c>
      <c r="C66" s="20"/>
      <c r="D66" s="16">
        <f t="shared" ref="D66:AN66" si="18">$C23^2*D23^2</f>
        <v>8.8692412644725054E-8</v>
      </c>
      <c r="E66" s="16">
        <f t="shared" si="18"/>
        <v>1.5526544213438013E-6</v>
      </c>
      <c r="F66" s="16">
        <f t="shared" si="18"/>
        <v>1.0537623874532948E-5</v>
      </c>
      <c r="G66" s="16">
        <f t="shared" si="18"/>
        <v>3.5321115122419464E-6</v>
      </c>
      <c r="H66" s="16">
        <f t="shared" si="18"/>
        <v>5.9217108892031994E-6</v>
      </c>
      <c r="I66" s="16">
        <f t="shared" si="18"/>
        <v>6.3948384845727356E-10</v>
      </c>
      <c r="J66" s="16">
        <f t="shared" si="18"/>
        <v>4.6199827021830657E-9</v>
      </c>
      <c r="K66" s="16">
        <f t="shared" si="18"/>
        <v>4.0262007874248447E-6</v>
      </c>
      <c r="L66" s="16">
        <f t="shared" si="18"/>
        <v>1.0033880342729818E-6</v>
      </c>
      <c r="M66" s="16">
        <f t="shared" si="18"/>
        <v>1.6189220351726413E-6</v>
      </c>
      <c r="N66" s="16">
        <f t="shared" si="18"/>
        <v>2.7669592580511432E-6</v>
      </c>
      <c r="O66" s="16">
        <f t="shared" si="18"/>
        <v>7.2884891593658371E-7</v>
      </c>
      <c r="P66" s="17">
        <f t="shared" si="18"/>
        <v>1.42884E-5</v>
      </c>
      <c r="Q66" s="16">
        <f t="shared" si="18"/>
        <v>2.5560259771915668E-7</v>
      </c>
      <c r="R66" s="16">
        <f t="shared" si="18"/>
        <v>9.0716123630639179E-7</v>
      </c>
      <c r="S66" s="16">
        <f t="shared" si="18"/>
        <v>7.7577946204724818E-6</v>
      </c>
      <c r="T66" s="16">
        <f t="shared" si="18"/>
        <v>5.4630571170691048E-6</v>
      </c>
      <c r="U66" s="16">
        <f t="shared" si="18"/>
        <v>6.5951935275253064E-7</v>
      </c>
      <c r="V66" s="16">
        <f t="shared" si="18"/>
        <v>1.2177885556470799E-6</v>
      </c>
      <c r="W66" s="16">
        <f t="shared" si="18"/>
        <v>6.1632059223671551E-7</v>
      </c>
      <c r="X66" s="16">
        <f t="shared" si="18"/>
        <v>2.835797895956648E-8</v>
      </c>
      <c r="Y66" s="16">
        <f t="shared" si="18"/>
        <v>3.9564428708649009E-6</v>
      </c>
      <c r="Z66" s="16">
        <f t="shared" si="18"/>
        <v>1.2428165785992984E-8</v>
      </c>
      <c r="AA66" s="16">
        <f t="shared" si="18"/>
        <v>4.9113445402782968E-7</v>
      </c>
      <c r="AB66" s="16">
        <f t="shared" si="18"/>
        <v>6.5878272741441242E-7</v>
      </c>
      <c r="AC66" s="16">
        <f t="shared" si="18"/>
        <v>4.8057831342750984E-8</v>
      </c>
      <c r="AD66" s="16">
        <f t="shared" si="18"/>
        <v>9.6958061428958212E-6</v>
      </c>
      <c r="AE66" s="16">
        <f t="shared" si="18"/>
        <v>5.2538643893426126E-7</v>
      </c>
      <c r="AF66" s="16">
        <f t="shared" si="18"/>
        <v>2.2340831245390299E-6</v>
      </c>
      <c r="AG66" s="16">
        <f t="shared" si="18"/>
        <v>2.02689292195744E-6</v>
      </c>
      <c r="AH66" s="16">
        <f t="shared" si="18"/>
        <v>7.1274559215373294E-9</v>
      </c>
      <c r="AI66" s="16">
        <f t="shared" si="18"/>
        <v>1.3968851716999148E-6</v>
      </c>
      <c r="AJ66" s="16">
        <f t="shared" si="18"/>
        <v>3.5108830324142309E-6</v>
      </c>
      <c r="AK66" s="16">
        <f t="shared" si="18"/>
        <v>9.2300323483106857E-7</v>
      </c>
      <c r="AL66" s="16">
        <f t="shared" si="18"/>
        <v>1.9582057527453729E-7</v>
      </c>
      <c r="AM66" s="17">
        <f t="shared" si="18"/>
        <v>3.8821622490000005E-3</v>
      </c>
      <c r="AN66" s="18">
        <f t="shared" si="18"/>
        <v>2.7298953870995452E-6</v>
      </c>
    </row>
    <row r="67" spans="1:40" ht="24">
      <c r="A67" s="13" t="s">
        <v>60</v>
      </c>
      <c r="B67" s="14" t="s">
        <v>41</v>
      </c>
      <c r="C67" s="15"/>
      <c r="D67" s="17">
        <f t="shared" ref="D67:AN67" si="19">$C24^2*D24^2</f>
        <v>3.4291586507904145E-7</v>
      </c>
      <c r="E67" s="16">
        <f t="shared" si="19"/>
        <v>2.9497195568758214E-11</v>
      </c>
      <c r="F67" s="16">
        <f t="shared" si="19"/>
        <v>4.3674273574476441E-8</v>
      </c>
      <c r="G67" s="16">
        <f t="shared" si="19"/>
        <v>1.9538920748821288E-8</v>
      </c>
      <c r="H67" s="16">
        <f t="shared" si="19"/>
        <v>1.2431186844611737E-8</v>
      </c>
      <c r="I67" s="16">
        <f t="shared" si="19"/>
        <v>1.0615874682040348E-8</v>
      </c>
      <c r="J67" s="16">
        <f t="shared" si="19"/>
        <v>1.4206094737400132E-7</v>
      </c>
      <c r="K67" s="16">
        <f t="shared" si="19"/>
        <v>1.3724337170417311E-8</v>
      </c>
      <c r="L67" s="16">
        <f t="shared" si="19"/>
        <v>9.370857432544132E-8</v>
      </c>
      <c r="M67" s="16">
        <f t="shared" si="19"/>
        <v>3.636862666894E-9</v>
      </c>
      <c r="N67" s="16">
        <f t="shared" si="19"/>
        <v>9.5320244219332572E-8</v>
      </c>
      <c r="O67" s="16">
        <f t="shared" si="19"/>
        <v>3.7915998219942973E-9</v>
      </c>
      <c r="P67" s="16">
        <f t="shared" si="19"/>
        <v>3.6195537489429235E-9</v>
      </c>
      <c r="Q67" s="16">
        <f t="shared" si="19"/>
        <v>7.6360052862156251E-8</v>
      </c>
      <c r="R67" s="17">
        <f t="shared" si="19"/>
        <v>9.5966103237053938E-5</v>
      </c>
      <c r="S67" s="16">
        <f t="shared" si="19"/>
        <v>9.3404651246896961E-8</v>
      </c>
      <c r="T67" s="16">
        <f t="shared" si="19"/>
        <v>1.0040556379536898E-8</v>
      </c>
      <c r="U67" s="16">
        <f t="shared" si="19"/>
        <v>2.8600718187212488E-8</v>
      </c>
      <c r="V67" s="16">
        <f t="shared" si="19"/>
        <v>2.2570811906345457E-8</v>
      </c>
      <c r="W67" s="16">
        <f t="shared" si="19"/>
        <v>4.6901758431370846E-8</v>
      </c>
      <c r="X67" s="16">
        <f t="shared" si="19"/>
        <v>6.0593238659687884E-9</v>
      </c>
      <c r="Y67" s="16">
        <f t="shared" si="19"/>
        <v>6.2464406483509534E-9</v>
      </c>
      <c r="Z67" s="16">
        <f t="shared" si="19"/>
        <v>5.70190333224015E-11</v>
      </c>
      <c r="AA67" s="16">
        <f t="shared" si="19"/>
        <v>5.3596437670389582E-8</v>
      </c>
      <c r="AB67" s="16">
        <f t="shared" si="19"/>
        <v>9.9723735515512568E-8</v>
      </c>
      <c r="AC67" s="16">
        <f t="shared" si="19"/>
        <v>2.5981270452444662E-9</v>
      </c>
      <c r="AD67" s="16">
        <f t="shared" si="19"/>
        <v>6.4167111538246015E-8</v>
      </c>
      <c r="AE67" s="17">
        <f t="shared" si="19"/>
        <v>3.3139010920019981E-7</v>
      </c>
      <c r="AF67" s="16">
        <f t="shared" si="19"/>
        <v>6.24468078006962E-8</v>
      </c>
      <c r="AG67" s="16">
        <f t="shared" si="19"/>
        <v>1.4851212368001092E-9</v>
      </c>
      <c r="AH67" s="17">
        <f t="shared" si="19"/>
        <v>3.5463864242589754E-7</v>
      </c>
      <c r="AI67" s="16">
        <f t="shared" si="19"/>
        <v>2.134929170210358E-8</v>
      </c>
      <c r="AJ67" s="16">
        <f t="shared" si="19"/>
        <v>1.3716929088230226E-7</v>
      </c>
      <c r="AK67" s="16">
        <f t="shared" si="19"/>
        <v>7.1020852655049662E-10</v>
      </c>
      <c r="AL67" s="16">
        <f t="shared" si="19"/>
        <v>1.9933090192591415E-7</v>
      </c>
      <c r="AM67" s="16">
        <f t="shared" si="19"/>
        <v>2.2362240403594963E-8</v>
      </c>
      <c r="AN67" s="18">
        <f t="shared" si="19"/>
        <v>7.3640675950745491E-8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6.7055976174621064E-7</v>
      </c>
      <c r="E68" s="16">
        <f t="shared" si="20"/>
        <v>3.0296854957177177E-8</v>
      </c>
      <c r="F68" s="17">
        <f t="shared" si="20"/>
        <v>5.1460770129089194E-4</v>
      </c>
      <c r="G68" s="16">
        <f t="shared" si="20"/>
        <v>7.0504212161190744E-7</v>
      </c>
      <c r="H68" s="16">
        <f t="shared" si="20"/>
        <v>2.7314453515038504E-8</v>
      </c>
      <c r="I68" s="16">
        <f t="shared" si="20"/>
        <v>3.76081966088036E-7</v>
      </c>
      <c r="J68" s="16">
        <f t="shared" si="20"/>
        <v>2.8164021224536491E-7</v>
      </c>
      <c r="K68" s="16">
        <f t="shared" si="20"/>
        <v>3.5631330566245083E-7</v>
      </c>
      <c r="L68" s="16">
        <f t="shared" si="20"/>
        <v>5.9896614916846694E-7</v>
      </c>
      <c r="M68" s="16">
        <f t="shared" si="20"/>
        <v>3.1870029967212728E-8</v>
      </c>
      <c r="N68" s="16">
        <f t="shared" si="20"/>
        <v>2.5542594497777175E-7</v>
      </c>
      <c r="O68" s="16">
        <f t="shared" si="20"/>
        <v>7.2353194218337593E-7</v>
      </c>
      <c r="P68" s="16">
        <f t="shared" si="20"/>
        <v>4.081974550326344E-8</v>
      </c>
      <c r="Q68" s="16">
        <f t="shared" si="20"/>
        <v>7.4831226108534101E-7</v>
      </c>
      <c r="R68" s="16">
        <f t="shared" si="20"/>
        <v>2.338313665374639E-7</v>
      </c>
      <c r="S68" s="16">
        <f t="shared" si="20"/>
        <v>1.3387775056382404E-7</v>
      </c>
      <c r="T68" s="16">
        <f t="shared" si="20"/>
        <v>1.1846295661147602E-6</v>
      </c>
      <c r="U68" s="16">
        <f t="shared" si="20"/>
        <v>5.3024273139789491E-7</v>
      </c>
      <c r="V68" s="16">
        <f t="shared" si="20"/>
        <v>9.7223867024274235E-7</v>
      </c>
      <c r="W68" s="16">
        <f t="shared" si="20"/>
        <v>4.0321617226024828E-8</v>
      </c>
      <c r="X68" s="16">
        <f t="shared" si="20"/>
        <v>1.0189557461040982E-7</v>
      </c>
      <c r="Y68" s="16">
        <f t="shared" si="20"/>
        <v>3.0963810159857474E-7</v>
      </c>
      <c r="Z68" s="16">
        <f t="shared" si="20"/>
        <v>6.9881758481658543E-7</v>
      </c>
      <c r="AA68" s="16">
        <f t="shared" si="20"/>
        <v>7.2923221978048541E-7</v>
      </c>
      <c r="AB68" s="16">
        <f t="shared" si="20"/>
        <v>2.7317680807012271E-7</v>
      </c>
      <c r="AC68" s="16">
        <f t="shared" si="20"/>
        <v>3.9479422514259083E-7</v>
      </c>
      <c r="AD68" s="16">
        <f t="shared" si="20"/>
        <v>1.4171960611584246E-8</v>
      </c>
      <c r="AE68" s="16">
        <f t="shared" si="20"/>
        <v>2.8548222946855075E-8</v>
      </c>
      <c r="AF68" s="16">
        <f t="shared" si="20"/>
        <v>1.0038331422302194E-7</v>
      </c>
      <c r="AG68" s="16">
        <f t="shared" si="20"/>
        <v>2.4640701962787708E-7</v>
      </c>
      <c r="AH68" s="16">
        <f t="shared" si="20"/>
        <v>7.377315162656876E-8</v>
      </c>
      <c r="AI68" s="16">
        <f t="shared" si="20"/>
        <v>3.0232975193048838E-7</v>
      </c>
      <c r="AJ68" s="16">
        <f t="shared" si="20"/>
        <v>1.7962672519335388E-7</v>
      </c>
      <c r="AK68" s="16">
        <f t="shared" si="20"/>
        <v>2.8050147369521749E-7</v>
      </c>
      <c r="AL68" s="16">
        <f t="shared" si="20"/>
        <v>2.3170129722525323E-7</v>
      </c>
      <c r="AM68" s="16">
        <f t="shared" si="20"/>
        <v>1.3897291509312182E-6</v>
      </c>
      <c r="AN68" s="18">
        <f t="shared" si="20"/>
        <v>7.8023659473927757E-9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2.9968437192870128E-10</v>
      </c>
      <c r="E69" s="16">
        <f t="shared" si="21"/>
        <v>3.0407058152274231E-8</v>
      </c>
      <c r="F69" s="16">
        <f t="shared" si="21"/>
        <v>4.3085370558214146E-7</v>
      </c>
      <c r="G69" s="17">
        <f t="shared" si="21"/>
        <v>3.1027418458218345E-4</v>
      </c>
      <c r="H69" s="16">
        <f t="shared" si="21"/>
        <v>9.1491204930240948E-9</v>
      </c>
      <c r="I69" s="16">
        <f t="shared" si="21"/>
        <v>1.4470887688262754E-8</v>
      </c>
      <c r="J69" s="16">
        <f t="shared" si="21"/>
        <v>4.2766040041284234E-8</v>
      </c>
      <c r="K69" s="16">
        <f t="shared" si="21"/>
        <v>1.804395934840872E-10</v>
      </c>
      <c r="L69" s="16">
        <f t="shared" si="21"/>
        <v>3.5236019467490012E-8</v>
      </c>
      <c r="M69" s="16">
        <f t="shared" si="21"/>
        <v>9.6492844914242026E-8</v>
      </c>
      <c r="N69" s="16">
        <f t="shared" si="21"/>
        <v>2.3809623814289777E-7</v>
      </c>
      <c r="O69" s="16">
        <f t="shared" si="21"/>
        <v>6.3555756750786177E-9</v>
      </c>
      <c r="P69" s="16">
        <f t="shared" si="21"/>
        <v>8.9646831802768125E-9</v>
      </c>
      <c r="Q69" s="16">
        <f t="shared" si="21"/>
        <v>8.1762773670702829E-7</v>
      </c>
      <c r="R69" s="16">
        <f t="shared" si="21"/>
        <v>6.3969438865402997E-8</v>
      </c>
      <c r="S69" s="16">
        <f t="shared" si="21"/>
        <v>5.5516824130086587E-9</v>
      </c>
      <c r="T69" s="16">
        <f t="shared" si="21"/>
        <v>1.8563851212139252E-7</v>
      </c>
      <c r="U69" s="16">
        <f t="shared" si="21"/>
        <v>9.1256480286519549E-8</v>
      </c>
      <c r="V69" s="16">
        <f t="shared" si="21"/>
        <v>3.6359589030821832E-7</v>
      </c>
      <c r="W69" s="16">
        <f t="shared" si="21"/>
        <v>4.8973968579677204E-8</v>
      </c>
      <c r="X69" s="16">
        <f t="shared" si="21"/>
        <v>7.7900764285752502E-8</v>
      </c>
      <c r="Y69" s="16">
        <f t="shared" si="21"/>
        <v>8.2859859732294123E-9</v>
      </c>
      <c r="Z69" s="16">
        <f t="shared" si="21"/>
        <v>5.978642673883375E-7</v>
      </c>
      <c r="AA69" s="16">
        <f t="shared" si="21"/>
        <v>3.4919591516932081E-8</v>
      </c>
      <c r="AB69" s="16">
        <f t="shared" si="21"/>
        <v>2.1479444325857068E-7</v>
      </c>
      <c r="AC69" s="16">
        <f t="shared" si="21"/>
        <v>1.1874213347194385E-7</v>
      </c>
      <c r="AD69" s="16">
        <f t="shared" si="21"/>
        <v>7.1360618475421685E-9</v>
      </c>
      <c r="AE69" s="16">
        <f t="shared" si="21"/>
        <v>4.4176926466383589E-8</v>
      </c>
      <c r="AF69" s="16">
        <f t="shared" si="21"/>
        <v>4.3732754657109757E-7</v>
      </c>
      <c r="AG69" s="16">
        <f t="shared" si="21"/>
        <v>7.9888600075199055E-8</v>
      </c>
      <c r="AH69" s="16">
        <f t="shared" si="21"/>
        <v>5.0550226149655098E-9</v>
      </c>
      <c r="AI69" s="17">
        <f t="shared" si="21"/>
        <v>9.5763637216723285E-7</v>
      </c>
      <c r="AJ69" s="16">
        <f t="shared" si="21"/>
        <v>6.3326045565811919E-8</v>
      </c>
      <c r="AK69" s="16">
        <f t="shared" si="21"/>
        <v>4.2211550130943618E-7</v>
      </c>
      <c r="AL69" s="16">
        <f t="shared" si="21"/>
        <v>2.0452950738494599E-7</v>
      </c>
      <c r="AM69" s="16">
        <f t="shared" si="21"/>
        <v>2.8486687331629954E-7</v>
      </c>
      <c r="AN69" s="18">
        <f t="shared" si="21"/>
        <v>9.9633776873663847E-8</v>
      </c>
    </row>
    <row r="70" spans="1:40" ht="24">
      <c r="A70" s="13" t="s">
        <v>63</v>
      </c>
      <c r="B70" s="14" t="s">
        <v>41</v>
      </c>
      <c r="C70" s="20"/>
      <c r="D70" s="16">
        <f t="shared" ref="D70:AN70" si="22">$C27^2*D27^2</f>
        <v>4.3934374431918552E-6</v>
      </c>
      <c r="E70" s="16">
        <f t="shared" si="22"/>
        <v>6.5166068305972133E-6</v>
      </c>
      <c r="F70" s="16">
        <f t="shared" si="22"/>
        <v>5.3579866060306364E-6</v>
      </c>
      <c r="G70" s="16">
        <f t="shared" si="22"/>
        <v>9.5831347289812635E-6</v>
      </c>
      <c r="H70" s="17">
        <f t="shared" si="22"/>
        <v>1.2931216E-5</v>
      </c>
      <c r="I70" s="16">
        <f t="shared" si="22"/>
        <v>9.0390793616984051E-7</v>
      </c>
      <c r="J70" s="16">
        <f t="shared" si="22"/>
        <v>7.9136438026596741E-7</v>
      </c>
      <c r="K70" s="16">
        <f t="shared" si="22"/>
        <v>2.0254429150728889E-6</v>
      </c>
      <c r="L70" s="16">
        <f t="shared" si="22"/>
        <v>7.1655209737721197E-6</v>
      </c>
      <c r="M70" s="16">
        <f t="shared" si="22"/>
        <v>1.3492682857290777E-6</v>
      </c>
      <c r="N70" s="16">
        <f t="shared" si="22"/>
        <v>1.2923176127208105E-6</v>
      </c>
      <c r="O70" s="16">
        <f t="shared" si="22"/>
        <v>1.7554572553390669E-6</v>
      </c>
      <c r="P70" s="16">
        <f t="shared" si="22"/>
        <v>2.7792565782861922E-7</v>
      </c>
      <c r="Q70" s="17">
        <f t="shared" si="22"/>
        <v>3.7295448999999999E-3</v>
      </c>
      <c r="R70" s="16">
        <f t="shared" si="22"/>
        <v>2.9313729458469317E-6</v>
      </c>
      <c r="S70" s="16">
        <f t="shared" si="22"/>
        <v>7.8418001442628586E-6</v>
      </c>
      <c r="T70" s="16">
        <f t="shared" si="22"/>
        <v>3.5585272647887038E-7</v>
      </c>
      <c r="U70" s="16">
        <f t="shared" si="22"/>
        <v>1.5627080633374887E-7</v>
      </c>
      <c r="V70" s="16">
        <f t="shared" si="22"/>
        <v>3.5195571097697229E-7</v>
      </c>
      <c r="W70" s="16">
        <f t="shared" si="22"/>
        <v>4.1476176332856344E-8</v>
      </c>
      <c r="X70" s="16">
        <f t="shared" si="22"/>
        <v>3.2529914721364728E-9</v>
      </c>
      <c r="Y70" s="16">
        <f t="shared" si="22"/>
        <v>1.3519843697190756E-6</v>
      </c>
      <c r="Z70" s="16">
        <f t="shared" si="22"/>
        <v>1.1829737873473214E-6</v>
      </c>
      <c r="AA70" s="16">
        <f t="shared" si="22"/>
        <v>6.0779997160924542E-7</v>
      </c>
      <c r="AB70" s="16">
        <f t="shared" si="22"/>
        <v>9.0228190803450266E-7</v>
      </c>
      <c r="AC70" s="16">
        <f t="shared" si="22"/>
        <v>1.4465953936717483E-7</v>
      </c>
      <c r="AD70" s="16">
        <f t="shared" si="22"/>
        <v>2.3472673289285535E-6</v>
      </c>
      <c r="AE70" s="16">
        <f t="shared" si="22"/>
        <v>2.6084624946650871E-6</v>
      </c>
      <c r="AF70" s="16">
        <f t="shared" si="22"/>
        <v>1.3473357616984238E-7</v>
      </c>
      <c r="AG70" s="16">
        <f t="shared" si="22"/>
        <v>7.3074577849338412E-6</v>
      </c>
      <c r="AH70" s="17">
        <f t="shared" si="22"/>
        <v>2.4601599999999998E-5</v>
      </c>
      <c r="AI70" s="16">
        <f t="shared" si="22"/>
        <v>1.5381468982243563E-7</v>
      </c>
      <c r="AJ70" s="16">
        <f t="shared" si="22"/>
        <v>4.4821935992408185E-6</v>
      </c>
      <c r="AK70" s="16">
        <f t="shared" si="22"/>
        <v>2.3987691074749426E-7</v>
      </c>
      <c r="AL70" s="16">
        <f t="shared" si="22"/>
        <v>4.8185756081971945E-8</v>
      </c>
      <c r="AM70" s="16">
        <f t="shared" si="22"/>
        <v>2.4224698130623544E-7</v>
      </c>
      <c r="AN70" s="18">
        <f t="shared" si="22"/>
        <v>5.9088250642142099E-6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4.6122449071265595E-8</v>
      </c>
      <c r="E71" s="16">
        <f t="shared" si="23"/>
        <v>1.2473394376873893E-7</v>
      </c>
      <c r="F71" s="16">
        <f t="shared" si="23"/>
        <v>5.2372020923102792E-7</v>
      </c>
      <c r="G71" s="16">
        <f t="shared" si="23"/>
        <v>3.5684730209349439E-8</v>
      </c>
      <c r="H71" s="16">
        <f t="shared" si="23"/>
        <v>2.1104456361442104E-6</v>
      </c>
      <c r="I71" s="16">
        <f t="shared" si="23"/>
        <v>2.7502550028457774E-6</v>
      </c>
      <c r="J71" s="16">
        <f t="shared" si="23"/>
        <v>1.908343170364118E-6</v>
      </c>
      <c r="K71" s="16">
        <f t="shared" si="23"/>
        <v>1.8597296606602318E-7</v>
      </c>
      <c r="L71" s="16">
        <f t="shared" si="23"/>
        <v>4.9447002382867497E-7</v>
      </c>
      <c r="M71" s="16">
        <f t="shared" si="23"/>
        <v>4.874911090015554E-6</v>
      </c>
      <c r="N71" s="16">
        <f t="shared" si="23"/>
        <v>2.9829357112053664E-8</v>
      </c>
      <c r="O71" s="16">
        <f t="shared" si="23"/>
        <v>1.9348454074179152E-6</v>
      </c>
      <c r="P71" s="16">
        <f t="shared" si="23"/>
        <v>2.2207472062743867E-7</v>
      </c>
      <c r="Q71" s="16">
        <f t="shared" si="23"/>
        <v>4.2778486488435315E-6</v>
      </c>
      <c r="R71" s="16">
        <f t="shared" si="23"/>
        <v>1.9540971659379791E-6</v>
      </c>
      <c r="S71" s="17">
        <f t="shared" si="23"/>
        <v>2.024437039080377E-3</v>
      </c>
      <c r="T71" s="16">
        <f t="shared" si="23"/>
        <v>1.2818686497403299E-6</v>
      </c>
      <c r="U71" s="16">
        <f t="shared" si="23"/>
        <v>1.505885356017857E-6</v>
      </c>
      <c r="V71" s="16">
        <f t="shared" si="23"/>
        <v>4.3269799944639321E-6</v>
      </c>
      <c r="W71" s="16">
        <f t="shared" si="23"/>
        <v>3.2572457093214308E-6</v>
      </c>
      <c r="X71" s="16">
        <f t="shared" si="23"/>
        <v>1.0978765224615513E-6</v>
      </c>
      <c r="Y71" s="16">
        <f t="shared" si="23"/>
        <v>2.367691337378841E-8</v>
      </c>
      <c r="Z71" s="17">
        <f t="shared" si="23"/>
        <v>8.2647846813914248E-6</v>
      </c>
      <c r="AA71" s="16">
        <f t="shared" si="23"/>
        <v>1.3005297496555447E-6</v>
      </c>
      <c r="AB71" s="16">
        <f t="shared" si="23"/>
        <v>7.8720652660465671E-7</v>
      </c>
      <c r="AC71" s="16">
        <f t="shared" si="23"/>
        <v>2.5545205039441345E-6</v>
      </c>
      <c r="AD71" s="16">
        <f t="shared" si="23"/>
        <v>4.0602788154406321E-14</v>
      </c>
      <c r="AE71" s="16">
        <f t="shared" si="23"/>
        <v>1.8172678681444753E-6</v>
      </c>
      <c r="AF71" s="16">
        <f t="shared" si="23"/>
        <v>4.3824103462488521E-6</v>
      </c>
      <c r="AG71" s="16">
        <f t="shared" si="23"/>
        <v>9.527954981064571E-7</v>
      </c>
      <c r="AH71" s="16">
        <f t="shared" si="23"/>
        <v>4.0146934589544063E-7</v>
      </c>
      <c r="AI71" s="16">
        <f t="shared" si="23"/>
        <v>4.7409858020533799E-8</v>
      </c>
      <c r="AJ71" s="16">
        <f t="shared" si="23"/>
        <v>2.2743186573758171E-7</v>
      </c>
      <c r="AK71" s="16">
        <f t="shared" si="23"/>
        <v>1.6032674078769428E-7</v>
      </c>
      <c r="AL71" s="16">
        <f t="shared" si="23"/>
        <v>1.4275515521134255E-6</v>
      </c>
      <c r="AM71" s="16">
        <f t="shared" si="23"/>
        <v>3.9971785762982283E-6</v>
      </c>
      <c r="AN71" s="18">
        <f t="shared" si="23"/>
        <v>1.0407208727838228E-7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6.4651514731685022E-7</v>
      </c>
      <c r="E72" s="16">
        <f t="shared" si="24"/>
        <v>1.0631313968747104E-6</v>
      </c>
      <c r="F72" s="16">
        <f t="shared" si="24"/>
        <v>4.2658546697819449E-7</v>
      </c>
      <c r="G72" s="16">
        <f t="shared" si="24"/>
        <v>2.691767136201589E-8</v>
      </c>
      <c r="H72" s="16">
        <f t="shared" si="24"/>
        <v>1.3634545243423914E-6</v>
      </c>
      <c r="I72" s="17">
        <f t="shared" si="24"/>
        <v>5.9705975602092625E-4</v>
      </c>
      <c r="J72" s="16">
        <f t="shared" si="24"/>
        <v>1.789105275286788E-7</v>
      </c>
      <c r="K72" s="16">
        <f t="shared" si="24"/>
        <v>4.4981962144161123E-8</v>
      </c>
      <c r="L72" s="16">
        <f t="shared" si="24"/>
        <v>1.152274020576271E-6</v>
      </c>
      <c r="M72" s="16">
        <f t="shared" si="24"/>
        <v>3.2705417154285944E-8</v>
      </c>
      <c r="N72" s="16">
        <f t="shared" si="24"/>
        <v>3.426052452208823E-7</v>
      </c>
      <c r="O72" s="16">
        <f t="shared" si="24"/>
        <v>6.5831440073151073E-7</v>
      </c>
      <c r="P72" s="16">
        <f t="shared" si="24"/>
        <v>1.3672860809048034E-7</v>
      </c>
      <c r="Q72" s="16">
        <f t="shared" si="24"/>
        <v>1.4344949206160406E-7</v>
      </c>
      <c r="R72" s="16">
        <f t="shared" si="24"/>
        <v>6.4536562694114281E-8</v>
      </c>
      <c r="S72" s="16">
        <f t="shared" si="24"/>
        <v>7.998283480728123E-7</v>
      </c>
      <c r="T72" s="16">
        <f t="shared" si="24"/>
        <v>7.9578193725983253E-7</v>
      </c>
      <c r="U72" s="16">
        <f t="shared" si="24"/>
        <v>1.7723268647273497E-7</v>
      </c>
      <c r="V72" s="16">
        <f t="shared" si="24"/>
        <v>4.4016518751300987E-9</v>
      </c>
      <c r="W72" s="16">
        <f t="shared" si="24"/>
        <v>5.591564319553402E-7</v>
      </c>
      <c r="X72" s="16">
        <f t="shared" si="24"/>
        <v>4.9994942101371977E-8</v>
      </c>
      <c r="Y72" s="16">
        <f t="shared" si="24"/>
        <v>9.8603490888846531E-7</v>
      </c>
      <c r="Z72" s="16">
        <f t="shared" si="24"/>
        <v>3.4616840830491389E-7</v>
      </c>
      <c r="AA72" s="16">
        <f t="shared" si="24"/>
        <v>1.1159565578394656E-7</v>
      </c>
      <c r="AB72" s="16">
        <f t="shared" si="24"/>
        <v>4.8704755158606499E-8</v>
      </c>
      <c r="AC72" s="16">
        <f t="shared" si="24"/>
        <v>6.9578798835419278E-8</v>
      </c>
      <c r="AD72" s="16">
        <f t="shared" si="24"/>
        <v>1.0255114830333049E-6</v>
      </c>
      <c r="AE72" s="16">
        <f t="shared" si="24"/>
        <v>1.7039742069917588E-6</v>
      </c>
      <c r="AF72" s="16">
        <f t="shared" si="24"/>
        <v>5.6590295302145394E-9</v>
      </c>
      <c r="AG72" s="17">
        <f t="shared" si="24"/>
        <v>3.7668994607946245E-6</v>
      </c>
      <c r="AH72" s="16">
        <f t="shared" si="24"/>
        <v>2.7551741349381032E-7</v>
      </c>
      <c r="AI72" s="16">
        <f t="shared" si="24"/>
        <v>1.0069735390840328E-6</v>
      </c>
      <c r="AJ72" s="16">
        <f t="shared" si="24"/>
        <v>7.6177313395604122E-7</v>
      </c>
      <c r="AK72" s="16">
        <f t="shared" si="24"/>
        <v>1.0193575557729609E-7</v>
      </c>
      <c r="AL72" s="16">
        <f t="shared" si="24"/>
        <v>4.2940158532269668E-7</v>
      </c>
      <c r="AM72" s="16">
        <f t="shared" si="24"/>
        <v>8.9237539202454292E-11</v>
      </c>
      <c r="AN72" s="19">
        <f t="shared" si="24"/>
        <v>2.9477659981662078E-6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3.4137074007713362E-9</v>
      </c>
      <c r="E73" s="16">
        <f t="shared" si="25"/>
        <v>8.5953084422815262E-7</v>
      </c>
      <c r="F73" s="16">
        <f t="shared" si="25"/>
        <v>1.1374340509623414E-7</v>
      </c>
      <c r="G73" s="16">
        <f t="shared" si="25"/>
        <v>2.8870542913500915E-7</v>
      </c>
      <c r="H73" s="16">
        <f t="shared" si="25"/>
        <v>1.1076861005400845E-6</v>
      </c>
      <c r="I73" s="16">
        <f t="shared" si="25"/>
        <v>6.0042313199788946E-6</v>
      </c>
      <c r="J73" s="16">
        <f t="shared" si="25"/>
        <v>2.9298125976390755E-7</v>
      </c>
      <c r="K73" s="16">
        <f t="shared" si="25"/>
        <v>3.2760960505032362E-8</v>
      </c>
      <c r="L73" s="16">
        <f t="shared" si="25"/>
        <v>2.1727484702689785E-6</v>
      </c>
      <c r="M73" s="16">
        <f t="shared" si="25"/>
        <v>5.8689100420003317E-6</v>
      </c>
      <c r="N73" s="16">
        <f t="shared" si="25"/>
        <v>1.4534460622499611E-8</v>
      </c>
      <c r="O73" s="16">
        <f t="shared" si="25"/>
        <v>4.8668959996859226E-6</v>
      </c>
      <c r="P73" s="16">
        <f t="shared" si="25"/>
        <v>1.2831833594039551E-7</v>
      </c>
      <c r="Q73" s="16">
        <f t="shared" si="25"/>
        <v>1.4562065571754153E-6</v>
      </c>
      <c r="R73" s="17">
        <f t="shared" si="25"/>
        <v>7.0538883870449265E-6</v>
      </c>
      <c r="S73" s="16">
        <f t="shared" si="25"/>
        <v>1.8614682786289722E-6</v>
      </c>
      <c r="T73" s="16">
        <f t="shared" si="25"/>
        <v>5.6397502129535711E-6</v>
      </c>
      <c r="U73" s="16">
        <f t="shared" si="25"/>
        <v>3.8316749622753277E-7</v>
      </c>
      <c r="V73" s="16">
        <f t="shared" si="25"/>
        <v>5.3947115385891423E-6</v>
      </c>
      <c r="W73" s="16">
        <f t="shared" si="25"/>
        <v>4.5268662338183901E-6</v>
      </c>
      <c r="X73" s="16">
        <f t="shared" si="25"/>
        <v>2.8106838258912118E-6</v>
      </c>
      <c r="Y73" s="16">
        <f t="shared" si="25"/>
        <v>2.2864172533420057E-6</v>
      </c>
      <c r="Z73" s="16">
        <f t="shared" si="25"/>
        <v>4.5887062247737497E-6</v>
      </c>
      <c r="AA73" s="16">
        <f t="shared" si="25"/>
        <v>1.8826421213287278E-6</v>
      </c>
      <c r="AB73" s="16">
        <f t="shared" si="25"/>
        <v>3.1078726854712788E-6</v>
      </c>
      <c r="AC73" s="16">
        <f t="shared" si="25"/>
        <v>1.2996647812078319E-6</v>
      </c>
      <c r="AD73" s="16">
        <f t="shared" si="25"/>
        <v>2.5938502712350174E-8</v>
      </c>
      <c r="AE73" s="17">
        <f t="shared" si="25"/>
        <v>2.0979054341733624E-3</v>
      </c>
      <c r="AF73" s="16">
        <f t="shared" si="25"/>
        <v>1.5273845264085852E-6</v>
      </c>
      <c r="AG73" s="16">
        <f t="shared" si="25"/>
        <v>9.5979317565048342E-7</v>
      </c>
      <c r="AH73" s="16">
        <f t="shared" si="25"/>
        <v>2.1536791757949411E-7</v>
      </c>
      <c r="AI73" s="16">
        <f t="shared" si="25"/>
        <v>3.7844201540532268E-7</v>
      </c>
      <c r="AJ73" s="16">
        <f t="shared" si="25"/>
        <v>1.7371481449369449E-6</v>
      </c>
      <c r="AK73" s="16">
        <f t="shared" si="25"/>
        <v>1.8417690644874254E-7</v>
      </c>
      <c r="AL73" s="16">
        <f t="shared" si="25"/>
        <v>4.69663816816524E-7</v>
      </c>
      <c r="AM73" s="16">
        <f t="shared" si="25"/>
        <v>2.7723777332768897E-7</v>
      </c>
      <c r="AN73" s="18">
        <f t="shared" si="25"/>
        <v>4.6571031953968507E-6</v>
      </c>
    </row>
    <row r="74" spans="1:40" ht="24">
      <c r="A74" s="13" t="s">
        <v>67</v>
      </c>
      <c r="B74" s="14" t="s">
        <v>41</v>
      </c>
      <c r="C74" s="15"/>
      <c r="D74" s="17">
        <f t="shared" ref="D74:AN74" si="26">$C31^2*D31^2</f>
        <v>1.4483470345349243E-6</v>
      </c>
      <c r="E74" s="16">
        <f t="shared" si="26"/>
        <v>1.6357220087177726E-7</v>
      </c>
      <c r="F74" s="16">
        <f t="shared" si="26"/>
        <v>3.4895122954431864E-7</v>
      </c>
      <c r="G74" s="16">
        <f t="shared" si="26"/>
        <v>4.8804879649178024E-7</v>
      </c>
      <c r="H74" s="17">
        <f t="shared" si="26"/>
        <v>1.1482954064383668E-6</v>
      </c>
      <c r="I74" s="16">
        <f t="shared" si="26"/>
        <v>1.5224893537510727E-7</v>
      </c>
      <c r="J74" s="16">
        <f t="shared" si="26"/>
        <v>2.9667320171720539E-7</v>
      </c>
      <c r="K74" s="16">
        <f t="shared" si="26"/>
        <v>3.693089959305909E-8</v>
      </c>
      <c r="L74" s="16">
        <f t="shared" si="26"/>
        <v>6.6880523647083946E-7</v>
      </c>
      <c r="M74" s="16">
        <f t="shared" si="26"/>
        <v>3.3820541568001654E-9</v>
      </c>
      <c r="N74" s="16">
        <f t="shared" si="26"/>
        <v>7.9498072839118058E-8</v>
      </c>
      <c r="O74" s="16">
        <f t="shared" si="26"/>
        <v>3.3198760714749441E-9</v>
      </c>
      <c r="P74" s="16">
        <f t="shared" si="26"/>
        <v>1.4533536597258829E-7</v>
      </c>
      <c r="Q74" s="16">
        <f t="shared" si="26"/>
        <v>8.257226360165242E-8</v>
      </c>
      <c r="R74" s="16">
        <f t="shared" si="26"/>
        <v>1.4564789568587484E-10</v>
      </c>
      <c r="S74" s="17">
        <f t="shared" si="26"/>
        <v>1.0787182173145271E-6</v>
      </c>
      <c r="T74" s="16">
        <f t="shared" si="26"/>
        <v>1.8439679711182816E-7</v>
      </c>
      <c r="U74" s="16">
        <f t="shared" si="26"/>
        <v>1.0303228191072595E-7</v>
      </c>
      <c r="V74" s="16">
        <f t="shared" si="26"/>
        <v>5.263841151364117E-8</v>
      </c>
      <c r="W74" s="16">
        <f t="shared" si="26"/>
        <v>1.3768755505804149E-7</v>
      </c>
      <c r="X74" s="16">
        <f t="shared" si="26"/>
        <v>3.0454265216389721E-9</v>
      </c>
      <c r="Y74" s="16">
        <f t="shared" si="26"/>
        <v>1.3355579659306986E-11</v>
      </c>
      <c r="Z74" s="17">
        <f t="shared" si="26"/>
        <v>2.6208966142444296E-4</v>
      </c>
      <c r="AA74" s="16">
        <f t="shared" si="26"/>
        <v>1.2532387065730538E-8</v>
      </c>
      <c r="AB74" s="16">
        <f t="shared" si="26"/>
        <v>9.4879362982870457E-10</v>
      </c>
      <c r="AC74" s="16">
        <f t="shared" si="26"/>
        <v>1.6769500120748718E-7</v>
      </c>
      <c r="AD74" s="16">
        <f t="shared" si="26"/>
        <v>9.3906420628169172E-8</v>
      </c>
      <c r="AE74" s="16">
        <f t="shared" si="26"/>
        <v>5.7276081105448283E-7</v>
      </c>
      <c r="AF74" s="16">
        <f t="shared" si="26"/>
        <v>9.7428719782596757E-9</v>
      </c>
      <c r="AG74" s="16">
        <f t="shared" si="26"/>
        <v>3.716232374913603E-7</v>
      </c>
      <c r="AH74" s="16">
        <f t="shared" si="26"/>
        <v>1.4706071382601426E-7</v>
      </c>
      <c r="AI74" s="16">
        <f t="shared" si="26"/>
        <v>6.8933175974804359E-8</v>
      </c>
      <c r="AJ74" s="16">
        <f t="shared" si="26"/>
        <v>7.3504853546552014E-7</v>
      </c>
      <c r="AK74" s="16">
        <f t="shared" si="26"/>
        <v>1.732659041944095E-9</v>
      </c>
      <c r="AL74" s="16">
        <f t="shared" si="26"/>
        <v>7.6429640713310421E-8</v>
      </c>
      <c r="AM74" s="16">
        <f t="shared" si="26"/>
        <v>8.0156858925678316E-10</v>
      </c>
      <c r="AN74" s="19">
        <f t="shared" si="26"/>
        <v>7.6344657909712943E-7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2.6098376698954503E-6</v>
      </c>
      <c r="E75" s="16">
        <f t="shared" si="27"/>
        <v>7.2579424372041643E-7</v>
      </c>
      <c r="F75" s="16">
        <f t="shared" si="27"/>
        <v>6.9669650044805898E-7</v>
      </c>
      <c r="G75" s="16">
        <f t="shared" si="27"/>
        <v>3.056069198321583E-8</v>
      </c>
      <c r="H75" s="16">
        <f t="shared" si="27"/>
        <v>2.6440890029008822E-6</v>
      </c>
      <c r="I75" s="16">
        <f t="shared" si="27"/>
        <v>1.9492204748357622E-6</v>
      </c>
      <c r="J75" s="16">
        <f t="shared" si="27"/>
        <v>7.1826582620584996E-7</v>
      </c>
      <c r="K75" s="16">
        <f t="shared" si="27"/>
        <v>1.0106310464674742E-6</v>
      </c>
      <c r="L75" s="17">
        <f t="shared" si="27"/>
        <v>1.0282331486027401E-5</v>
      </c>
      <c r="M75" s="17">
        <f t="shared" si="27"/>
        <v>4.322279423120563E-6</v>
      </c>
      <c r="N75" s="17">
        <f t="shared" si="27"/>
        <v>4.9282180495160923E-6</v>
      </c>
      <c r="O75" s="16">
        <f t="shared" si="27"/>
        <v>4.6172814106019707E-7</v>
      </c>
      <c r="P75" s="16">
        <f t="shared" si="27"/>
        <v>5.6758456851746514E-7</v>
      </c>
      <c r="Q75" s="16">
        <f t="shared" si="27"/>
        <v>4.2511230463135032E-7</v>
      </c>
      <c r="R75" s="16">
        <f t="shared" si="27"/>
        <v>7.5571659376672472E-8</v>
      </c>
      <c r="S75" s="16">
        <f t="shared" si="27"/>
        <v>1.3606992006142622E-8</v>
      </c>
      <c r="T75" s="17">
        <f t="shared" si="27"/>
        <v>5.9116266398957204E-6</v>
      </c>
      <c r="U75" s="16">
        <f t="shared" si="27"/>
        <v>3.2406197621828161E-8</v>
      </c>
      <c r="V75" s="16">
        <f t="shared" si="27"/>
        <v>4.6984824549244116E-7</v>
      </c>
      <c r="W75" s="16">
        <f t="shared" si="27"/>
        <v>1.6288103489359443E-6</v>
      </c>
      <c r="X75" s="16">
        <f t="shared" si="27"/>
        <v>4.0892057965549529E-9</v>
      </c>
      <c r="Y75" s="17">
        <f t="shared" si="27"/>
        <v>1.1925070835866098E-3</v>
      </c>
      <c r="Z75" s="16">
        <f t="shared" si="27"/>
        <v>5.5738576318274522E-11</v>
      </c>
      <c r="AA75" s="16">
        <f t="shared" si="27"/>
        <v>1.8997635661654456E-6</v>
      </c>
      <c r="AB75" s="16">
        <f t="shared" si="27"/>
        <v>4.5272977259101046E-8</v>
      </c>
      <c r="AC75" s="16">
        <f t="shared" si="27"/>
        <v>1.0390758840549462E-8</v>
      </c>
      <c r="AD75" s="16">
        <f t="shared" si="27"/>
        <v>4.0207780553054997E-8</v>
      </c>
      <c r="AE75" s="16">
        <f t="shared" si="27"/>
        <v>1.2860286078962032E-6</v>
      </c>
      <c r="AF75" s="16">
        <f t="shared" si="27"/>
        <v>1.2216040797217866E-6</v>
      </c>
      <c r="AG75" s="16">
        <f t="shared" si="27"/>
        <v>5.8110150798091455E-7</v>
      </c>
      <c r="AH75" s="16">
        <f t="shared" si="27"/>
        <v>2.0889923785968879E-6</v>
      </c>
      <c r="AI75" s="16">
        <f t="shared" si="27"/>
        <v>2.7732394602235163E-7</v>
      </c>
      <c r="AJ75" s="16">
        <f t="shared" si="27"/>
        <v>2.571004575334676E-8</v>
      </c>
      <c r="AK75" s="16">
        <f t="shared" si="27"/>
        <v>2.231622736054632E-8</v>
      </c>
      <c r="AL75" s="16">
        <f t="shared" si="27"/>
        <v>9.2841226140925422E-7</v>
      </c>
      <c r="AM75" s="16">
        <f t="shared" si="27"/>
        <v>1.1733946219916239E-6</v>
      </c>
      <c r="AN75" s="18">
        <f t="shared" si="27"/>
        <v>5.4005746670849224E-7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4.2608650289541989E-8</v>
      </c>
      <c r="E76" s="16">
        <f t="shared" si="28"/>
        <v>1.4242267073586334E-7</v>
      </c>
      <c r="F76" s="16">
        <f t="shared" si="28"/>
        <v>6.7181767363504455E-8</v>
      </c>
      <c r="G76" s="16">
        <f t="shared" si="28"/>
        <v>3.8771538105017537E-8</v>
      </c>
      <c r="H76" s="16">
        <f t="shared" si="28"/>
        <v>1.024455760707142E-7</v>
      </c>
      <c r="I76" s="16">
        <f t="shared" si="28"/>
        <v>2.5082164885089199E-7</v>
      </c>
      <c r="J76" s="16">
        <f t="shared" si="28"/>
        <v>1.8023827247132975E-7</v>
      </c>
      <c r="K76" s="16">
        <f t="shared" si="28"/>
        <v>7.8324549160517045E-8</v>
      </c>
      <c r="L76" s="16">
        <f t="shared" si="28"/>
        <v>1.4107871947238848E-7</v>
      </c>
      <c r="M76" s="17">
        <f t="shared" si="28"/>
        <v>1.4140718007244899E-6</v>
      </c>
      <c r="N76" s="16">
        <f t="shared" si="28"/>
        <v>1.1407314904259388E-8</v>
      </c>
      <c r="O76" s="17">
        <f t="shared" si="28"/>
        <v>1.0057993647191176E-6</v>
      </c>
      <c r="P76" s="16">
        <f t="shared" si="28"/>
        <v>1.1464986373153555E-8</v>
      </c>
      <c r="Q76" s="16">
        <f t="shared" si="28"/>
        <v>2.3407975463126297E-7</v>
      </c>
      <c r="R76" s="16">
        <f t="shared" si="28"/>
        <v>2.7461853204819329E-7</v>
      </c>
      <c r="S76" s="16">
        <f t="shared" si="28"/>
        <v>2.1832977762123232E-8</v>
      </c>
      <c r="T76" s="16">
        <f t="shared" si="28"/>
        <v>3.7174821543489495E-7</v>
      </c>
      <c r="U76" s="16">
        <f t="shared" si="28"/>
        <v>2.829001081034908E-7</v>
      </c>
      <c r="V76" s="16">
        <f t="shared" si="28"/>
        <v>3.8317596666936348E-8</v>
      </c>
      <c r="W76" s="16">
        <f t="shared" si="28"/>
        <v>4.1191637418144788E-7</v>
      </c>
      <c r="X76" s="16">
        <f t="shared" si="28"/>
        <v>3.162098804146287E-7</v>
      </c>
      <c r="Y76" s="16">
        <f t="shared" si="28"/>
        <v>4.2773174363250024E-9</v>
      </c>
      <c r="Z76" s="16">
        <f t="shared" si="28"/>
        <v>5.5091792299758796E-7</v>
      </c>
      <c r="AA76" s="16">
        <f t="shared" si="28"/>
        <v>1.5840695284060499E-9</v>
      </c>
      <c r="AB76" s="16">
        <f t="shared" si="28"/>
        <v>2.7250387462333251E-7</v>
      </c>
      <c r="AC76" s="16">
        <f t="shared" si="28"/>
        <v>2.7235240402504138E-7</v>
      </c>
      <c r="AD76" s="16">
        <f t="shared" si="28"/>
        <v>3.8043213291597002E-9</v>
      </c>
      <c r="AE76" s="16">
        <f t="shared" si="28"/>
        <v>1.6258698950029565E-7</v>
      </c>
      <c r="AF76" s="16">
        <f t="shared" si="28"/>
        <v>1.0353188155756781E-7</v>
      </c>
      <c r="AG76" s="16">
        <f t="shared" si="28"/>
        <v>4.8679195570830897E-8</v>
      </c>
      <c r="AH76" s="16">
        <f t="shared" si="28"/>
        <v>8.3255186451830945E-8</v>
      </c>
      <c r="AI76" s="16">
        <f t="shared" si="28"/>
        <v>5.6857356043751037E-8</v>
      </c>
      <c r="AJ76" s="17">
        <f t="shared" si="28"/>
        <v>1.9753920049601114E-4</v>
      </c>
      <c r="AK76" s="16">
        <f t="shared" si="28"/>
        <v>5.3104627325347878E-8</v>
      </c>
      <c r="AL76" s="16">
        <f t="shared" si="28"/>
        <v>9.1477814547517075E-8</v>
      </c>
      <c r="AM76" s="16">
        <f t="shared" si="28"/>
        <v>1.7349205519442261E-7</v>
      </c>
      <c r="AN76" s="18">
        <f t="shared" si="28"/>
        <v>4.3855842346618065E-7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3.875930915137748E-7</v>
      </c>
      <c r="E77" s="16">
        <f t="shared" si="29"/>
        <v>1.8450493669383293E-7</v>
      </c>
      <c r="F77" s="16">
        <f t="shared" si="29"/>
        <v>5.7527728950104012E-7</v>
      </c>
      <c r="G77" s="16">
        <f t="shared" si="29"/>
        <v>3.0633110067711706E-7</v>
      </c>
      <c r="H77" s="16">
        <f t="shared" si="29"/>
        <v>1.3729676061446436E-6</v>
      </c>
      <c r="I77" s="17">
        <f t="shared" si="29"/>
        <v>7.7092987892860614E-6</v>
      </c>
      <c r="J77" s="16">
        <f t="shared" si="29"/>
        <v>2.0423635506667693E-6</v>
      </c>
      <c r="K77" s="16">
        <f t="shared" si="29"/>
        <v>1.0310666086144542E-7</v>
      </c>
      <c r="L77" s="16">
        <f t="shared" si="29"/>
        <v>1.4717738877524847E-6</v>
      </c>
      <c r="M77" s="16">
        <f t="shared" si="29"/>
        <v>2.8069954913520949E-6</v>
      </c>
      <c r="N77" s="16">
        <f t="shared" si="29"/>
        <v>1.9320948630693133E-6</v>
      </c>
      <c r="O77" s="17">
        <f t="shared" si="29"/>
        <v>5.8369104849224378E-6</v>
      </c>
      <c r="P77" s="16">
        <f t="shared" si="29"/>
        <v>4.4669511566403684E-7</v>
      </c>
      <c r="Q77" s="16">
        <f t="shared" si="29"/>
        <v>2.3884190506359169E-6</v>
      </c>
      <c r="R77" s="16">
        <f t="shared" si="29"/>
        <v>1.8508383128566935E-8</v>
      </c>
      <c r="S77" s="16">
        <f t="shared" si="29"/>
        <v>5.7204011604165584E-7</v>
      </c>
      <c r="T77" s="17">
        <f t="shared" si="29"/>
        <v>8.3217257971716637E-6</v>
      </c>
      <c r="U77" s="16">
        <f t="shared" si="29"/>
        <v>1.11957439639892E-6</v>
      </c>
      <c r="V77" s="16">
        <f t="shared" si="29"/>
        <v>9.0605436693006309E-7</v>
      </c>
      <c r="W77" s="16">
        <f t="shared" si="29"/>
        <v>7.7077741896992443E-8</v>
      </c>
      <c r="X77" s="16">
        <f t="shared" si="29"/>
        <v>2.2879527506650503E-6</v>
      </c>
      <c r="Y77" s="16">
        <f t="shared" si="29"/>
        <v>6.0538596204391481E-7</v>
      </c>
      <c r="Z77" s="16">
        <f t="shared" si="29"/>
        <v>1.7439092314894384E-6</v>
      </c>
      <c r="AA77" s="16">
        <f t="shared" si="29"/>
        <v>1.3708765248769E-6</v>
      </c>
      <c r="AB77" s="16">
        <f t="shared" si="29"/>
        <v>1.4807585871569315E-7</v>
      </c>
      <c r="AC77" s="16">
        <f t="shared" si="29"/>
        <v>9.785450494559217E-7</v>
      </c>
      <c r="AD77" s="16">
        <f t="shared" si="29"/>
        <v>2.5687483575671724E-8</v>
      </c>
      <c r="AE77" s="16">
        <f t="shared" si="29"/>
        <v>5.6038084558732623E-7</v>
      </c>
      <c r="AF77" s="16">
        <f t="shared" si="29"/>
        <v>1.2296479789151245E-6</v>
      </c>
      <c r="AG77" s="17">
        <f t="shared" si="29"/>
        <v>1.2462317491823446E-3</v>
      </c>
      <c r="AH77" s="16">
        <f t="shared" si="29"/>
        <v>1.4902854432502194E-7</v>
      </c>
      <c r="AI77" s="16">
        <f t="shared" si="29"/>
        <v>1.6502815740420537E-6</v>
      </c>
      <c r="AJ77" s="16">
        <f t="shared" si="29"/>
        <v>3.0496484028967021E-7</v>
      </c>
      <c r="AK77" s="16">
        <f t="shared" si="29"/>
        <v>9.5194073453178836E-7</v>
      </c>
      <c r="AL77" s="16">
        <f t="shared" si="29"/>
        <v>1.4269488174807496E-6</v>
      </c>
      <c r="AM77" s="16">
        <f t="shared" si="29"/>
        <v>6.2712382091067308E-7</v>
      </c>
      <c r="AN77" s="18">
        <f t="shared" si="29"/>
        <v>5.5307562339768179E-7</v>
      </c>
    </row>
    <row r="78" spans="1:40" ht="24">
      <c r="A78" s="13" t="s">
        <v>71</v>
      </c>
      <c r="B78" s="14" t="s">
        <v>41</v>
      </c>
      <c r="C78" s="15"/>
      <c r="D78" s="17">
        <f t="shared" ref="D78:AN78" si="30">$C35^2*D35^2</f>
        <v>4.0635012633687915E-6</v>
      </c>
      <c r="E78" s="16">
        <f t="shared" si="30"/>
        <v>7.1064176374248736E-9</v>
      </c>
      <c r="F78" s="16">
        <f t="shared" si="30"/>
        <v>6.8765470742594862E-8</v>
      </c>
      <c r="G78" s="16">
        <f t="shared" si="30"/>
        <v>3.7632785757077583E-8</v>
      </c>
      <c r="H78" s="17">
        <f t="shared" si="30"/>
        <v>1.3328785810672276E-3</v>
      </c>
      <c r="I78" s="16">
        <f t="shared" si="30"/>
        <v>2.997034013642737E-6</v>
      </c>
      <c r="J78" s="16">
        <f t="shared" si="30"/>
        <v>9.2450019916067091E-7</v>
      </c>
      <c r="K78" s="16">
        <f t="shared" si="30"/>
        <v>2.4606259372163323E-8</v>
      </c>
      <c r="L78" s="16">
        <f t="shared" si="30"/>
        <v>1.7381354627908345E-6</v>
      </c>
      <c r="M78" s="17">
        <f t="shared" si="30"/>
        <v>3.9143947355291273E-6</v>
      </c>
      <c r="N78" s="16">
        <f t="shared" si="30"/>
        <v>1.0666101723599684E-6</v>
      </c>
      <c r="O78" s="17">
        <f t="shared" si="30"/>
        <v>3.9143947355291273E-6</v>
      </c>
      <c r="P78" s="16">
        <f t="shared" si="30"/>
        <v>9.718296319777301E-7</v>
      </c>
      <c r="Q78" s="17">
        <f t="shared" si="30"/>
        <v>4.5275430743090548E-6</v>
      </c>
      <c r="R78" s="16">
        <f t="shared" si="30"/>
        <v>1.6590173432673816E-7</v>
      </c>
      <c r="S78" s="16">
        <f t="shared" si="30"/>
        <v>1.3496398635836536E-6</v>
      </c>
      <c r="T78" s="17">
        <f t="shared" si="30"/>
        <v>5.1852840195457042E-6</v>
      </c>
      <c r="U78" s="16">
        <f t="shared" si="30"/>
        <v>2.2368086423489044E-8</v>
      </c>
      <c r="V78" s="16">
        <f t="shared" si="30"/>
        <v>2.0369905742467906E-9</v>
      </c>
      <c r="W78" s="16">
        <f t="shared" si="30"/>
        <v>2.2081544103559494E-6</v>
      </c>
      <c r="X78" s="16">
        <f t="shared" si="30"/>
        <v>1.9921960736017066E-6</v>
      </c>
      <c r="Y78" s="16">
        <f t="shared" si="30"/>
        <v>2.9347211289336108E-6</v>
      </c>
      <c r="Z78" s="17">
        <f t="shared" si="30"/>
        <v>5.7078536264604151E-6</v>
      </c>
      <c r="AA78" s="16">
        <f t="shared" si="30"/>
        <v>8.6436986658510335E-7</v>
      </c>
      <c r="AB78" s="16">
        <f t="shared" si="30"/>
        <v>2.3225069747769132E-7</v>
      </c>
      <c r="AC78" s="16">
        <f t="shared" si="30"/>
        <v>9.8436733637780649E-7</v>
      </c>
      <c r="AD78" s="16">
        <f t="shared" si="30"/>
        <v>6.2148650226605729E-8</v>
      </c>
      <c r="AE78" s="16">
        <f t="shared" si="30"/>
        <v>6.9217026175094355E-7</v>
      </c>
      <c r="AF78" s="16">
        <f t="shared" si="30"/>
        <v>1.9332048158044015E-6</v>
      </c>
      <c r="AG78" s="16">
        <f t="shared" si="30"/>
        <v>1.4620913897006586E-6</v>
      </c>
      <c r="AH78" s="16">
        <f t="shared" si="30"/>
        <v>3.4918517563611755E-7</v>
      </c>
      <c r="AI78" s="16">
        <f t="shared" si="30"/>
        <v>2.9908626143043603E-6</v>
      </c>
      <c r="AJ78" s="16">
        <f t="shared" si="30"/>
        <v>6.8325040866402394E-7</v>
      </c>
      <c r="AK78" s="16">
        <f t="shared" si="30"/>
        <v>2.5111275707398602E-7</v>
      </c>
      <c r="AL78" s="16">
        <f t="shared" si="30"/>
        <v>2.2634703606918557E-6</v>
      </c>
      <c r="AM78" s="16">
        <f t="shared" si="30"/>
        <v>1.9515988631292215E-6</v>
      </c>
      <c r="AN78" s="18">
        <f t="shared" si="30"/>
        <v>1.9643194978326656E-7</v>
      </c>
    </row>
    <row r="79" spans="1:40" ht="24">
      <c r="A79" s="13" t="s">
        <v>72</v>
      </c>
      <c r="B79" s="14" t="s">
        <v>41</v>
      </c>
      <c r="C79" s="15"/>
      <c r="D79" s="17">
        <f t="shared" ref="D79:AN79" si="31">$C36^2*D36^2</f>
        <v>1.9203841793446057E-4</v>
      </c>
      <c r="E79" s="16">
        <f t="shared" si="31"/>
        <v>1.6041006454485702E-10</v>
      </c>
      <c r="F79" s="16">
        <f t="shared" si="31"/>
        <v>2.4004742925602818E-7</v>
      </c>
      <c r="G79" s="16">
        <f t="shared" si="31"/>
        <v>1.683958293496557E-10</v>
      </c>
      <c r="H79" s="17">
        <f t="shared" si="31"/>
        <v>5.8786283372338486E-7</v>
      </c>
      <c r="I79" s="16">
        <f t="shared" si="31"/>
        <v>2.0356354342452105E-7</v>
      </c>
      <c r="J79" s="16">
        <f t="shared" si="31"/>
        <v>6.5389458398179188E-8</v>
      </c>
      <c r="K79" s="16">
        <f t="shared" si="31"/>
        <v>9.6988201310648072E-8</v>
      </c>
      <c r="L79" s="16">
        <f t="shared" si="31"/>
        <v>2.3277516271991887E-7</v>
      </c>
      <c r="M79" s="16">
        <f t="shared" si="31"/>
        <v>1.6571179883191863E-9</v>
      </c>
      <c r="N79" s="16">
        <f t="shared" si="31"/>
        <v>5.4988857489764496E-8</v>
      </c>
      <c r="O79" s="17">
        <f t="shared" si="31"/>
        <v>1.0162608178325044E-6</v>
      </c>
      <c r="P79" s="16">
        <f t="shared" si="31"/>
        <v>2.338469525476642E-8</v>
      </c>
      <c r="Q79" s="16">
        <f t="shared" si="31"/>
        <v>2.1928558117512399E-7</v>
      </c>
      <c r="R79" s="17">
        <f t="shared" si="31"/>
        <v>6.549953178214258E-7</v>
      </c>
      <c r="S79" s="16">
        <f t="shared" si="31"/>
        <v>4.1457449751334918E-9</v>
      </c>
      <c r="T79" s="17">
        <f t="shared" si="31"/>
        <v>6.7817920872615456E-7</v>
      </c>
      <c r="U79" s="17">
        <f t="shared" si="31"/>
        <v>9.3219401342144435E-7</v>
      </c>
      <c r="V79" s="16">
        <f t="shared" si="31"/>
        <v>2.0533052620818408E-7</v>
      </c>
      <c r="W79" s="17">
        <f t="shared" si="31"/>
        <v>9.8783535159279358E-7</v>
      </c>
      <c r="X79" s="16">
        <f t="shared" si="31"/>
        <v>2.2957286144755708E-7</v>
      </c>
      <c r="Y79" s="16">
        <f t="shared" si="31"/>
        <v>4.1454140142717561E-7</v>
      </c>
      <c r="Z79" s="17">
        <f t="shared" si="31"/>
        <v>1.0162608178325044E-6</v>
      </c>
      <c r="AA79" s="16">
        <f t="shared" si="31"/>
        <v>2.5537647942695181E-7</v>
      </c>
      <c r="AB79" s="16">
        <f t="shared" si="31"/>
        <v>4.0899154087602434E-8</v>
      </c>
      <c r="AC79" s="16">
        <f t="shared" si="31"/>
        <v>2.9091177105970423E-9</v>
      </c>
      <c r="AD79" s="16">
        <f t="shared" si="31"/>
        <v>4.382335959361812E-8</v>
      </c>
      <c r="AE79" s="16">
        <f t="shared" si="31"/>
        <v>3.1757249029562101E-10</v>
      </c>
      <c r="AF79" s="16">
        <f t="shared" si="31"/>
        <v>2.4450930069462844E-7</v>
      </c>
      <c r="AG79" s="16">
        <f t="shared" si="31"/>
        <v>5.9116833179506077E-8</v>
      </c>
      <c r="AH79" s="16">
        <f t="shared" si="31"/>
        <v>4.0079766282332106E-9</v>
      </c>
      <c r="AI79" s="16">
        <f t="shared" si="31"/>
        <v>1.6467750404360474E-7</v>
      </c>
      <c r="AJ79" s="16">
        <f t="shared" si="31"/>
        <v>4.0927004773255366E-8</v>
      </c>
      <c r="AK79" s="16">
        <f t="shared" si="31"/>
        <v>2.6036919709491586E-7</v>
      </c>
      <c r="AL79" s="16">
        <f t="shared" si="31"/>
        <v>6.6507042995095916E-8</v>
      </c>
      <c r="AM79" s="16">
        <f t="shared" si="31"/>
        <v>4.1800697127410505E-9</v>
      </c>
      <c r="AN79" s="18">
        <f t="shared" si="31"/>
        <v>2.1259867637631036E-9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1.8399103230432761E-9</v>
      </c>
      <c r="E80" s="16">
        <f t="shared" si="32"/>
        <v>1.0992222759196305E-8</v>
      </c>
      <c r="F80" s="16">
        <f t="shared" si="32"/>
        <v>2.3379697478155871E-9</v>
      </c>
      <c r="G80" s="16">
        <f t="shared" si="32"/>
        <v>4.9972342062374893E-8</v>
      </c>
      <c r="H80" s="16">
        <f t="shared" si="32"/>
        <v>2.4420991735402099E-8</v>
      </c>
      <c r="I80" s="17">
        <f t="shared" si="32"/>
        <v>7.9085847417670182E-7</v>
      </c>
      <c r="J80" s="16">
        <f t="shared" si="32"/>
        <v>6.0898541459029174E-8</v>
      </c>
      <c r="K80" s="16">
        <f t="shared" si="32"/>
        <v>2.637166071175276E-8</v>
      </c>
      <c r="L80" s="16">
        <f t="shared" si="32"/>
        <v>1.4910068864348634E-8</v>
      </c>
      <c r="M80" s="17">
        <f t="shared" si="32"/>
        <v>1.0175982505779971E-6</v>
      </c>
      <c r="N80" s="16">
        <f t="shared" si="32"/>
        <v>1.3454865620500981E-7</v>
      </c>
      <c r="O80" s="17">
        <f t="shared" si="32"/>
        <v>8.6326721395986602E-7</v>
      </c>
      <c r="P80" s="16">
        <f t="shared" si="32"/>
        <v>9.3057521944049541E-8</v>
      </c>
      <c r="Q80" s="16">
        <f t="shared" si="32"/>
        <v>2.5377992898233184E-7</v>
      </c>
      <c r="R80" s="16">
        <f t="shared" si="32"/>
        <v>1.2116093168549966E-7</v>
      </c>
      <c r="S80" s="16">
        <f t="shared" si="32"/>
        <v>8.3139433296244936E-9</v>
      </c>
      <c r="T80" s="17">
        <f t="shared" si="32"/>
        <v>1.3954978779134893E-6</v>
      </c>
      <c r="U80" s="16">
        <f t="shared" si="32"/>
        <v>2.4447020516963181E-7</v>
      </c>
      <c r="V80" s="16">
        <f t="shared" si="32"/>
        <v>5.1484006058297765E-9</v>
      </c>
      <c r="W80" s="16">
        <f t="shared" si="32"/>
        <v>3.9983712374101275E-7</v>
      </c>
      <c r="X80" s="16">
        <f t="shared" si="32"/>
        <v>2.0301605312122971E-7</v>
      </c>
      <c r="Y80" s="16">
        <f t="shared" si="32"/>
        <v>7.4269118146687292E-8</v>
      </c>
      <c r="Z80" s="16">
        <f t="shared" si="32"/>
        <v>4.7208211062335236E-7</v>
      </c>
      <c r="AA80" s="16">
        <f t="shared" si="32"/>
        <v>1.984859233366685E-7</v>
      </c>
      <c r="AB80" s="16">
        <f t="shared" si="32"/>
        <v>2.3639259267063362E-7</v>
      </c>
      <c r="AC80" s="16">
        <f t="shared" si="32"/>
        <v>2.5222174854234123E-7</v>
      </c>
      <c r="AD80" s="16">
        <f t="shared" si="32"/>
        <v>2.3311769138107299E-8</v>
      </c>
      <c r="AE80" s="16">
        <f t="shared" si="32"/>
        <v>3.5898190730347728E-7</v>
      </c>
      <c r="AF80" s="17">
        <f t="shared" si="32"/>
        <v>5.5249101693431421E-7</v>
      </c>
      <c r="AG80" s="16">
        <f t="shared" si="32"/>
        <v>7.2854487829434241E-8</v>
      </c>
      <c r="AH80" s="16">
        <f t="shared" si="32"/>
        <v>1.3401895893297837E-8</v>
      </c>
      <c r="AI80" s="16">
        <f t="shared" si="32"/>
        <v>1.024673686845303E-9</v>
      </c>
      <c r="AJ80" s="16">
        <f t="shared" si="32"/>
        <v>3.6110310252589872E-7</v>
      </c>
      <c r="AK80" s="16">
        <f t="shared" si="32"/>
        <v>4.6626008440173303E-8</v>
      </c>
      <c r="AL80" s="16">
        <f t="shared" si="32"/>
        <v>2.1895942485883762E-7</v>
      </c>
      <c r="AM80" s="16">
        <f t="shared" si="32"/>
        <v>1.1107305128482295E-7</v>
      </c>
      <c r="AN80" s="19">
        <f t="shared" si="32"/>
        <v>1.671348749939979E-4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3.1273511198417598E-7</v>
      </c>
      <c r="E81" s="16">
        <f t="shared" si="33"/>
        <v>1.1606835792597953E-8</v>
      </c>
      <c r="F81" s="16">
        <f t="shared" si="33"/>
        <v>8.1016766094901202E-8</v>
      </c>
      <c r="G81" s="16">
        <f t="shared" si="33"/>
        <v>1.1662787748697834E-9</v>
      </c>
      <c r="H81" s="16">
        <f t="shared" si="33"/>
        <v>1.7846435931876071E-7</v>
      </c>
      <c r="I81" s="16">
        <f t="shared" si="33"/>
        <v>6.5016731550313279E-8</v>
      </c>
      <c r="J81" s="16">
        <f t="shared" si="33"/>
        <v>9.2408387916957913E-9</v>
      </c>
      <c r="K81" s="16">
        <f t="shared" si="33"/>
        <v>1.2003960836216835E-7</v>
      </c>
      <c r="L81" s="16">
        <f t="shared" si="33"/>
        <v>1.2062675526251745E-7</v>
      </c>
      <c r="M81" s="16">
        <f t="shared" si="33"/>
        <v>5.2620519601027058E-8</v>
      </c>
      <c r="N81" s="16">
        <f t="shared" si="33"/>
        <v>5.7923022991466771E-8</v>
      </c>
      <c r="O81" s="17">
        <f t="shared" si="33"/>
        <v>6.0672207312236169E-5</v>
      </c>
      <c r="P81" s="16">
        <f t="shared" si="33"/>
        <v>3.6069379254112083E-8</v>
      </c>
      <c r="Q81" s="16">
        <f t="shared" si="33"/>
        <v>2.7528319635970944E-8</v>
      </c>
      <c r="R81" s="16">
        <f t="shared" si="33"/>
        <v>2.2981255911011418E-9</v>
      </c>
      <c r="S81" s="16">
        <f t="shared" si="33"/>
        <v>5.551415379786851E-8</v>
      </c>
      <c r="T81" s="16">
        <f t="shared" si="33"/>
        <v>2.1241676974974748E-8</v>
      </c>
      <c r="U81" s="16">
        <f t="shared" si="33"/>
        <v>7.2025933665186363E-8</v>
      </c>
      <c r="V81" s="16">
        <f t="shared" si="33"/>
        <v>3.4698516884062908E-8</v>
      </c>
      <c r="W81" s="16">
        <f t="shared" si="33"/>
        <v>6.3485393386304297E-9</v>
      </c>
      <c r="X81" s="16">
        <f t="shared" si="33"/>
        <v>9.2495012082468195E-13</v>
      </c>
      <c r="Y81" s="16">
        <f t="shared" si="33"/>
        <v>2.3035762319733019E-8</v>
      </c>
      <c r="Z81" s="16">
        <f t="shared" si="33"/>
        <v>7.3687114034503479E-10</v>
      </c>
      <c r="AA81" s="16">
        <f t="shared" si="33"/>
        <v>4.4311098788917632E-9</v>
      </c>
      <c r="AB81" s="16">
        <f t="shared" si="33"/>
        <v>3.6487741020211617E-9</v>
      </c>
      <c r="AC81" s="16">
        <f t="shared" si="33"/>
        <v>1.615528418013212E-8</v>
      </c>
      <c r="AD81" s="16">
        <f t="shared" si="33"/>
        <v>1.1885935476462058E-7</v>
      </c>
      <c r="AE81" s="16">
        <f t="shared" si="33"/>
        <v>1.3636973621438109E-7</v>
      </c>
      <c r="AF81" s="16">
        <f t="shared" si="33"/>
        <v>1.1603013783667757E-7</v>
      </c>
      <c r="AG81" s="17">
        <f t="shared" si="33"/>
        <v>2.7801513220470824E-7</v>
      </c>
      <c r="AH81" s="17">
        <f t="shared" si="33"/>
        <v>3.1273511198417598E-7</v>
      </c>
      <c r="AI81" s="16">
        <f t="shared" si="33"/>
        <v>9.8833883665973258E-8</v>
      </c>
      <c r="AJ81" s="17">
        <f t="shared" si="33"/>
        <v>3.0386364656258405E-7</v>
      </c>
      <c r="AK81" s="16">
        <f t="shared" si="33"/>
        <v>3.3324089377228776E-9</v>
      </c>
      <c r="AL81" s="16">
        <f t="shared" si="33"/>
        <v>2.5918047513813183E-8</v>
      </c>
      <c r="AM81" s="16">
        <f t="shared" si="33"/>
        <v>1.080461064033669E-8</v>
      </c>
      <c r="AN81" s="19">
        <f t="shared" si="33"/>
        <v>3.1273511198417598E-7</v>
      </c>
    </row>
    <row r="82" spans="1:40" ht="24">
      <c r="A82" s="13" t="s">
        <v>75</v>
      </c>
      <c r="B82" s="14" t="s">
        <v>41</v>
      </c>
      <c r="C82" s="20"/>
      <c r="D82" s="16">
        <f t="shared" ref="D82:AN82" si="34">$C39^2*D39^2</f>
        <v>3.9026368530774208E-6</v>
      </c>
      <c r="E82" s="16">
        <f t="shared" si="34"/>
        <v>1.5624607880598912E-7</v>
      </c>
      <c r="F82" s="16">
        <f t="shared" si="34"/>
        <v>3.5890496128414898E-6</v>
      </c>
      <c r="G82" s="16">
        <f t="shared" si="34"/>
        <v>3.4541047617506308E-7</v>
      </c>
      <c r="H82" s="16">
        <f t="shared" si="34"/>
        <v>4.1723072189740917E-6</v>
      </c>
      <c r="I82" s="16">
        <f t="shared" si="34"/>
        <v>6.0712559436428706E-6</v>
      </c>
      <c r="J82" s="16">
        <f t="shared" si="34"/>
        <v>1.0440561618722649E-8</v>
      </c>
      <c r="K82" s="16">
        <f t="shared" si="34"/>
        <v>3.0758878809142926E-6</v>
      </c>
      <c r="L82" s="17">
        <f t="shared" si="34"/>
        <v>3.2820295209999993E-3</v>
      </c>
      <c r="M82" s="17">
        <f t="shared" si="34"/>
        <v>1.1710083999999999E-5</v>
      </c>
      <c r="N82" s="16">
        <f t="shared" si="34"/>
        <v>3.8698194256832914E-7</v>
      </c>
      <c r="O82" s="16">
        <f t="shared" si="34"/>
        <v>6.4377439822180821E-6</v>
      </c>
      <c r="P82" s="16">
        <f t="shared" si="34"/>
        <v>5.5091637295600808E-6</v>
      </c>
      <c r="Q82" s="16">
        <f t="shared" si="34"/>
        <v>5.9890336024894617E-6</v>
      </c>
      <c r="R82" s="16">
        <f t="shared" si="34"/>
        <v>3.0043337298697881E-6</v>
      </c>
      <c r="S82" s="16">
        <f t="shared" si="34"/>
        <v>7.5942174825767896E-7</v>
      </c>
      <c r="T82" s="16">
        <f t="shared" si="34"/>
        <v>2.6473357822410817E-6</v>
      </c>
      <c r="U82" s="16">
        <f t="shared" si="34"/>
        <v>8.8080447578963275E-6</v>
      </c>
      <c r="V82" s="16">
        <f t="shared" si="34"/>
        <v>7.3090594377381191E-6</v>
      </c>
      <c r="W82" s="17">
        <f t="shared" si="34"/>
        <v>3.0758115999999997E-5</v>
      </c>
      <c r="X82" s="16">
        <f t="shared" si="34"/>
        <v>5.8119027026214266E-6</v>
      </c>
      <c r="Y82" s="17">
        <f t="shared" si="34"/>
        <v>2.6956863999999994E-5</v>
      </c>
      <c r="Z82" s="16">
        <f t="shared" si="34"/>
        <v>8.0123089518746025E-6</v>
      </c>
      <c r="AA82" s="16">
        <f t="shared" si="34"/>
        <v>6.7199309435528905E-6</v>
      </c>
      <c r="AB82" s="16">
        <f t="shared" si="34"/>
        <v>3.6457857574036259E-8</v>
      </c>
      <c r="AC82" s="16">
        <f t="shared" si="34"/>
        <v>8.2120506722482026E-7</v>
      </c>
      <c r="AD82" s="17">
        <f t="shared" si="34"/>
        <v>1.0150595999999998E-5</v>
      </c>
      <c r="AE82" s="16">
        <f t="shared" si="34"/>
        <v>3.2576829300275378E-6</v>
      </c>
      <c r="AF82" s="16">
        <f t="shared" si="34"/>
        <v>6.8642981049156153E-8</v>
      </c>
      <c r="AG82" s="16">
        <f t="shared" si="34"/>
        <v>3.7699129708351973E-6</v>
      </c>
      <c r="AH82" s="16">
        <f t="shared" si="34"/>
        <v>6.3596187229799064E-7</v>
      </c>
      <c r="AI82" s="16">
        <f t="shared" si="34"/>
        <v>2.1674726803688994E-6</v>
      </c>
      <c r="AJ82" s="16">
        <f t="shared" si="34"/>
        <v>2.2496838043213435E-6</v>
      </c>
      <c r="AK82" s="16">
        <f t="shared" si="34"/>
        <v>3.6936510650214754E-6</v>
      </c>
      <c r="AL82" s="16">
        <f t="shared" si="34"/>
        <v>3.0524805420450989E-6</v>
      </c>
      <c r="AM82" s="16">
        <f t="shared" si="34"/>
        <v>7.8828054812163699E-7</v>
      </c>
      <c r="AN82" s="18">
        <f t="shared" si="34"/>
        <v>2.8953769074026441E-7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3.5515671796634734E-6</v>
      </c>
      <c r="E83" s="16">
        <f t="shared" si="35"/>
        <v>2.1834334659883594E-6</v>
      </c>
      <c r="F83" s="16">
        <f t="shared" si="35"/>
        <v>2.2805605544700013E-6</v>
      </c>
      <c r="G83" s="16">
        <f t="shared" si="35"/>
        <v>5.853528222942998E-7</v>
      </c>
      <c r="H83" s="17">
        <f t="shared" si="35"/>
        <v>3.9422848700282357E-6</v>
      </c>
      <c r="I83" s="16">
        <f t="shared" si="35"/>
        <v>1.3539142068506512E-6</v>
      </c>
      <c r="J83" s="16">
        <f t="shared" si="35"/>
        <v>1.4752818231186027E-7</v>
      </c>
      <c r="K83" s="16">
        <f t="shared" si="35"/>
        <v>1.6724183081875483E-6</v>
      </c>
      <c r="L83" s="16">
        <f t="shared" si="35"/>
        <v>8.5510121301559635E-7</v>
      </c>
      <c r="M83" s="16">
        <f t="shared" si="35"/>
        <v>2.3496204919837261E-6</v>
      </c>
      <c r="N83" s="16">
        <f t="shared" si="35"/>
        <v>8.1788209291242557E-7</v>
      </c>
      <c r="O83" s="16">
        <f t="shared" si="35"/>
        <v>3.6619482860378797E-7</v>
      </c>
      <c r="P83" s="16">
        <f t="shared" si="35"/>
        <v>1.9786279101854153E-6</v>
      </c>
      <c r="Q83" s="16">
        <f t="shared" si="35"/>
        <v>9.5252833349501083E-8</v>
      </c>
      <c r="R83" s="16">
        <f t="shared" si="35"/>
        <v>1.0326933112799785E-7</v>
      </c>
      <c r="S83" s="16">
        <f t="shared" si="35"/>
        <v>6.3347048396414851E-7</v>
      </c>
      <c r="T83" s="17">
        <f t="shared" si="35"/>
        <v>1.0655834054034954E-3</v>
      </c>
      <c r="U83" s="16">
        <f t="shared" si="35"/>
        <v>1.3089030693638105E-6</v>
      </c>
      <c r="V83" s="16">
        <f t="shared" si="35"/>
        <v>1.0188531445275681E-6</v>
      </c>
      <c r="W83" s="16">
        <f t="shared" si="35"/>
        <v>9.1632462891242314E-8</v>
      </c>
      <c r="X83" s="16">
        <f t="shared" si="35"/>
        <v>3.1920218901751166E-11</v>
      </c>
      <c r="Y83" s="17">
        <f t="shared" si="35"/>
        <v>5.0838600349200677E-6</v>
      </c>
      <c r="Z83" s="16">
        <f t="shared" si="35"/>
        <v>7.1315633280326072E-7</v>
      </c>
      <c r="AA83" s="16">
        <f t="shared" si="35"/>
        <v>6.7722441053503173E-7</v>
      </c>
      <c r="AB83" s="16">
        <f t="shared" si="35"/>
        <v>3.9553308419597951E-7</v>
      </c>
      <c r="AC83" s="16">
        <f t="shared" si="35"/>
        <v>5.2790123958007548E-7</v>
      </c>
      <c r="AD83" s="17">
        <f t="shared" si="35"/>
        <v>3.4258580097200273E-6</v>
      </c>
      <c r="AE83" s="16">
        <f t="shared" si="35"/>
        <v>2.7170951327883089E-6</v>
      </c>
      <c r="AF83" s="16">
        <f t="shared" si="35"/>
        <v>7.6673958200809543E-7</v>
      </c>
      <c r="AG83" s="17">
        <f t="shared" si="35"/>
        <v>6.714681699051254E-6</v>
      </c>
      <c r="AH83" s="16">
        <f t="shared" si="35"/>
        <v>1.195763010208896E-6</v>
      </c>
      <c r="AI83" s="16">
        <f t="shared" si="35"/>
        <v>2.1025590042776281E-6</v>
      </c>
      <c r="AJ83" s="16">
        <f t="shared" si="35"/>
        <v>1.9157538036642587E-6</v>
      </c>
      <c r="AK83" s="16">
        <f t="shared" si="35"/>
        <v>6.7034794895308649E-7</v>
      </c>
      <c r="AL83" s="16">
        <f t="shared" si="35"/>
        <v>1.5194878249111609E-7</v>
      </c>
      <c r="AM83" s="16">
        <f t="shared" si="35"/>
        <v>1.3917464937428103E-6</v>
      </c>
      <c r="AN83" s="19">
        <f t="shared" si="35"/>
        <v>8.5720063720895493E-6</v>
      </c>
    </row>
    <row r="84" spans="1:40" ht="24">
      <c r="A84" s="13" t="s">
        <v>77</v>
      </c>
      <c r="B84" s="14" t="s">
        <v>41</v>
      </c>
      <c r="C84" s="20"/>
      <c r="D84" s="16">
        <f t="shared" ref="D84:AN84" si="36">$C41^2*D41^2</f>
        <v>1.1646176991771592E-7</v>
      </c>
      <c r="E84" s="16">
        <f t="shared" si="36"/>
        <v>1.3675495626996154E-5</v>
      </c>
      <c r="F84" s="16">
        <f t="shared" si="36"/>
        <v>7.9851022917175224E-7</v>
      </c>
      <c r="G84" s="16">
        <f t="shared" si="36"/>
        <v>3.9903619294852578E-6</v>
      </c>
      <c r="H84" s="16">
        <f t="shared" si="36"/>
        <v>4.0125164966385664E-5</v>
      </c>
      <c r="I84" s="16">
        <f t="shared" si="36"/>
        <v>7.2363481641840286E-7</v>
      </c>
      <c r="J84" s="16">
        <f t="shared" si="36"/>
        <v>3.8156619565491643E-9</v>
      </c>
      <c r="K84" s="17">
        <f t="shared" si="36"/>
        <v>5.3582399999999997E-5</v>
      </c>
      <c r="L84" s="17">
        <f t="shared" si="36"/>
        <v>4.8358116000000004E-5</v>
      </c>
      <c r="M84" s="17">
        <f t="shared" si="36"/>
        <v>1.4004355599999999E-2</v>
      </c>
      <c r="N84" s="16">
        <f t="shared" si="36"/>
        <v>6.0026268617862141E-7</v>
      </c>
      <c r="O84" s="16">
        <f t="shared" si="36"/>
        <v>1.1906658884337114E-5</v>
      </c>
      <c r="P84" s="16">
        <f t="shared" si="36"/>
        <v>5.5726653339198409E-6</v>
      </c>
      <c r="Q84" s="16">
        <f t="shared" si="36"/>
        <v>4.75597105215404E-6</v>
      </c>
      <c r="R84" s="16">
        <f t="shared" si="36"/>
        <v>4.8723021055651872E-7</v>
      </c>
      <c r="S84" s="16">
        <f t="shared" si="36"/>
        <v>3.1579516996009863E-5</v>
      </c>
      <c r="T84" s="16">
        <f t="shared" si="36"/>
        <v>3.0859658700889911E-5</v>
      </c>
      <c r="U84" s="16">
        <f t="shared" si="36"/>
        <v>2.0836225639584594E-5</v>
      </c>
      <c r="V84" s="16">
        <f t="shared" si="36"/>
        <v>4.3907241814085948E-6</v>
      </c>
      <c r="W84" s="16">
        <f t="shared" si="36"/>
        <v>1.0691287921799658E-5</v>
      </c>
      <c r="X84" s="16">
        <f t="shared" si="36"/>
        <v>7.6230871470617787E-7</v>
      </c>
      <c r="Y84" s="17">
        <f t="shared" si="36"/>
        <v>4.8358116000000004E-5</v>
      </c>
      <c r="Z84" s="16">
        <f t="shared" si="36"/>
        <v>1.7490419558437333E-7</v>
      </c>
      <c r="AA84" s="16">
        <f t="shared" si="36"/>
        <v>1.6519481149345056E-5</v>
      </c>
      <c r="AB84" s="16">
        <f t="shared" si="36"/>
        <v>3.9063970153118405E-6</v>
      </c>
      <c r="AC84" s="16">
        <f t="shared" si="36"/>
        <v>1.2770179088634759E-5</v>
      </c>
      <c r="AD84" s="17">
        <f t="shared" si="36"/>
        <v>6.2884900000000012E-5</v>
      </c>
      <c r="AE84" s="16">
        <f t="shared" si="36"/>
        <v>3.7156319523367523E-5</v>
      </c>
      <c r="AF84" s="16">
        <f t="shared" si="36"/>
        <v>1.8381588066401645E-9</v>
      </c>
      <c r="AG84" s="16">
        <f t="shared" si="36"/>
        <v>3.0334148983250434E-5</v>
      </c>
      <c r="AH84" s="17">
        <f t="shared" si="36"/>
        <v>5.1811203999999994E-5</v>
      </c>
      <c r="AI84" s="16">
        <f t="shared" si="36"/>
        <v>1.8921905830413181E-5</v>
      </c>
      <c r="AJ84" s="17">
        <f t="shared" si="36"/>
        <v>9.5257600000000001E-5</v>
      </c>
      <c r="AK84" s="16">
        <f t="shared" si="36"/>
        <v>3.2525891994798423E-5</v>
      </c>
      <c r="AL84" s="16">
        <f t="shared" si="36"/>
        <v>3.6240722278243961E-5</v>
      </c>
      <c r="AM84" s="16">
        <f t="shared" si="36"/>
        <v>5.4330163364820019E-6</v>
      </c>
      <c r="AN84" s="19">
        <f t="shared" si="36"/>
        <v>8.372249999999999E-5</v>
      </c>
    </row>
    <row r="85" spans="1:40">
      <c r="A85" t="s">
        <v>172</v>
      </c>
      <c r="D85">
        <f>SUM($D$48:$D$84)</f>
        <v>2.2574517814595511E-4</v>
      </c>
      <c r="E85" s="22">
        <f>SUM($E$48:$E$84)</f>
        <v>5.0581611908367356E-5</v>
      </c>
      <c r="F85" s="22">
        <f>SUM($F$48:$F$84)</f>
        <v>5.518490909173691E-4</v>
      </c>
      <c r="G85" s="22">
        <f>SUM($G$48:$G$84)</f>
        <v>3.4498836055796327E-4</v>
      </c>
      <c r="H85" s="22">
        <f>SUM($H$48:$H$84)</f>
        <v>1.4270548190377528E-3</v>
      </c>
      <c r="I85" s="22">
        <f>SUM($I$48:$I$84)</f>
        <v>6.3805391939781761E-4</v>
      </c>
      <c r="J85" s="22">
        <f>SUM($J$48:$J$84)</f>
        <v>1.0037888248118107E-3</v>
      </c>
      <c r="K85" s="22">
        <f>SUM($K$48:$K$84)</f>
        <v>2.928744825208821E-3</v>
      </c>
      <c r="L85">
        <f>SUM($L$48:$L$84)</f>
        <v>3.3764615523030079E-3</v>
      </c>
      <c r="M85" s="22">
        <f>SUM($M$48:$M$84)</f>
        <v>1.4073453925835254E-2</v>
      </c>
      <c r="N85" s="22">
        <f>SUM($N$48:$N$84)</f>
        <v>2.4029291629175603E-3</v>
      </c>
      <c r="O85" s="22">
        <f>SUM($O$48:$O$84)</f>
        <v>1.2622336694914152E-4</v>
      </c>
      <c r="P85" s="22">
        <f>SUM($P$48:$P$84)</f>
        <v>2.0768458788750438E-3</v>
      </c>
      <c r="Q85" s="22">
        <f>SUM($Q$48:$Q$84)</f>
        <v>3.7653972017149687E-3</v>
      </c>
      <c r="R85" s="22">
        <f>SUM($R$48:$R$84)</f>
        <v>1.2500982735272708E-4</v>
      </c>
      <c r="S85" s="22">
        <f>SUM($S$48:$S$84)</f>
        <v>2.0908392484331722E-3</v>
      </c>
      <c r="T85" s="22">
        <f>SUM($T$48:$T$84)</f>
        <v>1.158649061894458E-3</v>
      </c>
      <c r="U85">
        <f>SUM($U$48:$U$84)</f>
        <v>8.0823334947514151E-5</v>
      </c>
      <c r="V85" s="22">
        <f>SUM($V$48:$V$84)</f>
        <v>7.730816156918855E-4</v>
      </c>
      <c r="W85" s="22">
        <f>SUM($W$48:$W$84)</f>
        <v>4.6043385160838174E-4</v>
      </c>
      <c r="X85" s="22">
        <f>SUM($X$48:$X$84)</f>
        <v>1.7825696017842988E-4</v>
      </c>
      <c r="Y85" s="22">
        <f>SUM($Y$48:$Y$84)</f>
        <v>1.3049968346071511E-3</v>
      </c>
      <c r="Z85" s="22">
        <f>SUM($Z$48:$Z$84)</f>
        <v>3.0381334036830711E-4</v>
      </c>
      <c r="AA85" s="22">
        <f>SUM($AA$48:$AA$84)</f>
        <v>2.0591307944403114E-4</v>
      </c>
      <c r="AB85" s="22">
        <f>SUM($AB$48:$AB$84)</f>
        <v>8.7996292970939278E-4</v>
      </c>
      <c r="AC85" s="22">
        <f>SUM($AC$48:$AC$84)</f>
        <v>3.6863303393243831E-3</v>
      </c>
      <c r="AD85" s="22">
        <f>SUM($AD$48:$AD$84)</f>
        <v>3.7723462893131393E-4</v>
      </c>
      <c r="AE85" s="22">
        <f>SUM($AE$48:$AE$84)</f>
        <v>2.1604792479302261E-3</v>
      </c>
      <c r="AF85" s="22">
        <f>SUM($AF$48:$AF$84)</f>
        <v>1.1064274548598907E-3</v>
      </c>
      <c r="AG85" s="22">
        <f>SUM($AG$48:$AG$84)</f>
        <v>1.3212354795088951E-3</v>
      </c>
      <c r="AH85" s="22">
        <f>SUM($AH$48:$AH$84)</f>
        <v>9.1760416210506855E-4</v>
      </c>
      <c r="AI85" s="22">
        <f>SUM($AI$48:$AI$84)</f>
        <v>2.4187032361780878E-3</v>
      </c>
      <c r="AJ85" s="22">
        <f>SUM($AJ$48:$AJ$84)</f>
        <v>3.2257492221319145E-4</v>
      </c>
      <c r="AK85" s="22">
        <f>SUM($AK$48:$AK$84)</f>
        <v>4.5600132242703563E-4</v>
      </c>
      <c r="AL85" s="22">
        <f>SUM($AL$48:$AL$84)</f>
        <v>3.3994229897301494E-4</v>
      </c>
      <c r="AM85" s="22">
        <f>SUM($AM$48:$AM$84)</f>
        <v>3.914949341618709E-3</v>
      </c>
      <c r="AN85" s="22">
        <f>SUM($AN$48:$AN$84)</f>
        <v>2.9624574807735261E-4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173</v>
      </c>
      <c r="C87">
        <f>SUM($D$85:$AN$85)</f>
        <v>5.7871625984963461E-2</v>
      </c>
      <c r="D87" s="21">
        <f>$D$85/$C$87</f>
        <v>3.9007920427984785E-3</v>
      </c>
      <c r="E87" s="21">
        <f>$E$85/$C$87</f>
        <v>8.7403128990206291E-4</v>
      </c>
      <c r="F87" s="21">
        <f>$F$85/$C$87</f>
        <v>9.5357453937920059E-3</v>
      </c>
      <c r="G87" s="21">
        <f>$G$85/$C$87</f>
        <v>5.961269528656412E-3</v>
      </c>
      <c r="H87" s="21">
        <f>$H$85/$C$87</f>
        <v>2.4658972246754195E-2</v>
      </c>
      <c r="I87" s="21">
        <f>$I$85/$C$87</f>
        <v>1.1025332510332447E-2</v>
      </c>
      <c r="J87" s="21">
        <f>$J$85/$C$87</f>
        <v>1.7345094555881683E-2</v>
      </c>
      <c r="K87" s="21">
        <f>$K$85/$C$87</f>
        <v>5.0607612545218346E-2</v>
      </c>
      <c r="L87" s="21">
        <f>$L$85/$C$87</f>
        <v>5.8343989733074024E-2</v>
      </c>
      <c r="M87" s="21">
        <f>$M$85/$C$87</f>
        <v>0.24318400747011842</v>
      </c>
      <c r="N87" s="21">
        <f>$N$85/$C$87</f>
        <v>4.1521715037726836E-2</v>
      </c>
      <c r="O87" s="21">
        <f>$O$85/$C$87</f>
        <v>2.1810924576741216E-3</v>
      </c>
      <c r="P87" s="21">
        <f>$P$85/$C$87</f>
        <v>3.5887118143434607E-2</v>
      </c>
      <c r="Q87" s="21">
        <f>$Q$85/$C$87</f>
        <v>6.5064651936569323E-2</v>
      </c>
      <c r="R87" s="21">
        <f>$R$85/$C$87</f>
        <v>2.1601229484239453E-3</v>
      </c>
      <c r="S87" s="21">
        <f>$S$85/$C$87</f>
        <v>3.6128918323055689E-2</v>
      </c>
      <c r="T87" s="21">
        <f>$T$85/$C$87</f>
        <v>2.0021021393031274E-2</v>
      </c>
      <c r="U87" s="21">
        <f>$U$85/$C$87</f>
        <v>1.3965969259013759E-3</v>
      </c>
      <c r="V87" s="21">
        <f>$V$85/$C$87</f>
        <v>1.3358560478199662E-2</v>
      </c>
      <c r="W87" s="21">
        <f>$W$85/$C$87</f>
        <v>7.9561243316027506E-3</v>
      </c>
      <c r="X87" s="21">
        <f>$X$85/$C$87</f>
        <v>3.0802134404301277E-3</v>
      </c>
      <c r="Y87" s="21">
        <f>$Y$85/$C$87</f>
        <v>2.254985603733033E-2</v>
      </c>
      <c r="Z87" s="21">
        <f>$Z$85/$C$87</f>
        <v>5.2497806169684198E-3</v>
      </c>
      <c r="AA87" s="21">
        <f>$AA$85/$C$87</f>
        <v>3.5581008126077652E-3</v>
      </c>
      <c r="AB87" s="21">
        <f>$AB$85/$C$87</f>
        <v>1.5205429512867494E-2</v>
      </c>
      <c r="AC87" s="21">
        <f>$AC$85/$C$87</f>
        <v>6.3698406197921359E-2</v>
      </c>
      <c r="AD87" s="21">
        <f>$AD$85/$C$87</f>
        <v>6.5184729564938988E-3</v>
      </c>
      <c r="AE87" s="21">
        <f>$AE$85/$C$87</f>
        <v>3.7332271405188688E-2</v>
      </c>
      <c r="AF87" s="21">
        <f>$AF$85/$C$87</f>
        <v>1.9118651602209501E-2</v>
      </c>
      <c r="AG87" s="21">
        <f>$AG$85/$C$87</f>
        <v>2.2830453733098603E-2</v>
      </c>
      <c r="AH87" s="21">
        <f>$AH$85/$C$87</f>
        <v>1.5855855896350413E-2</v>
      </c>
      <c r="AI87" s="21">
        <f>$AI$85/$C$87</f>
        <v>4.1794285109710401E-2</v>
      </c>
      <c r="AJ87" s="21">
        <f>$AJ$85/$C$87</f>
        <v>5.5739737172237867E-3</v>
      </c>
      <c r="AK87" s="21">
        <f>$AK$85/$C$87</f>
        <v>7.8795318891768575E-3</v>
      </c>
      <c r="AL87" s="21">
        <f>$AL$85/$C$87</f>
        <v>5.8740754763196169E-3</v>
      </c>
      <c r="AM87" s="21">
        <f>$AM$85/$C$87</f>
        <v>6.7648856844559957E-2</v>
      </c>
      <c r="AN87" s="21">
        <f>$AN$85/$C$87</f>
        <v>5.1190154593949875E-3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1,00 Whisky (1)</vt:lpstr>
      <vt:lpstr> 2,00 Vodka (1)</vt:lpstr>
      <vt:lpstr> 3,00 Gin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2024-08-15T02:26:51Z</dcterms:created>
  <dcterms:modified xsi:type="dcterms:W3CDTF">2024-08-15T02:26:58Z</dcterms:modified>
</cp:coreProperties>
</file>