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3ABFB7C4-558C-4871-A4BC-8924DFA28A75}" xr6:coauthVersionLast="47" xr6:coauthVersionMax="47" xr10:uidLastSave="{00000000-0000-0000-0000-000000000000}"/>
  <bookViews>
    <workbookView xWindow="-28920" yWindow="-315" windowWidth="29040" windowHeight="15720" xr2:uid="{39A80DE8-E1F4-4A75-AC5E-68B7153A9EEF}"/>
  </bookViews>
  <sheets>
    <sheet name="STATS" sheetId="1" r:id="rId1"/>
    <sheet name=" 1,00 Ballantine’s (1)" sheetId="2" r:id="rId2"/>
    <sheet name=" 2,00 Chivas Regal (1)" sheetId="3" r:id="rId3"/>
    <sheet name=" 3,00 Jack Daniel’s (1)" sheetId="4" r:id="rId4"/>
    <sheet name=" 4,00 Jameson (1)" sheetId="5" r:id="rId5"/>
    <sheet name=" 5,00 Jim Beam (1)" sheetId="6" r:id="rId6"/>
    <sheet name=" 6,00 Johnnie Walker (1)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7" l="1"/>
  <c r="M31" i="7"/>
  <c r="L31" i="7"/>
  <c r="K31" i="7"/>
  <c r="J31" i="7"/>
  <c r="I31" i="7"/>
  <c r="H31" i="7"/>
  <c r="G31" i="7"/>
  <c r="F31" i="7"/>
  <c r="E31" i="7"/>
  <c r="D31" i="7"/>
  <c r="C33" i="7"/>
  <c r="D33" i="7" s="1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C33" i="6"/>
  <c r="D33" i="6" s="1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C33" i="4" s="1"/>
  <c r="F33" i="4" s="1"/>
  <c r="E31" i="4"/>
  <c r="D31" i="4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C33" i="3" s="1"/>
  <c r="L31" i="3"/>
  <c r="K31" i="3"/>
  <c r="J31" i="3"/>
  <c r="I31" i="3"/>
  <c r="H31" i="3"/>
  <c r="G31" i="3"/>
  <c r="F31" i="3"/>
  <c r="E31" i="3"/>
  <c r="D31" i="3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7" l="1"/>
  <c r="K33" i="7"/>
  <c r="J33" i="7"/>
  <c r="I33" i="7"/>
  <c r="H33" i="7"/>
  <c r="G33" i="7"/>
  <c r="F33" i="7"/>
  <c r="E33" i="7"/>
  <c r="L33" i="6"/>
  <c r="K33" i="6"/>
  <c r="J33" i="6"/>
  <c r="I33" i="6"/>
  <c r="H33" i="6"/>
  <c r="G33" i="6"/>
  <c r="F33" i="6"/>
  <c r="E33" i="6"/>
  <c r="L33" i="5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D33" i="4"/>
  <c r="E33" i="4"/>
  <c r="D33" i="3"/>
  <c r="L33" i="3"/>
  <c r="K33" i="3"/>
  <c r="J33" i="3"/>
  <c r="I33" i="3"/>
  <c r="H33" i="3"/>
  <c r="G33" i="3"/>
  <c r="F33" i="3"/>
  <c r="E33" i="3"/>
  <c r="C33" i="2"/>
  <c r="L33" i="2" s="1"/>
  <c r="J33" i="2" l="1"/>
  <c r="K33" i="2"/>
  <c r="H33" i="2"/>
  <c r="I33" i="2"/>
  <c r="F33" i="2"/>
  <c r="G33" i="2"/>
  <c r="D33" i="2"/>
  <c r="E33" i="2"/>
</calcChain>
</file>

<file path=xl/sharedStrings.xml><?xml version="1.0" encoding="utf-8"?>
<sst xmlns="http://schemas.openxmlformats.org/spreadsheetml/2006/main" count="581" uniqueCount="87">
  <si>
    <t xml:space="preserve"> 1,00 Ballantine’s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</si>
  <si>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</si>
  <si>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</si>
  <si>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P3podkl_i9 What do these people particularly like about [BRAND], what do they particularly like the brand for? 9 = It has a high quality</t>
  </si>
  <si>
    <t>P3podkl_i14 What do these people particularly like about [BRAND], what do they particularly like the brand for? 14 = Is unpretentious</t>
  </si>
  <si>
    <t>P3podkl_i10 What do these people particularly like about [BRAND], what do they particularly like the brand for? 10 = Has a good taste</t>
  </si>
  <si>
    <t>P4podkl_i3 How would these people describe the image of [BRAND] ?  3 = High-end</t>
  </si>
  <si>
    <t>P4podkl_i8 How would these people describe the image of [BRAND] ?  8 = Encourages self-expression</t>
  </si>
  <si>
    <t>P3podkl_i3 What do these people particularly like about [BRAND], what do they particularly like the brand for? 3 = Is authentic</t>
  </si>
  <si>
    <t>P4podkl_i5 How would these people describe the image of [BRAND] ?  5 = Quality justifies its price</t>
  </si>
  <si>
    <t>P3podkl_i5 What do these people particularly like about [BRAND], what do they particularly like the brand for? 5 = Is prestigious/luxurious</t>
  </si>
  <si>
    <t>P4podkl_i9 How would these people describe the image of [BRAND] ?  9 = Haughty, aloof</t>
  </si>
  <si>
    <t>P4podkl_i14 How would these people describe the image of [BRAND] ? 14 = Friendly</t>
  </si>
  <si>
    <t>FAC_P3P4_BRAND_WHISKY_1 REGR factor score   1 for analysis 1</t>
  </si>
  <si>
    <t>Pearson Correlation</t>
  </si>
  <si>
    <t>FAC_P3P4_BRAND_WHISKY_2 REGR factor score   2 for analysis 2</t>
  </si>
  <si>
    <t>FAC_P3P4_BRAND_WHISKY_3 REGR factor score   3 for analysis 3</t>
  </si>
  <si>
    <t>FAC_P3P4_BRAND_WHISKY_4 REGR factor score   4 for analysis 4</t>
  </si>
  <si>
    <t>FAC_P3P4_BRAND_WHISKY_5 REGR factor score   5 for analysis 5</t>
  </si>
  <si>
    <t>FAC_P3P4_BRAND_WHISKY_6 REGR factor score   6 for analysis 6</t>
  </si>
  <si>
    <t>FAC_P3P4_BRAND_WHISKY_7 REGR factor score   7 for analysis 7</t>
  </si>
  <si>
    <t>FAC_P3P4_BRAND_WHISKY_8 REGR factor score   8 for analysis 8</t>
  </si>
  <si>
    <t>FAC_P3P4_BRAND_WHISKY_9 REGR factor score   9 for analysis 9</t>
  </si>
  <si>
    <t>FAC_P3P4_BRAND_WHISKY_10 REGR factor score  10 for analysis 10</t>
  </si>
  <si>
    <t>,119</t>
  </si>
  <si>
    <t>,991</t>
  </si>
  <si>
    <t>,995</t>
  </si>
  <si>
    <t>,085</t>
  </si>
  <si>
    <t>,996</t>
  </si>
  <si>
    <t>,993</t>
  </si>
  <si>
    <t>,997</t>
  </si>
  <si>
    <t>,998</t>
  </si>
  <si>
    <t>,985</t>
  </si>
  <si>
    <t>,123</t>
  </si>
  <si>
    <t>,122</t>
  </si>
  <si>
    <t>,982</t>
  </si>
  <si>
    <t>,115</t>
  </si>
  <si>
    <t>SUMA</t>
  </si>
  <si>
    <t>R2</t>
  </si>
  <si>
    <t xml:space="preserve"> 1,00 Ballantine’s (1)</t>
  </si>
  <si>
    <t xml:space="preserve"> 2,00 Chivas Regal</t>
  </si>
  <si>
    <t>,110</t>
  </si>
  <si>
    <t>,994</t>
  </si>
  <si>
    <t>,157</t>
  </si>
  <si>
    <t>,139</t>
  </si>
  <si>
    <t>,987</t>
  </si>
  <si>
    <t>,100</t>
  </si>
  <si>
    <t>,988</t>
  </si>
  <si>
    <t>,098</t>
  </si>
  <si>
    <t>,108</t>
  </si>
  <si>
    <t xml:space="preserve"> 2,00 Chivas Regal (1)</t>
  </si>
  <si>
    <t xml:space="preserve"> 3,00 Jack Daniel’s</t>
  </si>
  <si>
    <t>,086</t>
  </si>
  <si>
    <t>,083</t>
  </si>
  <si>
    <t>,081</t>
  </si>
  <si>
    <t>,990</t>
  </si>
  <si>
    <t>,089</t>
  </si>
  <si>
    <t>,116</t>
  </si>
  <si>
    <t>,986</t>
  </si>
  <si>
    <t>,080</t>
  </si>
  <si>
    <t xml:space="preserve"> 3,00 Jack Daniel’s (1)</t>
  </si>
  <si>
    <t xml:space="preserve"> 4,00 Jameson</t>
  </si>
  <si>
    <t>,989</t>
  </si>
  <si>
    <t>-,126</t>
  </si>
  <si>
    <t>,992</t>
  </si>
  <si>
    <t>,094</t>
  </si>
  <si>
    <t>,980</t>
  </si>
  <si>
    <t>,106</t>
  </si>
  <si>
    <t>,096</t>
  </si>
  <si>
    <t xml:space="preserve"> 4,00 Jameson (1)</t>
  </si>
  <si>
    <t xml:space="preserve"> 5,00 Jim Beam</t>
  </si>
  <si>
    <t>,111</t>
  </si>
  <si>
    <t>-,093</t>
  </si>
  <si>
    <t>,999</t>
  </si>
  <si>
    <t>,113</t>
  </si>
  <si>
    <t>,109</t>
  </si>
  <si>
    <t xml:space="preserve"> 5,00 Jim Beam (1)</t>
  </si>
  <si>
    <t xml:space="preserve"> 6,00 Johnnie Walker</t>
  </si>
  <si>
    <t>,078</t>
  </si>
  <si>
    <t>,103</t>
  </si>
  <si>
    <t>-,098</t>
  </si>
  <si>
    <t>,076</t>
  </si>
  <si>
    <t>,102</t>
  </si>
  <si>
    <t>,101</t>
  </si>
  <si>
    <t>-,097</t>
  </si>
  <si>
    <t>,097</t>
  </si>
  <si>
    <t xml:space="preserve"> 6,00 Johnnie Walker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</si>
</sst>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21" applyFont="1" applyBorder="1" applyAlignment="1">
      <alignment horizontal="right" vertical="center"/>
    </xf>
  </cellXfs>
  <cellStyles count="22">
    <cellStyle name="Normalny" xfId="0" builtinId="0"/>
    <cellStyle name="style1723688935481" xfId="1" xr:uid="{41DCE9F6-6C2C-44EF-BF49-E90E51F60432}"/>
    <cellStyle name="style1723688935498" xfId="8" xr:uid="{2171C06C-1BC9-46A3-A69F-298B6F97EC40}"/>
    <cellStyle name="style1723688935516" xfId="14" xr:uid="{F3A78C22-2ACD-40BB-AE60-9029168F3312}"/>
    <cellStyle name="style1723688935588" xfId="2" xr:uid="{F29CF233-CF25-4CAE-8CC3-213F648A506F}"/>
    <cellStyle name="style1723688935597" xfId="3" xr:uid="{1480E865-F15A-4079-A2F6-8FCEAF861ACA}"/>
    <cellStyle name="style1723688935607" xfId="4" xr:uid="{BB22C61A-2754-4996-B508-23828A1C01C9}"/>
    <cellStyle name="style1723688935616" xfId="5" xr:uid="{298E423D-C9FD-4278-A031-9E0DD1400D51}"/>
    <cellStyle name="style1723688935625" xfId="6" xr:uid="{C7096A74-7149-4B9D-9316-10EE88837960}"/>
    <cellStyle name="style1723688935635" xfId="13" xr:uid="{DE34DCE4-5647-4F16-97D9-E3FCD3B67F50}"/>
    <cellStyle name="style1723688935644" xfId="7" xr:uid="{A357B268-2457-4825-9002-3DBEBC2B989D}"/>
    <cellStyle name="style1723688935664" xfId="9" xr:uid="{7E2B9EA2-3B28-4F35-A2C1-D8DA42A0667D}"/>
    <cellStyle name="style1723688935674" xfId="10" xr:uid="{F7731276-4CF0-43C2-88B3-F85EEFDBFE27}"/>
    <cellStyle name="style1723688935683" xfId="11" xr:uid="{2354BB51-3FE5-458E-8379-57B4AEB361A6}"/>
    <cellStyle name="style1723688935690" xfId="12" xr:uid="{618E2B8B-9452-4468-BD87-D02A4C137AA0}"/>
    <cellStyle name="style1723688935698" xfId="15" xr:uid="{36D6C0D0-9293-4EF1-A220-67CC068321B0}"/>
    <cellStyle name="style1723688935707" xfId="16" xr:uid="{D3CF787B-894A-4D65-9B16-D40B7CF942F2}"/>
    <cellStyle name="style1723688935723" xfId="18" xr:uid="{0B881988-0374-46E4-B899-A7048AD4C0EB}"/>
    <cellStyle name="style1723688935760" xfId="17" xr:uid="{AA323F1D-5758-4B71-9B2B-36333974AA83}"/>
    <cellStyle name="style1723688935768" xfId="19" xr:uid="{E659B2CF-4B90-46A4-B6AF-A2989278318B}"/>
    <cellStyle name="style1723688935777" xfId="20" xr:uid="{A1706099-8DF2-405B-AA1C-2596D6C30037}"/>
    <cellStyle name="style1723688935872" xfId="21" xr:uid="{1ADF3165-6845-4BF7-AC14-BD4087C7FC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208B9-B85D-49EC-AF84-807AAEA26D53}">
  <dimension ref="A1:G12"/>
  <sheetViews>
    <sheetView tabSelected="1" workbookViewId="0">
      <selection activeCell="G2" sqref="G2:G12"/>
    </sheetView>
  </sheetViews>
  <sheetFormatPr defaultRowHeight="15"/>
  <cols>
    <col min="1" max="1" width="80.7109375" customWidth="1"/>
  </cols>
  <sheetData>
    <row r="1" spans="1:7">
      <c r="B1" t="s">
        <v>39</v>
      </c>
      <c r="C1" t="s">
        <v>50</v>
      </c>
      <c r="D1" t="s">
        <v>60</v>
      </c>
      <c r="E1" t="s">
        <v>69</v>
      </c>
      <c r="F1" t="s">
        <v>76</v>
      </c>
      <c r="G1" t="s">
        <v>86</v>
      </c>
    </row>
    <row r="2" spans="1:7">
      <c r="B2">
        <v>2.5103883979629937E-2</v>
      </c>
      <c r="C2">
        <v>6.564428973666378E-2</v>
      </c>
      <c r="D2">
        <v>2.3436347532418435E-2</v>
      </c>
      <c r="E2">
        <v>4.3188455160979598E-2</v>
      </c>
      <c r="F2">
        <v>2.8499315707008227E-2</v>
      </c>
      <c r="G2">
        <v>4.5605524273526363E-2</v>
      </c>
    </row>
    <row r="3" spans="1:7">
      <c r="A3" t="s">
        <v>3</v>
      </c>
      <c r="B3" s="23">
        <v>0.18845809627777182</v>
      </c>
      <c r="C3" s="23">
        <v>9.7496830879928609E-2</v>
      </c>
      <c r="D3" s="23">
        <v>3.822382754807381E-2</v>
      </c>
      <c r="E3" s="23">
        <v>0.16617471000240081</v>
      </c>
      <c r="F3" s="23">
        <v>5.9812822896496427E-2</v>
      </c>
      <c r="G3" s="23">
        <v>0.22018847525442967</v>
      </c>
    </row>
    <row r="4" spans="1:7">
      <c r="A4" t="s">
        <v>4</v>
      </c>
      <c r="B4" s="23">
        <v>6.2182240404108607E-2</v>
      </c>
      <c r="C4" s="23">
        <v>1.1310688563538793E-3</v>
      </c>
      <c r="D4" s="23">
        <v>6.2652563828797428E-2</v>
      </c>
      <c r="E4" s="23">
        <v>9.9769393733952882E-2</v>
      </c>
      <c r="F4" s="23">
        <v>0.30012378120856065</v>
      </c>
      <c r="G4" s="23">
        <v>0.11089552941911103</v>
      </c>
    </row>
    <row r="5" spans="1:7">
      <c r="A5" t="s">
        <v>5</v>
      </c>
      <c r="B5" s="23">
        <v>0.28692686400712991</v>
      </c>
      <c r="C5" s="23">
        <v>0.37228826342457444</v>
      </c>
      <c r="D5" s="23">
        <v>3.5481367690525588E-2</v>
      </c>
      <c r="E5" s="23">
        <v>4.0355399178312913E-2</v>
      </c>
      <c r="F5" s="23">
        <v>9.3210029680893383E-2</v>
      </c>
      <c r="G5" s="23">
        <v>5.4650099417286054E-2</v>
      </c>
    </row>
    <row r="6" spans="1:7">
      <c r="A6" t="s">
        <v>6</v>
      </c>
      <c r="B6" s="23">
        <v>5.3059436418369695E-2</v>
      </c>
      <c r="C6" s="23">
        <v>0.14281984340221038</v>
      </c>
      <c r="D6" s="23">
        <v>0.33114865318893011</v>
      </c>
      <c r="E6" s="23">
        <v>1.3718915292947921E-2</v>
      </c>
      <c r="F6" s="23">
        <v>2.6644967345955832E-2</v>
      </c>
      <c r="G6" s="23">
        <v>0.10500853019186178</v>
      </c>
    </row>
    <row r="7" spans="1:7">
      <c r="A7" t="s">
        <v>7</v>
      </c>
      <c r="B7" s="23">
        <v>8.9489080425793986E-3</v>
      </c>
      <c r="C7" s="23">
        <v>0.29338536635440804</v>
      </c>
      <c r="D7" s="23">
        <v>0.16161905951347377</v>
      </c>
      <c r="E7" s="23">
        <v>5.8833531716424936E-3</v>
      </c>
      <c r="F7" s="23">
        <v>0.25921816559925032</v>
      </c>
      <c r="G7" s="23">
        <v>1.3253768540778547E-3</v>
      </c>
    </row>
    <row r="8" spans="1:7">
      <c r="A8" t="s">
        <v>8</v>
      </c>
      <c r="B8" s="23">
        <v>0.15991483090693281</v>
      </c>
      <c r="C8" s="23">
        <v>2.7021452469416174E-2</v>
      </c>
      <c r="D8" s="23">
        <v>1.3503845714945087E-3</v>
      </c>
      <c r="E8" s="23">
        <v>3.7740450506628324E-2</v>
      </c>
      <c r="F8" s="23">
        <v>8.7131828976678947E-3</v>
      </c>
      <c r="G8" s="23">
        <v>8.6147531182460574E-2</v>
      </c>
    </row>
    <row r="9" spans="1:7">
      <c r="A9" t="s">
        <v>9</v>
      </c>
      <c r="B9" s="23">
        <v>0.22542444259340536</v>
      </c>
      <c r="C9" s="23">
        <v>1.734954345147964E-2</v>
      </c>
      <c r="D9" s="23">
        <v>1.8295924271697474E-3</v>
      </c>
      <c r="E9" s="23">
        <v>0.20145270978963981</v>
      </c>
      <c r="F9" s="23">
        <v>4.3893595125614263E-3</v>
      </c>
      <c r="G9" s="23">
        <v>8.9510714826626578E-2</v>
      </c>
    </row>
    <row r="10" spans="1:7">
      <c r="A10" t="s">
        <v>10</v>
      </c>
      <c r="B10" s="23">
        <v>1.0919862312496463E-3</v>
      </c>
      <c r="C10" s="23">
        <v>4.3555837957832931E-3</v>
      </c>
      <c r="D10" s="23">
        <v>0.1551376900625285</v>
      </c>
      <c r="E10" s="23">
        <v>0.36276681344597356</v>
      </c>
      <c r="F10" s="23">
        <v>0.20286436818550324</v>
      </c>
      <c r="G10" s="23">
        <v>0.20049524936412408</v>
      </c>
    </row>
    <row r="11" spans="1:7">
      <c r="A11" t="s">
        <v>11</v>
      </c>
      <c r="B11" s="23">
        <v>1.2447050197823746E-2</v>
      </c>
      <c r="C11" s="23">
        <v>3.7379027604731947E-2</v>
      </c>
      <c r="D11" s="23">
        <v>0.12214830970236279</v>
      </c>
      <c r="E11" s="23">
        <v>4.8406558701249505E-2</v>
      </c>
      <c r="F11" s="23">
        <v>5.5413555129309741E-4</v>
      </c>
      <c r="G11" s="23">
        <v>2.1176125280718387E-2</v>
      </c>
    </row>
    <row r="12" spans="1:7">
      <c r="A12" t="s">
        <v>12</v>
      </c>
      <c r="B12" s="23">
        <v>1.5461449206289424E-3</v>
      </c>
      <c r="C12" s="23">
        <v>6.7730197611135671E-3</v>
      </c>
      <c r="D12" s="23">
        <v>9.0408551466643769E-2</v>
      </c>
      <c r="E12" s="23">
        <v>2.3731696177251658E-2</v>
      </c>
      <c r="F12" s="23">
        <v>4.4469187121817827E-2</v>
      </c>
      <c r="G12" s="23">
        <v>0.11060236820930401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B6A18-3BA3-4ABB-AEFC-DB72F2243882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-8.4146871666868983E-4</v>
      </c>
      <c r="D5" s="10">
        <v>-4.0506067777464738E-2</v>
      </c>
      <c r="E5" s="10">
        <v>-2.614007262289986E-2</v>
      </c>
      <c r="F5" s="10">
        <v>-3.2964479334701285E-3</v>
      </c>
      <c r="G5" s="11" t="s">
        <v>24</v>
      </c>
      <c r="H5" s="10">
        <v>-3.0087024233444004E-2</v>
      </c>
      <c r="I5" s="10">
        <v>-6.5520335418008655E-4</v>
      </c>
      <c r="J5" s="10">
        <v>-1.0465758571958845E-2</v>
      </c>
      <c r="K5" s="11" t="s">
        <v>25</v>
      </c>
      <c r="L5" s="10">
        <v>1.8576798751524116E-2</v>
      </c>
      <c r="M5" s="12">
        <v>-2.2716788837422938E-2</v>
      </c>
    </row>
    <row r="6" spans="1:13" ht="24">
      <c r="A6" s="13" t="s">
        <v>15</v>
      </c>
      <c r="B6" s="14" t="s">
        <v>14</v>
      </c>
      <c r="C6" s="15">
        <v>6.3440486916723368E-2</v>
      </c>
      <c r="D6" s="16">
        <v>4.4368588661221842E-2</v>
      </c>
      <c r="E6" s="16">
        <v>-5.1430116031139506E-2</v>
      </c>
      <c r="F6" s="16">
        <v>5.8671783520499472E-3</v>
      </c>
      <c r="G6" s="16">
        <v>4.8318081204090049E-2</v>
      </c>
      <c r="H6" s="16">
        <v>2.015899628427141E-2</v>
      </c>
      <c r="I6" s="17" t="s">
        <v>26</v>
      </c>
      <c r="J6" s="16">
        <v>4.9655858891953689E-2</v>
      </c>
      <c r="K6" s="16">
        <v>-7.3387999547660718E-4</v>
      </c>
      <c r="L6" s="16">
        <v>3.5208799418836858E-3</v>
      </c>
      <c r="M6" s="18">
        <v>7.9637907844243398E-3</v>
      </c>
    </row>
    <row r="7" spans="1:13" ht="24">
      <c r="A7" s="13" t="s">
        <v>16</v>
      </c>
      <c r="B7" s="14" t="s">
        <v>14</v>
      </c>
      <c r="C7" s="19" t="s">
        <v>27</v>
      </c>
      <c r="D7" s="16">
        <v>5.47239574372132E-2</v>
      </c>
      <c r="E7" s="16">
        <v>-2.2872888459075646E-3</v>
      </c>
      <c r="F7" s="17" t="s">
        <v>28</v>
      </c>
      <c r="G7" s="16">
        <v>2.2294606443557075E-2</v>
      </c>
      <c r="H7" s="16">
        <v>7.5867207484361706E-3</v>
      </c>
      <c r="I7" s="16">
        <v>5.8778321060119218E-3</v>
      </c>
      <c r="J7" s="16">
        <v>6.1205613509070708E-2</v>
      </c>
      <c r="K7" s="16">
        <v>-3.3884311155708336E-3</v>
      </c>
      <c r="L7" s="16">
        <v>-3.7922342998060972E-2</v>
      </c>
      <c r="M7" s="18">
        <v>1.5392410224248572E-2</v>
      </c>
    </row>
    <row r="8" spans="1:13" ht="24">
      <c r="A8" s="13" t="s">
        <v>17</v>
      </c>
      <c r="B8" s="14" t="s">
        <v>14</v>
      </c>
      <c r="C8" s="15">
        <v>1.4143108653182274E-2</v>
      </c>
      <c r="D8" s="16">
        <v>3.9219838482341431E-2</v>
      </c>
      <c r="E8" s="16">
        <v>-4.1240888304379858E-2</v>
      </c>
      <c r="F8" s="16">
        <v>7.6064515880895547E-3</v>
      </c>
      <c r="G8" s="16">
        <v>-1.1334028600391647E-2</v>
      </c>
      <c r="H8" s="17" t="s">
        <v>28</v>
      </c>
      <c r="I8" s="16">
        <v>2.0230100638476939E-2</v>
      </c>
      <c r="J8" s="16">
        <v>-5.1050010193999719E-2</v>
      </c>
      <c r="K8" s="16">
        <v>-3.0532251529523366E-2</v>
      </c>
      <c r="L8" s="16">
        <v>9.7324053083020848E-3</v>
      </c>
      <c r="M8" s="18">
        <v>1.0129082039008246E-2</v>
      </c>
    </row>
    <row r="9" spans="1:13" ht="24">
      <c r="A9" s="13" t="s">
        <v>18</v>
      </c>
      <c r="B9" s="14" t="s">
        <v>14</v>
      </c>
      <c r="C9" s="15">
        <v>-3.9349974195675333E-2</v>
      </c>
      <c r="D9" s="16">
        <v>-5.7694385346305686E-2</v>
      </c>
      <c r="E9" s="17" t="s">
        <v>29</v>
      </c>
      <c r="F9" s="16">
        <v>-2.2788326473851405E-3</v>
      </c>
      <c r="G9" s="16">
        <v>-4.7501712817085012E-2</v>
      </c>
      <c r="H9" s="16">
        <v>-4.084722748259402E-2</v>
      </c>
      <c r="I9" s="16">
        <v>-5.1119909295979628E-2</v>
      </c>
      <c r="J9" s="16">
        <v>2.9402372495352977E-2</v>
      </c>
      <c r="K9" s="16">
        <v>-2.6228567872841703E-2</v>
      </c>
      <c r="L9" s="16">
        <v>2.6781924146986769E-2</v>
      </c>
      <c r="M9" s="18">
        <v>4.1013383909302759E-2</v>
      </c>
    </row>
    <row r="10" spans="1:13" ht="24">
      <c r="A10" s="13" t="s">
        <v>19</v>
      </c>
      <c r="B10" s="14" t="s">
        <v>14</v>
      </c>
      <c r="C10" s="15">
        <v>4.0643367195431299E-3</v>
      </c>
      <c r="D10" s="16">
        <v>-2.1112465302701142E-2</v>
      </c>
      <c r="E10" s="16">
        <v>4.1452294668037439E-2</v>
      </c>
      <c r="F10" s="16">
        <v>1.544860036486939E-2</v>
      </c>
      <c r="G10" s="16">
        <v>1.2595008252397124E-2</v>
      </c>
      <c r="H10" s="16">
        <v>1.0143691019868034E-2</v>
      </c>
      <c r="I10" s="16">
        <v>8.0027041062940042E-3</v>
      </c>
      <c r="J10" s="16">
        <v>-5.2664344687860631E-2</v>
      </c>
      <c r="K10" s="16">
        <v>-2.311602854346299E-2</v>
      </c>
      <c r="L10" s="16">
        <v>-2.7030515602847201E-2</v>
      </c>
      <c r="M10" s="20" t="s">
        <v>30</v>
      </c>
    </row>
    <row r="11" spans="1:13" ht="24">
      <c r="A11" s="13" t="s">
        <v>20</v>
      </c>
      <c r="B11" s="14" t="s">
        <v>14</v>
      </c>
      <c r="C11" s="15">
        <v>-1.7287525009864524E-2</v>
      </c>
      <c r="D11" s="16">
        <v>-2.6320271952367292E-2</v>
      </c>
      <c r="E11" s="16">
        <v>2.7174769552386662E-2</v>
      </c>
      <c r="F11" s="16">
        <v>-3.8192338570494415E-2</v>
      </c>
      <c r="G11" s="16">
        <v>7.9676411079375557E-3</v>
      </c>
      <c r="H11" s="16">
        <v>9.7853548668480686E-3</v>
      </c>
      <c r="I11" s="16">
        <v>3.5527240294950624E-3</v>
      </c>
      <c r="J11" s="16">
        <v>-3.5485858206937854E-3</v>
      </c>
      <c r="K11" s="16">
        <v>1.8946961010950919E-2</v>
      </c>
      <c r="L11" s="17" t="s">
        <v>31</v>
      </c>
      <c r="M11" s="18">
        <v>-2.7136758842357687E-2</v>
      </c>
    </row>
    <row r="12" spans="1:13" ht="24">
      <c r="A12" s="13" t="s">
        <v>21</v>
      </c>
      <c r="B12" s="14" t="s">
        <v>14</v>
      </c>
      <c r="C12" s="15">
        <v>7.5432807331829457E-2</v>
      </c>
      <c r="D12" s="16">
        <v>4.4944519691412589E-2</v>
      </c>
      <c r="E12" s="16">
        <v>2.9365229399295457E-2</v>
      </c>
      <c r="F12" s="16">
        <v>6.0659924571904424E-2</v>
      </c>
      <c r="G12" s="16">
        <v>1.0074661313968024E-2</v>
      </c>
      <c r="H12" s="16">
        <v>-5.0486650447662144E-2</v>
      </c>
      <c r="I12" s="16">
        <v>4.9281541898116676E-2</v>
      </c>
      <c r="J12" s="17" t="s">
        <v>29</v>
      </c>
      <c r="K12" s="16">
        <v>-1.0526257376847257E-2</v>
      </c>
      <c r="L12" s="16">
        <v>-3.4969445227001116E-3</v>
      </c>
      <c r="M12" s="18">
        <v>-5.2027820267967755E-2</v>
      </c>
    </row>
    <row r="13" spans="1:13" ht="24">
      <c r="A13" s="13" t="s">
        <v>22</v>
      </c>
      <c r="B13" s="14" t="s">
        <v>14</v>
      </c>
      <c r="C13" s="15">
        <v>6.9341863577692564E-2</v>
      </c>
      <c r="D13" s="17" t="s">
        <v>32</v>
      </c>
      <c r="E13" s="16">
        <v>-5.636966971605168E-2</v>
      </c>
      <c r="F13" s="16">
        <v>5.3050055290070612E-2</v>
      </c>
      <c r="G13" s="17" t="s">
        <v>33</v>
      </c>
      <c r="H13" s="16">
        <v>3.7884202959573399E-2</v>
      </c>
      <c r="I13" s="16">
        <v>4.3119716980377414E-2</v>
      </c>
      <c r="J13" s="16">
        <v>4.3931993574873138E-2</v>
      </c>
      <c r="K13" s="16">
        <v>-3.9754990218053454E-2</v>
      </c>
      <c r="L13" s="16">
        <v>-2.5306200228988624E-2</v>
      </c>
      <c r="M13" s="18">
        <v>-2.0363868770414552E-2</v>
      </c>
    </row>
    <row r="14" spans="1:13" ht="24">
      <c r="A14" s="13" t="s">
        <v>23</v>
      </c>
      <c r="B14" s="14" t="s">
        <v>14</v>
      </c>
      <c r="C14" s="15">
        <v>3.5889985749322409E-2</v>
      </c>
      <c r="D14" s="17" t="s">
        <v>34</v>
      </c>
      <c r="E14" s="16">
        <v>-4.6112522579412986E-2</v>
      </c>
      <c r="F14" s="16">
        <v>2.1502671735757081E-2</v>
      </c>
      <c r="G14" s="17" t="s">
        <v>35</v>
      </c>
      <c r="H14" s="16">
        <v>-1.0843916366745636E-2</v>
      </c>
      <c r="I14" s="16">
        <v>4.6557771703113725E-2</v>
      </c>
      <c r="J14" s="16">
        <v>9.819253102169816E-3</v>
      </c>
      <c r="K14" s="17" t="s">
        <v>36</v>
      </c>
      <c r="L14" s="16">
        <v>7.5845070216470616E-3</v>
      </c>
      <c r="M14" s="18">
        <v>1.1994207702587301E-2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1.1617591984368066E-9</v>
      </c>
      <c r="E21" s="10">
        <f t="shared" ref="E21:M21" si="0">$C5^2*E5^2</f>
        <v>4.838263635751263E-10</v>
      </c>
      <c r="F21" s="10">
        <f t="shared" si="0"/>
        <v>7.6942871619826655E-12</v>
      </c>
      <c r="G21" s="11">
        <f t="shared" si="0"/>
        <v>1.0026973621630984E-8</v>
      </c>
      <c r="H21" s="10">
        <f t="shared" si="0"/>
        <v>6.4096515623954445E-10</v>
      </c>
      <c r="I21" s="10">
        <f t="shared" si="0"/>
        <v>3.0396821538269489E-13</v>
      </c>
      <c r="J21" s="10">
        <f t="shared" si="0"/>
        <v>7.7556352118792354E-11</v>
      </c>
      <c r="K21" s="11">
        <f t="shared" si="0"/>
        <v>6.9538170194936654E-7</v>
      </c>
      <c r="L21" s="10">
        <f t="shared" si="0"/>
        <v>2.4435301508639382E-10</v>
      </c>
      <c r="M21" s="12">
        <f t="shared" si="0"/>
        <v>3.6540108435737287E-10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7.922901264805167E-6</v>
      </c>
      <c r="E22" s="16">
        <f t="shared" si="1"/>
        <v>1.0645548024178106E-5</v>
      </c>
      <c r="F22" s="16">
        <f t="shared" si="1"/>
        <v>1.3854523563995696E-7</v>
      </c>
      <c r="G22" s="16">
        <f t="shared" si="1"/>
        <v>9.3962026326862883E-6</v>
      </c>
      <c r="H22" s="16">
        <f t="shared" si="1"/>
        <v>1.6355763600919974E-6</v>
      </c>
      <c r="I22" s="17">
        <f t="shared" si="1"/>
        <v>3.9845490438131454E-3</v>
      </c>
      <c r="J22" s="16">
        <f t="shared" si="1"/>
        <v>9.9237087949666991E-6</v>
      </c>
      <c r="K22" s="16">
        <f t="shared" si="1"/>
        <v>2.1676198251681579E-9</v>
      </c>
      <c r="L22" s="16">
        <f t="shared" si="1"/>
        <v>4.9892520901686366E-8</v>
      </c>
      <c r="M22" s="18">
        <f t="shared" si="1"/>
        <v>2.5525408413985796E-7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2.1636790714587191E-5</v>
      </c>
      <c r="E23" s="16">
        <f t="shared" si="2"/>
        <v>3.7798962161830079E-8</v>
      </c>
      <c r="F23" s="17">
        <f t="shared" si="2"/>
        <v>7.1673156000000016E-3</v>
      </c>
      <c r="G23" s="16">
        <f t="shared" si="2"/>
        <v>3.5911824675181238E-6</v>
      </c>
      <c r="H23" s="16">
        <f t="shared" si="2"/>
        <v>4.1585894663908245E-7</v>
      </c>
      <c r="I23" s="16">
        <f t="shared" si="2"/>
        <v>2.4961587667520639E-7</v>
      </c>
      <c r="J23" s="16">
        <f t="shared" si="2"/>
        <v>2.7065768478282067E-5</v>
      </c>
      <c r="K23" s="16">
        <f t="shared" si="2"/>
        <v>8.2953587695398181E-8</v>
      </c>
      <c r="L23" s="16">
        <f t="shared" si="2"/>
        <v>1.0390302111392171E-5</v>
      </c>
      <c r="M23" s="18">
        <f t="shared" si="2"/>
        <v>1.7117924633959633E-6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3.0768148091701686E-7</v>
      </c>
      <c r="E24" s="16">
        <f t="shared" si="3"/>
        <v>3.4020898398260736E-7</v>
      </c>
      <c r="F24" s="16">
        <f t="shared" si="3"/>
        <v>1.157321354491521E-8</v>
      </c>
      <c r="G24" s="16">
        <f t="shared" si="3"/>
        <v>2.5695576392907295E-8</v>
      </c>
      <c r="H24" s="17">
        <f t="shared" si="3"/>
        <v>1.9843050263707157E-4</v>
      </c>
      <c r="I24" s="16">
        <f t="shared" si="3"/>
        <v>8.1862658092725822E-8</v>
      </c>
      <c r="J24" s="16">
        <f t="shared" si="3"/>
        <v>5.212924343223086E-7</v>
      </c>
      <c r="K24" s="16">
        <f t="shared" si="3"/>
        <v>1.8646933355701849E-7</v>
      </c>
      <c r="L24" s="16">
        <f t="shared" si="3"/>
        <v>1.8946549528544873E-8</v>
      </c>
      <c r="M24" s="18">
        <f t="shared" si="3"/>
        <v>2.0522484339633923E-8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5.1541375630375688E-6</v>
      </c>
      <c r="E25" s="17">
        <f t="shared" si="4"/>
        <v>1.526818455234501E-3</v>
      </c>
      <c r="F25" s="16">
        <f t="shared" si="4"/>
        <v>8.041068636904947E-9</v>
      </c>
      <c r="G25" s="16">
        <f t="shared" si="4"/>
        <v>3.4938756434741474E-6</v>
      </c>
      <c r="H25" s="16">
        <f t="shared" si="4"/>
        <v>2.5835333483627971E-6</v>
      </c>
      <c r="I25" s="16">
        <f t="shared" si="4"/>
        <v>4.0464022448009137E-6</v>
      </c>
      <c r="J25" s="16">
        <f t="shared" si="4"/>
        <v>1.3386087343512479E-6</v>
      </c>
      <c r="K25" s="16">
        <f t="shared" si="4"/>
        <v>1.0652169287232253E-6</v>
      </c>
      <c r="L25" s="16">
        <f t="shared" si="4"/>
        <v>1.1106378122087688E-6</v>
      </c>
      <c r="M25" s="18">
        <f t="shared" si="4"/>
        <v>2.6045944474608125E-6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7.3630416903417361E-9</v>
      </c>
      <c r="E26" s="16">
        <f t="shared" si="5"/>
        <v>2.8384190653754285E-8</v>
      </c>
      <c r="F26" s="16">
        <f t="shared" si="5"/>
        <v>3.9423723408667906E-9</v>
      </c>
      <c r="G26" s="16">
        <f t="shared" si="5"/>
        <v>2.6204523962074604E-9</v>
      </c>
      <c r="H26" s="16">
        <f t="shared" si="5"/>
        <v>1.6996965222599741E-9</v>
      </c>
      <c r="I26" s="16">
        <f t="shared" si="5"/>
        <v>1.0579201297410155E-9</v>
      </c>
      <c r="J26" s="16">
        <f t="shared" si="5"/>
        <v>4.5815531690224713E-8</v>
      </c>
      <c r="K26" s="16">
        <f t="shared" si="5"/>
        <v>8.8268512098003473E-9</v>
      </c>
      <c r="L26" s="16">
        <f t="shared" si="5"/>
        <v>1.2069465053280131E-8</v>
      </c>
      <c r="M26" s="20">
        <f t="shared" si="5"/>
        <v>1.6419868641504381E-5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2.0703624742787742E-7</v>
      </c>
      <c r="E27" s="16">
        <f t="shared" si="6"/>
        <v>2.2069748421442188E-7</v>
      </c>
      <c r="F27" s="16">
        <f t="shared" si="6"/>
        <v>4.3593139385900691E-7</v>
      </c>
      <c r="G27" s="16">
        <f t="shared" si="6"/>
        <v>1.8972526586046163E-8</v>
      </c>
      <c r="H27" s="16">
        <f t="shared" si="6"/>
        <v>2.8616650725264541E-8</v>
      </c>
      <c r="I27" s="16">
        <f t="shared" si="6"/>
        <v>3.7721468340379208E-9</v>
      </c>
      <c r="J27" s="16">
        <f t="shared" si="6"/>
        <v>3.763364367466371E-9</v>
      </c>
      <c r="K27" s="16">
        <f t="shared" si="6"/>
        <v>1.0728642295295998E-7</v>
      </c>
      <c r="L27" s="17">
        <f t="shared" si="6"/>
        <v>2.9766428231690846E-4</v>
      </c>
      <c r="M27" s="18">
        <f t="shared" si="6"/>
        <v>2.200805147791776E-7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1.149407506158921E-5</v>
      </c>
      <c r="E28" s="16">
        <f t="shared" si="7"/>
        <v>4.9066755038280532E-6</v>
      </c>
      <c r="F28" s="16">
        <f t="shared" si="7"/>
        <v>2.0937473447518375E-5</v>
      </c>
      <c r="G28" s="16">
        <f t="shared" si="7"/>
        <v>5.7753918006271211E-7</v>
      </c>
      <c r="H28" s="16">
        <f t="shared" si="7"/>
        <v>1.4503528016724241E-5</v>
      </c>
      <c r="I28" s="16">
        <f t="shared" si="7"/>
        <v>1.3819397737063776E-5</v>
      </c>
      <c r="J28" s="17">
        <f t="shared" si="7"/>
        <v>5.610725719366127E-3</v>
      </c>
      <c r="K28" s="16">
        <f t="shared" si="7"/>
        <v>6.3047593030940523E-7</v>
      </c>
      <c r="L28" s="16">
        <f t="shared" si="7"/>
        <v>6.9582179311720163E-8</v>
      </c>
      <c r="M28" s="18">
        <f t="shared" si="7"/>
        <v>1.5402520812410904E-5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4.6651270892545029E-3</v>
      </c>
      <c r="E29" s="16">
        <f t="shared" si="8"/>
        <v>1.5278545041846371E-5</v>
      </c>
      <c r="F29" s="16">
        <f t="shared" si="8"/>
        <v>1.3532022156763956E-5</v>
      </c>
      <c r="G29" s="17">
        <f t="shared" si="8"/>
        <v>7.274468059814103E-5</v>
      </c>
      <c r="H29" s="16">
        <f t="shared" si="8"/>
        <v>6.9009253216412075E-6</v>
      </c>
      <c r="I29" s="16">
        <f t="shared" si="8"/>
        <v>8.9401091635273734E-6</v>
      </c>
      <c r="J29" s="16">
        <f t="shared" si="8"/>
        <v>9.2801039575397499E-6</v>
      </c>
      <c r="K29" s="16">
        <f t="shared" si="8"/>
        <v>7.5993127859522915E-6</v>
      </c>
      <c r="L29" s="16">
        <f t="shared" si="8"/>
        <v>3.0792496334624398E-6</v>
      </c>
      <c r="M29" s="18">
        <f t="shared" si="8"/>
        <v>1.993937759889905E-6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1.9171947591356442E-5</v>
      </c>
      <c r="E30" s="16">
        <f t="shared" si="9"/>
        <v>2.7389514464696626E-6</v>
      </c>
      <c r="F30" s="16">
        <f t="shared" si="9"/>
        <v>5.9556809145440876E-7</v>
      </c>
      <c r="G30" s="17">
        <f t="shared" si="9"/>
        <v>1.2421371398204251E-3</v>
      </c>
      <c r="H30" s="16">
        <f t="shared" si="9"/>
        <v>1.5146730235580522E-7</v>
      </c>
      <c r="I30" s="16">
        <f t="shared" si="9"/>
        <v>2.7920998455460174E-6</v>
      </c>
      <c r="J30" s="16">
        <f t="shared" si="9"/>
        <v>1.2419481959807624E-7</v>
      </c>
      <c r="K30" s="17">
        <f t="shared" si="9"/>
        <v>1.7035004494469831E-5</v>
      </c>
      <c r="L30" s="16">
        <f t="shared" si="9"/>
        <v>7.4097113015041139E-8</v>
      </c>
      <c r="M30" s="18">
        <f t="shared" si="9"/>
        <v>1.8530609415811961E-7</v>
      </c>
    </row>
    <row r="31" spans="1:13">
      <c r="A31" t="s">
        <v>37</v>
      </c>
      <c r="D31" s="21">
        <f>SUM($D$21:$D$30)</f>
        <v>4.7310301839791121E-3</v>
      </c>
      <c r="E31" s="21">
        <f>SUM($E$21:$E$30)</f>
        <v>1.5610157486981994E-3</v>
      </c>
      <c r="F31" s="21">
        <f>SUM($F$21:$F$30)</f>
        <v>7.2029787046740462E-3</v>
      </c>
      <c r="G31">
        <f>SUM($G$21:$G$30)</f>
        <v>1.3319979358713042E-3</v>
      </c>
      <c r="H31" s="21">
        <f>SUM($H$21:$H$30)</f>
        <v>2.2465234924529045E-4</v>
      </c>
      <c r="I31" s="21">
        <f>SUM($I$21:$I$30)</f>
        <v>4.0144833617097812E-3</v>
      </c>
      <c r="J31" s="21">
        <f>SUM($J$21:$J$30)</f>
        <v>5.6590290530375972E-3</v>
      </c>
      <c r="K31">
        <f>SUM($K$21:$K$30)</f>
        <v>2.7413095656644467E-5</v>
      </c>
      <c r="L31" s="21">
        <f>SUM($L$21:$L$30)</f>
        <v>3.1246930405479719E-4</v>
      </c>
      <c r="M31" s="21">
        <f>SUM($M$21:$M$30)</f>
        <v>3.8814242703163107E-5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38</v>
      </c>
      <c r="C33">
        <f>SUM($D$31:$M$31)</f>
        <v>2.5103883979629937E-2</v>
      </c>
      <c r="D33" s="22">
        <f>$D$31/$C$33</f>
        <v>0.18845809627777182</v>
      </c>
      <c r="E33" s="22">
        <f>$E$31/$C$33</f>
        <v>6.2182240404108607E-2</v>
      </c>
      <c r="F33" s="22">
        <f>$F$31/$C$33</f>
        <v>0.28692686400712991</v>
      </c>
      <c r="G33" s="22">
        <f>$G$31/$C$33</f>
        <v>5.3059436418369695E-2</v>
      </c>
      <c r="H33" s="22">
        <f>$H$31/$C$33</f>
        <v>8.9489080425793986E-3</v>
      </c>
      <c r="I33" s="22">
        <f>$I$31/$C$33</f>
        <v>0.15991483090693281</v>
      </c>
      <c r="J33" s="22">
        <f>$J$31/$C$33</f>
        <v>0.22542444259340536</v>
      </c>
      <c r="K33" s="22">
        <f>$K$31/$C$33</f>
        <v>1.0919862312496463E-3</v>
      </c>
      <c r="L33" s="22">
        <f>$L$31/$C$33</f>
        <v>1.2447050197823746E-2</v>
      </c>
      <c r="M33" s="22">
        <f>$M$31/$C$33</f>
        <v>1.5461449206289424E-3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AEF88-C6E4-4A7A-A72B-A906F0B0313F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1.2301357094724635E-2</v>
      </c>
      <c r="D5" s="10">
        <v>1.9473297775544084E-2</v>
      </c>
      <c r="E5" s="10">
        <v>-7.0192127374040861E-2</v>
      </c>
      <c r="F5" s="10">
        <v>-2.8602039208011819E-2</v>
      </c>
      <c r="G5" s="11" t="s">
        <v>41</v>
      </c>
      <c r="H5" s="10">
        <v>-8.7779918378418365E-3</v>
      </c>
      <c r="I5" s="10">
        <v>1.185275333517901E-2</v>
      </c>
      <c r="J5" s="10">
        <v>1.8461714033774421E-2</v>
      </c>
      <c r="K5" s="11" t="s">
        <v>25</v>
      </c>
      <c r="L5" s="10">
        <v>3.8059814389818368E-4</v>
      </c>
      <c r="M5" s="12">
        <v>-9.2085286596003922E-3</v>
      </c>
    </row>
    <row r="6" spans="1:13" ht="24">
      <c r="A6" s="13" t="s">
        <v>15</v>
      </c>
      <c r="B6" s="14" t="s">
        <v>14</v>
      </c>
      <c r="C6" s="15">
        <v>-1.9895022165339307E-2</v>
      </c>
      <c r="D6" s="16">
        <v>-2.7676646406421044E-3</v>
      </c>
      <c r="E6" s="16">
        <v>7.5924312069416924E-2</v>
      </c>
      <c r="F6" s="16">
        <v>-3.8135353804055381E-3</v>
      </c>
      <c r="G6" s="16">
        <v>-7.0976274447633242E-2</v>
      </c>
      <c r="H6" s="16">
        <v>-1.3835914494684133E-2</v>
      </c>
      <c r="I6" s="16">
        <v>2.3129179991005826E-2</v>
      </c>
      <c r="J6" s="16">
        <v>-6.1983649252065993E-3</v>
      </c>
      <c r="K6" s="16">
        <v>-9.2392097141982439E-3</v>
      </c>
      <c r="L6" s="16">
        <v>-3.5944373917788437E-2</v>
      </c>
      <c r="M6" s="20" t="s">
        <v>42</v>
      </c>
    </row>
    <row r="7" spans="1:13" ht="24">
      <c r="A7" s="13" t="s">
        <v>16</v>
      </c>
      <c r="B7" s="14" t="s">
        <v>14</v>
      </c>
      <c r="C7" s="15">
        <v>4.1699289109173698E-2</v>
      </c>
      <c r="D7" s="16">
        <v>1.602799357429532E-2</v>
      </c>
      <c r="E7" s="16">
        <v>-1.9418352217437856E-2</v>
      </c>
      <c r="F7" s="16">
        <v>3.1535959761740111E-2</v>
      </c>
      <c r="G7" s="16">
        <v>4.6592960481564659E-2</v>
      </c>
      <c r="H7" s="16">
        <v>5.9650204567256657E-3</v>
      </c>
      <c r="I7" s="17" t="s">
        <v>26</v>
      </c>
      <c r="J7" s="16">
        <v>8.0730909728493963E-2</v>
      </c>
      <c r="K7" s="16">
        <v>1.1943287049492494E-2</v>
      </c>
      <c r="L7" s="16">
        <v>1.9326563040476285E-3</v>
      </c>
      <c r="M7" s="18">
        <v>2.321041566378788E-2</v>
      </c>
    </row>
    <row r="8" spans="1:13" ht="24">
      <c r="A8" s="13" t="s">
        <v>17</v>
      </c>
      <c r="B8" s="14" t="s">
        <v>14</v>
      </c>
      <c r="C8" s="19" t="s">
        <v>43</v>
      </c>
      <c r="D8" s="16">
        <v>4.6415277566487126E-2</v>
      </c>
      <c r="E8" s="16">
        <v>2.3022033271161049E-2</v>
      </c>
      <c r="F8" s="17" t="s">
        <v>26</v>
      </c>
      <c r="G8" s="16">
        <v>4.3673583385643588E-2</v>
      </c>
      <c r="H8" s="16">
        <v>-2.818922620491725E-3</v>
      </c>
      <c r="I8" s="16">
        <v>3.1563764298769281E-2</v>
      </c>
      <c r="J8" s="16">
        <v>6.0884393116787783E-2</v>
      </c>
      <c r="K8" s="16">
        <v>-2.9020361684051768E-2</v>
      </c>
      <c r="L8" s="16">
        <v>-4.0030460088957207E-3</v>
      </c>
      <c r="M8" s="18">
        <v>-3.8274244186041304E-3</v>
      </c>
    </row>
    <row r="9" spans="1:13" ht="24">
      <c r="A9" s="13" t="s">
        <v>18</v>
      </c>
      <c r="B9" s="14" t="s">
        <v>14</v>
      </c>
      <c r="C9" s="15">
        <v>-4.9503628532982395E-2</v>
      </c>
      <c r="D9" s="16">
        <v>-2.0356062026434248E-2</v>
      </c>
      <c r="E9" s="16">
        <v>6.7399299241732463E-2</v>
      </c>
      <c r="F9" s="16">
        <v>-4.0055923542245816E-3</v>
      </c>
      <c r="G9" s="16">
        <v>-2.1436181284658906E-2</v>
      </c>
      <c r="H9" s="16">
        <v>2.7497311613043775E-2</v>
      </c>
      <c r="I9" s="16">
        <v>1.9483964950059336E-3</v>
      </c>
      <c r="J9" s="16">
        <v>-2.0962007725321679E-2</v>
      </c>
      <c r="K9" s="16">
        <v>4.148689517734304E-4</v>
      </c>
      <c r="L9" s="17" t="s">
        <v>28</v>
      </c>
      <c r="M9" s="18">
        <v>-3.6225621872873426E-2</v>
      </c>
    </row>
    <row r="10" spans="1:13" ht="24">
      <c r="A10" s="13" t="s">
        <v>19</v>
      </c>
      <c r="B10" s="14" t="s">
        <v>14</v>
      </c>
      <c r="C10" s="19" t="s">
        <v>44</v>
      </c>
      <c r="D10" s="16">
        <v>-4.1261679042219571E-2</v>
      </c>
      <c r="E10" s="16">
        <v>-1.1130451659328943E-2</v>
      </c>
      <c r="F10" s="16">
        <v>-2.8376017217184193E-3</v>
      </c>
      <c r="G10" s="16">
        <v>1.6452416530526964E-2</v>
      </c>
      <c r="H10" s="17" t="s">
        <v>31</v>
      </c>
      <c r="I10" s="16">
        <v>6.0373097907711788E-3</v>
      </c>
      <c r="J10" s="16">
        <v>-2.5265205999059293E-2</v>
      </c>
      <c r="K10" s="16">
        <v>-9.0007232375904547E-3</v>
      </c>
      <c r="L10" s="16">
        <v>2.7668462376775439E-2</v>
      </c>
      <c r="M10" s="18">
        <v>-1.4012842347525195E-2</v>
      </c>
    </row>
    <row r="11" spans="1:13" ht="24">
      <c r="A11" s="13" t="s">
        <v>20</v>
      </c>
      <c r="B11" s="14" t="s">
        <v>14</v>
      </c>
      <c r="C11" s="15">
        <v>7.997488671561305E-2</v>
      </c>
      <c r="D11" s="17" t="s">
        <v>45</v>
      </c>
      <c r="E11" s="16">
        <v>-6.2795661282153983E-2</v>
      </c>
      <c r="F11" s="16">
        <v>4.5306299000875419E-2</v>
      </c>
      <c r="G11" s="16">
        <v>8.7982655480246169E-2</v>
      </c>
      <c r="H11" s="16">
        <v>-3.9862975158472112E-2</v>
      </c>
      <c r="I11" s="16">
        <v>1.5704333310016239E-2</v>
      </c>
      <c r="J11" s="17" t="s">
        <v>46</v>
      </c>
      <c r="K11" s="16">
        <v>1.9206671262834738E-2</v>
      </c>
      <c r="L11" s="16">
        <v>-1.9819672531380391E-2</v>
      </c>
      <c r="M11" s="18">
        <v>-2.7268464318341433E-3</v>
      </c>
    </row>
    <row r="12" spans="1:13" ht="24">
      <c r="A12" s="13" t="s">
        <v>21</v>
      </c>
      <c r="B12" s="14" t="s">
        <v>14</v>
      </c>
      <c r="C12" s="15">
        <v>1.1157063504541693E-3</v>
      </c>
      <c r="D12" s="16">
        <v>-6.3115009854769921E-2</v>
      </c>
      <c r="E12" s="17" t="s">
        <v>47</v>
      </c>
      <c r="F12" s="16">
        <v>2.2544737628255363E-2</v>
      </c>
      <c r="G12" s="16">
        <v>-4.1606560087075355E-2</v>
      </c>
      <c r="H12" s="16">
        <v>-1.0793786068643091E-2</v>
      </c>
      <c r="I12" s="16">
        <v>-1.905767285489398E-2</v>
      </c>
      <c r="J12" s="16">
        <v>3.9353117829508177E-2</v>
      </c>
      <c r="K12" s="16">
        <v>-6.9607227655231391E-2</v>
      </c>
      <c r="L12" s="16">
        <v>6.5781966304625669E-2</v>
      </c>
      <c r="M12" s="18">
        <v>7.464570495042365E-2</v>
      </c>
    </row>
    <row r="13" spans="1:13" ht="24">
      <c r="A13" s="13" t="s">
        <v>22</v>
      </c>
      <c r="B13" s="14" t="s">
        <v>14</v>
      </c>
      <c r="C13" s="15">
        <v>3.0809465737034161E-2</v>
      </c>
      <c r="D13" s="17" t="s">
        <v>46</v>
      </c>
      <c r="E13" s="16">
        <v>3.9119005826497973E-2</v>
      </c>
      <c r="F13" s="16">
        <v>5.9377530544277822E-2</v>
      </c>
      <c r="G13" s="16">
        <v>6.0335965798313511E-2</v>
      </c>
      <c r="H13" s="16">
        <v>-2.4424020188924197E-2</v>
      </c>
      <c r="I13" s="16">
        <v>7.8766904312012276E-2</v>
      </c>
      <c r="J13" s="17" t="s">
        <v>45</v>
      </c>
      <c r="K13" s="16">
        <v>1.8199962239846903E-2</v>
      </c>
      <c r="L13" s="16">
        <v>-2.0393933970846947E-2</v>
      </c>
      <c r="M13" s="18">
        <v>-6.065567606556882E-3</v>
      </c>
    </row>
    <row r="14" spans="1:13" ht="24">
      <c r="A14" s="13" t="s">
        <v>23</v>
      </c>
      <c r="B14" s="14" t="s">
        <v>14</v>
      </c>
      <c r="C14" s="19" t="s">
        <v>48</v>
      </c>
      <c r="D14" s="16">
        <v>8.6779580341791535E-2</v>
      </c>
      <c r="E14" s="16">
        <v>-4.0926064864026161E-2</v>
      </c>
      <c r="F14" s="16">
        <v>4.2001397824976486E-2</v>
      </c>
      <c r="G14" s="17" t="s">
        <v>35</v>
      </c>
      <c r="H14" s="16">
        <v>1.5651414999526478E-2</v>
      </c>
      <c r="I14" s="16">
        <v>4.4883449349216953E-2</v>
      </c>
      <c r="J14" s="16">
        <v>5.9544751774108763E-2</v>
      </c>
      <c r="K14" s="17" t="s">
        <v>49</v>
      </c>
      <c r="L14" s="16">
        <v>-2.05594800331436E-2</v>
      </c>
      <c r="M14" s="18">
        <v>-6.854514039880516E-2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5.738323939272697E-8</v>
      </c>
      <c r="E21" s="10">
        <f t="shared" ref="E21:M21" si="0">$C5^2*E5^2</f>
        <v>7.4556045009135674E-7</v>
      </c>
      <c r="F21" s="10">
        <f t="shared" si="0"/>
        <v>1.237941285141428E-7</v>
      </c>
      <c r="G21" s="11">
        <f t="shared" si="0"/>
        <v>1.8310129751003786E-6</v>
      </c>
      <c r="H21" s="10">
        <f t="shared" si="0"/>
        <v>1.1659942182106538E-8</v>
      </c>
      <c r="I21" s="10">
        <f t="shared" si="0"/>
        <v>2.1259083832846812E-8</v>
      </c>
      <c r="J21" s="10">
        <f t="shared" si="0"/>
        <v>5.1576289001703397E-8</v>
      </c>
      <c r="K21" s="11">
        <f t="shared" si="0"/>
        <v>1.4861182261153346E-4</v>
      </c>
      <c r="L21" s="10">
        <f t="shared" si="0"/>
        <v>2.191994113376174E-11</v>
      </c>
      <c r="M21" s="12">
        <f t="shared" si="0"/>
        <v>1.283176920548183E-8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3.0319063683817178E-9</v>
      </c>
      <c r="E22" s="16">
        <f t="shared" si="1"/>
        <v>2.281658198081163E-6</v>
      </c>
      <c r="F22" s="16">
        <f t="shared" si="1"/>
        <v>5.7563131837620237E-9</v>
      </c>
      <c r="G22" s="16">
        <f t="shared" si="1"/>
        <v>1.9939545442154083E-6</v>
      </c>
      <c r="H22" s="16">
        <f t="shared" si="1"/>
        <v>7.5771274715436875E-8</v>
      </c>
      <c r="I22" s="16">
        <f t="shared" si="1"/>
        <v>2.1174312889557159E-7</v>
      </c>
      <c r="J22" s="16">
        <f t="shared" si="1"/>
        <v>1.5206985704015448E-8</v>
      </c>
      <c r="K22" s="16">
        <f t="shared" si="1"/>
        <v>3.3787690287098163E-8</v>
      </c>
      <c r="L22" s="16">
        <f t="shared" si="1"/>
        <v>5.1138819863593122E-7</v>
      </c>
      <c r="M22" s="20">
        <f t="shared" si="1"/>
        <v>3.9107641330448072E-4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4.4669965971886202E-7</v>
      </c>
      <c r="E23" s="16">
        <f t="shared" si="2"/>
        <v>6.5566507478600747E-7</v>
      </c>
      <c r="F23" s="16">
        <f t="shared" si="2"/>
        <v>1.7292962827819791E-6</v>
      </c>
      <c r="G23" s="16">
        <f t="shared" si="2"/>
        <v>3.7748344900995291E-6</v>
      </c>
      <c r="H23" s="16">
        <f t="shared" si="2"/>
        <v>6.1870151168237515E-8</v>
      </c>
      <c r="I23" s="17">
        <f t="shared" si="2"/>
        <v>1.721485875856153E-3</v>
      </c>
      <c r="J23" s="16">
        <f t="shared" si="2"/>
        <v>1.1332794017395105E-5</v>
      </c>
      <c r="K23" s="16">
        <f t="shared" si="2"/>
        <v>2.4803047397874975E-7</v>
      </c>
      <c r="L23" s="16">
        <f t="shared" si="2"/>
        <v>6.4948116004250359E-9</v>
      </c>
      <c r="M23" s="18">
        <f t="shared" si="2"/>
        <v>9.3674878510925762E-7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5.3103263114308596E-5</v>
      </c>
      <c r="E24" s="16">
        <f t="shared" si="3"/>
        <v>1.3064315478866764E-5</v>
      </c>
      <c r="F24" s="17">
        <f t="shared" si="3"/>
        <v>2.4403126225000002E-2</v>
      </c>
      <c r="G24" s="16">
        <f t="shared" si="3"/>
        <v>4.7015056101673386E-5</v>
      </c>
      <c r="H24" s="16">
        <f t="shared" si="3"/>
        <v>1.9586895852414608E-7</v>
      </c>
      <c r="I24" s="16">
        <f t="shared" si="3"/>
        <v>2.4557089220641955E-5</v>
      </c>
      <c r="J24" s="16">
        <f t="shared" si="3"/>
        <v>9.1371607956843847E-5</v>
      </c>
      <c r="K24" s="16">
        <f t="shared" si="3"/>
        <v>2.0758929138141615E-5</v>
      </c>
      <c r="L24" s="16">
        <f t="shared" si="3"/>
        <v>3.949848772837821E-7</v>
      </c>
      <c r="M24" s="18">
        <f t="shared" si="3"/>
        <v>3.6108758063745452E-7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1.0154571394704829E-6</v>
      </c>
      <c r="E25" s="16">
        <f t="shared" si="4"/>
        <v>1.113229813293374E-5</v>
      </c>
      <c r="F25" s="16">
        <f t="shared" si="4"/>
        <v>3.9319461847697207E-8</v>
      </c>
      <c r="G25" s="16">
        <f t="shared" si="4"/>
        <v>1.1260791276099938E-6</v>
      </c>
      <c r="H25" s="16">
        <f t="shared" si="4"/>
        <v>1.8529109036722432E-6</v>
      </c>
      <c r="I25" s="16">
        <f t="shared" si="4"/>
        <v>9.3031226281193416E-9</v>
      </c>
      <c r="J25" s="16">
        <f t="shared" si="4"/>
        <v>1.0768118339584062E-6</v>
      </c>
      <c r="K25" s="16">
        <f t="shared" si="4"/>
        <v>4.2178966525307307E-10</v>
      </c>
      <c r="L25" s="17">
        <f t="shared" si="4"/>
        <v>2.4310435737758635E-3</v>
      </c>
      <c r="M25" s="18">
        <f t="shared" si="4"/>
        <v>3.2159239164928511E-6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3.2894507886799688E-5</v>
      </c>
      <c r="E26" s="16">
        <f t="shared" si="5"/>
        <v>2.3936198409516621E-6</v>
      </c>
      <c r="F26" s="16">
        <f t="shared" si="5"/>
        <v>1.5557237380437035E-7</v>
      </c>
      <c r="G26" s="16">
        <f t="shared" si="5"/>
        <v>5.2298471092969426E-6</v>
      </c>
      <c r="H26" s="17">
        <f t="shared" si="5"/>
        <v>1.9243793284000006E-2</v>
      </c>
      <c r="I26" s="16">
        <f t="shared" si="5"/>
        <v>7.0423324483771639E-7</v>
      </c>
      <c r="J26" s="16">
        <f t="shared" si="5"/>
        <v>1.2333186182893279E-5</v>
      </c>
      <c r="K26" s="16">
        <f t="shared" si="5"/>
        <v>1.5652525362290196E-6</v>
      </c>
      <c r="L26" s="16">
        <f t="shared" si="5"/>
        <v>1.4791071958710432E-5</v>
      </c>
      <c r="M26" s="18">
        <f t="shared" si="5"/>
        <v>3.7938667424360814E-6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6.2307678810839618E-3</v>
      </c>
      <c r="E27" s="16">
        <f t="shared" si="6"/>
        <v>2.5221246317963111E-5</v>
      </c>
      <c r="F27" s="16">
        <f t="shared" si="6"/>
        <v>1.3128782112746461E-5</v>
      </c>
      <c r="G27" s="16">
        <f t="shared" si="6"/>
        <v>4.9510965841091355E-5</v>
      </c>
      <c r="H27" s="16">
        <f t="shared" si="6"/>
        <v>1.0163579418879629E-5</v>
      </c>
      <c r="I27" s="16">
        <f t="shared" si="6"/>
        <v>1.5774161231383419E-6</v>
      </c>
      <c r="J27" s="17">
        <f t="shared" si="6"/>
        <v>6.3959825051751421E-5</v>
      </c>
      <c r="K27" s="16">
        <f t="shared" si="6"/>
        <v>2.3594537757322792E-6</v>
      </c>
      <c r="L27" s="16">
        <f t="shared" si="6"/>
        <v>2.5124661332234426E-6</v>
      </c>
      <c r="M27" s="18">
        <f t="shared" si="6"/>
        <v>4.7558552509991164E-8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4.9586689938516743E-9</v>
      </c>
      <c r="E28" s="17">
        <f t="shared" si="7"/>
        <v>1.2151046958882153E-6</v>
      </c>
      <c r="F28" s="16">
        <f t="shared" si="7"/>
        <v>6.3268885007658892E-10</v>
      </c>
      <c r="G28" s="16">
        <f t="shared" si="7"/>
        <v>2.1548816957674661E-9</v>
      </c>
      <c r="H28" s="16">
        <f t="shared" si="7"/>
        <v>1.4502651881306527E-10</v>
      </c>
      <c r="I28" s="16">
        <f t="shared" si="7"/>
        <v>4.5210524472285631E-10</v>
      </c>
      <c r="J28" s="16">
        <f t="shared" si="7"/>
        <v>1.9277828034458886E-9</v>
      </c>
      <c r="K28" s="16">
        <f t="shared" si="7"/>
        <v>6.0312660133311595E-9</v>
      </c>
      <c r="L28" s="16">
        <f t="shared" si="7"/>
        <v>5.3865849326724932E-9</v>
      </c>
      <c r="M28" s="18">
        <f t="shared" si="7"/>
        <v>6.9360059618211573E-9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9.4922317900148195E-6</v>
      </c>
      <c r="E29" s="16">
        <f t="shared" si="8"/>
        <v>1.4525930194649701E-6</v>
      </c>
      <c r="F29" s="16">
        <f t="shared" si="8"/>
        <v>3.3466677459529928E-6</v>
      </c>
      <c r="G29" s="16">
        <f t="shared" si="8"/>
        <v>3.4555793688632694E-6</v>
      </c>
      <c r="H29" s="16">
        <f t="shared" si="8"/>
        <v>5.6624272490355551E-7</v>
      </c>
      <c r="I29" s="16">
        <f t="shared" si="8"/>
        <v>5.8891943817263453E-6</v>
      </c>
      <c r="J29" s="17">
        <f t="shared" si="8"/>
        <v>9.2470379506469455E-4</v>
      </c>
      <c r="K29" s="16">
        <f t="shared" si="8"/>
        <v>3.1441938113542697E-7</v>
      </c>
      <c r="L29" s="16">
        <f t="shared" si="8"/>
        <v>3.947938260701021E-7</v>
      </c>
      <c r="M29" s="18">
        <f t="shared" si="8"/>
        <v>3.4922974763117048E-8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7.2324800199512738E-5</v>
      </c>
      <c r="E30" s="16">
        <f t="shared" si="9"/>
        <v>1.6086150509583998E-5</v>
      </c>
      <c r="F30" s="16">
        <f t="shared" si="9"/>
        <v>1.6942583694495628E-5</v>
      </c>
      <c r="G30" s="17">
        <f t="shared" si="9"/>
        <v>9.2613676960000002E-3</v>
      </c>
      <c r="H30" s="16">
        <f t="shared" si="9"/>
        <v>2.3526610654450134E-6</v>
      </c>
      <c r="I30" s="16">
        <f t="shared" si="9"/>
        <v>1.9347488740745686E-5</v>
      </c>
      <c r="J30" s="16">
        <f t="shared" si="9"/>
        <v>3.4051725962721561E-5</v>
      </c>
      <c r="K30" s="17">
        <f t="shared" si="9"/>
        <v>1.1202105600000001E-4</v>
      </c>
      <c r="L30" s="16">
        <f t="shared" si="9"/>
        <v>4.0595360735159453E-6</v>
      </c>
      <c r="M30" s="18">
        <f t="shared" si="9"/>
        <v>4.5123781959091528E-5</v>
      </c>
    </row>
    <row r="31" spans="1:13">
      <c r="A31" t="s">
        <v>37</v>
      </c>
      <c r="D31" s="21">
        <f>SUM($D$21:$D$30)</f>
        <v>6.4001102146885418E-3</v>
      </c>
      <c r="E31" s="21">
        <f>SUM($E$21:$E$30)</f>
        <v>7.4248211718610997E-5</v>
      </c>
      <c r="F31" s="21">
        <f>SUM($F$21:$F$30)</f>
        <v>2.4438598629802175E-2</v>
      </c>
      <c r="G31">
        <f>SUM($G$21:$G$30)</f>
        <v>9.375307180439647E-3</v>
      </c>
      <c r="H31" s="21">
        <f>SUM($H$21:$H$30)</f>
        <v>1.9259073993466012E-2</v>
      </c>
      <c r="I31" s="21">
        <f>SUM($I$21:$I$30)</f>
        <v>1.7738040550078443E-3</v>
      </c>
      <c r="J31" s="21">
        <f>SUM($J$21:$J$30)</f>
        <v>1.1388984571277672E-3</v>
      </c>
      <c r="K31">
        <f>SUM($K$21:$K$30)</f>
        <v>2.8591920466271628E-4</v>
      </c>
      <c r="L31" s="21">
        <f>SUM($L$21:$L$30)</f>
        <v>2.4537197181597773E-3</v>
      </c>
      <c r="M31" s="21">
        <f>SUM($M$21:$M$30)</f>
        <v>4.4461007159068831E-4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38</v>
      </c>
      <c r="C33">
        <f>SUM($D$31:$M$31)</f>
        <v>6.564428973666378E-2</v>
      </c>
      <c r="D33" s="22">
        <f>$D$31/$C$33</f>
        <v>9.7496830879928609E-2</v>
      </c>
      <c r="E33" s="22">
        <f>$E$31/$C$33</f>
        <v>1.1310688563538793E-3</v>
      </c>
      <c r="F33" s="22">
        <f>$F$31/$C$33</f>
        <v>0.37228826342457444</v>
      </c>
      <c r="G33" s="22">
        <f>$G$31/$C$33</f>
        <v>0.14281984340221038</v>
      </c>
      <c r="H33" s="22">
        <f>$H$31/$C$33</f>
        <v>0.29338536635440804</v>
      </c>
      <c r="I33" s="22">
        <f>$I$31/$C$33</f>
        <v>2.7021452469416174E-2</v>
      </c>
      <c r="J33" s="22">
        <f>$J$31/$C$33</f>
        <v>1.734954345147964E-2</v>
      </c>
      <c r="K33" s="22">
        <f>$K$31/$C$33</f>
        <v>4.3555837957832931E-3</v>
      </c>
      <c r="L33" s="22">
        <f>$L$31/$C$33</f>
        <v>3.7379027604731947E-2</v>
      </c>
      <c r="M33" s="22">
        <f>$M$31/$C$33</f>
        <v>6.7730197611135671E-3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3C1D6-ECA7-48C4-9117-3C13F0615557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51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2.8833096919847732E-2</v>
      </c>
      <c r="D5" s="10">
        <v>4.2920276475498891E-2</v>
      </c>
      <c r="E5" s="10">
        <v>-2.9726920575793588E-4</v>
      </c>
      <c r="F5" s="11" t="s">
        <v>42</v>
      </c>
      <c r="G5" s="10">
        <v>1.250345477256457E-2</v>
      </c>
      <c r="H5" s="10">
        <v>1.3808166817724445E-3</v>
      </c>
      <c r="I5" s="10">
        <v>-5.846864653360837E-3</v>
      </c>
      <c r="J5" s="11" t="s">
        <v>52</v>
      </c>
      <c r="K5" s="10">
        <v>-3.8656892118831519E-2</v>
      </c>
      <c r="L5" s="10">
        <v>-1.6850358874289467E-2</v>
      </c>
      <c r="M5" s="12">
        <v>2.3526194329856129E-2</v>
      </c>
    </row>
    <row r="6" spans="1:13" ht="24">
      <c r="A6" s="13" t="s">
        <v>15</v>
      </c>
      <c r="B6" s="14" t="s">
        <v>14</v>
      </c>
      <c r="C6" s="15">
        <v>6.021567420852017E-2</v>
      </c>
      <c r="D6" s="16">
        <v>1.5694165439322547E-2</v>
      </c>
      <c r="E6" s="16">
        <v>-5.4877499092470444E-2</v>
      </c>
      <c r="F6" s="16">
        <v>-3.8539916440421075E-2</v>
      </c>
      <c r="G6" s="17" t="s">
        <v>53</v>
      </c>
      <c r="H6" s="16">
        <v>7.6357856746741134E-3</v>
      </c>
      <c r="I6" s="16">
        <v>-3.7584019618816904E-3</v>
      </c>
      <c r="J6" s="16">
        <v>3.7464925665574876E-2</v>
      </c>
      <c r="K6" s="17" t="s">
        <v>29</v>
      </c>
      <c r="L6" s="16">
        <v>2.8087488674712131E-2</v>
      </c>
      <c r="M6" s="18">
        <v>-7.4027098327170407E-3</v>
      </c>
    </row>
    <row r="7" spans="1:13" ht="24">
      <c r="A7" s="13" t="s">
        <v>16</v>
      </c>
      <c r="B7" s="14" t="s">
        <v>14</v>
      </c>
      <c r="C7" s="15">
        <v>4.6009523571063284E-2</v>
      </c>
      <c r="D7" s="16">
        <v>-2.4079273018955398E-2</v>
      </c>
      <c r="E7" s="16">
        <v>3.8595558225284897E-2</v>
      </c>
      <c r="F7" s="16">
        <v>2.368088780872565E-2</v>
      </c>
      <c r="G7" s="16">
        <v>-4.4799440738256951E-2</v>
      </c>
      <c r="H7" s="16">
        <v>-1.0965000260663531E-2</v>
      </c>
      <c r="I7" s="16">
        <v>4.7359577733960226E-2</v>
      </c>
      <c r="J7" s="16">
        <v>-2.5059578924841293E-2</v>
      </c>
      <c r="K7" s="16">
        <v>-7.4481577366115005E-3</v>
      </c>
      <c r="L7" s="16">
        <v>-4.2294975730373168E-3</v>
      </c>
      <c r="M7" s="20" t="s">
        <v>28</v>
      </c>
    </row>
    <row r="8" spans="1:13" ht="24">
      <c r="A8" s="13" t="s">
        <v>17</v>
      </c>
      <c r="B8" s="14" t="s">
        <v>14</v>
      </c>
      <c r="C8" s="15">
        <v>6.1623869372466826E-2</v>
      </c>
      <c r="D8" s="16">
        <v>3.8711225154558666E-2</v>
      </c>
      <c r="E8" s="16">
        <v>-1.079032471870805E-2</v>
      </c>
      <c r="F8" s="16">
        <v>1.3987083325806041E-3</v>
      </c>
      <c r="G8" s="16">
        <v>-1.9354744408525741E-2</v>
      </c>
      <c r="H8" s="17" t="s">
        <v>31</v>
      </c>
      <c r="I8" s="16">
        <v>4.3381629204618043E-2</v>
      </c>
      <c r="J8" s="16">
        <v>-5.866930263102566E-3</v>
      </c>
      <c r="K8" s="16">
        <v>7.7555175088245432E-3</v>
      </c>
      <c r="L8" s="16">
        <v>-1.779480723187269E-2</v>
      </c>
      <c r="M8" s="18">
        <v>-1.1021743013930484E-2</v>
      </c>
    </row>
    <row r="9" spans="1:13" ht="24">
      <c r="A9" s="13" t="s">
        <v>18</v>
      </c>
      <c r="B9" s="14" t="s">
        <v>14</v>
      </c>
      <c r="C9" s="15">
        <v>-5.3531962909589899E-2</v>
      </c>
      <c r="D9" s="16">
        <v>-3.6740505432292141E-3</v>
      </c>
      <c r="E9" s="16">
        <v>5.1678806206882817E-2</v>
      </c>
      <c r="F9" s="16">
        <v>-1.7003350441251421E-2</v>
      </c>
      <c r="G9" s="16">
        <v>-2.8458907663799649E-2</v>
      </c>
      <c r="H9" s="16">
        <v>-1.7763548667071773E-2</v>
      </c>
      <c r="I9" s="16">
        <v>-2.3932076297132048E-2</v>
      </c>
      <c r="J9" s="16">
        <v>-2.3778372490613538E-3</v>
      </c>
      <c r="K9" s="16">
        <v>2.8457437072706832E-2</v>
      </c>
      <c r="L9" s="17" t="s">
        <v>30</v>
      </c>
      <c r="M9" s="18">
        <v>-4.2394704506131245E-3</v>
      </c>
    </row>
    <row r="10" spans="1:13" ht="24">
      <c r="A10" s="13" t="s">
        <v>19</v>
      </c>
      <c r="B10" s="14" t="s">
        <v>14</v>
      </c>
      <c r="C10" s="15">
        <v>3.1699919137069964E-3</v>
      </c>
      <c r="D10" s="16">
        <v>2.9862628841880165E-2</v>
      </c>
      <c r="E10" s="16">
        <v>-2.3616783130893396E-2</v>
      </c>
      <c r="F10" s="16">
        <v>-5.8799926257780619E-3</v>
      </c>
      <c r="G10" s="16">
        <v>2.9364184746613391E-2</v>
      </c>
      <c r="H10" s="16">
        <v>4.3004047141874842E-2</v>
      </c>
      <c r="I10" s="17" t="s">
        <v>26</v>
      </c>
      <c r="J10" s="16">
        <v>5.5408286384749358E-2</v>
      </c>
      <c r="K10" s="16">
        <v>-3.7949700400769859E-3</v>
      </c>
      <c r="L10" s="16">
        <v>-2.3765829222805783E-2</v>
      </c>
      <c r="M10" s="18">
        <v>4.7182355122172302E-2</v>
      </c>
    </row>
    <row r="11" spans="1:13" ht="24">
      <c r="A11" s="13" t="s">
        <v>20</v>
      </c>
      <c r="B11" s="14" t="s">
        <v>14</v>
      </c>
      <c r="C11" s="15">
        <v>-3.8148480717748304E-2</v>
      </c>
      <c r="D11" s="16">
        <v>-5.0357738631064866E-2</v>
      </c>
      <c r="E11" s="17" t="s">
        <v>26</v>
      </c>
      <c r="F11" s="16">
        <v>-2.9743396220612494E-4</v>
      </c>
      <c r="G11" s="16">
        <v>-2.1289663497357586E-2</v>
      </c>
      <c r="H11" s="16">
        <v>-1.0690422388818337E-2</v>
      </c>
      <c r="I11" s="16">
        <v>-2.3595281744721832E-2</v>
      </c>
      <c r="J11" s="16">
        <v>1.2576721046697805E-3</v>
      </c>
      <c r="K11" s="16">
        <v>-5.5115827967911556E-2</v>
      </c>
      <c r="L11" s="16">
        <v>5.1258406798838245E-2</v>
      </c>
      <c r="M11" s="18">
        <v>3.8412740467000842E-2</v>
      </c>
    </row>
    <row r="12" spans="1:13" ht="24">
      <c r="A12" s="13" t="s">
        <v>21</v>
      </c>
      <c r="B12" s="14" t="s">
        <v>14</v>
      </c>
      <c r="C12" s="15">
        <v>-4.5706885557524448E-3</v>
      </c>
      <c r="D12" s="17" t="s">
        <v>54</v>
      </c>
      <c r="E12" s="16">
        <v>1.2252974264274883E-3</v>
      </c>
      <c r="F12" s="17" t="s">
        <v>27</v>
      </c>
      <c r="G12" s="16">
        <v>2.410544893710824E-2</v>
      </c>
      <c r="H12" s="16">
        <v>-5.7132081327983851E-3</v>
      </c>
      <c r="I12" s="16">
        <v>5.4621910366055529E-2</v>
      </c>
      <c r="J12" s="17" t="s">
        <v>55</v>
      </c>
      <c r="K12" s="16">
        <v>3.7113108265661991E-2</v>
      </c>
      <c r="L12" s="16">
        <v>-2.3422769542819776E-3</v>
      </c>
      <c r="M12" s="18">
        <v>-2.4604814280886803E-2</v>
      </c>
    </row>
    <row r="13" spans="1:13" ht="24">
      <c r="A13" s="13" t="s">
        <v>22</v>
      </c>
      <c r="B13" s="14" t="s">
        <v>14</v>
      </c>
      <c r="C13" s="19" t="s">
        <v>56</v>
      </c>
      <c r="D13" s="17" t="s">
        <v>57</v>
      </c>
      <c r="E13" s="16">
        <v>-2.0897305245639406E-2</v>
      </c>
      <c r="F13" s="16">
        <v>1.2266729234043308E-2</v>
      </c>
      <c r="G13" s="17" t="s">
        <v>45</v>
      </c>
      <c r="H13" s="16">
        <v>-1.8682649110797755E-2</v>
      </c>
      <c r="I13" s="16">
        <v>2.8720677199440051E-2</v>
      </c>
      <c r="J13" s="16">
        <v>2.3960287499727638E-2</v>
      </c>
      <c r="K13" s="17" t="s">
        <v>54</v>
      </c>
      <c r="L13" s="16">
        <v>-2.7592581476870916E-2</v>
      </c>
      <c r="M13" s="18">
        <v>-4.3631031060338769E-2</v>
      </c>
    </row>
    <row r="14" spans="1:13" ht="24">
      <c r="A14" s="13" t="s">
        <v>23</v>
      </c>
      <c r="B14" s="14" t="s">
        <v>14</v>
      </c>
      <c r="C14" s="15">
        <v>2.8252745377333771E-2</v>
      </c>
      <c r="D14" s="17" t="s">
        <v>58</v>
      </c>
      <c r="E14" s="16">
        <v>-4.9097052167442992E-2</v>
      </c>
      <c r="F14" s="16">
        <v>4.1885531283161442E-2</v>
      </c>
      <c r="G14" s="17" t="s">
        <v>57</v>
      </c>
      <c r="H14" s="16">
        <v>3.732243163751868E-2</v>
      </c>
      <c r="I14" s="16">
        <v>2.9130514175077761E-2</v>
      </c>
      <c r="J14" s="17" t="s">
        <v>59</v>
      </c>
      <c r="K14" s="16">
        <v>1.5443609694541253E-2</v>
      </c>
      <c r="L14" s="16">
        <v>-3.5971881668300943E-3</v>
      </c>
      <c r="M14" s="18">
        <v>-2.3428320326243195E-2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1.5314668669255133E-6</v>
      </c>
      <c r="E21" s="10">
        <f t="shared" ref="E21:M21" si="0">$C5^2*E5^2</f>
        <v>7.3465329230744014E-11</v>
      </c>
      <c r="F21" s="11">
        <f t="shared" si="0"/>
        <v>8.2140123676266842E-4</v>
      </c>
      <c r="G21" s="10">
        <f t="shared" si="0"/>
        <v>1.2996985626980694E-7</v>
      </c>
      <c r="H21" s="10">
        <f t="shared" si="0"/>
        <v>1.5850925834418618E-9</v>
      </c>
      <c r="I21" s="10">
        <f t="shared" si="0"/>
        <v>2.8420300456470223E-8</v>
      </c>
      <c r="J21" s="11">
        <f t="shared" si="0"/>
        <v>6.1486459472091043E-6</v>
      </c>
      <c r="K21" s="10">
        <f t="shared" si="0"/>
        <v>1.2423285167643514E-6</v>
      </c>
      <c r="L21" s="10">
        <f t="shared" si="0"/>
        <v>2.3604830879573131E-7</v>
      </c>
      <c r="M21" s="12">
        <f t="shared" si="0"/>
        <v>4.6013571487577739E-7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8.9309068450792739E-7</v>
      </c>
      <c r="E22" s="16">
        <f t="shared" si="1"/>
        <v>1.0919625125089448E-5</v>
      </c>
      <c r="F22" s="16">
        <f t="shared" si="1"/>
        <v>5.3856812230590307E-6</v>
      </c>
      <c r="G22" s="17">
        <f t="shared" si="1"/>
        <v>2.4979013999043575E-5</v>
      </c>
      <c r="H22" s="16">
        <f t="shared" si="1"/>
        <v>2.1141050635448609E-7</v>
      </c>
      <c r="I22" s="16">
        <f t="shared" si="1"/>
        <v>5.1218347093938029E-8</v>
      </c>
      <c r="J22" s="16">
        <f t="shared" si="1"/>
        <v>5.0894266212462357E-6</v>
      </c>
      <c r="K22" s="17">
        <f t="shared" si="1"/>
        <v>3.5753421069448267E-3</v>
      </c>
      <c r="L22" s="16">
        <f t="shared" si="1"/>
        <v>2.8605195961423586E-6</v>
      </c>
      <c r="M22" s="18">
        <f t="shared" si="1"/>
        <v>1.9870123188620861E-7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1.2273889644658559E-6</v>
      </c>
      <c r="E23" s="16">
        <f t="shared" si="2"/>
        <v>3.1533351055056081E-6</v>
      </c>
      <c r="F23" s="16">
        <f t="shared" si="2"/>
        <v>1.187111283269974E-6</v>
      </c>
      <c r="G23" s="16">
        <f t="shared" si="2"/>
        <v>4.2485492516431539E-6</v>
      </c>
      <c r="H23" s="16">
        <f t="shared" si="2"/>
        <v>2.545146379221976E-7</v>
      </c>
      <c r="I23" s="16">
        <f t="shared" si="2"/>
        <v>4.7480044280231279E-6</v>
      </c>
      <c r="J23" s="16">
        <f t="shared" si="2"/>
        <v>1.3293612367661935E-6</v>
      </c>
      <c r="K23" s="16">
        <f t="shared" si="2"/>
        <v>1.174338240927053E-7</v>
      </c>
      <c r="L23" s="16">
        <f t="shared" si="2"/>
        <v>3.7868057902756294E-8</v>
      </c>
      <c r="M23" s="20">
        <f t="shared" si="2"/>
        <v>2.0999751191824855E-3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5.6907795367048179E-6</v>
      </c>
      <c r="E24" s="16">
        <f t="shared" si="3"/>
        <v>4.4214727948150144E-7</v>
      </c>
      <c r="F24" s="16">
        <f t="shared" si="3"/>
        <v>7.4293745332945004E-9</v>
      </c>
      <c r="G24" s="16">
        <f t="shared" si="3"/>
        <v>1.4225672610860864E-6</v>
      </c>
      <c r="H24" s="17">
        <f t="shared" si="3"/>
        <v>3.7823264613342212E-3</v>
      </c>
      <c r="I24" s="16">
        <f t="shared" si="3"/>
        <v>7.1467673471240473E-6</v>
      </c>
      <c r="J24" s="16">
        <f t="shared" si="3"/>
        <v>1.3071330046523207E-7</v>
      </c>
      <c r="K24" s="16">
        <f t="shared" si="3"/>
        <v>2.2841230359829498E-7</v>
      </c>
      <c r="L24" s="16">
        <f t="shared" si="3"/>
        <v>1.2024983910727727E-6</v>
      </c>
      <c r="M24" s="18">
        <f t="shared" si="3"/>
        <v>4.6131597045961262E-7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3.8682683091596209E-8</v>
      </c>
      <c r="E25" s="16">
        <f t="shared" si="4"/>
        <v>7.6533448468846729E-6</v>
      </c>
      <c r="F25" s="16">
        <f t="shared" si="4"/>
        <v>8.2850540939738765E-7</v>
      </c>
      <c r="G25" s="16">
        <f t="shared" si="4"/>
        <v>2.3209339959309344E-6</v>
      </c>
      <c r="H25" s="16">
        <f t="shared" si="4"/>
        <v>9.042443359797835E-7</v>
      </c>
      <c r="I25" s="16">
        <f t="shared" si="4"/>
        <v>1.6412966921679193E-6</v>
      </c>
      <c r="J25" s="16">
        <f t="shared" si="4"/>
        <v>1.6202819308567507E-8</v>
      </c>
      <c r="K25" s="16">
        <f t="shared" si="4"/>
        <v>2.3206941373449341E-6</v>
      </c>
      <c r="L25" s="17">
        <f t="shared" si="4"/>
        <v>2.8485028176754631E-3</v>
      </c>
      <c r="M25" s="18">
        <f t="shared" si="4"/>
        <v>5.1505020203499199E-8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8.9613281705450583E-9</v>
      </c>
      <c r="E26" s="16">
        <f t="shared" si="5"/>
        <v>5.6047699547864829E-9</v>
      </c>
      <c r="F26" s="16">
        <f t="shared" si="5"/>
        <v>3.4743204418896292E-10</v>
      </c>
      <c r="G26" s="16">
        <f t="shared" si="5"/>
        <v>8.6646735394710441E-9</v>
      </c>
      <c r="H26" s="16">
        <f t="shared" si="5"/>
        <v>1.8583819015870143E-8</v>
      </c>
      <c r="I26" s="17">
        <f t="shared" si="5"/>
        <v>9.9486114668563933E-6</v>
      </c>
      <c r="J26" s="16">
        <f t="shared" si="5"/>
        <v>3.0850751431130518E-8</v>
      </c>
      <c r="K26" s="16">
        <f t="shared" si="5"/>
        <v>1.4472148561628537E-10</v>
      </c>
      <c r="L26" s="16">
        <f t="shared" si="5"/>
        <v>5.6757368659352626E-9</v>
      </c>
      <c r="M26" s="18">
        <f t="shared" si="5"/>
        <v>2.2370492159026359E-8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3.6905146367560597E-6</v>
      </c>
      <c r="E27" s="17">
        <f t="shared" si="6"/>
        <v>1.4407898979262169E-3</v>
      </c>
      <c r="F27" s="16">
        <f t="shared" si="6"/>
        <v>1.2874655182218271E-10</v>
      </c>
      <c r="G27" s="16">
        <f t="shared" si="6"/>
        <v>6.5961737581481693E-7</v>
      </c>
      <c r="H27" s="16">
        <f t="shared" si="6"/>
        <v>1.6631990304668924E-7</v>
      </c>
      <c r="I27" s="16">
        <f t="shared" si="6"/>
        <v>8.1022348661643527E-7</v>
      </c>
      <c r="J27" s="16">
        <f t="shared" si="6"/>
        <v>2.3019153550444369E-9</v>
      </c>
      <c r="K27" s="16">
        <f t="shared" si="6"/>
        <v>4.4208641047462222E-6</v>
      </c>
      <c r="L27" s="16">
        <f t="shared" si="6"/>
        <v>3.8237078278424311E-6</v>
      </c>
      <c r="M27" s="18">
        <f t="shared" si="6"/>
        <v>2.1473610791350441E-6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1.3706712300525625E-7</v>
      </c>
      <c r="E28" s="16">
        <f t="shared" si="7"/>
        <v>3.1365072958028975E-11</v>
      </c>
      <c r="F28" s="17">
        <f t="shared" si="7"/>
        <v>1.5093887573738405E-7</v>
      </c>
      <c r="G28" s="16">
        <f t="shared" si="7"/>
        <v>1.2139301771488382E-8</v>
      </c>
      <c r="H28" s="16">
        <f t="shared" si="7"/>
        <v>6.8190417728273981E-10</v>
      </c>
      <c r="I28" s="16">
        <f t="shared" si="7"/>
        <v>6.2329986078189841E-8</v>
      </c>
      <c r="J28" s="17">
        <f t="shared" si="7"/>
        <v>2.0475459115600009E-5</v>
      </c>
      <c r="K28" s="16">
        <f t="shared" si="7"/>
        <v>2.8775171220435566E-8</v>
      </c>
      <c r="L28" s="16">
        <f t="shared" si="7"/>
        <v>1.1461454909844706E-10</v>
      </c>
      <c r="M28" s="18">
        <f t="shared" si="7"/>
        <v>1.2647463711709654E-8</v>
      </c>
    </row>
    <row r="29" spans="1:13" ht="24">
      <c r="A29" s="13" t="s">
        <v>22</v>
      </c>
      <c r="B29" s="14" t="s">
        <v>14</v>
      </c>
      <c r="C29" s="19"/>
      <c r="D29" s="17">
        <f t="shared" ref="D29:M29" si="8">$C13^2*D13^2</f>
        <v>1.06584976E-4</v>
      </c>
      <c r="E29" s="16">
        <f t="shared" si="8"/>
        <v>3.4590798402796007E-6</v>
      </c>
      <c r="F29" s="16">
        <f t="shared" si="8"/>
        <v>1.1918938297686563E-6</v>
      </c>
      <c r="G29" s="17">
        <f t="shared" si="8"/>
        <v>7.7163926489999986E-3</v>
      </c>
      <c r="H29" s="16">
        <f t="shared" si="8"/>
        <v>2.7647567535315588E-6</v>
      </c>
      <c r="I29" s="16">
        <f t="shared" si="8"/>
        <v>6.533853083750724E-6</v>
      </c>
      <c r="J29" s="16">
        <f t="shared" si="8"/>
        <v>4.5474094817683375E-6</v>
      </c>
      <c r="K29" s="17">
        <f t="shared" si="8"/>
        <v>5.1969680999999993E-5</v>
      </c>
      <c r="L29" s="16">
        <f t="shared" si="8"/>
        <v>6.0306577268100166E-6</v>
      </c>
      <c r="M29" s="18">
        <f t="shared" si="8"/>
        <v>1.50789452882663E-5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7.7602397861225984E-4</v>
      </c>
      <c r="E30" s="16">
        <f t="shared" si="9"/>
        <v>1.9241199649108636E-6</v>
      </c>
      <c r="F30" s="16">
        <f t="shared" si="9"/>
        <v>1.4003911836503649E-6</v>
      </c>
      <c r="G30" s="17">
        <f t="shared" si="9"/>
        <v>1.0740816312972456E-5</v>
      </c>
      <c r="H30" s="16">
        <f t="shared" si="9"/>
        <v>1.1118883335572664E-6</v>
      </c>
      <c r="I30" s="16">
        <f t="shared" si="9"/>
        <v>6.7735698179401131E-7</v>
      </c>
      <c r="J30" s="17">
        <f t="shared" si="9"/>
        <v>5.1085927766813107E-6</v>
      </c>
      <c r="K30" s="16">
        <f t="shared" si="9"/>
        <v>1.903789579561856E-7</v>
      </c>
      <c r="L30" s="16">
        <f t="shared" si="9"/>
        <v>1.0328746609363424E-8</v>
      </c>
      <c r="M30" s="18">
        <f t="shared" si="9"/>
        <v>4.3813063161855707E-7</v>
      </c>
    </row>
    <row r="31" spans="1:13">
      <c r="A31" t="s">
        <v>37</v>
      </c>
      <c r="D31" s="21">
        <f>SUM($D$21:$D$30)</f>
        <v>8.9582690643588746E-4</v>
      </c>
      <c r="E31" s="21">
        <f>SUM($E$21:$E$30)</f>
        <v>1.4683472596887252E-3</v>
      </c>
      <c r="F31">
        <f>SUM($F$21:$F$30)</f>
        <v>8.315536641206805E-4</v>
      </c>
      <c r="G31" s="21">
        <f>SUM($G$21:$G$30)</f>
        <v>7.7609149210280705E-3</v>
      </c>
      <c r="H31" s="21">
        <f>SUM($H$21:$H$30)</f>
        <v>3.7877604466203894E-3</v>
      </c>
      <c r="I31" s="21">
        <f>SUM($I$21:$I$30)</f>
        <v>3.1648082119961255E-5</v>
      </c>
      <c r="J31">
        <f>SUM($J$21:$J$30)</f>
        <v>4.2878963965831167E-5</v>
      </c>
      <c r="K31" s="21">
        <f>SUM($K$21:$K$30)</f>
        <v>3.6358608196820361E-3</v>
      </c>
      <c r="L31" s="21">
        <f>SUM($L$21:$L$30)</f>
        <v>2.8627102366820529E-3</v>
      </c>
      <c r="M31" s="21">
        <f>SUM($M$21:$M$30)</f>
        <v>2.1188462320748018E-3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38</v>
      </c>
      <c r="C33">
        <f>SUM($D$31:$M$31)</f>
        <v>2.3436347532418435E-2</v>
      </c>
      <c r="D33" s="22">
        <f>$D$31/$C$33</f>
        <v>3.822382754807381E-2</v>
      </c>
      <c r="E33" s="22">
        <f>$E$31/$C$33</f>
        <v>6.2652563828797428E-2</v>
      </c>
      <c r="F33" s="22">
        <f>$F$31/$C$33</f>
        <v>3.5481367690525588E-2</v>
      </c>
      <c r="G33" s="22">
        <f>$G$31/$C$33</f>
        <v>0.33114865318893011</v>
      </c>
      <c r="H33" s="22">
        <f>$H$31/$C$33</f>
        <v>0.16161905951347377</v>
      </c>
      <c r="I33" s="22">
        <f>$I$31/$C$33</f>
        <v>1.3503845714945087E-3</v>
      </c>
      <c r="J33" s="22">
        <f>$J$31/$C$33</f>
        <v>1.8295924271697474E-3</v>
      </c>
      <c r="K33" s="22">
        <f>$K$31/$C$33</f>
        <v>0.1551376900625285</v>
      </c>
      <c r="L33" s="22">
        <f>$L$31/$C$33</f>
        <v>0.12214830970236279</v>
      </c>
      <c r="M33" s="22">
        <f>$M$31/$C$33</f>
        <v>9.0408551466643769E-2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A3907-C74F-416A-BD04-2F3361DA9FE7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61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-2.2097012277640469E-2</v>
      </c>
      <c r="D5" s="10">
        <v>8.6275364068047311E-2</v>
      </c>
      <c r="E5" s="10">
        <v>-2.606057320452292E-2</v>
      </c>
      <c r="F5" s="11" t="s">
        <v>49</v>
      </c>
      <c r="G5" s="11" t="s">
        <v>62</v>
      </c>
      <c r="H5" s="10">
        <v>-2.058165780352228E-3</v>
      </c>
      <c r="I5" s="10">
        <v>2.0626823783755042E-2</v>
      </c>
      <c r="J5" s="10">
        <v>1.8186774243749858E-4</v>
      </c>
      <c r="K5" s="10">
        <v>4.9341563681694449E-2</v>
      </c>
      <c r="L5" s="10">
        <v>-1.2433190420339807E-2</v>
      </c>
      <c r="M5" s="12">
        <v>-1.7152069644975919E-2</v>
      </c>
    </row>
    <row r="6" spans="1:13" ht="24">
      <c r="A6" s="13" t="s">
        <v>15</v>
      </c>
      <c r="B6" s="14" t="s">
        <v>14</v>
      </c>
      <c r="C6" s="15">
        <v>3.1443133458697592E-2</v>
      </c>
      <c r="D6" s="16">
        <v>-1.5618129323590661E-2</v>
      </c>
      <c r="E6" s="16">
        <v>6.2804199223116725E-2</v>
      </c>
      <c r="F6" s="16">
        <v>6.1599229034857372E-2</v>
      </c>
      <c r="G6" s="16">
        <v>-1.7528227598371172E-2</v>
      </c>
      <c r="H6" s="16">
        <v>-1.999202449230613E-2</v>
      </c>
      <c r="I6" s="16">
        <v>5.4036324631360662E-3</v>
      </c>
      <c r="J6" s="16">
        <v>-6.8334993180466487E-3</v>
      </c>
      <c r="K6" s="16">
        <v>3.5896075300826273E-2</v>
      </c>
      <c r="L6" s="16">
        <v>-2.5785119165082585E-2</v>
      </c>
      <c r="M6" s="20" t="s">
        <v>26</v>
      </c>
    </row>
    <row r="7" spans="1:13" ht="24">
      <c r="A7" s="13" t="s">
        <v>16</v>
      </c>
      <c r="B7" s="14" t="s">
        <v>14</v>
      </c>
      <c r="C7" s="15">
        <v>3.9939879954943081E-2</v>
      </c>
      <c r="D7" s="16">
        <v>2.1838133796280093E-2</v>
      </c>
      <c r="E7" s="16">
        <v>-9.4177032275494874E-3</v>
      </c>
      <c r="F7" s="16">
        <v>4.4647109597811582E-2</v>
      </c>
      <c r="G7" s="16">
        <v>2.1020122151581614E-2</v>
      </c>
      <c r="H7" s="16">
        <v>2.9565922134109249E-2</v>
      </c>
      <c r="I7" s="17" t="s">
        <v>28</v>
      </c>
      <c r="J7" s="16">
        <v>6.3061225464949244E-2</v>
      </c>
      <c r="K7" s="16">
        <v>2.026601564590803E-2</v>
      </c>
      <c r="L7" s="16">
        <v>1.6643111959948886E-2</v>
      </c>
      <c r="M7" s="18">
        <v>5.4154617211063308E-3</v>
      </c>
    </row>
    <row r="8" spans="1:13" ht="24">
      <c r="A8" s="13" t="s">
        <v>17</v>
      </c>
      <c r="B8" s="14" t="s">
        <v>14</v>
      </c>
      <c r="C8" s="15">
        <v>-4.5096822584734665E-2</v>
      </c>
      <c r="D8" s="16">
        <v>-1.9628847151918999E-3</v>
      </c>
      <c r="E8" s="16">
        <v>-3.4791738973588067E-2</v>
      </c>
      <c r="F8" s="16">
        <v>-4.8525679790877838E-2</v>
      </c>
      <c r="G8" s="16">
        <v>-1.2599772066835485E-2</v>
      </c>
      <c r="H8" s="16">
        <v>1.4969548969859345E-2</v>
      </c>
      <c r="I8" s="16">
        <v>1.6566636776422412E-2</v>
      </c>
      <c r="J8" s="16">
        <v>-6.7507229911055552E-2</v>
      </c>
      <c r="K8" s="16">
        <v>4.5563561406762515E-2</v>
      </c>
      <c r="L8" s="17" t="s">
        <v>42</v>
      </c>
      <c r="M8" s="18">
        <v>-2.5738386967112999E-2</v>
      </c>
    </row>
    <row r="9" spans="1:13" ht="24">
      <c r="A9" s="13" t="s">
        <v>18</v>
      </c>
      <c r="B9" s="14" t="s">
        <v>14</v>
      </c>
      <c r="C9" s="19" t="s">
        <v>63</v>
      </c>
      <c r="D9" s="16">
        <v>-4.8097977983621004E-2</v>
      </c>
      <c r="E9" s="16">
        <v>-4.1648576395527465E-2</v>
      </c>
      <c r="F9" s="16">
        <v>-6.1002920620002246E-2</v>
      </c>
      <c r="G9" s="16">
        <v>4.9961378064133977E-2</v>
      </c>
      <c r="H9" s="16">
        <v>3.0593415495921001E-2</v>
      </c>
      <c r="I9" s="16">
        <v>2.0048797844604949E-2</v>
      </c>
      <c r="J9" s="16">
        <v>-2.9788326176402449E-2</v>
      </c>
      <c r="K9" s="17" t="s">
        <v>64</v>
      </c>
      <c r="L9" s="16">
        <v>4.5258937767096899E-2</v>
      </c>
      <c r="M9" s="18">
        <v>3.5619325709016561E-2</v>
      </c>
    </row>
    <row r="10" spans="1:13" ht="24">
      <c r="A10" s="13" t="s">
        <v>19</v>
      </c>
      <c r="B10" s="14" t="s">
        <v>14</v>
      </c>
      <c r="C10" s="15">
        <v>-6.5504238962724573E-2</v>
      </c>
      <c r="D10" s="16">
        <v>-7.8931903474393758E-2</v>
      </c>
      <c r="E10" s="17" t="s">
        <v>29</v>
      </c>
      <c r="F10" s="16">
        <v>6.8369785649267543E-3</v>
      </c>
      <c r="G10" s="16">
        <v>-2.6415383976161465E-2</v>
      </c>
      <c r="H10" s="16">
        <v>-1.1877403739560193E-2</v>
      </c>
      <c r="I10" s="16">
        <v>-9.3435686140791955E-3</v>
      </c>
      <c r="J10" s="16">
        <v>-5.6129275350334995E-3</v>
      </c>
      <c r="K10" s="16">
        <v>-4.1725678763866035E-2</v>
      </c>
      <c r="L10" s="16">
        <v>-3.4657859152414726E-2</v>
      </c>
      <c r="M10" s="18">
        <v>6.2474324400672146E-2</v>
      </c>
    </row>
    <row r="11" spans="1:13" ht="24">
      <c r="A11" s="13" t="s">
        <v>20</v>
      </c>
      <c r="B11" s="14" t="s">
        <v>14</v>
      </c>
      <c r="C11" s="15">
        <v>1.4726647256093683E-2</v>
      </c>
      <c r="D11" s="16">
        <v>5.0507357639420582E-2</v>
      </c>
      <c r="E11" s="16">
        <v>-1.2009238431276143E-2</v>
      </c>
      <c r="F11" s="16">
        <v>8.2026707257727895E-3</v>
      </c>
      <c r="G11" s="16">
        <v>-2.1471868023090878E-3</v>
      </c>
      <c r="H11" s="17" t="s">
        <v>30</v>
      </c>
      <c r="I11" s="16">
        <v>2.969630968575938E-2</v>
      </c>
      <c r="J11" s="16">
        <v>-2.0362421659271171E-2</v>
      </c>
      <c r="K11" s="16">
        <v>3.1064111294465121E-2</v>
      </c>
      <c r="L11" s="16">
        <v>1.5094289008013639E-2</v>
      </c>
      <c r="M11" s="18">
        <v>-2.0141961380222621E-2</v>
      </c>
    </row>
    <row r="12" spans="1:13" ht="24">
      <c r="A12" s="13" t="s">
        <v>21</v>
      </c>
      <c r="B12" s="14" t="s">
        <v>14</v>
      </c>
      <c r="C12" s="19" t="s">
        <v>65</v>
      </c>
      <c r="D12" s="16">
        <v>6.5400603143402153E-2</v>
      </c>
      <c r="E12" s="16">
        <v>-5.5104447682147702E-3</v>
      </c>
      <c r="F12" s="17" t="s">
        <v>48</v>
      </c>
      <c r="G12" s="16">
        <v>1.5116256943768124E-4</v>
      </c>
      <c r="H12" s="16">
        <v>-1.9801105474403082E-2</v>
      </c>
      <c r="I12" s="16">
        <v>6.1648678143665953E-2</v>
      </c>
      <c r="J12" s="17" t="s">
        <v>47</v>
      </c>
      <c r="K12" s="16">
        <v>-2.9481162668313313E-2</v>
      </c>
      <c r="L12" s="16">
        <v>-6.6287328729472378E-2</v>
      </c>
      <c r="M12" s="18">
        <v>-6.6582608881716014E-3</v>
      </c>
    </row>
    <row r="13" spans="1:13" ht="24">
      <c r="A13" s="13" t="s">
        <v>22</v>
      </c>
      <c r="B13" s="14" t="s">
        <v>14</v>
      </c>
      <c r="C13" s="15">
        <v>8.5308163869043441E-2</v>
      </c>
      <c r="D13" s="17" t="s">
        <v>32</v>
      </c>
      <c r="E13" s="16">
        <v>-7.704667583457564E-2</v>
      </c>
      <c r="F13" s="16">
        <v>7.8518183045442905E-2</v>
      </c>
      <c r="G13" s="16">
        <v>8.5317306060417236E-2</v>
      </c>
      <c r="H13" s="16">
        <v>4.8678907138055297E-2</v>
      </c>
      <c r="I13" s="16">
        <v>2.1175710173171689E-2</v>
      </c>
      <c r="J13" s="16">
        <v>6.4747165662652317E-2</v>
      </c>
      <c r="K13" s="16">
        <v>-4.7053651730037706E-2</v>
      </c>
      <c r="L13" s="16">
        <v>-1.9173592068583477E-3</v>
      </c>
      <c r="M13" s="18">
        <v>-1.5183160057061136E-2</v>
      </c>
    </row>
    <row r="14" spans="1:13" ht="24">
      <c r="A14" s="13" t="s">
        <v>23</v>
      </c>
      <c r="B14" s="14" t="s">
        <v>14</v>
      </c>
      <c r="C14" s="15">
        <v>-3.9997515225370317E-2</v>
      </c>
      <c r="D14" s="16">
        <v>7.7389959925294724E-2</v>
      </c>
      <c r="E14" s="16">
        <v>6.5427315367513773E-3</v>
      </c>
      <c r="F14" s="17" t="s">
        <v>66</v>
      </c>
      <c r="G14" s="17" t="s">
        <v>67</v>
      </c>
      <c r="H14" s="16">
        <v>7.7745856046452198E-3</v>
      </c>
      <c r="I14" s="16">
        <v>4.262506483767653E-2</v>
      </c>
      <c r="J14" s="17" t="s">
        <v>68</v>
      </c>
      <c r="K14" s="16">
        <v>-5.8773062966066006E-2</v>
      </c>
      <c r="L14" s="16">
        <v>-4.6521126689853046E-2</v>
      </c>
      <c r="M14" s="18">
        <v>5.8856874655259954E-2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3.634466876808029E-6</v>
      </c>
      <c r="E21" s="10">
        <f t="shared" ref="E21:M21" si="0">$C5^2*E5^2</f>
        <v>3.3161566795917239E-7</v>
      </c>
      <c r="F21" s="11">
        <f t="shared" si="0"/>
        <v>5.6952740274413298E-6</v>
      </c>
      <c r="G21" s="11">
        <f t="shared" si="0"/>
        <v>4.7759491829517674E-4</v>
      </c>
      <c r="H21" s="10">
        <f t="shared" si="0"/>
        <v>2.0683680490146734E-9</v>
      </c>
      <c r="I21" s="10">
        <f t="shared" si="0"/>
        <v>2.0774559830576707E-7</v>
      </c>
      <c r="J21" s="10">
        <f t="shared" si="0"/>
        <v>1.6150220853307808E-11</v>
      </c>
      <c r="K21" s="10">
        <f t="shared" si="0"/>
        <v>1.1887565725541706E-6</v>
      </c>
      <c r="L21" s="10">
        <f t="shared" si="0"/>
        <v>7.5480068257997825E-8</v>
      </c>
      <c r="M21" s="12">
        <f t="shared" si="0"/>
        <v>1.4364819618736592E-7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2.4116243892882142E-7</v>
      </c>
      <c r="E22" s="16">
        <f t="shared" si="1"/>
        <v>3.8996802880674668E-6</v>
      </c>
      <c r="F22" s="16">
        <f t="shared" si="1"/>
        <v>3.7514761639521739E-6</v>
      </c>
      <c r="G22" s="16">
        <f t="shared" si="1"/>
        <v>3.0375794471401836E-7</v>
      </c>
      <c r="H22" s="16">
        <f t="shared" si="1"/>
        <v>3.9515291355628049E-7</v>
      </c>
      <c r="I22" s="16">
        <f t="shared" si="1"/>
        <v>2.8868435101639428E-8</v>
      </c>
      <c r="J22" s="16">
        <f t="shared" si="1"/>
        <v>4.6167669137599255E-8</v>
      </c>
      <c r="K22" s="16">
        <f t="shared" si="1"/>
        <v>1.2739300240977525E-6</v>
      </c>
      <c r="L22" s="16">
        <f t="shared" si="1"/>
        <v>6.5733979305093482E-7</v>
      </c>
      <c r="M22" s="20">
        <f t="shared" si="1"/>
        <v>9.7880865205049591E-4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7.6075454443910648E-7</v>
      </c>
      <c r="E23" s="16">
        <f t="shared" si="2"/>
        <v>1.4148275628835427E-7</v>
      </c>
      <c r="F23" s="16">
        <f t="shared" si="2"/>
        <v>3.1798029449766808E-6</v>
      </c>
      <c r="G23" s="16">
        <f t="shared" si="2"/>
        <v>7.0482935156404027E-7</v>
      </c>
      <c r="H23" s="16">
        <f t="shared" si="2"/>
        <v>1.3944288772080505E-6</v>
      </c>
      <c r="I23" s="17">
        <f t="shared" si="2"/>
        <v>1.5824579818329151E-3</v>
      </c>
      <c r="J23" s="16">
        <f t="shared" si="2"/>
        <v>6.3436369869718973E-6</v>
      </c>
      <c r="K23" s="16">
        <f t="shared" si="2"/>
        <v>6.551643497571448E-7</v>
      </c>
      <c r="L23" s="16">
        <f t="shared" si="2"/>
        <v>4.4185785493151528E-7</v>
      </c>
      <c r="M23" s="18">
        <f t="shared" si="2"/>
        <v>4.6782614715123195E-8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7.8357662792562605E-9</v>
      </c>
      <c r="E24" s="16">
        <f t="shared" si="3"/>
        <v>2.4617512091557031E-6</v>
      </c>
      <c r="F24" s="16">
        <f t="shared" si="3"/>
        <v>4.7888931082250177E-6</v>
      </c>
      <c r="G24" s="16">
        <f t="shared" si="3"/>
        <v>3.2286224670302683E-7</v>
      </c>
      <c r="H24" s="16">
        <f t="shared" si="3"/>
        <v>4.5573178324665142E-7</v>
      </c>
      <c r="I24" s="16">
        <f t="shared" si="3"/>
        <v>5.5816241376398712E-7</v>
      </c>
      <c r="J24" s="16">
        <f t="shared" si="3"/>
        <v>9.2681373718505553E-6</v>
      </c>
      <c r="K24" s="16">
        <f t="shared" si="3"/>
        <v>4.2220873353722313E-6</v>
      </c>
      <c r="L24" s="17">
        <f t="shared" si="3"/>
        <v>2.0093919403948268E-3</v>
      </c>
      <c r="M24" s="18">
        <f t="shared" si="3"/>
        <v>1.3472696895997388E-6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3.6727784257528259E-5</v>
      </c>
      <c r="E25" s="16">
        <f t="shared" si="4"/>
        <v>2.7538571766829415E-5</v>
      </c>
      <c r="F25" s="16">
        <f t="shared" si="4"/>
        <v>5.908025300252761E-5</v>
      </c>
      <c r="G25" s="16">
        <f t="shared" si="4"/>
        <v>3.9628707496116902E-5</v>
      </c>
      <c r="H25" s="16">
        <f t="shared" si="4"/>
        <v>1.4859254470405398E-5</v>
      </c>
      <c r="I25" s="16">
        <f t="shared" si="4"/>
        <v>6.381426387639662E-6</v>
      </c>
      <c r="J25" s="16">
        <f t="shared" si="4"/>
        <v>1.4087479319595317E-5</v>
      </c>
      <c r="K25" s="17">
        <f t="shared" si="4"/>
        <v>1.5623000063999999E-2</v>
      </c>
      <c r="L25" s="16">
        <f t="shared" si="4"/>
        <v>3.2519945105367263E-5</v>
      </c>
      <c r="M25" s="18">
        <f t="shared" si="4"/>
        <v>2.0142458514308472E-5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2.6732770060539346E-5</v>
      </c>
      <c r="E26" s="17">
        <f t="shared" si="5"/>
        <v>4.2309442970373066E-3</v>
      </c>
      <c r="F26" s="16">
        <f t="shared" si="5"/>
        <v>2.0057058779704055E-7</v>
      </c>
      <c r="G26" s="16">
        <f t="shared" si="5"/>
        <v>2.9940060021221295E-6</v>
      </c>
      <c r="H26" s="16">
        <f t="shared" si="5"/>
        <v>6.0531557602868521E-7</v>
      </c>
      <c r="I26" s="16">
        <f t="shared" si="5"/>
        <v>3.7459706382311032E-7</v>
      </c>
      <c r="J26" s="16">
        <f t="shared" si="5"/>
        <v>1.3518163078955957E-7</v>
      </c>
      <c r="K26" s="16">
        <f t="shared" si="5"/>
        <v>7.4704305227675381E-6</v>
      </c>
      <c r="L26" s="16">
        <f t="shared" si="5"/>
        <v>5.153974618888403E-6</v>
      </c>
      <c r="M26" s="18">
        <f t="shared" si="5"/>
        <v>1.6747189993271957E-5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5.5324444961255849E-7</v>
      </c>
      <c r="E27" s="16">
        <f t="shared" si="6"/>
        <v>3.1277980428265421E-8</v>
      </c>
      <c r="F27" s="16">
        <f t="shared" si="6"/>
        <v>1.4592117746732977E-8</v>
      </c>
      <c r="G27" s="16">
        <f t="shared" si="6"/>
        <v>9.9987895349984144E-10</v>
      </c>
      <c r="H27" s="17">
        <f t="shared" si="6"/>
        <v>2.155748464362338E-4</v>
      </c>
      <c r="I27" s="16">
        <f t="shared" si="6"/>
        <v>1.9125497275833333E-7</v>
      </c>
      <c r="J27" s="16">
        <f t="shared" si="6"/>
        <v>8.9922137481322909E-8</v>
      </c>
      <c r="K27" s="16">
        <f t="shared" si="6"/>
        <v>2.0927899244970795E-7</v>
      </c>
      <c r="L27" s="16">
        <f t="shared" si="6"/>
        <v>4.9412074891810864E-8</v>
      </c>
      <c r="M27" s="18">
        <f t="shared" si="6"/>
        <v>8.7985536520539296E-8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3.779368284547764E-5</v>
      </c>
      <c r="E28" s="16">
        <f t="shared" si="7"/>
        <v>2.6830515363876834E-7</v>
      </c>
      <c r="F28" s="17">
        <f t="shared" si="7"/>
        <v>8.486094400000002E-5</v>
      </c>
      <c r="G28" s="16">
        <f t="shared" si="7"/>
        <v>2.0190368151757993E-10</v>
      </c>
      <c r="H28" s="16">
        <f t="shared" si="7"/>
        <v>3.464452262482538E-6</v>
      </c>
      <c r="I28" s="16">
        <f t="shared" si="7"/>
        <v>3.3581743890986586E-5</v>
      </c>
      <c r="J28" s="17">
        <f t="shared" si="7"/>
        <v>8.6252083840000007E-3</v>
      </c>
      <c r="K28" s="16">
        <f t="shared" si="7"/>
        <v>7.6797117823067641E-6</v>
      </c>
      <c r="L28" s="16">
        <f t="shared" si="7"/>
        <v>3.8825471918987587E-5</v>
      </c>
      <c r="M28" s="18">
        <f t="shared" si="7"/>
        <v>3.917214226535884E-7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7.0607957716614508E-3</v>
      </c>
      <c r="E29" s="16">
        <f t="shared" si="8"/>
        <v>4.3200522628792694E-5</v>
      </c>
      <c r="F29" s="16">
        <f t="shared" si="8"/>
        <v>4.4866446238071363E-5</v>
      </c>
      <c r="G29" s="16">
        <f t="shared" si="8"/>
        <v>5.2973108312573465E-5</v>
      </c>
      <c r="H29" s="16">
        <f t="shared" si="8"/>
        <v>1.7244985287200474E-5</v>
      </c>
      <c r="I29" s="16">
        <f t="shared" si="8"/>
        <v>3.2633011765067639E-6</v>
      </c>
      <c r="J29" s="16">
        <f t="shared" si="8"/>
        <v>3.0508630459385012E-5</v>
      </c>
      <c r="K29" s="16">
        <f t="shared" si="8"/>
        <v>1.6112682760767781E-5</v>
      </c>
      <c r="L29" s="16">
        <f t="shared" si="8"/>
        <v>2.6753965054624071E-8</v>
      </c>
      <c r="M29" s="18">
        <f t="shared" si="8"/>
        <v>1.6776661023113256E-6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9.5815389264107106E-6</v>
      </c>
      <c r="E30" s="16">
        <f t="shared" si="9"/>
        <v>6.8483228476909631E-8</v>
      </c>
      <c r="F30" s="17">
        <f t="shared" si="9"/>
        <v>1.5364490957252624E-3</v>
      </c>
      <c r="G30" s="17">
        <f t="shared" si="9"/>
        <v>1.7975366555153113E-5</v>
      </c>
      <c r="H30" s="16">
        <f t="shared" si="9"/>
        <v>9.6698675278058149E-8</v>
      </c>
      <c r="I30" s="16">
        <f t="shared" si="9"/>
        <v>2.9066726888863688E-6</v>
      </c>
      <c r="J30" s="17">
        <f t="shared" si="9"/>
        <v>1.4743768082261578E-5</v>
      </c>
      <c r="K30" s="16">
        <f t="shared" si="9"/>
        <v>5.5261500628087793E-6</v>
      </c>
      <c r="L30" s="16">
        <f t="shared" si="9"/>
        <v>3.4623141719840288E-6</v>
      </c>
      <c r="M30" s="18">
        <f t="shared" si="9"/>
        <v>5.5419221251600765E-6</v>
      </c>
    </row>
    <row r="31" spans="1:13">
      <c r="A31" t="s">
        <v>37</v>
      </c>
      <c r="D31" s="21">
        <f>SUM($D$21:$D$30)</f>
        <v>7.1768290118274748E-3</v>
      </c>
      <c r="E31" s="21">
        <f>SUM($E$21:$E$30)</f>
        <v>4.3088859877169431E-3</v>
      </c>
      <c r="F31">
        <f>SUM($F$21:$F$30)</f>
        <v>1.7428873479160003E-3</v>
      </c>
      <c r="G31">
        <f>SUM($G$21:$G$30)</f>
        <v>5.9249875798675854E-4</v>
      </c>
      <c r="H31" s="21">
        <f>SUM($H$21:$H$30)</f>
        <v>2.5409293464968895E-4</v>
      </c>
      <c r="I31" s="21">
        <f>SUM($I$21:$I$30)</f>
        <v>1.6299517544606872E-3</v>
      </c>
      <c r="J31" s="21">
        <f>SUM($J$21:$J$30)</f>
        <v>8.700431323807694E-3</v>
      </c>
      <c r="K31" s="21">
        <f>SUM($K$21:$K$30)</f>
        <v>1.5667338256402881E-2</v>
      </c>
      <c r="L31" s="21">
        <f>SUM($L$21:$L$30)</f>
        <v>2.090604489966241E-3</v>
      </c>
      <c r="M31" s="21">
        <f>SUM($M$21:$M$30)</f>
        <v>1.0249352962452241E-3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38</v>
      </c>
      <c r="C33">
        <f>SUM($D$31:$M$31)</f>
        <v>4.3188455160979598E-2</v>
      </c>
      <c r="D33" s="22">
        <f>$D$31/$C$33</f>
        <v>0.16617471000240081</v>
      </c>
      <c r="E33" s="22">
        <f>$E$31/$C$33</f>
        <v>9.9769393733952882E-2</v>
      </c>
      <c r="F33" s="22">
        <f>$F$31/$C$33</f>
        <v>4.0355399178312913E-2</v>
      </c>
      <c r="G33" s="22">
        <f>$G$31/$C$33</f>
        <v>1.3718915292947921E-2</v>
      </c>
      <c r="H33" s="22">
        <f>$H$31/$C$33</f>
        <v>5.8833531716424936E-3</v>
      </c>
      <c r="I33" s="22">
        <f>$I$31/$C$33</f>
        <v>3.7740450506628324E-2</v>
      </c>
      <c r="J33" s="22">
        <f>$J$31/$C$33</f>
        <v>0.20145270978963981</v>
      </c>
      <c r="K33" s="22">
        <f>$K$31/$C$33</f>
        <v>0.36276681344597356</v>
      </c>
      <c r="L33" s="22">
        <f>$L$31/$C$33</f>
        <v>4.8406558701249505E-2</v>
      </c>
      <c r="M33" s="22">
        <f>$M$31/$C$33</f>
        <v>2.3731696177251658E-2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256B2-50C9-4979-85F3-923C2B929BC2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7.6508257904188304E-2</v>
      </c>
      <c r="D5" s="10">
        <v>9.5260880178567649E-3</v>
      </c>
      <c r="E5" s="10">
        <v>-4.3330885686446802E-2</v>
      </c>
      <c r="F5" s="10">
        <v>-2.5307999608926633E-2</v>
      </c>
      <c r="G5" s="11" t="s">
        <v>71</v>
      </c>
      <c r="H5" s="10">
        <v>2.6994364917109687E-2</v>
      </c>
      <c r="I5" s="10">
        <v>-2.452903344978385E-4</v>
      </c>
      <c r="J5" s="10">
        <v>2.6939445399014196E-2</v>
      </c>
      <c r="K5" s="11" t="s">
        <v>25</v>
      </c>
      <c r="L5" s="10">
        <v>2.9757987226935421E-2</v>
      </c>
      <c r="M5" s="12">
        <v>-2.8741502103614001E-2</v>
      </c>
    </row>
    <row r="6" spans="1:13" ht="24">
      <c r="A6" s="13" t="s">
        <v>15</v>
      </c>
      <c r="B6" s="14" t="s">
        <v>14</v>
      </c>
      <c r="C6" s="15">
        <v>1.8800875689177401E-3</v>
      </c>
      <c r="D6" s="16">
        <v>-9.3106710315156334E-3</v>
      </c>
      <c r="E6" s="16">
        <v>2.3243859443695223E-4</v>
      </c>
      <c r="F6" s="16">
        <v>-6.4354583228034739E-3</v>
      </c>
      <c r="G6" s="16">
        <v>-4.3193146727006262E-2</v>
      </c>
      <c r="H6" s="16">
        <v>-2.1800231280451259E-2</v>
      </c>
      <c r="I6" s="16">
        <v>-2.0822073826314156E-2</v>
      </c>
      <c r="J6" s="16">
        <v>-3.5165004168994907E-3</v>
      </c>
      <c r="K6" s="16">
        <v>3.0375507519295915E-2</v>
      </c>
      <c r="L6" s="17" t="s">
        <v>30</v>
      </c>
      <c r="M6" s="18">
        <v>-4.1589910021042231E-2</v>
      </c>
    </row>
    <row r="7" spans="1:13" ht="24">
      <c r="A7" s="13" t="s">
        <v>16</v>
      </c>
      <c r="B7" s="14" t="s">
        <v>14</v>
      </c>
      <c r="C7" s="15">
        <v>5.1623456453695406E-2</v>
      </c>
      <c r="D7" s="16">
        <v>4.2756203148133963E-2</v>
      </c>
      <c r="E7" s="16">
        <v>-1.2440264446727712E-2</v>
      </c>
      <c r="F7" s="17" t="s">
        <v>28</v>
      </c>
      <c r="G7" s="16">
        <v>2.0772738809547577E-2</v>
      </c>
      <c r="H7" s="16">
        <v>-1.601831417042527E-2</v>
      </c>
      <c r="I7" s="16">
        <v>1.3898142663025487E-2</v>
      </c>
      <c r="J7" s="16">
        <v>4.6027239753869603E-2</v>
      </c>
      <c r="K7" s="16">
        <v>-2.5737148710995108E-2</v>
      </c>
      <c r="L7" s="16">
        <v>-6.4155867202990999E-3</v>
      </c>
      <c r="M7" s="18">
        <v>4.3477845790276595E-2</v>
      </c>
    </row>
    <row r="8" spans="1:13" ht="24">
      <c r="A8" s="13" t="s">
        <v>17</v>
      </c>
      <c r="B8" s="14" t="s">
        <v>14</v>
      </c>
      <c r="C8" s="19" t="s">
        <v>72</v>
      </c>
      <c r="D8" s="16">
        <v>-4.9847335275470056E-2</v>
      </c>
      <c r="E8" s="17" t="s">
        <v>29</v>
      </c>
      <c r="F8" s="16">
        <v>-1.2291398268699641E-2</v>
      </c>
      <c r="G8" s="16">
        <v>-4.8296205116622373E-2</v>
      </c>
      <c r="H8" s="16">
        <v>7.9434974504987189E-3</v>
      </c>
      <c r="I8" s="16">
        <v>-1.7560419908497799E-2</v>
      </c>
      <c r="J8" s="16">
        <v>4.0893213142947825E-2</v>
      </c>
      <c r="K8" s="16">
        <v>-4.348922519772376E-2</v>
      </c>
      <c r="L8" s="16">
        <v>2.1617307966629692E-4</v>
      </c>
      <c r="M8" s="18">
        <v>7.7132825179847944E-2</v>
      </c>
    </row>
    <row r="9" spans="1:13" ht="24">
      <c r="A9" s="13" t="s">
        <v>18</v>
      </c>
      <c r="B9" s="14" t="s">
        <v>14</v>
      </c>
      <c r="C9" s="15">
        <v>1.5551084369257714E-2</v>
      </c>
      <c r="D9" s="16">
        <v>1.7381866163298804E-2</v>
      </c>
      <c r="E9" s="16">
        <v>-1.7730593408320765E-2</v>
      </c>
      <c r="F9" s="16">
        <v>1.3884100140818005E-2</v>
      </c>
      <c r="G9" s="16">
        <v>5.2965852708819448E-3</v>
      </c>
      <c r="H9" s="16">
        <v>1.3942637246242994E-2</v>
      </c>
      <c r="I9" s="17" t="s">
        <v>28</v>
      </c>
      <c r="J9" s="16">
        <v>6.8998643270752516E-2</v>
      </c>
      <c r="K9" s="16">
        <v>-2.5160734315682744E-4</v>
      </c>
      <c r="L9" s="16">
        <v>-2.0726879887731916E-2</v>
      </c>
      <c r="M9" s="18">
        <v>4.8625506899813126E-2</v>
      </c>
    </row>
    <row r="10" spans="1:13" ht="24">
      <c r="A10" s="13" t="s">
        <v>19</v>
      </c>
      <c r="B10" s="14" t="s">
        <v>14</v>
      </c>
      <c r="C10" s="19" t="s">
        <v>52</v>
      </c>
      <c r="D10" s="16">
        <v>1.1387982328078868E-2</v>
      </c>
      <c r="E10" s="16">
        <v>8.1054938807120051E-3</v>
      </c>
      <c r="F10" s="16">
        <v>-1.6139827229176115E-2</v>
      </c>
      <c r="G10" s="16">
        <v>8.6486247296530018E-3</v>
      </c>
      <c r="H10" s="17" t="s">
        <v>73</v>
      </c>
      <c r="I10" s="16">
        <v>1.4070654663522142E-2</v>
      </c>
      <c r="J10" s="16">
        <v>6.3164504427419086E-3</v>
      </c>
      <c r="K10" s="16">
        <v>2.761901286008164E-2</v>
      </c>
      <c r="L10" s="16">
        <v>-2.1898883286036088E-2</v>
      </c>
      <c r="M10" s="18">
        <v>-2.1118656854182967E-2</v>
      </c>
    </row>
    <row r="11" spans="1:13" ht="24">
      <c r="A11" s="13" t="s">
        <v>20</v>
      </c>
      <c r="B11" s="14" t="s">
        <v>14</v>
      </c>
      <c r="C11" s="15">
        <v>-9.5710946549558817E-3</v>
      </c>
      <c r="D11" s="16">
        <v>7.0681872464379708E-2</v>
      </c>
      <c r="E11" s="16">
        <v>4.0871221894003336E-2</v>
      </c>
      <c r="F11" s="16">
        <v>4.5507964352165191E-2</v>
      </c>
      <c r="G11" s="16">
        <v>1.8318840214594411E-2</v>
      </c>
      <c r="H11" s="16">
        <v>6.2041549125370883E-3</v>
      </c>
      <c r="I11" s="16">
        <v>6.8313214677180586E-2</v>
      </c>
      <c r="J11" s="17" t="s">
        <v>64</v>
      </c>
      <c r="K11" s="16">
        <v>2.7028187539503125E-2</v>
      </c>
      <c r="L11" s="16">
        <v>-3.4758857911993341E-3</v>
      </c>
      <c r="M11" s="18">
        <v>-2.2378226906842325E-2</v>
      </c>
    </row>
    <row r="12" spans="1:13" ht="24">
      <c r="A12" s="13" t="s">
        <v>21</v>
      </c>
      <c r="B12" s="14" t="s">
        <v>14</v>
      </c>
      <c r="C12" s="15">
        <v>4.1325880350438111E-2</v>
      </c>
      <c r="D12" s="17" t="s">
        <v>47</v>
      </c>
      <c r="E12" s="16">
        <v>-4.9231323764416059E-2</v>
      </c>
      <c r="F12" s="16">
        <v>4.1766903427635581E-2</v>
      </c>
      <c r="G12" s="17" t="s">
        <v>36</v>
      </c>
      <c r="H12" s="16">
        <v>1.104388361363322E-2</v>
      </c>
      <c r="I12" s="16">
        <v>1.7004992490155559E-2</v>
      </c>
      <c r="J12" s="16">
        <v>6.979571019293597E-2</v>
      </c>
      <c r="K12" s="16">
        <v>9.464480256142346E-3</v>
      </c>
      <c r="L12" s="16">
        <v>-9.1188801228618624E-3</v>
      </c>
      <c r="M12" s="18">
        <v>-2.3652039660884191E-2</v>
      </c>
    </row>
    <row r="13" spans="1:13" ht="24">
      <c r="A13" s="13" t="s">
        <v>22</v>
      </c>
      <c r="B13" s="14" t="s">
        <v>14</v>
      </c>
      <c r="C13" s="15">
        <v>3.4899527179357126E-2</v>
      </c>
      <c r="D13" s="16">
        <v>-2.3956685972907045E-2</v>
      </c>
      <c r="E13" s="16">
        <v>7.7154120847817045E-2</v>
      </c>
      <c r="F13" s="16">
        <v>4.3009851071662553E-2</v>
      </c>
      <c r="G13" s="16">
        <v>-1.529229680711223E-2</v>
      </c>
      <c r="H13" s="16">
        <v>-2.0730789487872648E-2</v>
      </c>
      <c r="I13" s="16">
        <v>4.8181351507027605E-2</v>
      </c>
      <c r="J13" s="16">
        <v>-2.2383877683182587E-2</v>
      </c>
      <c r="K13" s="16">
        <v>-2.8880468124264723E-2</v>
      </c>
      <c r="L13" s="16">
        <v>-4.1020777849488772E-2</v>
      </c>
      <c r="M13" s="20" t="s">
        <v>29</v>
      </c>
    </row>
    <row r="14" spans="1:13" ht="24">
      <c r="A14" s="13" t="s">
        <v>23</v>
      </c>
      <c r="B14" s="14" t="s">
        <v>14</v>
      </c>
      <c r="C14" s="15">
        <v>2.5732587257709046E-2</v>
      </c>
      <c r="D14" s="17" t="s">
        <v>74</v>
      </c>
      <c r="E14" s="16">
        <v>-4.7232223754007985E-2</v>
      </c>
      <c r="F14" s="16">
        <v>2.0071670797842684E-2</v>
      </c>
      <c r="G14" s="17" t="s">
        <v>32</v>
      </c>
      <c r="H14" s="16">
        <v>8.3354744133036594E-3</v>
      </c>
      <c r="I14" s="16">
        <v>5.1441282480583824E-3</v>
      </c>
      <c r="J14" s="16">
        <v>1.7986234209778417E-2</v>
      </c>
      <c r="K14" s="17" t="s">
        <v>75</v>
      </c>
      <c r="L14" s="16">
        <v>-4.152859578731953E-2</v>
      </c>
      <c r="M14" s="18">
        <v>-1.4976259246615194E-2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5.3118500441472175E-7</v>
      </c>
      <c r="E21" s="10">
        <f t="shared" ref="E21:M21" si="0">$C5^2*E5^2</f>
        <v>1.0990355956698871E-5</v>
      </c>
      <c r="F21" s="10">
        <f t="shared" si="0"/>
        <v>3.7491452348721367E-6</v>
      </c>
      <c r="G21" s="11">
        <f t="shared" si="0"/>
        <v>7.2121140172743851E-5</v>
      </c>
      <c r="H21" s="10">
        <f t="shared" si="0"/>
        <v>4.2654303556134644E-6</v>
      </c>
      <c r="I21" s="10">
        <f t="shared" si="0"/>
        <v>3.5219038659318895E-10</v>
      </c>
      <c r="J21" s="10">
        <f t="shared" si="0"/>
        <v>4.2480921380796551E-6</v>
      </c>
      <c r="K21" s="11">
        <f t="shared" si="0"/>
        <v>5.7486244186339139E-3</v>
      </c>
      <c r="L21" s="10">
        <f t="shared" si="0"/>
        <v>5.1835075136768022E-6</v>
      </c>
      <c r="M21" s="12">
        <f t="shared" si="0"/>
        <v>4.8354350011007644E-6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3.0642071404603555E-10</v>
      </c>
      <c r="E22" s="16">
        <f t="shared" si="1"/>
        <v>1.9097329305761229E-13</v>
      </c>
      <c r="F22" s="16">
        <f t="shared" si="1"/>
        <v>1.4639125027070859E-10</v>
      </c>
      <c r="G22" s="16">
        <f t="shared" si="1"/>
        <v>6.5945603191443269E-9</v>
      </c>
      <c r="H22" s="16">
        <f t="shared" si="1"/>
        <v>1.679880380543444E-9</v>
      </c>
      <c r="I22" s="16">
        <f t="shared" si="1"/>
        <v>1.5325128322941833E-9</v>
      </c>
      <c r="J22" s="16">
        <f t="shared" si="1"/>
        <v>4.3709667442664256E-11</v>
      </c>
      <c r="K22" s="16">
        <f t="shared" si="1"/>
        <v>3.2613938028917043E-9</v>
      </c>
      <c r="L22" s="17">
        <f t="shared" si="1"/>
        <v>3.5135527037616251E-6</v>
      </c>
      <c r="M22" s="18">
        <f t="shared" si="1"/>
        <v>6.1140940831998505E-9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4.871833333513353E-6</v>
      </c>
      <c r="E23" s="16">
        <f t="shared" si="2"/>
        <v>4.1243297758980111E-7</v>
      </c>
      <c r="F23" s="17">
        <f t="shared" si="2"/>
        <v>2.6437040458768728E-3</v>
      </c>
      <c r="G23" s="16">
        <f t="shared" si="2"/>
        <v>1.1499572078730156E-6</v>
      </c>
      <c r="H23" s="16">
        <f t="shared" si="2"/>
        <v>6.8379791692128733E-7</v>
      </c>
      <c r="I23" s="16">
        <f t="shared" si="2"/>
        <v>5.1476343415231087E-7</v>
      </c>
      <c r="J23" s="16">
        <f t="shared" si="2"/>
        <v>5.6457809114834941E-6</v>
      </c>
      <c r="K23" s="16">
        <f t="shared" si="2"/>
        <v>1.7652857794611025E-6</v>
      </c>
      <c r="L23" s="16">
        <f t="shared" si="2"/>
        <v>1.0968997016444893E-7</v>
      </c>
      <c r="M23" s="18">
        <f t="shared" si="2"/>
        <v>5.037675561923198E-6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2.1490661857829237E-5</v>
      </c>
      <c r="E24" s="17">
        <f t="shared" si="3"/>
        <v>8.5283378009999994E-3</v>
      </c>
      <c r="F24" s="16">
        <f t="shared" si="3"/>
        <v>1.3066776991368058E-6</v>
      </c>
      <c r="G24" s="16">
        <f t="shared" si="3"/>
        <v>2.0173995134539684E-5</v>
      </c>
      <c r="H24" s="16">
        <f t="shared" si="3"/>
        <v>5.4574456345184295E-7</v>
      </c>
      <c r="I24" s="16">
        <f t="shared" si="3"/>
        <v>2.6670778363405618E-6</v>
      </c>
      <c r="J24" s="16">
        <f t="shared" si="3"/>
        <v>1.4463332467105797E-5</v>
      </c>
      <c r="K24" s="16">
        <f t="shared" si="3"/>
        <v>1.6357963614072267E-5</v>
      </c>
      <c r="L24" s="16">
        <f t="shared" si="3"/>
        <v>4.0417469242098412E-10</v>
      </c>
      <c r="M24" s="18">
        <f t="shared" si="3"/>
        <v>5.1456989557225905E-5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7.3065802455805817E-8</v>
      </c>
      <c r="E25" s="16">
        <f t="shared" si="4"/>
        <v>7.6027007538246923E-8</v>
      </c>
      <c r="F25" s="16">
        <f t="shared" si="4"/>
        <v>4.6618342679856739E-8</v>
      </c>
      <c r="G25" s="16">
        <f t="shared" si="4"/>
        <v>6.7844288467152153E-9</v>
      </c>
      <c r="H25" s="16">
        <f t="shared" si="4"/>
        <v>4.7012268899138083E-8</v>
      </c>
      <c r="I25" s="17">
        <f t="shared" si="4"/>
        <v>2.3990540463889439E-4</v>
      </c>
      <c r="J25" s="16">
        <f t="shared" si="4"/>
        <v>1.1513369892881336E-6</v>
      </c>
      <c r="K25" s="16">
        <f t="shared" si="4"/>
        <v>1.5309745763415807E-11</v>
      </c>
      <c r="L25" s="16">
        <f t="shared" si="4"/>
        <v>1.0389370077536913E-7</v>
      </c>
      <c r="M25" s="18">
        <f t="shared" si="4"/>
        <v>5.7180722493905463E-7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9.5915870256829195E-7</v>
      </c>
      <c r="E26" s="16">
        <f t="shared" si="5"/>
        <v>4.8591003364772107E-7</v>
      </c>
      <c r="F26" s="16">
        <f t="shared" si="5"/>
        <v>1.9266137940166943E-6</v>
      </c>
      <c r="G26" s="16">
        <f t="shared" si="5"/>
        <v>5.5321125704744678E-7</v>
      </c>
      <c r="H26" s="17">
        <f t="shared" si="5"/>
        <v>7.3812153959999993E-3</v>
      </c>
      <c r="I26" s="16">
        <f t="shared" si="5"/>
        <v>1.4642846543940801E-6</v>
      </c>
      <c r="J26" s="16">
        <f t="shared" si="5"/>
        <v>2.9508225166276446E-7</v>
      </c>
      <c r="K26" s="16">
        <f t="shared" si="5"/>
        <v>5.6417418086181652E-6</v>
      </c>
      <c r="L26" s="16">
        <f t="shared" si="5"/>
        <v>3.5468338155414853E-6</v>
      </c>
      <c r="M26" s="18">
        <f t="shared" si="5"/>
        <v>3.2985987475336967E-6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4.5765616254083269E-7</v>
      </c>
      <c r="E27" s="16">
        <f t="shared" si="6"/>
        <v>1.5302361797303995E-7</v>
      </c>
      <c r="F27" s="16">
        <f t="shared" si="6"/>
        <v>1.8971341466053317E-7</v>
      </c>
      <c r="G27" s="16">
        <f t="shared" si="6"/>
        <v>3.074108357726331E-8</v>
      </c>
      <c r="H27" s="16">
        <f t="shared" si="6"/>
        <v>3.5260501840719109E-9</v>
      </c>
      <c r="I27" s="16">
        <f t="shared" si="6"/>
        <v>4.2749660311050143E-7</v>
      </c>
      <c r="J27" s="17">
        <f t="shared" si="6"/>
        <v>9.0146022022404273E-5</v>
      </c>
      <c r="K27" s="16">
        <f t="shared" si="6"/>
        <v>6.6920175298339026E-8</v>
      </c>
      <c r="L27" s="16">
        <f t="shared" si="6"/>
        <v>1.1067619476561498E-9</v>
      </c>
      <c r="M27" s="18">
        <f t="shared" si="6"/>
        <v>4.5874840659477123E-8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1.6670864327446877E-3</v>
      </c>
      <c r="E28" s="16">
        <f t="shared" si="7"/>
        <v>4.1393033501816903E-6</v>
      </c>
      <c r="F28" s="16">
        <f t="shared" si="7"/>
        <v>2.9792625961518771E-6</v>
      </c>
      <c r="G28" s="17">
        <f t="shared" si="7"/>
        <v>2.2586030414619662E-5</v>
      </c>
      <c r="H28" s="16">
        <f t="shared" si="7"/>
        <v>2.0829932866635847E-7</v>
      </c>
      <c r="I28" s="16">
        <f t="shared" si="7"/>
        <v>4.9385234109292075E-7</v>
      </c>
      <c r="J28" s="16">
        <f t="shared" si="7"/>
        <v>8.3195854996576135E-6</v>
      </c>
      <c r="K28" s="16">
        <f t="shared" si="7"/>
        <v>1.5298109567847176E-7</v>
      </c>
      <c r="L28" s="16">
        <f t="shared" si="7"/>
        <v>1.4201271845448852E-7</v>
      </c>
      <c r="M28" s="18">
        <f t="shared" si="7"/>
        <v>9.553916143294296E-7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6.9902477206630084E-7</v>
      </c>
      <c r="E29" s="16">
        <f t="shared" si="8"/>
        <v>7.2503227578471491E-6</v>
      </c>
      <c r="F29" s="16">
        <f t="shared" si="8"/>
        <v>2.2530714468503542E-6</v>
      </c>
      <c r="G29" s="16">
        <f t="shared" si="8"/>
        <v>2.8482920884235862E-7</v>
      </c>
      <c r="H29" s="16">
        <f t="shared" si="8"/>
        <v>5.2344465498724202E-7</v>
      </c>
      <c r="I29" s="16">
        <f t="shared" si="8"/>
        <v>2.8274637276979283E-6</v>
      </c>
      <c r="J29" s="16">
        <f t="shared" si="8"/>
        <v>6.1025273460029952E-7</v>
      </c>
      <c r="K29" s="16">
        <f t="shared" si="8"/>
        <v>1.0158920067058706E-6</v>
      </c>
      <c r="L29" s="16">
        <f t="shared" si="8"/>
        <v>2.0494950276608923E-6</v>
      </c>
      <c r="M29" s="20">
        <f t="shared" si="8"/>
        <v>1.2009850002527589E-3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8.4551982538315639E-6</v>
      </c>
      <c r="E30" s="16">
        <f t="shared" si="9"/>
        <v>1.4772149513841957E-6</v>
      </c>
      <c r="F30" s="16">
        <f t="shared" si="9"/>
        <v>2.6676813889638153E-7</v>
      </c>
      <c r="G30" s="17">
        <f t="shared" si="9"/>
        <v>6.4245005292691115E-4</v>
      </c>
      <c r="H30" s="16">
        <f t="shared" si="9"/>
        <v>4.6007385472049076E-8</v>
      </c>
      <c r="I30" s="16">
        <f t="shared" si="9"/>
        <v>1.7522274640569584E-8</v>
      </c>
      <c r="J30" s="16">
        <f t="shared" si="9"/>
        <v>2.142137760983613E-7</v>
      </c>
      <c r="K30" s="17">
        <f t="shared" si="9"/>
        <v>7.8671948041172218E-6</v>
      </c>
      <c r="L30" s="16">
        <f t="shared" si="9"/>
        <v>1.1419876341038476E-6</v>
      </c>
      <c r="M30" s="18">
        <f t="shared" si="9"/>
        <v>1.4851612415714079E-7</v>
      </c>
    </row>
    <row r="31" spans="1:13">
      <c r="A31" t="s">
        <v>37</v>
      </c>
      <c r="D31" s="21">
        <f>SUM($D$21:$D$30)</f>
        <v>1.704624523054622E-3</v>
      </c>
      <c r="E31" s="21">
        <f>SUM($E$21:$E$30)</f>
        <v>8.5533223918438338E-3</v>
      </c>
      <c r="F31" s="21">
        <f>SUM($F$21:$F$30)</f>
        <v>2.6564220629353877E-3</v>
      </c>
      <c r="G31">
        <f>SUM($G$21:$G$30)</f>
        <v>7.5936333639532033E-4</v>
      </c>
      <c r="H31" s="21">
        <f>SUM($H$21:$H$30)</f>
        <v>7.3875403384045749E-3</v>
      </c>
      <c r="I31" s="21">
        <f>SUM($I$21:$I$30)</f>
        <v>2.4831975021354211E-4</v>
      </c>
      <c r="J31" s="21">
        <f>SUM($J$21:$J$30)</f>
        <v>1.2509374250004783E-4</v>
      </c>
      <c r="K31">
        <f>SUM($K$21:$K$30)</f>
        <v>5.7814956746214128E-3</v>
      </c>
      <c r="L31" s="21">
        <f>SUM($L$21:$L$30)</f>
        <v>1.5792484020779034E-5</v>
      </c>
      <c r="M31" s="21">
        <f>SUM($M$21:$M$30)</f>
        <v>1.2673414030187108E-3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38</v>
      </c>
      <c r="C33">
        <f>SUM($D$31:$M$31)</f>
        <v>2.8499315707008227E-2</v>
      </c>
      <c r="D33" s="22">
        <f>$D$31/$C$33</f>
        <v>5.9812822896496427E-2</v>
      </c>
      <c r="E33" s="22">
        <f>$E$31/$C$33</f>
        <v>0.30012378120856065</v>
      </c>
      <c r="F33" s="22">
        <f>$F$31/$C$33</f>
        <v>9.3210029680893383E-2</v>
      </c>
      <c r="G33" s="22">
        <f>$G$31/$C$33</f>
        <v>2.6644967345955832E-2</v>
      </c>
      <c r="H33" s="22">
        <f>$H$31/$C$33</f>
        <v>0.25921816559925032</v>
      </c>
      <c r="I33" s="22">
        <f>$I$31/$C$33</f>
        <v>8.7131828976678947E-3</v>
      </c>
      <c r="J33" s="22">
        <f>$J$31/$C$33</f>
        <v>4.3893595125614263E-3</v>
      </c>
      <c r="K33" s="22">
        <f>$K$31/$C$33</f>
        <v>0.20286436818550324</v>
      </c>
      <c r="L33" s="22">
        <f>$L$31/$C$33</f>
        <v>5.5413555129309741E-4</v>
      </c>
      <c r="M33" s="22">
        <f>$M$31/$C$33</f>
        <v>4.4469187121817827E-2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A1243-92CB-4439-8524-F8706AD003B1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 t="s">
        <v>68</v>
      </c>
      <c r="D5" s="10">
        <v>8.9915760142765316E-4</v>
      </c>
      <c r="E5" s="10">
        <v>-6.5044658717149137E-2</v>
      </c>
      <c r="F5" s="10">
        <v>-4.9399557529476675E-2</v>
      </c>
      <c r="G5" s="11" t="s">
        <v>78</v>
      </c>
      <c r="H5" s="10">
        <v>8.1250398648093185E-3</v>
      </c>
      <c r="I5" s="10">
        <v>-1.4726645871877017E-2</v>
      </c>
      <c r="J5" s="10">
        <v>9.5109185452009505E-3</v>
      </c>
      <c r="K5" s="11" t="s">
        <v>29</v>
      </c>
      <c r="L5" s="10">
        <v>3.1373862926450335E-2</v>
      </c>
      <c r="M5" s="12">
        <v>-8.0881255933020341E-3</v>
      </c>
    </row>
    <row r="6" spans="1:13" ht="24">
      <c r="A6" s="13" t="s">
        <v>15</v>
      </c>
      <c r="B6" s="14" t="s">
        <v>14</v>
      </c>
      <c r="C6" s="15">
        <v>7.1112864706295367E-2</v>
      </c>
      <c r="D6" s="16">
        <v>-1.4605756881209726E-2</v>
      </c>
      <c r="E6" s="16">
        <v>6.7361438612112037E-2</v>
      </c>
      <c r="F6" s="16">
        <v>6.6413116235635408E-2</v>
      </c>
      <c r="G6" s="16">
        <v>-4.2842093184588731E-2</v>
      </c>
      <c r="H6" s="16">
        <v>-1.0946974792370185E-2</v>
      </c>
      <c r="I6" s="16">
        <v>5.2016597366188723E-2</v>
      </c>
      <c r="J6" s="16">
        <v>-2.4361070219634833E-2</v>
      </c>
      <c r="K6" s="16">
        <v>-8.0715082915102879E-3</v>
      </c>
      <c r="L6" s="16">
        <v>-2.3896868763023302E-2</v>
      </c>
      <c r="M6" s="20" t="s">
        <v>29</v>
      </c>
    </row>
    <row r="7" spans="1:13" ht="24">
      <c r="A7" s="13" t="s">
        <v>16</v>
      </c>
      <c r="B7" s="14" t="s">
        <v>14</v>
      </c>
      <c r="C7" s="15">
        <v>6.3763998288139723E-2</v>
      </c>
      <c r="D7" s="16">
        <v>7.5432782542534424E-2</v>
      </c>
      <c r="E7" s="16">
        <v>-2.3650528602564433E-2</v>
      </c>
      <c r="F7" s="17" t="s">
        <v>79</v>
      </c>
      <c r="G7" s="16">
        <v>2.0162649447722631E-2</v>
      </c>
      <c r="H7" s="16">
        <v>-1.4231939639851282E-2</v>
      </c>
      <c r="I7" s="16">
        <v>4.0658768941604383E-2</v>
      </c>
      <c r="J7" s="17" t="s">
        <v>55</v>
      </c>
      <c r="K7" s="16">
        <v>9.3684477430110435E-3</v>
      </c>
      <c r="L7" s="16">
        <v>1.7586023490992085E-4</v>
      </c>
      <c r="M7" s="18">
        <v>-2.4145572433770506E-2</v>
      </c>
    </row>
    <row r="8" spans="1:13" ht="24">
      <c r="A8" s="13" t="s">
        <v>17</v>
      </c>
      <c r="B8" s="14" t="s">
        <v>14</v>
      </c>
      <c r="C8" s="15">
        <v>6.5902548802481394E-3</v>
      </c>
      <c r="D8" s="16">
        <v>1.0444318324491057E-2</v>
      </c>
      <c r="E8" s="16">
        <v>1.455629683842641E-2</v>
      </c>
      <c r="F8" s="16">
        <v>-3.7490462115901298E-2</v>
      </c>
      <c r="G8" s="16">
        <v>-2.3852986063047569E-3</v>
      </c>
      <c r="H8" s="17" t="s">
        <v>31</v>
      </c>
      <c r="I8" s="16">
        <v>5.0457407657545493E-2</v>
      </c>
      <c r="J8" s="16">
        <v>-1.4525450533326515E-2</v>
      </c>
      <c r="K8" s="16">
        <v>8.2375621627297103E-3</v>
      </c>
      <c r="L8" s="16">
        <v>-8.9863963110705068E-3</v>
      </c>
      <c r="M8" s="18">
        <v>-1.1116019259194367E-2</v>
      </c>
    </row>
    <row r="9" spans="1:13" ht="24">
      <c r="A9" s="13" t="s">
        <v>18</v>
      </c>
      <c r="B9" s="14" t="s">
        <v>14</v>
      </c>
      <c r="C9" s="15">
        <v>-3.083586179264244E-2</v>
      </c>
      <c r="D9" s="16">
        <v>-4.7548987150036479E-3</v>
      </c>
      <c r="E9" s="16">
        <v>7.730455959151802E-3</v>
      </c>
      <c r="F9" s="16">
        <v>-3.1773065476776094E-2</v>
      </c>
      <c r="G9" s="16">
        <v>-2.4443043346230455E-2</v>
      </c>
      <c r="H9" s="16">
        <v>-8.9993588928386319E-3</v>
      </c>
      <c r="I9" s="16">
        <v>-1.8092941537996118E-2</v>
      </c>
      <c r="J9" s="16">
        <v>2.1440674233307936E-4</v>
      </c>
      <c r="K9" s="16">
        <v>3.1879461106856397E-2</v>
      </c>
      <c r="L9" s="17" t="s">
        <v>31</v>
      </c>
      <c r="M9" s="18">
        <v>-2.4304468064439751E-2</v>
      </c>
    </row>
    <row r="10" spans="1:13" ht="24">
      <c r="A10" s="13" t="s">
        <v>19</v>
      </c>
      <c r="B10" s="14" t="s">
        <v>14</v>
      </c>
      <c r="C10" s="15">
        <v>6.2649739309039262E-2</v>
      </c>
      <c r="D10" s="16">
        <v>3.6146428882968429E-2</v>
      </c>
      <c r="E10" s="16">
        <v>-1.340867530387614E-2</v>
      </c>
      <c r="F10" s="16">
        <v>3.3160448106680278E-2</v>
      </c>
      <c r="G10" s="16">
        <v>5.0514893019925559E-2</v>
      </c>
      <c r="H10" s="16">
        <v>4.9857070724140876E-2</v>
      </c>
      <c r="I10" s="17" t="s">
        <v>42</v>
      </c>
      <c r="J10" s="16">
        <v>4.1054415453179484E-2</v>
      </c>
      <c r="K10" s="16">
        <v>-1.4770454586552772E-2</v>
      </c>
      <c r="L10" s="16">
        <v>-1.7857774381160464E-2</v>
      </c>
      <c r="M10" s="18">
        <v>5.2202693681760164E-2</v>
      </c>
    </row>
    <row r="11" spans="1:13" ht="24">
      <c r="A11" s="13" t="s">
        <v>20</v>
      </c>
      <c r="B11" s="14" t="s">
        <v>14</v>
      </c>
      <c r="C11" s="15">
        <v>-7.0698687248649292E-2</v>
      </c>
      <c r="D11" s="17" t="s">
        <v>80</v>
      </c>
      <c r="E11" s="17" t="s">
        <v>62</v>
      </c>
      <c r="F11" s="16">
        <v>-2.1139600109570177E-2</v>
      </c>
      <c r="G11" s="16">
        <v>-3.7075899616855409E-2</v>
      </c>
      <c r="H11" s="16">
        <v>1.418673013513113E-2</v>
      </c>
      <c r="I11" s="16">
        <v>-1.3253325932265738E-2</v>
      </c>
      <c r="J11" s="16">
        <v>-2.3611038563862468E-2</v>
      </c>
      <c r="K11" s="16">
        <v>-6.432989229828856E-2</v>
      </c>
      <c r="L11" s="16">
        <v>7.5195737000916286E-3</v>
      </c>
      <c r="M11" s="18">
        <v>6.6754954434524783E-2</v>
      </c>
    </row>
    <row r="12" spans="1:13" ht="24">
      <c r="A12" s="13" t="s">
        <v>21</v>
      </c>
      <c r="B12" s="14" t="s">
        <v>14</v>
      </c>
      <c r="C12" s="15">
        <v>6.8698816685053968E-2</v>
      </c>
      <c r="D12" s="17" t="s">
        <v>48</v>
      </c>
      <c r="E12" s="16">
        <v>-3.6973813635558891E-2</v>
      </c>
      <c r="F12" s="16">
        <v>2.5515914217909521E-2</v>
      </c>
      <c r="G12" s="17" t="s">
        <v>47</v>
      </c>
      <c r="H12" s="16">
        <v>-2.3056874285448488E-3</v>
      </c>
      <c r="I12" s="16">
        <v>4.9739881027791012E-2</v>
      </c>
      <c r="J12" s="16">
        <v>2.0072655337508901E-2</v>
      </c>
      <c r="K12" s="17" t="s">
        <v>81</v>
      </c>
      <c r="L12" s="16">
        <v>-2.3728662920689141E-2</v>
      </c>
      <c r="M12" s="18">
        <v>-4.23357439352968E-2</v>
      </c>
    </row>
    <row r="13" spans="1:13" ht="24">
      <c r="A13" s="13" t="s">
        <v>22</v>
      </c>
      <c r="B13" s="14" t="s">
        <v>14</v>
      </c>
      <c r="C13" s="15">
        <v>4.9396413030556398E-2</v>
      </c>
      <c r="D13" s="16">
        <v>2.6654680696357538E-2</v>
      </c>
      <c r="E13" s="16">
        <v>-2.1091989166264109E-2</v>
      </c>
      <c r="F13" s="17" t="s">
        <v>62</v>
      </c>
      <c r="G13" s="16">
        <v>2.5525590453664499E-2</v>
      </c>
      <c r="H13" s="16">
        <v>-3.6494769966995286E-2</v>
      </c>
      <c r="I13" s="16">
        <v>3.2691164414950548E-2</v>
      </c>
      <c r="J13" s="17" t="s">
        <v>82</v>
      </c>
      <c r="K13" s="16">
        <v>-4.8745145481742087E-2</v>
      </c>
      <c r="L13" s="16">
        <v>-3.0871855125816996E-2</v>
      </c>
      <c r="M13" s="18">
        <v>6.5601157087158385E-2</v>
      </c>
    </row>
    <row r="14" spans="1:13" ht="24">
      <c r="A14" s="13" t="s">
        <v>23</v>
      </c>
      <c r="B14" s="14" t="s">
        <v>14</v>
      </c>
      <c r="C14" s="19" t="s">
        <v>83</v>
      </c>
      <c r="D14" s="17" t="s">
        <v>58</v>
      </c>
      <c r="E14" s="17" t="s">
        <v>84</v>
      </c>
      <c r="F14" s="16">
        <v>2.6479882493943917E-2</v>
      </c>
      <c r="G14" s="17" t="s">
        <v>85</v>
      </c>
      <c r="H14" s="16">
        <v>1.0069615390473284E-2</v>
      </c>
      <c r="I14" s="16">
        <v>3.540231995907147E-2</v>
      </c>
      <c r="J14" s="16">
        <v>7.4562197875703104E-2</v>
      </c>
      <c r="K14" s="16">
        <v>9.4699101591126428E-4</v>
      </c>
      <c r="L14" s="16">
        <v>-4.6164125360655308E-3</v>
      </c>
      <c r="M14" s="18">
        <v>-1.4418622250359931E-2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7.4509921585624824E-9</v>
      </c>
      <c r="E21" s="10">
        <f t="shared" ref="E21:M21" si="0">$C5^2*E5^2</f>
        <v>3.8991123096241818E-5</v>
      </c>
      <c r="F21" s="10">
        <f t="shared" si="0"/>
        <v>2.2489954874340026E-5</v>
      </c>
      <c r="G21" s="11">
        <f t="shared" si="0"/>
        <v>5.6070144000000004E-5</v>
      </c>
      <c r="H21" s="10">
        <f t="shared" si="0"/>
        <v>6.084059701684897E-7</v>
      </c>
      <c r="I21" s="10">
        <f t="shared" si="0"/>
        <v>1.9987116930263567E-6</v>
      </c>
      <c r="J21" s="10">
        <f t="shared" si="0"/>
        <v>8.3365697962089089E-7</v>
      </c>
      <c r="K21" s="11">
        <f t="shared" si="0"/>
        <v>9.0874275839999998E-3</v>
      </c>
      <c r="L21" s="10">
        <f t="shared" si="0"/>
        <v>9.0714864377336348E-6</v>
      </c>
      <c r="M21" s="12">
        <f t="shared" si="0"/>
        <v>6.0289022004966035E-7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1.0788088061719967E-6</v>
      </c>
      <c r="E22" s="16">
        <f t="shared" si="1"/>
        <v>2.2946637529015087E-5</v>
      </c>
      <c r="F22" s="16">
        <f t="shared" si="1"/>
        <v>2.2305094395756671E-5</v>
      </c>
      <c r="G22" s="16">
        <f t="shared" si="1"/>
        <v>9.2819176533935091E-6</v>
      </c>
      <c r="H22" s="16">
        <f t="shared" si="1"/>
        <v>6.0601668891499641E-7</v>
      </c>
      <c r="I22" s="16">
        <f t="shared" si="1"/>
        <v>1.3682965361202469E-5</v>
      </c>
      <c r="J22" s="16">
        <f t="shared" si="1"/>
        <v>3.0011594881434511E-6</v>
      </c>
      <c r="K22" s="16">
        <f t="shared" si="1"/>
        <v>3.2946231266433473E-7</v>
      </c>
      <c r="L22" s="16">
        <f t="shared" si="1"/>
        <v>2.8878746947274859E-6</v>
      </c>
      <c r="M22" s="20">
        <f t="shared" si="1"/>
        <v>4.986488768298377E-3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2.3135097769545448E-5</v>
      </c>
      <c r="E23" s="16">
        <f t="shared" si="2"/>
        <v>2.2742216349594585E-6</v>
      </c>
      <c r="F23" s="17">
        <f t="shared" si="2"/>
        <v>4.3134575890811984E-5</v>
      </c>
      <c r="G23" s="16">
        <f t="shared" si="2"/>
        <v>1.6528988663028344E-6</v>
      </c>
      <c r="H23" s="16">
        <f t="shared" si="2"/>
        <v>8.2352970553467431E-7</v>
      </c>
      <c r="I23" s="16">
        <f t="shared" si="2"/>
        <v>6.7213967698048305E-6</v>
      </c>
      <c r="J23" s="17">
        <f t="shared" si="2"/>
        <v>3.9849371128838559E-3</v>
      </c>
      <c r="K23" s="16">
        <f t="shared" si="2"/>
        <v>3.5685054156999793E-7</v>
      </c>
      <c r="L23" s="16">
        <f t="shared" si="2"/>
        <v>1.2574374212661007E-10</v>
      </c>
      <c r="M23" s="18">
        <f t="shared" si="2"/>
        <v>2.3704243228871431E-6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4.7376679894033498E-9</v>
      </c>
      <c r="E24" s="16">
        <f t="shared" si="3"/>
        <v>9.2025085465411834E-9</v>
      </c>
      <c r="F24" s="16">
        <f t="shared" si="3"/>
        <v>6.1044425396528012E-8</v>
      </c>
      <c r="G24" s="16">
        <f t="shared" si="3"/>
        <v>2.4710977863137688E-10</v>
      </c>
      <c r="H24" s="17">
        <f t="shared" si="3"/>
        <v>4.3257907274925425E-5</v>
      </c>
      <c r="I24" s="16">
        <f t="shared" si="3"/>
        <v>1.1057432348336557E-7</v>
      </c>
      <c r="J24" s="16">
        <f t="shared" si="3"/>
        <v>9.1635477282153507E-9</v>
      </c>
      <c r="K24" s="16">
        <f t="shared" si="3"/>
        <v>2.9471472318403846E-9</v>
      </c>
      <c r="L24" s="16">
        <f t="shared" si="3"/>
        <v>3.5073213426200764E-9</v>
      </c>
      <c r="M24" s="18">
        <f t="shared" si="3"/>
        <v>5.3666466799368079E-9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2.1497834824728874E-8</v>
      </c>
      <c r="E25" s="16">
        <f t="shared" si="4"/>
        <v>5.6822770086781349E-8</v>
      </c>
      <c r="F25" s="16">
        <f t="shared" si="4"/>
        <v>9.5990977988221077E-7</v>
      </c>
      <c r="G25" s="16">
        <f t="shared" si="4"/>
        <v>5.6809731518895019E-7</v>
      </c>
      <c r="H25" s="16">
        <f t="shared" si="4"/>
        <v>7.7007907817210072E-8</v>
      </c>
      <c r="I25" s="16">
        <f t="shared" si="4"/>
        <v>3.1126518011386007E-7</v>
      </c>
      <c r="J25" s="16">
        <f t="shared" si="4"/>
        <v>4.371083043715973E-11</v>
      </c>
      <c r="K25" s="16">
        <f t="shared" si="4"/>
        <v>9.6634927204141374E-7</v>
      </c>
      <c r="L25" s="17">
        <f t="shared" si="4"/>
        <v>9.4705077440645602E-4</v>
      </c>
      <c r="M25" s="18">
        <f t="shared" si="4"/>
        <v>5.6167413062874877E-7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5.1282516793062662E-6</v>
      </c>
      <c r="E26" s="16">
        <f t="shared" si="5"/>
        <v>7.056840231104471E-7</v>
      </c>
      <c r="F26" s="16">
        <f t="shared" si="5"/>
        <v>4.3159789485953898E-6</v>
      </c>
      <c r="G26" s="16">
        <f t="shared" si="5"/>
        <v>1.0015610148665199E-5</v>
      </c>
      <c r="H26" s="16">
        <f t="shared" si="5"/>
        <v>9.7564551759779396E-6</v>
      </c>
      <c r="I26" s="17">
        <f t="shared" si="5"/>
        <v>3.8780312570987708E-3</v>
      </c>
      <c r="J26" s="16">
        <f t="shared" si="5"/>
        <v>6.6154331037687236E-6</v>
      </c>
      <c r="K26" s="16">
        <f t="shared" si="5"/>
        <v>8.5630062256796184E-7</v>
      </c>
      <c r="L26" s="16">
        <f t="shared" si="5"/>
        <v>1.2516796739919616E-6</v>
      </c>
      <c r="M26" s="18">
        <f t="shared" si="5"/>
        <v>1.0696073118933965E-5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4.8003715252865068E-5</v>
      </c>
      <c r="E27" s="17">
        <f t="shared" si="6"/>
        <v>4.8889464771811357E-3</v>
      </c>
      <c r="F27" s="16">
        <f t="shared" si="6"/>
        <v>2.2336557201422988E-6</v>
      </c>
      <c r="G27" s="16">
        <f t="shared" si="6"/>
        <v>6.8707808230651291E-6</v>
      </c>
      <c r="H27" s="16">
        <f t="shared" si="6"/>
        <v>1.0059752932730195E-6</v>
      </c>
      <c r="I27" s="16">
        <f t="shared" si="6"/>
        <v>8.7795540435067303E-7</v>
      </c>
      <c r="J27" s="16">
        <f t="shared" si="6"/>
        <v>2.7864604334123181E-6</v>
      </c>
      <c r="K27" s="16">
        <f t="shared" si="6"/>
        <v>2.0684658166428256E-5</v>
      </c>
      <c r="L27" s="16">
        <f t="shared" si="6"/>
        <v>2.826240659630393E-7</v>
      </c>
      <c r="M27" s="18">
        <f t="shared" si="6"/>
        <v>2.227356363946577E-5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4.5326341283351547E-5</v>
      </c>
      <c r="E28" s="16">
        <f t="shared" si="7"/>
        <v>6.4518908083677755E-6</v>
      </c>
      <c r="F28" s="16">
        <f t="shared" si="7"/>
        <v>3.0727043831567754E-6</v>
      </c>
      <c r="G28" s="17">
        <f t="shared" si="7"/>
        <v>4.6069383679400149E-3</v>
      </c>
      <c r="H28" s="16">
        <f t="shared" si="7"/>
        <v>2.5089925766174353E-8</v>
      </c>
      <c r="I28" s="16">
        <f t="shared" si="7"/>
        <v>1.1676374004890486E-5</v>
      </c>
      <c r="J28" s="16">
        <f t="shared" si="7"/>
        <v>1.9015518332885109E-6</v>
      </c>
      <c r="K28" s="17">
        <f t="shared" si="7"/>
        <v>2.7259990342840325E-5</v>
      </c>
      <c r="L28" s="16">
        <f t="shared" si="7"/>
        <v>2.6573272863715621E-6</v>
      </c>
      <c r="M28" s="18">
        <f t="shared" si="7"/>
        <v>8.4588807894902399E-6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1.7335556804358217E-6</v>
      </c>
      <c r="E29" s="16">
        <f t="shared" si="8"/>
        <v>1.0854901973627293E-6</v>
      </c>
      <c r="F29" s="17">
        <f t="shared" si="8"/>
        <v>2.3866207373190998E-3</v>
      </c>
      <c r="G29" s="16">
        <f t="shared" si="8"/>
        <v>1.5897997358693474E-6</v>
      </c>
      <c r="H29" s="16">
        <f t="shared" si="8"/>
        <v>3.2497659787426106E-6</v>
      </c>
      <c r="I29" s="16">
        <f t="shared" si="8"/>
        <v>2.6076638496326668E-6</v>
      </c>
      <c r="J29" s="17">
        <f t="shared" si="8"/>
        <v>2.5385818473448486E-5</v>
      </c>
      <c r="K29" s="16">
        <f t="shared" si="8"/>
        <v>5.7976710219076307E-6</v>
      </c>
      <c r="L29" s="16">
        <f t="shared" si="8"/>
        <v>2.3254996674724358E-6</v>
      </c>
      <c r="M29" s="18">
        <f t="shared" si="8"/>
        <v>1.0500593006228902E-5</v>
      </c>
    </row>
    <row r="30" spans="1:13" ht="24">
      <c r="A30" s="13" t="s">
        <v>23</v>
      </c>
      <c r="B30" s="14" t="s">
        <v>14</v>
      </c>
      <c r="C30" s="19"/>
      <c r="D30" s="17">
        <f t="shared" ref="D30:M30" si="9">$C14^2*D14^2</f>
        <v>9.9173713960000014E-3</v>
      </c>
      <c r="E30" s="17">
        <f t="shared" si="9"/>
        <v>9.598120900000002E-5</v>
      </c>
      <c r="F30" s="16">
        <f t="shared" si="9"/>
        <v>7.1527797884862853E-6</v>
      </c>
      <c r="G30" s="17">
        <f t="shared" si="9"/>
        <v>9.598120900000002E-5</v>
      </c>
      <c r="H30" s="16">
        <f t="shared" si="9"/>
        <v>1.0343523690970879E-6</v>
      </c>
      <c r="I30" s="16">
        <f t="shared" si="9"/>
        <v>1.2785160760800082E-5</v>
      </c>
      <c r="J30" s="16">
        <f t="shared" si="9"/>
        <v>5.6712677312318206E-5</v>
      </c>
      <c r="K30" s="16">
        <f t="shared" si="9"/>
        <v>9.1481750309940305E-9</v>
      </c>
      <c r="L30" s="16">
        <f t="shared" si="9"/>
        <v>2.1739621123676164E-7</v>
      </c>
      <c r="M30" s="18">
        <f t="shared" si="9"/>
        <v>2.1207539061730585E-6</v>
      </c>
    </row>
    <row r="31" spans="1:13">
      <c r="A31" t="s">
        <v>37</v>
      </c>
      <c r="D31" s="21">
        <f>SUM($D$21:$D$30)</f>
        <v>1.004181085296665E-2</v>
      </c>
      <c r="E31" s="21">
        <f>SUM($E$21:$E$30)</f>
        <v>5.057448758748825E-3</v>
      </c>
      <c r="F31" s="21">
        <f>SUM($F$21:$F$30)</f>
        <v>2.4923464355256679E-3</v>
      </c>
      <c r="G31">
        <f>SUM($G$21:$G$30)</f>
        <v>4.7889690725922782E-3</v>
      </c>
      <c r="H31" s="21">
        <f>SUM($H$21:$H$30)</f>
        <v>6.0444506290217615E-5</v>
      </c>
      <c r="I31" s="21">
        <f>SUM($I$21:$I$30)</f>
        <v>3.9288033244460749E-3</v>
      </c>
      <c r="J31" s="21">
        <f>SUM($J$21:$J$30)</f>
        <v>4.0821830777664145E-3</v>
      </c>
      <c r="K31">
        <f>SUM($K$21:$K$30)</f>
        <v>9.1436909616022816E-3</v>
      </c>
      <c r="L31" s="21">
        <f>SUM($L$21:$L$30)</f>
        <v>9.6574829550903759E-4</v>
      </c>
      <c r="M31" s="21">
        <f>SUM($M$21:$M$30)</f>
        <v>5.0440789880789143E-3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38</v>
      </c>
      <c r="C33">
        <f>SUM($D$31:$M$31)</f>
        <v>4.5605524273526363E-2</v>
      </c>
      <c r="D33" s="22">
        <f>$D$31/$C$33</f>
        <v>0.22018847525442967</v>
      </c>
      <c r="E33" s="22">
        <f>$E$31/$C$33</f>
        <v>0.11089552941911103</v>
      </c>
      <c r="F33" s="22">
        <f>$F$31/$C$33</f>
        <v>5.4650099417286054E-2</v>
      </c>
      <c r="G33" s="22">
        <f>$G$31/$C$33</f>
        <v>0.10500853019186178</v>
      </c>
      <c r="H33" s="22">
        <f>$H$31/$C$33</f>
        <v>1.3253768540778547E-3</v>
      </c>
      <c r="I33" s="22">
        <f>$I$31/$C$33</f>
        <v>8.6147531182460574E-2</v>
      </c>
      <c r="J33" s="22">
        <f>$J$31/$C$33</f>
        <v>8.9510714826626578E-2</v>
      </c>
      <c r="K33" s="22">
        <f>$K$31/$C$33</f>
        <v>0.20049524936412408</v>
      </c>
      <c r="L33" s="22">
        <f>$L$31/$C$33</f>
        <v>2.1176125280718387E-2</v>
      </c>
      <c r="M33" s="22">
        <f>$M$31/$C$33</f>
        <v>0.11060236820930401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STATS</vt:lpstr>
      <vt:lpstr> 1,00 Ballantine’s (1)</vt:lpstr>
      <vt:lpstr> 2,00 Chivas Regal (1)</vt:lpstr>
      <vt:lpstr> 3,00 Jack Daniel’s (1)</vt:lpstr>
      <vt:lpstr> 4,00 Jameson (1)</vt:lpstr>
      <vt:lpstr> 5,00 Jim Beam (1)</vt:lpstr>
      <vt:lpstr> 6,00 Johnnie Walker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2024-08-15T02:29:55Z</dcterms:created>
  <dcterms:modified xsi:type="dcterms:W3CDTF">2024-08-15T02:30:05Z</dcterms:modified>
</cp:coreProperties>
</file>