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23D8F87F-804D-41A5-81E8-D9EB6F81CEAC}" xr6:coauthVersionLast="47" xr6:coauthVersionMax="47" xr10:uidLastSave="{00000000-0000-0000-0000-000000000000}"/>
  <bookViews>
    <workbookView xWindow="-28920" yWindow="-315" windowWidth="29040" windowHeight="15720" xr2:uid="{B0815B4A-6CD2-440A-B848-E5C9070E527F}"/>
  </bookViews>
  <sheets>
    <sheet name="STATS" sheetId="1" r:id="rId1"/>
    <sheet name=" 9,00 Absolut (1)" sheetId="2" r:id="rId2"/>
    <sheet name=" 10,00 Finlandia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3" l="1"/>
  <c r="M31" i="3"/>
  <c r="L31" i="3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C33" i="2" s="1"/>
  <c r="D33" i="2" s="1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C33" i="3" l="1"/>
  <c r="F33" i="3"/>
  <c r="E33" i="3"/>
  <c r="L33" i="2"/>
  <c r="K33" i="2"/>
  <c r="J33" i="2"/>
  <c r="I33" i="2"/>
  <c r="H33" i="2"/>
  <c r="G33" i="2"/>
  <c r="F33" i="2"/>
  <c r="E33" i="2"/>
  <c r="K33" i="3" l="1"/>
  <c r="L33" i="3"/>
  <c r="I33" i="3"/>
  <c r="J33" i="3"/>
  <c r="D33" i="3"/>
  <c r="G33" i="3"/>
  <c r="H33" i="3"/>
</calcChain>
</file>

<file path=xl/sharedStrings.xml><?xml version="1.0" encoding="utf-8"?>
<sst xmlns="http://schemas.openxmlformats.org/spreadsheetml/2006/main" count="192" uniqueCount="44">
  <si>
    <t xml:space="preserve"> 9,00 Absolut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</si>
  <si>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</si>
  <si>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</si>
  <si>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P3podkl_i14 What do these people particularly like about [BRAND], what do they particularly like the brand for? 14 = Is unpretentious</t>
  </si>
  <si>
    <t>P4podkl_i3 How would these people describe the image of [BRAND] ?  3 = High-end</t>
  </si>
  <si>
    <t>P4podkl_i20 How would these people describe the image of [BRAND] ? 20 = Suits well for party and/or festivals</t>
  </si>
  <si>
    <t>P3podkl_i9 What do these people particularly like about [BRAND], what do they particularly like the brand for? 9 = It has a high quality</t>
  </si>
  <si>
    <t>P3podkl_i8 What do these people particularly like about [BRAND], what do they particularly like the brand for? 8 = Origin of the brand, country of origin</t>
  </si>
  <si>
    <t>P3podkl_i16 What do these people particularly like about [BRAND], what do they particularly like the brand for? 16 = It is for experts, connoisseurs</t>
  </si>
  <si>
    <t>P4podkl_i5 How would these people describe the image of [BRAND] ?  5 = Quality justifies its price</t>
  </si>
  <si>
    <t>P3podkl_i7 What do these people particularly like about [BRAND], what do they particularly like the brand for? 7 = Is a brand with a tradition</t>
  </si>
  <si>
    <t>P4podkl_i10 How would these people describe the image of [BRAND] ? 10 = Popular</t>
  </si>
  <si>
    <t>P4podkl_i2 How would these people describe the image of [BRAND] ?  2 = Original, different from others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</si>
  <si>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</si>
  <si>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</si>
  <si>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</si>
  <si>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</si>
  <si>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</si>
  <si>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</si>
  <si>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</si>
  <si>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</si>
  <si>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</si>
  <si>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</si>
  <si>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</si>
  <si>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,996</t>
  </si>
  <si>
    <t>,993</t>
  </si>
  <si>
    <t>,095</t>
  </si>
  <si>
    <t>,998</t>
  </si>
  <si>
    <t>,997</t>
  </si>
  <si>
    <t>,992</t>
  </si>
  <si>
    <t>,991</t>
  </si>
  <si>
    <t>,110</t>
  </si>
  <si>
    <t>,988</t>
  </si>
  <si>
    <t>SUMA</t>
  </si>
  <si>
    <t>R2</t>
  </si>
  <si>
    <t xml:space="preserve"> 9,00 Absolut (1)</t>
  </si>
  <si>
    <t xml:space="preserve"> 10,00 Finlandia</t>
  </si>
  <si>
    <t>-,088</t>
  </si>
  <si>
    <t>,995</t>
  </si>
  <si>
    <t>,116</t>
  </si>
  <si>
    <t>-,086</t>
  </si>
  <si>
    <t>-,089</t>
  </si>
  <si>
    <t>,990</t>
  </si>
  <si>
    <t xml:space="preserve"> 10,00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</si>
</sst>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23688936248" xfId="1" xr:uid="{9FC3A5E9-BB01-4EEF-835B-1810DD09EDA8}"/>
    <cellStyle name="style1723688936265" xfId="8" xr:uid="{8415A329-14C6-442E-8A6C-D7F578757F1D}"/>
    <cellStyle name="style1723688936282" xfId="14" xr:uid="{3092BA79-AA82-482A-9A57-EDA0C674C697}"/>
    <cellStyle name="style1723688936356" xfId="2" xr:uid="{AD58D2DE-FDEC-4723-8FC2-EBB616C393AA}"/>
    <cellStyle name="style1723688936366" xfId="3" xr:uid="{93D9FCCC-162A-4960-88E1-E14873C840FB}"/>
    <cellStyle name="style1723688936375" xfId="4" xr:uid="{0746E7AE-176F-4030-A93A-41141A5D7327}"/>
    <cellStyle name="style1723688936385" xfId="5" xr:uid="{74A8262F-D864-4305-AE11-3EE8B5FCEEED}"/>
    <cellStyle name="style1723688936395" xfId="6" xr:uid="{3E8E3064-C5A1-4E53-B47D-2D3DF08BCF7C}"/>
    <cellStyle name="style1723688936404" xfId="13" xr:uid="{A480743E-C600-4E94-BDBE-ABF697B78BE6}"/>
    <cellStyle name="style1723688936414" xfId="7" xr:uid="{F3B01DDC-7CE6-481C-8AB2-149FC92FF955}"/>
    <cellStyle name="style1723688936433" xfId="9" xr:uid="{4CCD6929-02AE-4886-92D6-DB7E9EC63D7F}"/>
    <cellStyle name="style1723688936442" xfId="10" xr:uid="{1D9BA797-0162-43A9-AFD8-9706C063310D}"/>
    <cellStyle name="style1723688936452" xfId="11" xr:uid="{1D7495CB-D958-4FD4-B7D4-C2851B5AE5A1}"/>
    <cellStyle name="style1723688936460" xfId="12" xr:uid="{1E094A6E-AF04-4E26-92A1-8166A600F6EF}"/>
    <cellStyle name="style1723688936468" xfId="15" xr:uid="{CC89F051-C35F-4CEF-96CC-2879E0B1C2CF}"/>
    <cellStyle name="style1723688936478" xfId="17" xr:uid="{EEED77C8-83CB-46E8-9CC4-6C41209E3385}"/>
    <cellStyle name="style1723688936494" xfId="18" xr:uid="{773A4F01-FD9C-4D3C-9BF0-D598F4E70D36}"/>
    <cellStyle name="style1723688936529" xfId="16" xr:uid="{8DF36C61-89C5-4289-9AF2-B74F65005439}"/>
    <cellStyle name="style1723688936537" xfId="19" xr:uid="{7CD98BF8-9A91-4A03-BC5F-BFE7FA20DB5B}"/>
    <cellStyle name="style1723688936547" xfId="20" xr:uid="{E7858B17-2C87-4092-978F-7B8903203625}"/>
    <cellStyle name="style1723688936599" xfId="21" xr:uid="{AEA7070F-5542-45C2-ABE5-FF81F8C089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D90EC-4240-4879-899B-315649179EDE}">
  <dimension ref="A1:C12"/>
  <sheetViews>
    <sheetView tabSelected="1" workbookViewId="0">
      <selection activeCell="C2" sqref="C2:C12"/>
    </sheetView>
  </sheetViews>
  <sheetFormatPr defaultRowHeight="15"/>
  <cols>
    <col min="1" max="1" width="80.7109375" customWidth="1"/>
  </cols>
  <sheetData>
    <row r="1" spans="1:3">
      <c r="B1" t="s">
        <v>35</v>
      </c>
      <c r="C1" t="s">
        <v>43</v>
      </c>
    </row>
    <row r="2" spans="1:3">
      <c r="B2">
        <v>4.1756702184314952E-2</v>
      </c>
      <c r="C2">
        <v>5.162383315949387E-2</v>
      </c>
    </row>
    <row r="3" spans="1:3">
      <c r="A3" t="s">
        <v>3</v>
      </c>
      <c r="B3" s="23">
        <v>0.1435049366360811</v>
      </c>
      <c r="C3" s="23">
        <v>0.14269188828138163</v>
      </c>
    </row>
    <row r="4" spans="1:3">
      <c r="A4" t="s">
        <v>4</v>
      </c>
      <c r="B4" s="23">
        <v>0.11667880313638435</v>
      </c>
      <c r="C4" s="23">
        <v>6.5346637063349075E-2</v>
      </c>
    </row>
    <row r="5" spans="1:3">
      <c r="A5" t="s">
        <v>5</v>
      </c>
      <c r="B5" s="23">
        <v>4.3235296459149301E-2</v>
      </c>
      <c r="C5" s="23">
        <v>0.25950545593573643</v>
      </c>
    </row>
    <row r="6" spans="1:3">
      <c r="A6" t="s">
        <v>6</v>
      </c>
      <c r="B6" s="23">
        <v>0.28505371827762171</v>
      </c>
      <c r="C6" s="23">
        <v>5.7754510431056684E-3</v>
      </c>
    </row>
    <row r="7" spans="1:3">
      <c r="A7" t="s">
        <v>7</v>
      </c>
      <c r="B7" s="23">
        <v>2.4380114892441126E-2</v>
      </c>
      <c r="C7" s="23">
        <v>0.15286191295242466</v>
      </c>
    </row>
    <row r="8" spans="1:3">
      <c r="A8" t="s">
        <v>8</v>
      </c>
      <c r="B8" s="23">
        <v>3.6886535596534924E-2</v>
      </c>
      <c r="C8" s="23">
        <v>7.2543939981159641E-2</v>
      </c>
    </row>
    <row r="9" spans="1:3">
      <c r="A9" t="s">
        <v>9</v>
      </c>
      <c r="B9" s="23">
        <v>3.0991110497592709E-2</v>
      </c>
      <c r="C9" s="23">
        <v>0.13884705243943068</v>
      </c>
    </row>
    <row r="10" spans="1:3">
      <c r="A10" t="s">
        <v>10</v>
      </c>
      <c r="B10" s="23">
        <v>1.5854893255618892E-2</v>
      </c>
      <c r="C10" s="23">
        <v>0.14943842141188948</v>
      </c>
    </row>
    <row r="11" spans="1:3">
      <c r="A11" t="s">
        <v>11</v>
      </c>
      <c r="B11" s="23">
        <v>0.21564775522676549</v>
      </c>
      <c r="C11" s="23">
        <v>2.8400451954294758E-3</v>
      </c>
    </row>
    <row r="12" spans="1:3">
      <c r="A12" t="s">
        <v>12</v>
      </c>
      <c r="B12" s="23">
        <v>8.7766836021810526E-2</v>
      </c>
      <c r="C12" s="23">
        <v>1.014919569609319E-2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F0A28-9E14-44A6-87EC-1F3D3BC1419D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3.5254730702558683E-2</v>
      </c>
      <c r="D5" s="10">
        <v>1.4791911201146868E-2</v>
      </c>
      <c r="E5" s="10">
        <v>3.2526343840635031E-3</v>
      </c>
      <c r="F5" s="10">
        <v>-2.2083235553400152E-2</v>
      </c>
      <c r="G5" s="10">
        <v>6.2539318937195401E-2</v>
      </c>
      <c r="H5" s="10">
        <v>2.1499104782702259E-2</v>
      </c>
      <c r="I5" s="10">
        <v>1.4984633544759216E-2</v>
      </c>
      <c r="J5" s="11" t="s">
        <v>24</v>
      </c>
      <c r="K5" s="10">
        <v>-9.4674847630443863E-3</v>
      </c>
      <c r="L5" s="10">
        <v>3.4286396550343497E-2</v>
      </c>
      <c r="M5" s="12">
        <v>-2.6072866932319073E-2</v>
      </c>
    </row>
    <row r="6" spans="1:13" ht="24">
      <c r="A6" s="13" t="s">
        <v>15</v>
      </c>
      <c r="B6" s="14" t="s">
        <v>14</v>
      </c>
      <c r="C6" s="15">
        <v>-7.7403840929723147E-2</v>
      </c>
      <c r="D6" s="16" t="s">
        <v>25</v>
      </c>
      <c r="E6" s="17">
        <v>-3.7023177776735576E-2</v>
      </c>
      <c r="F6" s="17">
        <v>5.0396526990133049E-2</v>
      </c>
      <c r="G6" s="17">
        <v>-7.2436007396329494E-2</v>
      </c>
      <c r="H6" s="17">
        <v>3.0207769968634899E-3</v>
      </c>
      <c r="I6" s="17">
        <v>-6.236644308795318E-2</v>
      </c>
      <c r="J6" s="17">
        <v>1.4630533555724204E-2</v>
      </c>
      <c r="K6" s="17">
        <v>1.6883769412559011E-2</v>
      </c>
      <c r="L6" s="17">
        <v>1.3620316916669491E-2</v>
      </c>
      <c r="M6" s="18">
        <v>-3.1679451188063958E-2</v>
      </c>
    </row>
    <row r="7" spans="1:13" ht="24">
      <c r="A7" s="13" t="s">
        <v>16</v>
      </c>
      <c r="B7" s="14" t="s">
        <v>14</v>
      </c>
      <c r="C7" s="19" t="s">
        <v>26</v>
      </c>
      <c r="D7" s="17">
        <v>1.3844753734555619E-2</v>
      </c>
      <c r="E7" s="17">
        <v>1.628230719794873E-2</v>
      </c>
      <c r="F7" s="17">
        <v>-1.8225842314495668E-2</v>
      </c>
      <c r="G7" s="17">
        <v>2.3357783821667349E-2</v>
      </c>
      <c r="H7" s="17">
        <v>3.3708361224927224E-3</v>
      </c>
      <c r="I7" s="17">
        <v>-1.5557821748248785E-2</v>
      </c>
      <c r="J7" s="17">
        <v>3.4412171279050816E-2</v>
      </c>
      <c r="K7" s="17">
        <v>-2.5028930510036719E-2</v>
      </c>
      <c r="L7" s="16" t="s">
        <v>27</v>
      </c>
      <c r="M7" s="18">
        <v>-3.5363334478411154E-2</v>
      </c>
    </row>
    <row r="8" spans="1:13" ht="24">
      <c r="A8" s="13" t="s">
        <v>17</v>
      </c>
      <c r="B8" s="14" t="s">
        <v>14</v>
      </c>
      <c r="C8" s="15">
        <v>3.8792476758927739E-2</v>
      </c>
      <c r="D8" s="17">
        <v>-6.2510134562748065E-2</v>
      </c>
      <c r="E8" s="17">
        <v>6.6655462511586272E-2</v>
      </c>
      <c r="F8" s="17">
        <v>-5.4409697565639639E-2</v>
      </c>
      <c r="G8" s="17">
        <v>3.3766497170512454E-3</v>
      </c>
      <c r="H8" s="17">
        <v>5.435395423963439E-3</v>
      </c>
      <c r="I8" s="16" t="s">
        <v>25</v>
      </c>
      <c r="J8" s="17">
        <v>1.4845460545896276E-2</v>
      </c>
      <c r="K8" s="17">
        <v>2.1506183300266154E-2</v>
      </c>
      <c r="L8" s="17">
        <v>-1.5350592623800594E-2</v>
      </c>
      <c r="M8" s="18">
        <v>3.2201416306182139E-2</v>
      </c>
    </row>
    <row r="9" spans="1:13" ht="24">
      <c r="A9" s="13" t="s">
        <v>18</v>
      </c>
      <c r="B9" s="14" t="s">
        <v>14</v>
      </c>
      <c r="C9" s="15">
        <v>-3.1839404299790264E-2</v>
      </c>
      <c r="D9" s="17">
        <v>3.0216992379135587E-3</v>
      </c>
      <c r="E9" s="17">
        <v>3.3672340405043466E-2</v>
      </c>
      <c r="F9" s="17">
        <v>-1.7177594757492996E-2</v>
      </c>
      <c r="G9" s="17">
        <v>2.935006857544158E-4</v>
      </c>
      <c r="H9" s="16" t="s">
        <v>28</v>
      </c>
      <c r="I9" s="17">
        <v>5.4906781936723348E-3</v>
      </c>
      <c r="J9" s="17">
        <v>2.1529977678165935E-2</v>
      </c>
      <c r="K9" s="17">
        <v>6.0101383583456514E-2</v>
      </c>
      <c r="L9" s="17">
        <v>3.359683020491961E-3</v>
      </c>
      <c r="M9" s="18">
        <v>-2.025667671290611E-2</v>
      </c>
    </row>
    <row r="10" spans="1:13" ht="24">
      <c r="A10" s="13" t="s">
        <v>19</v>
      </c>
      <c r="B10" s="14" t="s">
        <v>14</v>
      </c>
      <c r="C10" s="15">
        <v>-2.5425123211696689E-2</v>
      </c>
      <c r="D10" s="17">
        <v>1.7083818839943934E-2</v>
      </c>
      <c r="E10" s="17">
        <v>-1.2078957624038092E-3</v>
      </c>
      <c r="F10" s="17">
        <v>6.2525554456340374E-3</v>
      </c>
      <c r="G10" s="17">
        <v>-1.0908302103548187E-2</v>
      </c>
      <c r="H10" s="17">
        <v>6.0005322979409435E-2</v>
      </c>
      <c r="I10" s="17">
        <v>2.1720534683566883E-2</v>
      </c>
      <c r="J10" s="17">
        <v>-9.4640882140463491E-3</v>
      </c>
      <c r="K10" s="16" t="s">
        <v>28</v>
      </c>
      <c r="L10" s="17">
        <v>-2.4938847425657638E-2</v>
      </c>
      <c r="M10" s="18">
        <v>4.169304782144842E-2</v>
      </c>
    </row>
    <row r="11" spans="1:13" ht="24">
      <c r="A11" s="13" t="s">
        <v>20</v>
      </c>
      <c r="B11" s="14" t="s">
        <v>14</v>
      </c>
      <c r="C11" s="15">
        <v>4.1709551150239846E-2</v>
      </c>
      <c r="D11" s="17">
        <v>5.0334145481229511E-2</v>
      </c>
      <c r="E11" s="17">
        <v>-3.0028792515673634E-2</v>
      </c>
      <c r="F11" s="16" t="s">
        <v>29</v>
      </c>
      <c r="G11" s="17">
        <v>6.6068773836550479E-2</v>
      </c>
      <c r="H11" s="17">
        <v>-1.6891416029436748E-2</v>
      </c>
      <c r="I11" s="17">
        <v>-5.4204122652956765E-2</v>
      </c>
      <c r="J11" s="17">
        <v>-2.1798308126238349E-2</v>
      </c>
      <c r="K11" s="17">
        <v>6.1658519147224445E-3</v>
      </c>
      <c r="L11" s="17">
        <v>-1.790757098886778E-2</v>
      </c>
      <c r="M11" s="18">
        <v>-6.1662462390956872E-2</v>
      </c>
    </row>
    <row r="12" spans="1:13" ht="24">
      <c r="A12" s="13" t="s">
        <v>21</v>
      </c>
      <c r="B12" s="14" t="s">
        <v>14</v>
      </c>
      <c r="C12" s="15">
        <v>6.96226675906291E-2</v>
      </c>
      <c r="D12" s="17">
        <v>-3.6855847431719171E-2</v>
      </c>
      <c r="E12" s="16" t="s">
        <v>30</v>
      </c>
      <c r="F12" s="17">
        <v>-2.9940757910557732E-2</v>
      </c>
      <c r="G12" s="17">
        <v>8.4199624592033381E-2</v>
      </c>
      <c r="H12" s="17">
        <v>3.3057750922049843E-2</v>
      </c>
      <c r="I12" s="17">
        <v>6.6250051371061505E-2</v>
      </c>
      <c r="J12" s="17">
        <v>3.2262015999528436E-3</v>
      </c>
      <c r="K12" s="17">
        <v>-1.1954180699593725E-3</v>
      </c>
      <c r="L12" s="17">
        <v>1.5983474886396207E-2</v>
      </c>
      <c r="M12" s="18">
        <v>4.5262280446052593E-2</v>
      </c>
    </row>
    <row r="13" spans="1:13" ht="24">
      <c r="A13" s="13" t="s">
        <v>22</v>
      </c>
      <c r="B13" s="14" t="s">
        <v>14</v>
      </c>
      <c r="C13" s="15">
        <v>6.0425930204586829E-2</v>
      </c>
      <c r="D13" s="17">
        <v>-3.1710030897698194E-2</v>
      </c>
      <c r="E13" s="17">
        <v>4.5423153063897284E-2</v>
      </c>
      <c r="F13" s="17">
        <v>-6.1793066714829169E-2</v>
      </c>
      <c r="G13" s="17">
        <v>4.7636898101407615E-2</v>
      </c>
      <c r="H13" s="17">
        <v>-1.999960807215231E-2</v>
      </c>
      <c r="I13" s="17">
        <v>3.2146511016374835E-2</v>
      </c>
      <c r="J13" s="17">
        <v>-2.5792026194906184E-2</v>
      </c>
      <c r="K13" s="17">
        <v>4.1238438806971485E-2</v>
      </c>
      <c r="L13" s="17">
        <v>-3.4842684694736968E-2</v>
      </c>
      <c r="M13" s="20" t="s">
        <v>25</v>
      </c>
    </row>
    <row r="14" spans="1:13" ht="24">
      <c r="A14" s="13" t="s">
        <v>23</v>
      </c>
      <c r="B14" s="14" t="s">
        <v>14</v>
      </c>
      <c r="C14" s="19" t="s">
        <v>31</v>
      </c>
      <c r="D14" s="17">
        <v>-7.1454956133774089E-2</v>
      </c>
      <c r="E14" s="17">
        <v>8.3373271920124489E-2</v>
      </c>
      <c r="F14" s="17">
        <v>6.5247540230534098E-2</v>
      </c>
      <c r="G14" s="16" t="s">
        <v>32</v>
      </c>
      <c r="H14" s="17">
        <v>3.0188950137965677E-4</v>
      </c>
      <c r="I14" s="17">
        <v>3.3450197275991431E-3</v>
      </c>
      <c r="J14" s="17">
        <v>6.0969079374893598E-2</v>
      </c>
      <c r="K14" s="17">
        <v>-1.0643077694557032E-2</v>
      </c>
      <c r="L14" s="17">
        <v>2.2697023033725262E-2</v>
      </c>
      <c r="M14" s="18">
        <v>4.6983592471188294E-2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2.7194644457906027E-7</v>
      </c>
      <c r="E21" s="10">
        <f t="shared" ref="E21:M21" si="0">$C5^2*E5^2</f>
        <v>1.3149380741363535E-8</v>
      </c>
      <c r="F21" s="10">
        <f t="shared" si="0"/>
        <v>6.0612223097956763E-7</v>
      </c>
      <c r="G21" s="10">
        <f t="shared" si="0"/>
        <v>4.8611732345723404E-6</v>
      </c>
      <c r="H21" s="10">
        <f t="shared" si="0"/>
        <v>5.7448084959033522E-7</v>
      </c>
      <c r="I21" s="10">
        <f t="shared" si="0"/>
        <v>2.7907893459762053E-7</v>
      </c>
      <c r="J21" s="11">
        <f t="shared" si="0"/>
        <v>1.2329727549512451E-3</v>
      </c>
      <c r="K21" s="10">
        <f t="shared" si="0"/>
        <v>1.1140483324744086E-7</v>
      </c>
      <c r="L21" s="10">
        <f t="shared" si="0"/>
        <v>1.4610951220533425E-6</v>
      </c>
      <c r="M21" s="12">
        <f t="shared" si="0"/>
        <v>8.4491375333212741E-7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5.9077692027793933E-3</v>
      </c>
      <c r="E22" s="17">
        <f t="shared" si="1"/>
        <v>8.2124437578935856E-6</v>
      </c>
      <c r="F22" s="17">
        <f t="shared" si="1"/>
        <v>1.5216901899524812E-5</v>
      </c>
      <c r="G22" s="17">
        <f t="shared" si="1"/>
        <v>3.1436488757079427E-5</v>
      </c>
      <c r="H22" s="17">
        <f t="shared" si="1"/>
        <v>5.4671671818806467E-8</v>
      </c>
      <c r="I22" s="17">
        <f t="shared" si="1"/>
        <v>2.3303812388036857E-5</v>
      </c>
      <c r="J22" s="17">
        <f t="shared" si="1"/>
        <v>1.2824645011664262E-6</v>
      </c>
      <c r="K22" s="17">
        <f t="shared" si="1"/>
        <v>1.7079055426421052E-6</v>
      </c>
      <c r="L22" s="17">
        <f t="shared" si="1"/>
        <v>1.1114743613582381E-6</v>
      </c>
      <c r="M22" s="18">
        <f t="shared" si="1"/>
        <v>6.012849339626534E-6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1.7298867838836883E-6</v>
      </c>
      <c r="E23" s="17">
        <f t="shared" si="2"/>
        <v>2.3926495873875664E-6</v>
      </c>
      <c r="F23" s="17">
        <f t="shared" si="2"/>
        <v>2.997936485857569E-6</v>
      </c>
      <c r="G23" s="17">
        <f t="shared" si="2"/>
        <v>4.9239142371641985E-6</v>
      </c>
      <c r="H23" s="17">
        <f t="shared" si="2"/>
        <v>1.0254688888643349E-7</v>
      </c>
      <c r="I23" s="17">
        <f t="shared" si="2"/>
        <v>2.1844635033913032E-6</v>
      </c>
      <c r="J23" s="17">
        <f t="shared" si="2"/>
        <v>1.0687382727552038E-5</v>
      </c>
      <c r="K23" s="17">
        <f t="shared" si="2"/>
        <v>5.653687446348129E-6</v>
      </c>
      <c r="L23" s="16">
        <f t="shared" si="2"/>
        <v>8.9889361000000008E-3</v>
      </c>
      <c r="M23" s="18">
        <f t="shared" si="2"/>
        <v>1.1286352964523649E-5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5.8802512757187225E-6</v>
      </c>
      <c r="E24" s="17">
        <f t="shared" si="3"/>
        <v>6.6860021169401393E-6</v>
      </c>
      <c r="F24" s="17">
        <f t="shared" si="3"/>
        <v>4.454999309192487E-6</v>
      </c>
      <c r="G24" s="17">
        <f t="shared" si="3"/>
        <v>1.7158014815829314E-8</v>
      </c>
      <c r="H24" s="17">
        <f t="shared" si="3"/>
        <v>4.4458755949194431E-8</v>
      </c>
      <c r="I24" s="16">
        <f t="shared" si="3"/>
        <v>1.4838620035050631E-3</v>
      </c>
      <c r="J24" s="17">
        <f t="shared" si="3"/>
        <v>3.3165180667346538E-7</v>
      </c>
      <c r="K24" s="17">
        <f t="shared" si="3"/>
        <v>6.9601997458424819E-7</v>
      </c>
      <c r="L24" s="17">
        <f t="shared" si="3"/>
        <v>3.5460537170117177E-7</v>
      </c>
      <c r="M24" s="18">
        <f t="shared" si="3"/>
        <v>1.5604324185910952E-6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9.2561916363540256E-9</v>
      </c>
      <c r="E25" s="17">
        <f t="shared" si="4"/>
        <v>1.1494139766795591E-6</v>
      </c>
      <c r="F25" s="17">
        <f t="shared" si="4"/>
        <v>2.9912628223138597E-7</v>
      </c>
      <c r="G25" s="17">
        <f t="shared" si="4"/>
        <v>8.7326912968019949E-11</v>
      </c>
      <c r="H25" s="16">
        <f t="shared" si="4"/>
        <v>1.0076743038975053E-3</v>
      </c>
      <c r="I25" s="17">
        <f t="shared" si="4"/>
        <v>3.0562005438697578E-8</v>
      </c>
      <c r="J25" s="17">
        <f t="shared" si="4"/>
        <v>4.6991253115563031E-7</v>
      </c>
      <c r="K25" s="17">
        <f t="shared" si="4"/>
        <v>3.6618353026679759E-6</v>
      </c>
      <c r="L25" s="17">
        <f t="shared" si="4"/>
        <v>1.1442646367570121E-8</v>
      </c>
      <c r="M25" s="18">
        <f t="shared" si="4"/>
        <v>4.1597407188444913E-7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1.8866704497934641E-7</v>
      </c>
      <c r="E26" s="17">
        <f t="shared" si="5"/>
        <v>9.431592919597708E-10</v>
      </c>
      <c r="F26" s="17">
        <f t="shared" si="5"/>
        <v>2.5272094429055778E-8</v>
      </c>
      <c r="G26" s="17">
        <f t="shared" si="5"/>
        <v>7.6920207430534737E-8</v>
      </c>
      <c r="H26" s="17">
        <f t="shared" si="5"/>
        <v>2.327585739934869E-6</v>
      </c>
      <c r="I26" s="17">
        <f t="shared" si="5"/>
        <v>3.0497704783392247E-7</v>
      </c>
      <c r="J26" s="17">
        <f t="shared" si="5"/>
        <v>5.7900683672208958E-8</v>
      </c>
      <c r="K26" s="16">
        <f t="shared" si="5"/>
        <v>6.4256408691999104E-4</v>
      </c>
      <c r="L26" s="17">
        <f t="shared" si="5"/>
        <v>4.0204890989608483E-7</v>
      </c>
      <c r="M26" s="18">
        <f t="shared" si="5"/>
        <v>1.1237078638033192E-6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4.4075417279973669E-6</v>
      </c>
      <c r="E27" s="17">
        <f t="shared" si="6"/>
        <v>1.568724830975451E-6</v>
      </c>
      <c r="F27" s="16">
        <f t="shared" si="6"/>
        <v>1.7119630105860604E-3</v>
      </c>
      <c r="G27" s="17">
        <f t="shared" si="6"/>
        <v>7.5938764372121413E-6</v>
      </c>
      <c r="H27" s="17">
        <f t="shared" si="6"/>
        <v>4.9636728477388364E-7</v>
      </c>
      <c r="I27" s="17">
        <f t="shared" si="6"/>
        <v>5.1113505993700093E-6</v>
      </c>
      <c r="J27" s="17">
        <f t="shared" si="6"/>
        <v>8.2664036272873456E-7</v>
      </c>
      <c r="K27" s="17">
        <f t="shared" si="6"/>
        <v>6.6138937328011686E-8</v>
      </c>
      <c r="L27" s="17">
        <f t="shared" si="6"/>
        <v>5.5788462864715003E-7</v>
      </c>
      <c r="M27" s="18">
        <f t="shared" si="6"/>
        <v>6.614739715783639E-6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6.584368391268713E-6</v>
      </c>
      <c r="E28" s="16">
        <f t="shared" si="7"/>
        <v>4.7604567898546389E-3</v>
      </c>
      <c r="F28" s="17">
        <f t="shared" si="7"/>
        <v>4.3453713633318103E-6</v>
      </c>
      <c r="G28" s="17">
        <f t="shared" si="7"/>
        <v>3.4365417848831985E-5</v>
      </c>
      <c r="H28" s="17">
        <f t="shared" si="7"/>
        <v>5.297218958347742E-6</v>
      </c>
      <c r="I28" s="17">
        <f t="shared" si="7"/>
        <v>2.127520518375943E-5</v>
      </c>
      <c r="J28" s="17">
        <f t="shared" si="7"/>
        <v>5.0452689579933931E-8</v>
      </c>
      <c r="K28" s="17">
        <f t="shared" si="7"/>
        <v>6.9269324290776912E-9</v>
      </c>
      <c r="L28" s="17">
        <f t="shared" si="7"/>
        <v>1.2383509011263927E-6</v>
      </c>
      <c r="M28" s="18">
        <f t="shared" si="7"/>
        <v>9.9305700873104883E-6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3.6714703038069944E-6</v>
      </c>
      <c r="E29" s="17">
        <f t="shared" si="8"/>
        <v>7.5335772286951296E-6</v>
      </c>
      <c r="F29" s="17">
        <f t="shared" si="8"/>
        <v>1.3942035619421551E-5</v>
      </c>
      <c r="G29" s="17">
        <f t="shared" si="8"/>
        <v>8.2857845862462843E-6</v>
      </c>
      <c r="H29" s="17">
        <f t="shared" si="8"/>
        <v>1.4604599752597903E-6</v>
      </c>
      <c r="I29" s="17">
        <f t="shared" si="8"/>
        <v>3.7732395487159728E-6</v>
      </c>
      <c r="J29" s="17">
        <f t="shared" si="8"/>
        <v>2.4289446135548334E-6</v>
      </c>
      <c r="K29" s="17">
        <f t="shared" si="8"/>
        <v>6.2094212057139073E-6</v>
      </c>
      <c r="L29" s="17">
        <f t="shared" si="8"/>
        <v>4.4327160383638454E-6</v>
      </c>
      <c r="M29" s="20">
        <f t="shared" si="8"/>
        <v>3.600353851873358E-3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6.1780310148562914E-5</v>
      </c>
      <c r="E30" s="17">
        <f t="shared" si="9"/>
        <v>8.4108339895070926E-5</v>
      </c>
      <c r="F30" s="17">
        <f t="shared" si="9"/>
        <v>5.1512622224235505E-5</v>
      </c>
      <c r="G30" s="16">
        <f t="shared" si="9"/>
        <v>1.1811342399999999E-2</v>
      </c>
      <c r="H30" s="17">
        <f t="shared" si="9"/>
        <v>1.102760979623419E-9</v>
      </c>
      <c r="I30" s="17">
        <f t="shared" si="9"/>
        <v>1.3538879943413208E-7</v>
      </c>
      <c r="J30" s="17">
        <f t="shared" si="9"/>
        <v>4.4978466541847115E-5</v>
      </c>
      <c r="K30" s="17">
        <f t="shared" si="9"/>
        <v>1.370628744029767E-6</v>
      </c>
      <c r="L30" s="17">
        <f t="shared" si="9"/>
        <v>6.2333737405808066E-6</v>
      </c>
      <c r="M30" s="18">
        <f t="shared" si="9"/>
        <v>2.6710241334134283E-5</v>
      </c>
    </row>
    <row r="31" spans="1:13">
      <c r="A31" t="s">
        <v>33</v>
      </c>
      <c r="D31" s="21">
        <f>SUM($D$21:$D$30)</f>
        <v>5.9922929010918268E-3</v>
      </c>
      <c r="E31" s="21">
        <f>SUM($E$21:$E$30)</f>
        <v>4.8721220337883146E-3</v>
      </c>
      <c r="F31" s="21">
        <f>SUM($F$21:$F$30)</f>
        <v>1.8053633980952642E-3</v>
      </c>
      <c r="G31" s="21">
        <f>SUM($G$21:$G$30)</f>
        <v>1.1902903220650265E-2</v>
      </c>
      <c r="H31" s="21">
        <f>SUM($H$21:$H$30)</f>
        <v>1.0180331967830458E-3</v>
      </c>
      <c r="I31" s="21">
        <f>SUM($I$21:$I$30)</f>
        <v>1.5402600815156411E-3</v>
      </c>
      <c r="J31">
        <f>SUM($J$21:$J$30)</f>
        <v>1.2940865714091755E-3</v>
      </c>
      <c r="K31" s="21">
        <f>SUM($K$21:$K$30)</f>
        <v>6.6204805583898181E-4</v>
      </c>
      <c r="L31" s="21">
        <f>SUM($L$21:$L$30)</f>
        <v>9.0047390917200945E-3</v>
      </c>
      <c r="M31" s="21">
        <f>SUM($M$21:$M$30)</f>
        <v>3.6648536334223476E-3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4.1756702184314952E-2</v>
      </c>
      <c r="D33" s="22">
        <f>$D$31/$C$33</f>
        <v>0.1435049366360811</v>
      </c>
      <c r="E33" s="22">
        <f>$E$31/$C$33</f>
        <v>0.11667880313638435</v>
      </c>
      <c r="F33" s="22">
        <f>$F$31/$C$33</f>
        <v>4.3235296459149301E-2</v>
      </c>
      <c r="G33" s="22">
        <f>$G$31/$C$33</f>
        <v>0.28505371827762171</v>
      </c>
      <c r="H33" s="22">
        <f>$H$31/$C$33</f>
        <v>2.4380114892441126E-2</v>
      </c>
      <c r="I33" s="22">
        <f>$I$31/$C$33</f>
        <v>3.6886535596534924E-2</v>
      </c>
      <c r="J33" s="22">
        <f>$J$31/$C$33</f>
        <v>3.0991110497592709E-2</v>
      </c>
      <c r="K33" s="22">
        <f>$K$31/$C$33</f>
        <v>1.5854893255618892E-2</v>
      </c>
      <c r="L33" s="22">
        <f>$L$31/$C$33</f>
        <v>0.21564775522676549</v>
      </c>
      <c r="M33" s="22">
        <f>$M$31/$C$33</f>
        <v>8.7766836021810526E-2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04BAA-720D-4658-A80F-569AFD279D0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37</v>
      </c>
      <c r="D5" s="10">
        <v>-3.4069923936334286E-3</v>
      </c>
      <c r="E5" s="10">
        <v>4.7532194725480224E-2</v>
      </c>
      <c r="F5" s="10">
        <v>4.5097680709326347E-3</v>
      </c>
      <c r="G5" s="10">
        <v>4.6824338794050711E-3</v>
      </c>
      <c r="H5" s="10">
        <v>-2.6144184553005614E-2</v>
      </c>
      <c r="I5" s="10">
        <v>-2.3467255346900005E-2</v>
      </c>
      <c r="J5" s="10">
        <v>6.6798456522473279E-2</v>
      </c>
      <c r="K5" s="11" t="s">
        <v>38</v>
      </c>
      <c r="L5" s="10">
        <v>1.946210482493746E-2</v>
      </c>
      <c r="M5" s="12">
        <v>4.6301968105639739E-2</v>
      </c>
    </row>
    <row r="6" spans="1:13" ht="24">
      <c r="A6" s="13" t="s">
        <v>15</v>
      </c>
      <c r="B6" s="14" t="s">
        <v>14</v>
      </c>
      <c r="C6" s="19" t="s">
        <v>39</v>
      </c>
      <c r="D6" s="17">
        <v>4.4448282004903472E-2</v>
      </c>
      <c r="E6" s="17">
        <v>-3.9247266164245752E-2</v>
      </c>
      <c r="F6" s="16" t="s">
        <v>28</v>
      </c>
      <c r="G6" s="17">
        <v>3.625076360790748E-2</v>
      </c>
      <c r="H6" s="17">
        <v>4.9157920319995571E-3</v>
      </c>
      <c r="I6" s="17">
        <v>-1.2745361682409561E-2</v>
      </c>
      <c r="J6" s="17">
        <v>3.7492804829216894E-4</v>
      </c>
      <c r="K6" s="17">
        <v>4.533881067416928E-3</v>
      </c>
      <c r="L6" s="17">
        <v>1.6349900914575829E-2</v>
      </c>
      <c r="M6" s="18">
        <v>-3.8454337790245964E-2</v>
      </c>
    </row>
    <row r="7" spans="1:13" ht="24">
      <c r="A7" s="13" t="s">
        <v>16</v>
      </c>
      <c r="B7" s="14" t="s">
        <v>14</v>
      </c>
      <c r="C7" s="19" t="s">
        <v>40</v>
      </c>
      <c r="D7" s="16" t="s">
        <v>38</v>
      </c>
      <c r="E7" s="17">
        <v>-3.980526556228671E-2</v>
      </c>
      <c r="F7" s="17">
        <v>4.4231000035770497E-2</v>
      </c>
      <c r="G7" s="17">
        <v>-4.5984784428218566E-2</v>
      </c>
      <c r="H7" s="17">
        <v>-6.8500987159053695E-3</v>
      </c>
      <c r="I7" s="17">
        <v>-3.5206893896178953E-2</v>
      </c>
      <c r="J7" s="17">
        <v>2.9522077652048888E-2</v>
      </c>
      <c r="K7" s="17">
        <v>-3.4105113773787647E-3</v>
      </c>
      <c r="L7" s="17">
        <v>2.628884934053409E-2</v>
      </c>
      <c r="M7" s="18">
        <v>-3.8244082289031464E-2</v>
      </c>
    </row>
    <row r="8" spans="1:13" ht="24">
      <c r="A8" s="13" t="s">
        <v>17</v>
      </c>
      <c r="B8" s="14" t="s">
        <v>14</v>
      </c>
      <c r="C8" s="19" t="s">
        <v>41</v>
      </c>
      <c r="D8" s="17">
        <v>-6.8994933823399137E-3</v>
      </c>
      <c r="E8" s="17">
        <v>4.4470958709961338E-2</v>
      </c>
      <c r="F8" s="17">
        <v>4.92967513923413E-3</v>
      </c>
      <c r="G8" s="17">
        <v>5.9913780382713465E-3</v>
      </c>
      <c r="H8" s="16" t="s">
        <v>28</v>
      </c>
      <c r="I8" s="17">
        <v>9.9767857799231592E-3</v>
      </c>
      <c r="J8" s="17">
        <v>2.6321218759776287E-2</v>
      </c>
      <c r="K8" s="17">
        <v>-2.6360313897006157E-2</v>
      </c>
      <c r="L8" s="17">
        <v>3.7508747520493942E-2</v>
      </c>
      <c r="M8" s="18">
        <v>1.5049598403067079E-2</v>
      </c>
    </row>
    <row r="9" spans="1:13" ht="24">
      <c r="A9" s="13" t="s">
        <v>18</v>
      </c>
      <c r="B9" s="14" t="s">
        <v>14</v>
      </c>
      <c r="C9" s="15">
        <v>6.1296570028055018E-2</v>
      </c>
      <c r="D9" s="17">
        <v>-3.4972571232613901E-2</v>
      </c>
      <c r="E9" s="17">
        <v>6.8814287114462358E-2</v>
      </c>
      <c r="F9" s="17">
        <v>-1.2614389002143329E-2</v>
      </c>
      <c r="G9" s="17">
        <v>3.3138723194281697E-2</v>
      </c>
      <c r="H9" s="17">
        <v>9.8500812045673042E-3</v>
      </c>
      <c r="I9" s="16" t="s">
        <v>25</v>
      </c>
      <c r="J9" s="17">
        <v>2.7149355727131022E-2</v>
      </c>
      <c r="K9" s="17">
        <v>-2.3299827564254173E-2</v>
      </c>
      <c r="L9" s="17">
        <v>-6.1486977997829411E-3</v>
      </c>
      <c r="M9" s="18">
        <v>7.8073192304017769E-2</v>
      </c>
    </row>
    <row r="10" spans="1:13" ht="24">
      <c r="A10" s="13" t="s">
        <v>19</v>
      </c>
      <c r="B10" s="14" t="s">
        <v>14</v>
      </c>
      <c r="C10" s="15">
        <v>1.1110055380941347E-2</v>
      </c>
      <c r="D10" s="17">
        <v>2.6515601783723308E-2</v>
      </c>
      <c r="E10" s="17">
        <v>-1.0258258732793424E-2</v>
      </c>
      <c r="F10" s="17">
        <v>1.6406050534005834E-2</v>
      </c>
      <c r="G10" s="17">
        <v>2.4922647784433132E-2</v>
      </c>
      <c r="H10" s="17">
        <v>3.7563352508230875E-2</v>
      </c>
      <c r="I10" s="17">
        <v>-6.2309584014111821E-3</v>
      </c>
      <c r="J10" s="17">
        <v>-2.3458855441841825E-4</v>
      </c>
      <c r="K10" s="17">
        <v>1.9647967019566441E-2</v>
      </c>
      <c r="L10" s="16" t="s">
        <v>27</v>
      </c>
      <c r="M10" s="18">
        <v>-2.6433938361791864E-2</v>
      </c>
    </row>
    <row r="11" spans="1:13" ht="24">
      <c r="A11" s="13" t="s">
        <v>20</v>
      </c>
      <c r="B11" s="14" t="s">
        <v>14</v>
      </c>
      <c r="C11" s="15">
        <v>8.5018700631323579E-2</v>
      </c>
      <c r="D11" s="17">
        <v>2.9188501513470532E-2</v>
      </c>
      <c r="E11" s="17">
        <v>3.0810828927326336E-2</v>
      </c>
      <c r="F11" s="17">
        <v>3.8375186993389444E-4</v>
      </c>
      <c r="G11" s="17">
        <v>8.1939775320257091E-2</v>
      </c>
      <c r="H11" s="17">
        <v>2.5851516569857024E-2</v>
      </c>
      <c r="I11" s="17">
        <v>2.7043674981672892E-2</v>
      </c>
      <c r="J11" s="16" t="s">
        <v>29</v>
      </c>
      <c r="K11" s="17">
        <v>6.6133979419783079E-2</v>
      </c>
      <c r="L11" s="17">
        <v>-2.1568115345946991E-4</v>
      </c>
      <c r="M11" s="18">
        <v>5.0020401980764101E-2</v>
      </c>
    </row>
    <row r="12" spans="1:13" ht="24">
      <c r="A12" s="13" t="s">
        <v>21</v>
      </c>
      <c r="B12" s="14" t="s">
        <v>14</v>
      </c>
      <c r="C12" s="15">
        <v>1.4124379013386828E-2</v>
      </c>
      <c r="D12" s="17">
        <v>-4.5407966834061314E-2</v>
      </c>
      <c r="E12" s="17">
        <v>6.7088009375030233E-2</v>
      </c>
      <c r="F12" s="17">
        <v>3.5618344730951428E-2</v>
      </c>
      <c r="G12" s="16" t="s">
        <v>30</v>
      </c>
      <c r="H12" s="17">
        <v>5.8962328498184348E-3</v>
      </c>
      <c r="I12" s="17">
        <v>3.2964498636971803E-2</v>
      </c>
      <c r="J12" s="17">
        <v>8.1793901905807029E-2</v>
      </c>
      <c r="K12" s="17">
        <v>4.6468451909252332E-3</v>
      </c>
      <c r="L12" s="17">
        <v>2.4396398470914869E-2</v>
      </c>
      <c r="M12" s="18">
        <v>4.0794959204431443E-2</v>
      </c>
    </row>
    <row r="13" spans="1:13" ht="24">
      <c r="A13" s="13" t="s">
        <v>22</v>
      </c>
      <c r="B13" s="14" t="s">
        <v>14</v>
      </c>
      <c r="C13" s="15">
        <v>2.0848144989782522E-2</v>
      </c>
      <c r="D13" s="17">
        <v>-3.7770392613637953E-2</v>
      </c>
      <c r="E13" s="17">
        <v>4.4380526819765752E-2</v>
      </c>
      <c r="F13" s="17">
        <v>-3.7787111218226033E-2</v>
      </c>
      <c r="G13" s="17">
        <v>4.0771985818926715E-2</v>
      </c>
      <c r="H13" s="17">
        <v>1.475996629205944E-2</v>
      </c>
      <c r="I13" s="17">
        <v>7.7634629866972296E-2</v>
      </c>
      <c r="J13" s="17">
        <v>4.9906088832491237E-2</v>
      </c>
      <c r="K13" s="17">
        <v>4.5733610077519124E-2</v>
      </c>
      <c r="L13" s="17">
        <v>-2.5879209623668759E-2</v>
      </c>
      <c r="M13" s="20" t="s">
        <v>30</v>
      </c>
    </row>
    <row r="14" spans="1:13" ht="24">
      <c r="A14" s="13" t="s">
        <v>23</v>
      </c>
      <c r="B14" s="14" t="s">
        <v>14</v>
      </c>
      <c r="C14" s="15">
        <v>5.7862269406393906E-2</v>
      </c>
      <c r="D14" s="17">
        <v>-3.9236119979250084E-2</v>
      </c>
      <c r="E14" s="16" t="s">
        <v>42</v>
      </c>
      <c r="F14" s="17">
        <v>-3.8474263795819481E-2</v>
      </c>
      <c r="G14" s="17">
        <v>6.6923160612482574E-2</v>
      </c>
      <c r="H14" s="17">
        <v>4.3503273520059171E-2</v>
      </c>
      <c r="I14" s="17">
        <v>6.8282520824952314E-2</v>
      </c>
      <c r="J14" s="17">
        <v>3.0671320774787424E-2</v>
      </c>
      <c r="K14" s="17">
        <v>4.6851482329308067E-2</v>
      </c>
      <c r="L14" s="17">
        <v>-1.0016836154771011E-2</v>
      </c>
      <c r="M14" s="18">
        <v>4.4286593439882525E-2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8.9889232486617635E-8</v>
      </c>
      <c r="E21" s="10">
        <f t="shared" ref="E21:M21" si="0">$C5^2*E5^2</f>
        <v>1.7496093042299989E-5</v>
      </c>
      <c r="F21" s="10">
        <f t="shared" si="0"/>
        <v>1.5749753436710514E-7</v>
      </c>
      <c r="G21" s="10">
        <f t="shared" si="0"/>
        <v>1.6978864839904326E-7</v>
      </c>
      <c r="H21" s="10">
        <f t="shared" si="0"/>
        <v>5.2931663807318839E-6</v>
      </c>
      <c r="I21" s="10">
        <f t="shared" si="0"/>
        <v>4.2647142973126031E-6</v>
      </c>
      <c r="J21" s="10">
        <f t="shared" si="0"/>
        <v>3.4553989699069124E-5</v>
      </c>
      <c r="K21" s="11">
        <f t="shared" si="0"/>
        <v>7.6667535999999994E-3</v>
      </c>
      <c r="L21" s="10">
        <f t="shared" si="0"/>
        <v>2.9332221715353166E-6</v>
      </c>
      <c r="M21" s="12">
        <f t="shared" si="0"/>
        <v>1.660214670752878E-5</v>
      </c>
    </row>
    <row r="22" spans="1:13" ht="24">
      <c r="A22" s="13" t="s">
        <v>15</v>
      </c>
      <c r="B22" s="14" t="s">
        <v>14</v>
      </c>
      <c r="C22" s="19"/>
      <c r="D22" s="17">
        <f t="shared" ref="D22:M22" si="1">$C6^2*D6^2</f>
        <v>2.6584343348010005E-5</v>
      </c>
      <c r="E22" s="17">
        <f t="shared" si="1"/>
        <v>2.0726921360796364E-5</v>
      </c>
      <c r="F22" s="16">
        <f t="shared" si="1"/>
        <v>1.3375385104000001E-2</v>
      </c>
      <c r="G22" s="17">
        <f t="shared" si="1"/>
        <v>1.7682769953176375E-5</v>
      </c>
      <c r="H22" s="17">
        <f t="shared" si="1"/>
        <v>3.2516439207796724E-7</v>
      </c>
      <c r="I22" s="17">
        <f t="shared" si="1"/>
        <v>2.1858497528540785E-6</v>
      </c>
      <c r="J22" s="17">
        <f t="shared" si="1"/>
        <v>1.8915239330269306E-9</v>
      </c>
      <c r="K22" s="17">
        <f t="shared" si="1"/>
        <v>2.766025792905293E-7</v>
      </c>
      <c r="L22" s="17">
        <f t="shared" si="1"/>
        <v>3.5970479614357182E-6</v>
      </c>
      <c r="M22" s="18">
        <f t="shared" si="1"/>
        <v>1.9897872892790577E-5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7.3222248999999994E-3</v>
      </c>
      <c r="E23" s="17">
        <f t="shared" si="2"/>
        <v>1.1718659995316908E-5</v>
      </c>
      <c r="F23" s="17">
        <f t="shared" si="2"/>
        <v>1.4469396569359382E-5</v>
      </c>
      <c r="G23" s="17">
        <f t="shared" si="2"/>
        <v>1.5639584550336382E-5</v>
      </c>
      <c r="H23" s="17">
        <f t="shared" si="2"/>
        <v>3.4704881248092747E-7</v>
      </c>
      <c r="I23" s="17">
        <f t="shared" si="2"/>
        <v>9.1675296943330722E-6</v>
      </c>
      <c r="J23" s="17">
        <f t="shared" si="2"/>
        <v>6.4460064975370976E-6</v>
      </c>
      <c r="K23" s="17">
        <f t="shared" si="2"/>
        <v>8.6027223777281063E-8</v>
      </c>
      <c r="L23" s="17">
        <f t="shared" si="2"/>
        <v>5.1114022230062198E-6</v>
      </c>
      <c r="M23" s="18">
        <f t="shared" si="2"/>
        <v>1.0817462303643033E-5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3.7706343375791484E-7</v>
      </c>
      <c r="E24" s="17">
        <f t="shared" si="3"/>
        <v>1.5665093721346625E-5</v>
      </c>
      <c r="F24" s="17">
        <f t="shared" si="3"/>
        <v>1.9249374176577204E-7</v>
      </c>
      <c r="G24" s="17">
        <f t="shared" si="3"/>
        <v>2.8433705412684072E-7</v>
      </c>
      <c r="H24" s="16">
        <f t="shared" si="3"/>
        <v>7.8735452890000002E-3</v>
      </c>
      <c r="I24" s="17">
        <f t="shared" si="3"/>
        <v>7.8842667188243587E-7</v>
      </c>
      <c r="J24" s="17">
        <f t="shared" si="3"/>
        <v>5.4877207379969935E-6</v>
      </c>
      <c r="K24" s="17">
        <f t="shared" si="3"/>
        <v>5.5040347642384199E-6</v>
      </c>
      <c r="L24" s="17">
        <f t="shared" si="3"/>
        <v>1.1144103539345345E-5</v>
      </c>
      <c r="M24" s="18">
        <f t="shared" si="3"/>
        <v>1.7940305541933988E-6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4.5954439518359258E-6</v>
      </c>
      <c r="E25" s="17">
        <f t="shared" si="4"/>
        <v>1.7792196938004162E-5</v>
      </c>
      <c r="F25" s="17">
        <f t="shared" si="4"/>
        <v>5.9786727993691164E-7</v>
      </c>
      <c r="G25" s="17">
        <f t="shared" si="4"/>
        <v>4.1261393359622483E-6</v>
      </c>
      <c r="H25" s="17">
        <f t="shared" si="4"/>
        <v>3.6454569043391793E-7</v>
      </c>
      <c r="I25" s="16">
        <f t="shared" si="4"/>
        <v>3.7048518304487561E-3</v>
      </c>
      <c r="J25" s="17">
        <f t="shared" si="4"/>
        <v>2.7694364421333797E-6</v>
      </c>
      <c r="K25" s="17">
        <f t="shared" si="4"/>
        <v>2.0397538458882658E-6</v>
      </c>
      <c r="L25" s="17">
        <f t="shared" si="4"/>
        <v>1.4204915150830105E-7</v>
      </c>
      <c r="M25" s="18">
        <f t="shared" si="4"/>
        <v>2.290214825007463E-5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8.6783152783462197E-8</v>
      </c>
      <c r="E26" s="17">
        <f t="shared" si="5"/>
        <v>1.2989120471079571E-8</v>
      </c>
      <c r="F26" s="17">
        <f t="shared" si="5"/>
        <v>3.3223129380324335E-8</v>
      </c>
      <c r="G26" s="17">
        <f t="shared" si="5"/>
        <v>7.6669178071731045E-8</v>
      </c>
      <c r="H26" s="17">
        <f t="shared" si="5"/>
        <v>1.7416510234711722E-7</v>
      </c>
      <c r="I26" s="17">
        <f t="shared" si="5"/>
        <v>4.7922796308946001E-9</v>
      </c>
      <c r="J26" s="17">
        <f t="shared" si="5"/>
        <v>6.792757110024123E-12</v>
      </c>
      <c r="K26" s="17">
        <f t="shared" si="5"/>
        <v>4.7650524846679392E-8</v>
      </c>
      <c r="L26" s="16">
        <f t="shared" si="5"/>
        <v>1.2294009097863572E-4</v>
      </c>
      <c r="M26" s="18">
        <f t="shared" si="5"/>
        <v>8.6249422046006862E-8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6.1581820814759778E-6</v>
      </c>
      <c r="E27" s="17">
        <f t="shared" si="6"/>
        <v>6.8617626510329888E-6</v>
      </c>
      <c r="F27" s="17">
        <f t="shared" si="6"/>
        <v>1.0644614450449581E-9</v>
      </c>
      <c r="G27" s="17">
        <f t="shared" si="6"/>
        <v>4.8530913259782066E-5</v>
      </c>
      <c r="H27" s="17">
        <f t="shared" si="6"/>
        <v>4.8305989012764183E-6</v>
      </c>
      <c r="I27" s="17">
        <f t="shared" si="6"/>
        <v>5.286403904649541E-6</v>
      </c>
      <c r="J27" s="16">
        <f t="shared" si="6"/>
        <v>7.1129911892112525E-3</v>
      </c>
      <c r="K27" s="17">
        <f t="shared" si="6"/>
        <v>3.1613911866432552E-5</v>
      </c>
      <c r="L27" s="17">
        <f t="shared" si="6"/>
        <v>3.3624305382070585E-10</v>
      </c>
      <c r="M27" s="18">
        <f t="shared" si="6"/>
        <v>1.8085198569084085E-5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4.1134179504158029E-7</v>
      </c>
      <c r="E28" s="17">
        <f t="shared" si="7"/>
        <v>8.9790116965607701E-7</v>
      </c>
      <c r="F28" s="17">
        <f t="shared" si="7"/>
        <v>2.5309653038342505E-7</v>
      </c>
      <c r="G28" s="16">
        <f t="shared" si="7"/>
        <v>1.9592327637323745E-4</v>
      </c>
      <c r="H28" s="17">
        <f t="shared" si="7"/>
        <v>6.9356629204610198E-9</v>
      </c>
      <c r="I28" s="17">
        <f t="shared" si="7"/>
        <v>2.1678622134014633E-7</v>
      </c>
      <c r="J28" s="17">
        <f t="shared" si="7"/>
        <v>1.3346905281534278E-6</v>
      </c>
      <c r="K28" s="17">
        <f t="shared" si="7"/>
        <v>4.3077960559649027E-9</v>
      </c>
      <c r="L28" s="17">
        <f t="shared" si="7"/>
        <v>1.1873811828355514E-7</v>
      </c>
      <c r="M28" s="18">
        <f t="shared" si="7"/>
        <v>3.320104338144441E-7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6.2006588220225115E-7</v>
      </c>
      <c r="E29" s="17">
        <f t="shared" si="8"/>
        <v>8.5609063037528435E-7</v>
      </c>
      <c r="F29" s="17">
        <f t="shared" si="8"/>
        <v>6.2061493292257907E-7</v>
      </c>
      <c r="G29" s="17">
        <f t="shared" si="8"/>
        <v>7.2253446259732863E-7</v>
      </c>
      <c r="H29" s="17">
        <f t="shared" si="8"/>
        <v>9.4690316628162272E-8</v>
      </c>
      <c r="I29" s="17">
        <f t="shared" si="8"/>
        <v>2.6196653211973675E-6</v>
      </c>
      <c r="J29" s="17">
        <f t="shared" si="8"/>
        <v>1.0825349037123639E-6</v>
      </c>
      <c r="K29" s="17">
        <f t="shared" si="8"/>
        <v>9.0908775228714962E-7</v>
      </c>
      <c r="L29" s="17">
        <f t="shared" si="8"/>
        <v>2.910964132204027E-7</v>
      </c>
      <c r="M29" s="20">
        <f t="shared" si="8"/>
        <v>4.2685674308083491E-4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5.1542209735911903E-6</v>
      </c>
      <c r="E30" s="16">
        <f t="shared" si="9"/>
        <v>3.2814161806630315E-3</v>
      </c>
      <c r="F30" s="17">
        <f t="shared" si="9"/>
        <v>4.9560030252886035E-6</v>
      </c>
      <c r="G30" s="17">
        <f t="shared" si="9"/>
        <v>1.4994908254422337E-5</v>
      </c>
      <c r="H30" s="17">
        <f t="shared" si="9"/>
        <v>6.3362864381492505E-6</v>
      </c>
      <c r="I30" s="17">
        <f t="shared" si="9"/>
        <v>1.5610255727766059E-5</v>
      </c>
      <c r="J30" s="17">
        <f t="shared" si="9"/>
        <v>3.1496034841224363E-6</v>
      </c>
      <c r="K30" s="17">
        <f t="shared" si="9"/>
        <v>7.3491582327019624E-6</v>
      </c>
      <c r="L30" s="17">
        <f t="shared" si="9"/>
        <v>3.3593253424903134E-7</v>
      </c>
      <c r="M30" s="18">
        <f t="shared" si="9"/>
        <v>6.566523104158211E-6</v>
      </c>
    </row>
    <row r="31" spans="1:13">
      <c r="A31" t="s">
        <v>33</v>
      </c>
      <c r="D31" s="21">
        <f>SUM($D$21:$D$30)</f>
        <v>7.366302233851184E-3</v>
      </c>
      <c r="E31" s="21">
        <f>SUM($E$21:$E$30)</f>
        <v>3.373443889292331E-3</v>
      </c>
      <c r="F31" s="21">
        <f>SUM($F$21:$F$30)</f>
        <v>1.3396666361204847E-2</v>
      </c>
      <c r="G31" s="21">
        <f>SUM($G$21:$G$30)</f>
        <v>2.9815092107011185E-4</v>
      </c>
      <c r="H31" s="21">
        <f>SUM($H$21:$H$30)</f>
        <v>7.8913178906970458E-3</v>
      </c>
      <c r="I31" s="21">
        <f>SUM($I$21:$I$30)</f>
        <v>3.744996254319722E-3</v>
      </c>
      <c r="J31" s="21">
        <f>SUM($J$21:$J$30)</f>
        <v>7.1678170698206665E-3</v>
      </c>
      <c r="K31">
        <f>SUM($K$21:$K$30)</f>
        <v>7.714584134585519E-3</v>
      </c>
      <c r="L31" s="21">
        <f>SUM($L$21:$L$30)</f>
        <v>1.4661401933427343E-4</v>
      </c>
      <c r="M31" s="21">
        <f>SUM($M$21:$M$30)</f>
        <v>5.2394038531816808E-4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5.162383315949387E-2</v>
      </c>
      <c r="D33" s="22">
        <f>$D$31/$C$33</f>
        <v>0.14269188828138163</v>
      </c>
      <c r="E33" s="22">
        <f>$E$31/$C$33</f>
        <v>6.5346637063349075E-2</v>
      </c>
      <c r="F33" s="22">
        <f>$F$31/$C$33</f>
        <v>0.25950545593573643</v>
      </c>
      <c r="G33" s="22">
        <f>$G$31/$C$33</f>
        <v>5.7754510431056684E-3</v>
      </c>
      <c r="H33" s="22">
        <f>$H$31/$C$33</f>
        <v>0.15286191295242466</v>
      </c>
      <c r="I33" s="22">
        <f>$I$31/$C$33</f>
        <v>7.2543939981159641E-2</v>
      </c>
      <c r="J33" s="22">
        <f>$J$31/$C$33</f>
        <v>0.13884705243943068</v>
      </c>
      <c r="K33" s="22">
        <f>$K$31/$C$33</f>
        <v>0.14943842141188948</v>
      </c>
      <c r="L33" s="22">
        <f>$L$31/$C$33</f>
        <v>2.8400451954294758E-3</v>
      </c>
      <c r="M33" s="22">
        <f>$M$31/$C$33</f>
        <v>1.014919569609319E-2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Absolut (1)</vt:lpstr>
      <vt:lpstr> 10,00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2024-08-15T02:30:14Z</dcterms:created>
  <dcterms:modified xsi:type="dcterms:W3CDTF">2024-08-15T02:30:17Z</dcterms:modified>
</cp:coreProperties>
</file>