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F89D053A-54BD-48F2-93E4-C8F519B066BB}" xr6:coauthVersionLast="47" xr6:coauthVersionMax="47" xr10:uidLastSave="{00000000-0000-0000-0000-000000000000}"/>
  <bookViews>
    <workbookView xWindow="-28920" yWindow="-315" windowWidth="29040" windowHeight="15720" xr2:uid="{E130E83F-DC69-4455-A98D-00513389A9C8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C33" i="5" s="1"/>
  <c r="G33" i="5" s="1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E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C33" i="2" s="1"/>
  <c r="K33" i="2" s="1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D33" i="5"/>
  <c r="F33" i="5"/>
  <c r="E33" i="5"/>
  <c r="L33" i="4"/>
  <c r="K33" i="4"/>
  <c r="J33" i="4"/>
  <c r="I33" i="4"/>
  <c r="H33" i="4"/>
  <c r="G33" i="4"/>
  <c r="F33" i="4"/>
  <c r="D33" i="4"/>
  <c r="L33" i="3"/>
  <c r="K33" i="3"/>
  <c r="J33" i="3"/>
  <c r="I33" i="3"/>
  <c r="H33" i="3"/>
  <c r="G33" i="3"/>
  <c r="F33" i="3"/>
  <c r="E33" i="3"/>
  <c r="L33" i="2"/>
  <c r="D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<sst xmlns="http://schemas.openxmlformats.org/spreadsheetml/2006/main" count="367" uniqueCount="50">
  <si>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</si>
  <si>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</si>
  <si>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</si>
  <si>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What do these people particularly like about [BRAND], what do they particularly like the brand for? 10 = Has a good taste</t>
  </si>
  <si>
    <t>P4podkl_i19 How would these people describe the image of [BRAND] ? 19 = Craft</t>
  </si>
  <si>
    <t>P3podkl_i14 What do these people particularly like about [BRAND], what do they particularly like the brand for? 14 = Is unpretentious</t>
  </si>
  <si>
    <t>P4podkl_i9 How would these people describe the image of [BRAND] ?  9 = Haughty, aloof</t>
  </si>
  <si>
    <t>P3podkl_i9 What do these people particularly like about [BRAND], what do they particularly like the brand for? 9 = It has a high quality</t>
  </si>
  <si>
    <t>P3podkl_i8 What do these people particularly like about [BRAND], what do they particularly like the brand for? 8 = Origin of the brand, country of origin</t>
  </si>
  <si>
    <t>P4podkl_i15 How would these people describe the image of [BRAND] ? 15 = Fashionable, up to date</t>
  </si>
  <si>
    <t>P3podkl_i11 What do these people particularly like about [BRAND], what do they particularly like the brand for? 11 = Is international, known in the world</t>
  </si>
  <si>
    <t>P4podkl_i11 How would these people describe the image of [BRAND] ? 11 = For the young</t>
  </si>
  <si>
    <t>P3podkl_i16 What do these people particularly like about [BRAND], what do they particularly like the brand for? 16 = It is for experts, connoisseurs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</si>
  <si>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</si>
  <si>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</si>
  <si>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</si>
  <si>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</si>
  <si>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</si>
  <si>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</si>
  <si>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</si>
  <si>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</si>
  <si>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</si>
  <si>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</si>
  <si>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</si>
  <si>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,996</t>
  </si>
  <si>
    <t>,998</t>
  </si>
  <si>
    <t>,995</t>
  </si>
  <si>
    <t>,992</t>
  </si>
  <si>
    <t>,107</t>
  </si>
  <si>
    <t>,999</t>
  </si>
  <si>
    <t>,997</t>
  </si>
  <si>
    <t>,993</t>
  </si>
  <si>
    <t>,990</t>
  </si>
  <si>
    <t>SUMA</t>
  </si>
  <si>
    <t>R2</t>
  </si>
  <si>
    <t xml:space="preserve"> 14,00 Beefeater (1)</t>
  </si>
  <si>
    <t xml:space="preserve"> 15,00 Bombay Sapphire</t>
  </si>
  <si>
    <t>,994</t>
  </si>
  <si>
    <t>,160</t>
  </si>
  <si>
    <t>,989</t>
  </si>
  <si>
    <t xml:space="preserve"> 15,00 Bombay Sapphi (1)</t>
  </si>
  <si>
    <t xml:space="preserve"> 17,00 Kalumba</t>
  </si>
  <si>
    <t xml:space="preserve"> 17,00 Kalumba (1)</t>
  </si>
  <si>
    <t xml:space="preserve"> 18,00 Gordons</t>
  </si>
  <si>
    <t>-,130</t>
  </si>
  <si>
    <t>,991</t>
  </si>
  <si>
    <t>,987</t>
  </si>
  <si>
    <t>,219</t>
  </si>
  <si>
    <t>,986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</si>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</sst>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5" xfId="17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3688936989" xfId="1" xr:uid="{D40AE56B-36D7-4B3F-B5EE-305FB39CC18A}"/>
    <cellStyle name="style1723688937006" xfId="8" xr:uid="{C81AAEAF-DC79-4781-86CB-D36721D6F167}"/>
    <cellStyle name="style1723688937024" xfId="14" xr:uid="{A0B4689B-C698-42FE-80B5-EB40D11F5188}"/>
    <cellStyle name="style1723688937100" xfId="2" xr:uid="{6BCA5E6E-BCBB-4FED-8150-A784F653A8BE}"/>
    <cellStyle name="style1723688937109" xfId="3" xr:uid="{523C1BCE-083D-4F7E-A4D6-ECA2DA98A1CE}"/>
    <cellStyle name="style1723688937117" xfId="4" xr:uid="{AC52F9C8-8AD8-4D67-AF7B-31E9C7DB81EE}"/>
    <cellStyle name="style1723688937126" xfId="5" xr:uid="{66D37B71-F656-46A1-AEE2-DE39B78EC744}"/>
    <cellStyle name="style1723688937134" xfId="6" xr:uid="{AF2DBC41-EF31-431F-9317-934269F48EDC}"/>
    <cellStyle name="style1723688937142" xfId="13" xr:uid="{8D17B5E7-078B-4064-AD8B-08A1BF61364C}"/>
    <cellStyle name="style1723688937151" xfId="7" xr:uid="{2B0EDECD-35FB-428C-99A2-0DD07345B351}"/>
    <cellStyle name="style1723688937168" xfId="9" xr:uid="{92B62A42-CC0D-4A4D-BF26-25D0F64564ED}"/>
    <cellStyle name="style1723688937178" xfId="10" xr:uid="{40A63C9C-1ED9-42A4-92CE-29ADC2C5EF10}"/>
    <cellStyle name="style1723688937186" xfId="11" xr:uid="{6ACEAF41-3BB7-428F-82B6-90CF822A74F5}"/>
    <cellStyle name="style1723688937193" xfId="12" xr:uid="{14B2B8A4-91DE-4EF4-91D8-4121FD345215}"/>
    <cellStyle name="style1723688937202" xfId="15" xr:uid="{07B76E6B-2BD5-43F2-9D9D-07DC54861579}"/>
    <cellStyle name="style1723688937210" xfId="16" xr:uid="{F1ED45F0-6578-419D-96B9-D98D25E897A9}"/>
    <cellStyle name="style1723688937225" xfId="19" xr:uid="{95181428-EAF3-403F-B980-8134E5646149}"/>
    <cellStyle name="style1723688937262" xfId="17" xr:uid="{14051687-84B2-42FB-9315-66BA82EAAC63}"/>
    <cellStyle name="style1723688937276" xfId="18" xr:uid="{EC7BB347-AFBB-40F8-BEF4-48B7FD3FFB77}"/>
    <cellStyle name="style1723688937331" xfId="20" xr:uid="{8BA7479A-A18C-495F-B8D7-57F211FAFA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844A-CF9A-4BCE-AC61-B6E6A8536A8B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35</v>
      </c>
      <c r="C1" t="s">
        <v>40</v>
      </c>
      <c r="D1" t="s">
        <v>42</v>
      </c>
      <c r="E1" t="s">
        <v>49</v>
      </c>
    </row>
    <row r="2" spans="1:5">
      <c r="B2">
        <v>3.0756568139166839E-2</v>
      </c>
      <c r="C2">
        <v>6.52935570298461E-2</v>
      </c>
      <c r="D2">
        <v>4.8815097953197766E-2</v>
      </c>
      <c r="E2">
        <v>0.10865199520892473</v>
      </c>
    </row>
    <row r="3" spans="1:5">
      <c r="A3" t="s">
        <v>3</v>
      </c>
      <c r="B3" s="22">
        <v>0.1635156050649649</v>
      </c>
      <c r="C3" s="22">
        <v>0.38473696309594002</v>
      </c>
      <c r="D3" s="22">
        <v>0.16464961052887922</v>
      </c>
      <c r="E3" s="22">
        <v>0.43058450466074866</v>
      </c>
    </row>
    <row r="4" spans="1:5">
      <c r="A4" t="s">
        <v>4</v>
      </c>
      <c r="B4" s="22">
        <v>2.3405781087892378E-2</v>
      </c>
      <c r="C4" s="22">
        <v>0.13133278869195339</v>
      </c>
      <c r="D4" s="22">
        <v>0.1441878097355625</v>
      </c>
      <c r="E4" s="22">
        <v>5.7386968362714535E-2</v>
      </c>
    </row>
    <row r="5" spans="1:5">
      <c r="A5" t="s">
        <v>5</v>
      </c>
      <c r="B5" s="22">
        <v>5.3077710194270308E-2</v>
      </c>
      <c r="C5" s="22">
        <v>5.4710937624583379E-2</v>
      </c>
      <c r="D5" s="22">
        <v>0.17542389863893967</v>
      </c>
      <c r="E5" s="22">
        <v>0.15407490810161073</v>
      </c>
    </row>
    <row r="6" spans="1:5">
      <c r="A6" t="s">
        <v>6</v>
      </c>
      <c r="B6" s="22">
        <v>0.29716248895977132</v>
      </c>
      <c r="C6" s="22">
        <v>0.1341656398711662</v>
      </c>
      <c r="D6" s="22">
        <v>2.016157651369495E-3</v>
      </c>
      <c r="E6" s="22">
        <v>7.9899067571126206E-2</v>
      </c>
    </row>
    <row r="7" spans="1:5">
      <c r="A7" t="s">
        <v>7</v>
      </c>
      <c r="B7" s="22">
        <v>0.13225618336263742</v>
      </c>
      <c r="C7" s="22">
        <v>8.1507775007146857E-2</v>
      </c>
      <c r="D7" s="22">
        <v>2.5650923867313036E-2</v>
      </c>
      <c r="E7" s="22">
        <v>3.4735551519185094E-2</v>
      </c>
    </row>
    <row r="8" spans="1:5">
      <c r="A8" t="s">
        <v>8</v>
      </c>
      <c r="B8" s="22">
        <v>0.19378669843004309</v>
      </c>
      <c r="C8" s="22">
        <v>1.0973707011716861E-2</v>
      </c>
      <c r="D8" s="22">
        <v>1.802401287274015E-2</v>
      </c>
      <c r="E8" s="22">
        <v>0.10894773265635563</v>
      </c>
    </row>
    <row r="9" spans="1:5">
      <c r="A9" t="s">
        <v>9</v>
      </c>
      <c r="B9" s="22">
        <v>2.9744273887401869E-2</v>
      </c>
      <c r="C9" s="22">
        <v>8.0619279063815302E-2</v>
      </c>
      <c r="D9" s="22">
        <v>0.21956460572384021</v>
      </c>
      <c r="E9" s="22">
        <v>7.4078631806688139E-3</v>
      </c>
    </row>
    <row r="10" spans="1:5">
      <c r="A10" t="s">
        <v>10</v>
      </c>
      <c r="B10" s="22">
        <v>2.9071679160384053E-2</v>
      </c>
      <c r="C10" s="22">
        <v>8.6179933931706032E-2</v>
      </c>
      <c r="D10" s="22">
        <v>2.1605527514417328E-2</v>
      </c>
      <c r="E10" s="22">
        <v>4.9967031735495465E-2</v>
      </c>
    </row>
    <row r="11" spans="1:5">
      <c r="A11" t="s">
        <v>11</v>
      </c>
      <c r="B11" s="22">
        <v>7.2248049868662192E-2</v>
      </c>
      <c r="C11" s="22">
        <v>3.0769154254640632E-3</v>
      </c>
      <c r="D11" s="22">
        <v>0.1080376856463542</v>
      </c>
      <c r="E11" s="22">
        <v>3.3640562052760857E-2</v>
      </c>
    </row>
    <row r="12" spans="1:5">
      <c r="A12" t="s">
        <v>12</v>
      </c>
      <c r="B12" s="22">
        <v>5.7315299839725258E-3</v>
      </c>
      <c r="C12" s="22">
        <v>3.2696060276507941E-2</v>
      </c>
      <c r="D12" s="22">
        <v>0.12083976782058427</v>
      </c>
      <c r="E12" s="22">
        <v>4.3355810159333964E-2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B04D-D9FB-4DDC-9E19-805538065C2B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-4.7018848274143217E-2</v>
      </c>
      <c r="D5" s="10">
        <v>1.6904230551107197E-2</v>
      </c>
      <c r="E5" s="10">
        <v>-2.6209879654888045E-2</v>
      </c>
      <c r="F5" s="10">
        <v>2.3153114561579091E-2</v>
      </c>
      <c r="G5" s="10">
        <v>-2.5575252607272481E-3</v>
      </c>
      <c r="H5" s="10">
        <v>-6.5280363263059804E-2</v>
      </c>
      <c r="I5" s="10">
        <v>-3.8824529911056421E-2</v>
      </c>
      <c r="J5" s="10">
        <v>2.401994617062797E-2</v>
      </c>
      <c r="K5" s="10">
        <v>6.9057439412795272E-4</v>
      </c>
      <c r="L5" s="11" t="s">
        <v>24</v>
      </c>
      <c r="M5" s="12">
        <v>-1.8676349681513712E-2</v>
      </c>
    </row>
    <row r="6" spans="1:13" ht="24">
      <c r="A6" s="13" t="s">
        <v>15</v>
      </c>
      <c r="B6" s="14" t="s">
        <v>14</v>
      </c>
      <c r="C6" s="15">
        <v>-1.272512989918503E-2</v>
      </c>
      <c r="D6" s="16">
        <v>-3.2103597046894354E-2</v>
      </c>
      <c r="E6" s="16">
        <v>-1.1791032357249038E-2</v>
      </c>
      <c r="F6" s="16">
        <v>-3.7503689337939669E-2</v>
      </c>
      <c r="G6" s="16">
        <v>8.3380009092180567E-3</v>
      </c>
      <c r="H6" s="16">
        <v>3.6585969526083888E-2</v>
      </c>
      <c r="I6" s="16">
        <v>1.1941164573606302E-2</v>
      </c>
      <c r="J6" s="16">
        <v>8.7973672390109382E-3</v>
      </c>
      <c r="K6" s="16">
        <v>-1.1323723699061332E-2</v>
      </c>
      <c r="L6" s="16">
        <v>-1.8768179597575561E-2</v>
      </c>
      <c r="M6" s="17" t="s">
        <v>25</v>
      </c>
    </row>
    <row r="7" spans="1:13" ht="24">
      <c r="A7" s="13" t="s">
        <v>16</v>
      </c>
      <c r="B7" s="14" t="s">
        <v>14</v>
      </c>
      <c r="C7" s="15">
        <v>-2.5996167282215987E-2</v>
      </c>
      <c r="D7" s="16">
        <v>-9.8566863456775438E-3</v>
      </c>
      <c r="E7" s="18" t="s">
        <v>26</v>
      </c>
      <c r="F7" s="16">
        <v>6.9829857633645796E-3</v>
      </c>
      <c r="G7" s="16">
        <v>3.6318092804364169E-2</v>
      </c>
      <c r="H7" s="16">
        <v>1.5292633267813206E-2</v>
      </c>
      <c r="I7" s="16">
        <v>7.6831706056022409E-2</v>
      </c>
      <c r="J7" s="16">
        <v>-2.3825586215660624E-2</v>
      </c>
      <c r="K7" s="16">
        <v>-1.2101825665402782E-2</v>
      </c>
      <c r="L7" s="16">
        <v>-2.6179338852052869E-2</v>
      </c>
      <c r="M7" s="19">
        <v>-1.1706355464456647E-2</v>
      </c>
    </row>
    <row r="8" spans="1:13" ht="24">
      <c r="A8" s="13" t="s">
        <v>17</v>
      </c>
      <c r="B8" s="14" t="s">
        <v>14</v>
      </c>
      <c r="C8" s="15">
        <v>4.038858809063383E-2</v>
      </c>
      <c r="D8" s="16">
        <v>-6.6092551899072528E-3</v>
      </c>
      <c r="E8" s="16">
        <v>7.0365907841682292E-3</v>
      </c>
      <c r="F8" s="18" t="s">
        <v>25</v>
      </c>
      <c r="G8" s="16">
        <v>3.4798102782689414E-4</v>
      </c>
      <c r="H8" s="16">
        <v>-2.6986713354562056E-2</v>
      </c>
      <c r="I8" s="16">
        <v>2.2620365044688513E-2</v>
      </c>
      <c r="J8" s="16">
        <v>2.9876181654167658E-3</v>
      </c>
      <c r="K8" s="16">
        <v>-1.8365189898007405E-2</v>
      </c>
      <c r="L8" s="16">
        <v>2.3305398152021508E-2</v>
      </c>
      <c r="M8" s="19">
        <v>-3.756003950704017E-2</v>
      </c>
    </row>
    <row r="9" spans="1:13" ht="24">
      <c r="A9" s="13" t="s">
        <v>18</v>
      </c>
      <c r="B9" s="14" t="s">
        <v>14</v>
      </c>
      <c r="C9" s="15">
        <v>7.1007715966985796E-2</v>
      </c>
      <c r="D9" s="18" t="s">
        <v>27</v>
      </c>
      <c r="E9" s="16">
        <v>-9.7157142882079144E-3</v>
      </c>
      <c r="F9" s="16">
        <v>-6.5212755527998276E-3</v>
      </c>
      <c r="G9" s="16">
        <v>4.9209589305076757E-3</v>
      </c>
      <c r="H9" s="18" t="s">
        <v>28</v>
      </c>
      <c r="I9" s="16">
        <v>-5.6591879093881081E-2</v>
      </c>
      <c r="J9" s="16">
        <v>1.8751770770683088E-2</v>
      </c>
      <c r="K9" s="16">
        <v>1.5217806092647772E-3</v>
      </c>
      <c r="L9" s="16">
        <v>1.6642209115346227E-2</v>
      </c>
      <c r="M9" s="19">
        <v>-3.1491638349841096E-2</v>
      </c>
    </row>
    <row r="10" spans="1:13" ht="24">
      <c r="A10" s="13" t="s">
        <v>19</v>
      </c>
      <c r="B10" s="14" t="s">
        <v>14</v>
      </c>
      <c r="C10" s="15">
        <v>2.9651410642983326E-2</v>
      </c>
      <c r="D10" s="16">
        <v>1.5427918597956611E-3</v>
      </c>
      <c r="E10" s="16">
        <v>-1.2207177306158579E-2</v>
      </c>
      <c r="F10" s="16">
        <v>-1.8389085065146849E-2</v>
      </c>
      <c r="G10" s="16">
        <v>-3.4986024577004796E-2</v>
      </c>
      <c r="H10" s="16">
        <v>4.7684523858473821E-3</v>
      </c>
      <c r="I10" s="16">
        <v>-2.8710209008203879E-2</v>
      </c>
      <c r="J10" s="16">
        <v>-4.0497119380002895E-3</v>
      </c>
      <c r="K10" s="18" t="s">
        <v>29</v>
      </c>
      <c r="L10" s="16">
        <v>6.9638150071745343E-4</v>
      </c>
      <c r="M10" s="19">
        <v>-1.1357741474056961E-2</v>
      </c>
    </row>
    <row r="11" spans="1:13" ht="24">
      <c r="A11" s="13" t="s">
        <v>20</v>
      </c>
      <c r="B11" s="14" t="s">
        <v>14</v>
      </c>
      <c r="C11" s="15">
        <v>-2.9682950788353788E-2</v>
      </c>
      <c r="D11" s="16">
        <v>1.903911928809238E-2</v>
      </c>
      <c r="E11" s="16">
        <v>-2.3961458379194254E-2</v>
      </c>
      <c r="F11" s="16">
        <v>2.9739356398311633E-3</v>
      </c>
      <c r="G11" s="16">
        <v>-6.0665171828066654E-2</v>
      </c>
      <c r="H11" s="16">
        <v>1.2825002948744446E-2</v>
      </c>
      <c r="I11" s="16">
        <v>1.4153581879322006E-2</v>
      </c>
      <c r="J11" s="18" t="s">
        <v>30</v>
      </c>
      <c r="K11" s="16">
        <v>-4.0281859947840521E-3</v>
      </c>
      <c r="L11" s="16">
        <v>2.4117690144615175E-2</v>
      </c>
      <c r="M11" s="19">
        <v>8.7782442740015169E-3</v>
      </c>
    </row>
    <row r="12" spans="1:13" ht="24">
      <c r="A12" s="13" t="s">
        <v>21</v>
      </c>
      <c r="B12" s="14" t="s">
        <v>14</v>
      </c>
      <c r="C12" s="15">
        <v>-9.5860875869619264E-2</v>
      </c>
      <c r="D12" s="16">
        <v>4.9900202016395266E-3</v>
      </c>
      <c r="E12" s="16">
        <v>3.6472483351813849E-2</v>
      </c>
      <c r="F12" s="16">
        <v>3.4725510911185105E-4</v>
      </c>
      <c r="G12" s="18" t="s">
        <v>30</v>
      </c>
      <c r="H12" s="16">
        <v>2.5097978023770028E-3</v>
      </c>
      <c r="I12" s="16">
        <v>3.2097314839031692E-3</v>
      </c>
      <c r="J12" s="16">
        <v>-6.0599818687806041E-2</v>
      </c>
      <c r="K12" s="16">
        <v>-3.4791951342002768E-2</v>
      </c>
      <c r="L12" s="16">
        <v>-2.5683847775114696E-3</v>
      </c>
      <c r="M12" s="19">
        <v>8.3139598692437786E-3</v>
      </c>
    </row>
    <row r="13" spans="1:13" ht="24">
      <c r="A13" s="13" t="s">
        <v>22</v>
      </c>
      <c r="B13" s="14" t="s">
        <v>14</v>
      </c>
      <c r="C13" s="15">
        <v>-7.7533125522713853E-2</v>
      </c>
      <c r="D13" s="16">
        <v>-5.675784311877799E-2</v>
      </c>
      <c r="E13" s="16">
        <v>7.6240693837301796E-2</v>
      </c>
      <c r="F13" s="16">
        <v>2.226778594518344E-2</v>
      </c>
      <c r="G13" s="16">
        <v>3.1862792221462343E-3</v>
      </c>
      <c r="H13" s="16">
        <v>-4.2899748113839453E-2</v>
      </c>
      <c r="I13" s="18" t="s">
        <v>31</v>
      </c>
      <c r="J13" s="16">
        <v>1.3955146857520875E-2</v>
      </c>
      <c r="K13" s="16">
        <v>-2.8222671545127562E-2</v>
      </c>
      <c r="L13" s="16">
        <v>-3.8489129461033528E-2</v>
      </c>
      <c r="M13" s="19">
        <v>1.1770271865170627E-2</v>
      </c>
    </row>
    <row r="14" spans="1:13" ht="24">
      <c r="A14" s="13" t="s">
        <v>23</v>
      </c>
      <c r="B14" s="14" t="s">
        <v>14</v>
      </c>
      <c r="C14" s="15">
        <v>6.3786492969640854E-2</v>
      </c>
      <c r="D14" s="18" t="s">
        <v>28</v>
      </c>
      <c r="E14" s="16">
        <v>1.5045564334516167E-2</v>
      </c>
      <c r="F14" s="16">
        <v>-2.6332960503657875E-2</v>
      </c>
      <c r="G14" s="16">
        <v>2.4671838907713468E-3</v>
      </c>
      <c r="H14" s="18" t="s">
        <v>32</v>
      </c>
      <c r="I14" s="16">
        <v>-4.2559451449955966E-2</v>
      </c>
      <c r="J14" s="16">
        <v>1.2563503042337434E-2</v>
      </c>
      <c r="K14" s="16">
        <v>4.6468312697041398E-3</v>
      </c>
      <c r="L14" s="16">
        <v>-6.4064800435537861E-2</v>
      </c>
      <c r="M14" s="19">
        <v>3.5700344746156923E-2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6.3173478116706114E-7</v>
      </c>
      <c r="E21" s="10">
        <f t="shared" ref="E21:M21" si="0">$C5^2*E5^2</f>
        <v>1.5187071145880191E-6</v>
      </c>
      <c r="F21" s="10">
        <f t="shared" si="0"/>
        <v>1.1851213310943058E-6</v>
      </c>
      <c r="G21" s="10">
        <f t="shared" si="0"/>
        <v>1.4460517575617632E-8</v>
      </c>
      <c r="H21" s="10">
        <f t="shared" si="0"/>
        <v>9.4212623737186445E-6</v>
      </c>
      <c r="I21" s="10">
        <f t="shared" si="0"/>
        <v>3.3323943213064422E-6</v>
      </c>
      <c r="J21" s="10">
        <f t="shared" si="0"/>
        <v>1.2755222341331382E-6</v>
      </c>
      <c r="K21" s="10">
        <f t="shared" si="0"/>
        <v>1.0543017221087778E-9</v>
      </c>
      <c r="L21" s="11">
        <f t="shared" si="0"/>
        <v>2.1931212886361737E-3</v>
      </c>
      <c r="M21" s="12">
        <f t="shared" si="0"/>
        <v>7.7113065342108955E-7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1.6689058615102954E-7</v>
      </c>
      <c r="E22" s="16">
        <f t="shared" si="1"/>
        <v>2.2512727316766298E-8</v>
      </c>
      <c r="F22" s="16">
        <f t="shared" si="1"/>
        <v>2.2775736714521652E-7</v>
      </c>
      <c r="G22" s="16">
        <f t="shared" si="1"/>
        <v>1.1257665103429876E-8</v>
      </c>
      <c r="H22" s="16">
        <f t="shared" si="1"/>
        <v>2.1674724463949689E-7</v>
      </c>
      <c r="I22" s="16">
        <f t="shared" si="1"/>
        <v>2.308967480659695E-8</v>
      </c>
      <c r="J22" s="16">
        <f t="shared" si="1"/>
        <v>1.2532274300220451E-8</v>
      </c>
      <c r="K22" s="16">
        <f t="shared" si="1"/>
        <v>2.0763615431937741E-8</v>
      </c>
      <c r="L22" s="16">
        <f t="shared" si="1"/>
        <v>5.7038585909677858E-8</v>
      </c>
      <c r="M22" s="17">
        <f t="shared" si="1"/>
        <v>1.612818629430521E-4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6.5656922078041869E-8</v>
      </c>
      <c r="E23" s="18">
        <f t="shared" si="2"/>
        <v>6.6905960124914146E-4</v>
      </c>
      <c r="F23" s="16">
        <f t="shared" si="2"/>
        <v>3.2953455322966304E-8</v>
      </c>
      <c r="G23" s="16">
        <f t="shared" si="2"/>
        <v>8.9138375286191805E-7</v>
      </c>
      <c r="H23" s="16">
        <f t="shared" si="2"/>
        <v>1.5804588531472774E-7</v>
      </c>
      <c r="I23" s="16">
        <f t="shared" si="2"/>
        <v>3.9893266623652919E-6</v>
      </c>
      <c r="J23" s="16">
        <f t="shared" si="2"/>
        <v>3.8362405879545636E-7</v>
      </c>
      <c r="K23" s="16">
        <f t="shared" si="2"/>
        <v>9.89738423169976E-8</v>
      </c>
      <c r="L23" s="16">
        <f t="shared" si="2"/>
        <v>4.6316527847956793E-7</v>
      </c>
      <c r="M23" s="19">
        <f t="shared" si="2"/>
        <v>9.26108905909005E-8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7.1256155014899316E-8</v>
      </c>
      <c r="E24" s="16">
        <f t="shared" si="3"/>
        <v>8.0768484301492346E-8</v>
      </c>
      <c r="F24" s="18">
        <f t="shared" si="3"/>
        <v>1.6247196207152613E-3</v>
      </c>
      <c r="G24" s="16">
        <f t="shared" si="3"/>
        <v>1.9752791324776879E-10</v>
      </c>
      <c r="H24" s="16">
        <f t="shared" si="3"/>
        <v>1.1880024461249609E-6</v>
      </c>
      <c r="I24" s="16">
        <f t="shared" si="3"/>
        <v>8.3467337656066256E-7</v>
      </c>
      <c r="J24" s="16">
        <f t="shared" si="3"/>
        <v>1.4560206198364049E-8</v>
      </c>
      <c r="K24" s="16">
        <f t="shared" si="3"/>
        <v>5.5018429504531535E-7</v>
      </c>
      <c r="L24" s="16">
        <f t="shared" si="3"/>
        <v>8.8599321565560172E-7</v>
      </c>
      <c r="M24" s="19">
        <f t="shared" si="3"/>
        <v>2.3012797897493562E-6</v>
      </c>
    </row>
    <row r="25" spans="1:13" ht="24">
      <c r="A25" s="13" t="s">
        <v>18</v>
      </c>
      <c r="B25" s="14" t="s">
        <v>14</v>
      </c>
      <c r="C25" s="15"/>
      <c r="D25" s="18">
        <f t="shared" ref="D25:M25" si="4">$C9^2*D9^2</f>
        <v>4.9617448893450773E-3</v>
      </c>
      <c r="E25" s="16">
        <f t="shared" si="4"/>
        <v>4.7594915116969804E-7</v>
      </c>
      <c r="F25" s="16">
        <f t="shared" si="4"/>
        <v>2.1442538061982143E-7</v>
      </c>
      <c r="G25" s="16">
        <f t="shared" si="4"/>
        <v>1.2209856722986873E-7</v>
      </c>
      <c r="H25" s="18">
        <f t="shared" si="4"/>
        <v>5.7726953976684231E-5</v>
      </c>
      <c r="I25" s="16">
        <f t="shared" si="4"/>
        <v>1.6148021388323586E-5</v>
      </c>
      <c r="J25" s="16">
        <f t="shared" si="4"/>
        <v>1.772946609603727E-6</v>
      </c>
      <c r="K25" s="16">
        <f t="shared" si="4"/>
        <v>1.167656708081407E-8</v>
      </c>
      <c r="L25" s="16">
        <f t="shared" si="4"/>
        <v>1.3964745852195312E-6</v>
      </c>
      <c r="M25" s="19">
        <f t="shared" si="4"/>
        <v>5.0003637423404941E-6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2.092692396250215E-9</v>
      </c>
      <c r="E26" s="16">
        <f t="shared" si="5"/>
        <v>1.3101506121578227E-7</v>
      </c>
      <c r="F26" s="16">
        <f t="shared" si="5"/>
        <v>2.9731098955871711E-7</v>
      </c>
      <c r="G26" s="16">
        <f t="shared" si="5"/>
        <v>1.0761675998381788E-6</v>
      </c>
      <c r="H26" s="16">
        <f t="shared" si="5"/>
        <v>1.9991510977303416E-8</v>
      </c>
      <c r="I26" s="16">
        <f t="shared" si="5"/>
        <v>7.2470862012714097E-7</v>
      </c>
      <c r="J26" s="16">
        <f t="shared" si="5"/>
        <v>1.4419127545838537E-8</v>
      </c>
      <c r="K26" s="18">
        <f t="shared" si="5"/>
        <v>8.7744862001874031E-4</v>
      </c>
      <c r="L26" s="16">
        <f t="shared" si="5"/>
        <v>4.2636855737859205E-10</v>
      </c>
      <c r="M26" s="19">
        <f t="shared" si="5"/>
        <v>1.134160915332339E-7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3.1938010103176886E-7</v>
      </c>
      <c r="E27" s="16">
        <f t="shared" si="6"/>
        <v>5.0587199612429282E-7</v>
      </c>
      <c r="F27" s="16">
        <f t="shared" si="6"/>
        <v>7.792508330010792E-9</v>
      </c>
      <c r="G27" s="16">
        <f t="shared" si="6"/>
        <v>3.2425972360703332E-6</v>
      </c>
      <c r="H27" s="16">
        <f t="shared" si="6"/>
        <v>1.4492025561707952E-7</v>
      </c>
      <c r="I27" s="16">
        <f t="shared" si="6"/>
        <v>1.7650087691625709E-7</v>
      </c>
      <c r="J27" s="18">
        <f t="shared" si="6"/>
        <v>8.7579903179691733E-4</v>
      </c>
      <c r="K27" s="16">
        <f t="shared" si="6"/>
        <v>1.429661343417695E-8</v>
      </c>
      <c r="L27" s="16">
        <f t="shared" si="6"/>
        <v>5.1249020168544796E-7</v>
      </c>
      <c r="M27" s="19">
        <f t="shared" si="6"/>
        <v>6.7893698566042488E-8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2.2881652892251635E-7</v>
      </c>
      <c r="E28" s="16">
        <f t="shared" si="7"/>
        <v>1.2224003201890129E-5</v>
      </c>
      <c r="F28" s="16">
        <f t="shared" si="7"/>
        <v>1.1081028551216825E-9</v>
      </c>
      <c r="G28" s="18">
        <f t="shared" si="7"/>
        <v>9.1342543811233131E-3</v>
      </c>
      <c r="H28" s="16">
        <f t="shared" si="7"/>
        <v>5.7884229256324314E-8</v>
      </c>
      <c r="I28" s="16">
        <f t="shared" si="7"/>
        <v>9.4671703102785923E-8</v>
      </c>
      <c r="J28" s="16">
        <f t="shared" si="7"/>
        <v>3.3746243438214348E-5</v>
      </c>
      <c r="K28" s="16">
        <f t="shared" si="7"/>
        <v>1.1123471850422329E-5</v>
      </c>
      <c r="L28" s="16">
        <f t="shared" si="7"/>
        <v>6.0618189360198965E-8</v>
      </c>
      <c r="M28" s="19">
        <f t="shared" si="7"/>
        <v>6.3518265943993002E-7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1.9365394555093348E-5</v>
      </c>
      <c r="E29" s="16">
        <f t="shared" si="8"/>
        <v>3.4942040542088707E-5</v>
      </c>
      <c r="F29" s="16">
        <f t="shared" si="8"/>
        <v>2.9807713208715012E-6</v>
      </c>
      <c r="G29" s="16">
        <f t="shared" si="8"/>
        <v>6.1029842098985985E-8</v>
      </c>
      <c r="H29" s="16">
        <f t="shared" si="8"/>
        <v>1.1063284169510603E-5</v>
      </c>
      <c r="I29" s="18">
        <f t="shared" si="8"/>
        <v>5.9275207134665223E-3</v>
      </c>
      <c r="J29" s="16">
        <f t="shared" si="8"/>
        <v>1.170694035266583E-6</v>
      </c>
      <c r="K29" s="16">
        <f t="shared" si="8"/>
        <v>4.7881839465640411E-6</v>
      </c>
      <c r="L29" s="16">
        <f t="shared" si="8"/>
        <v>8.9053452276977374E-6</v>
      </c>
      <c r="M29" s="19">
        <f t="shared" si="8"/>
        <v>8.3281314526484923E-7</v>
      </c>
    </row>
    <row r="30" spans="1:13" ht="24">
      <c r="A30" s="13" t="s">
        <v>23</v>
      </c>
      <c r="B30" s="14" t="s">
        <v>14</v>
      </c>
      <c r="C30" s="15"/>
      <c r="D30" s="18">
        <f t="shared" ref="D30:M30" si="9">$C14^2*D14^2</f>
        <v>4.6582737330755807E-5</v>
      </c>
      <c r="E30" s="16">
        <f t="shared" si="9"/>
        <v>9.2103135234808487E-7</v>
      </c>
      <c r="F30" s="16">
        <f t="shared" si="9"/>
        <v>2.8213490899661322E-6</v>
      </c>
      <c r="G30" s="16">
        <f t="shared" si="9"/>
        <v>2.4766263616594341E-8</v>
      </c>
      <c r="H30" s="18">
        <f t="shared" si="9"/>
        <v>3.9877492233272574E-3</v>
      </c>
      <c r="I30" s="16">
        <f t="shared" si="9"/>
        <v>7.3696946377638491E-6</v>
      </c>
      <c r="J30" s="16">
        <f t="shared" si="9"/>
        <v>6.4221278694163983E-7</v>
      </c>
      <c r="K30" s="16">
        <f t="shared" si="9"/>
        <v>8.7855965590524459E-8</v>
      </c>
      <c r="L30" s="16">
        <f t="shared" si="9"/>
        <v>1.6699228418694438E-5</v>
      </c>
      <c r="M30" s="19">
        <f t="shared" si="9"/>
        <v>5.1856388797708127E-6</v>
      </c>
    </row>
    <row r="31" spans="1:13">
      <c r="A31" t="s">
        <v>33</v>
      </c>
      <c r="D31" s="20">
        <f>SUM($D$21:$D$30)</f>
        <v>5.0291788489976877E-3</v>
      </c>
      <c r="E31" s="20">
        <f>SUM($E$21:$E$30)</f>
        <v>7.1988150088018446E-4</v>
      </c>
      <c r="F31" s="20">
        <f>SUM($F$21:$F$30)</f>
        <v>1.632488210261025E-3</v>
      </c>
      <c r="G31" s="20">
        <f>SUM($G$21:$G$30)</f>
        <v>9.13969834009562E-3</v>
      </c>
      <c r="H31" s="20">
        <f>SUM($H$21:$H$30)</f>
        <v>4.0677463154191011E-3</v>
      </c>
      <c r="I31" s="20">
        <f>SUM($I$21:$I$30)</f>
        <v>5.9602137947277955E-3</v>
      </c>
      <c r="J31" s="20">
        <f>SUM($J$21:$J$30)</f>
        <v>9.1483178656791655E-4</v>
      </c>
      <c r="K31" s="20">
        <f>SUM($K$21:$K$30)</f>
        <v>8.9414508101634874E-4</v>
      </c>
      <c r="L31">
        <f>SUM($L$21:$L$30)</f>
        <v>2.2221020687074326E-3</v>
      </c>
      <c r="M31" s="20">
        <f>SUM($M$21:$M$30)</f>
        <v>1.7628219249372882E-4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3.0756568139166839E-2</v>
      </c>
      <c r="D33" s="21">
        <f>$D$31/$C$33</f>
        <v>0.1635156050649649</v>
      </c>
      <c r="E33" s="21">
        <f>$E$31/$C$33</f>
        <v>2.3405781087892378E-2</v>
      </c>
      <c r="F33" s="21">
        <f>$F$31/$C$33</f>
        <v>5.3077710194270308E-2</v>
      </c>
      <c r="G33" s="21">
        <f>$G$31/$C$33</f>
        <v>0.29716248895977132</v>
      </c>
      <c r="H33" s="21">
        <f>$H$31/$C$33</f>
        <v>0.13225618336263742</v>
      </c>
      <c r="I33" s="21">
        <f>$I$31/$C$33</f>
        <v>0.19378669843004309</v>
      </c>
      <c r="J33" s="21">
        <f>$J$31/$C$33</f>
        <v>2.9744273887401869E-2</v>
      </c>
      <c r="K33" s="21">
        <f>$K$31/$C$33</f>
        <v>2.9071679160384053E-2</v>
      </c>
      <c r="L33" s="21">
        <f>$L$31/$C$33</f>
        <v>7.2248049868662192E-2</v>
      </c>
      <c r="M33" s="21">
        <f>$M$31/$C$33</f>
        <v>5.7315299839725258E-3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AA647-882A-4179-AEC5-5F97C16912E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-9.286597685823185E-2</v>
      </c>
      <c r="D5" s="10">
        <v>-1.8793585329134079E-3</v>
      </c>
      <c r="E5" s="11" t="s">
        <v>24</v>
      </c>
      <c r="F5" s="10">
        <v>1.1798978297447778E-2</v>
      </c>
      <c r="G5" s="10">
        <v>-1.1783945391298659E-3</v>
      </c>
      <c r="H5" s="10">
        <v>-8.3911693440033939E-3</v>
      </c>
      <c r="I5" s="10">
        <v>1.4974193153659039E-2</v>
      </c>
      <c r="J5" s="10">
        <v>2.81351326888011E-2</v>
      </c>
      <c r="K5" s="10">
        <v>2.9020606087069713E-2</v>
      </c>
      <c r="L5" s="10">
        <v>1.3846121001500195E-2</v>
      </c>
      <c r="M5" s="12">
        <v>7.2468136351201085E-2</v>
      </c>
    </row>
    <row r="6" spans="1:13" ht="24">
      <c r="A6" s="13" t="s">
        <v>15</v>
      </c>
      <c r="B6" s="14" t="s">
        <v>14</v>
      </c>
      <c r="C6" s="15">
        <v>-8.3126362766585277E-3</v>
      </c>
      <c r="D6" s="16">
        <v>6.3997454254156608E-2</v>
      </c>
      <c r="E6" s="16">
        <v>1.373034577151867E-2</v>
      </c>
      <c r="F6" s="16">
        <v>1.9649841571323368E-2</v>
      </c>
      <c r="G6" s="16">
        <v>-3.6291237014705727E-2</v>
      </c>
      <c r="H6" s="16">
        <v>-2.7892111608969266E-3</v>
      </c>
      <c r="I6" s="16">
        <v>-2.4746477838241326E-2</v>
      </c>
      <c r="J6" s="16">
        <v>-2.406365191419052E-2</v>
      </c>
      <c r="K6" s="16">
        <v>1.016327748596009E-2</v>
      </c>
      <c r="L6" s="18" t="s">
        <v>37</v>
      </c>
      <c r="M6" s="19">
        <v>-7.5868943040008463E-2</v>
      </c>
    </row>
    <row r="7" spans="1:13" ht="24">
      <c r="A7" s="13" t="s">
        <v>16</v>
      </c>
      <c r="B7" s="14" t="s">
        <v>14</v>
      </c>
      <c r="C7" s="15">
        <v>-9.3844170511409794E-2</v>
      </c>
      <c r="D7" s="16">
        <v>-1.8612058029860074E-2</v>
      </c>
      <c r="E7" s="16">
        <v>-1.1863427366994327E-3</v>
      </c>
      <c r="F7" s="16">
        <v>1.4161689917577052E-2</v>
      </c>
      <c r="G7" s="18" t="s">
        <v>24</v>
      </c>
      <c r="H7" s="16">
        <v>-1.5697930316930668E-2</v>
      </c>
      <c r="I7" s="16">
        <v>3.5326462103108663E-2</v>
      </c>
      <c r="J7" s="16">
        <v>2.0403263842990824E-3</v>
      </c>
      <c r="K7" s="16">
        <v>3.348750811903866E-2</v>
      </c>
      <c r="L7" s="16">
        <v>-3.6566813593029011E-2</v>
      </c>
      <c r="M7" s="19">
        <v>5.6532288838041872E-2</v>
      </c>
    </row>
    <row r="8" spans="1:13" ht="24">
      <c r="A8" s="13" t="s">
        <v>17</v>
      </c>
      <c r="B8" s="14" t="s">
        <v>14</v>
      </c>
      <c r="C8" s="15">
        <v>-5.953123356007925E-2</v>
      </c>
      <c r="D8" s="16">
        <v>-3.5529243658251969E-2</v>
      </c>
      <c r="E8" s="16">
        <v>1.1827373373159488E-2</v>
      </c>
      <c r="F8" s="18" t="s">
        <v>30</v>
      </c>
      <c r="G8" s="16">
        <v>1.41938362636532E-2</v>
      </c>
      <c r="H8" s="16">
        <v>-4.2452624376720829E-2</v>
      </c>
      <c r="I8" s="16">
        <v>-3.6489112182990372E-3</v>
      </c>
      <c r="J8" s="16">
        <v>-2.1176672829934309E-2</v>
      </c>
      <c r="K8" s="16">
        <v>-2.702309188443699E-3</v>
      </c>
      <c r="L8" s="16">
        <v>1.9848619009269475E-2</v>
      </c>
      <c r="M8" s="19">
        <v>-4.382815563634665E-2</v>
      </c>
    </row>
    <row r="9" spans="1:13" ht="24">
      <c r="A9" s="13" t="s">
        <v>18</v>
      </c>
      <c r="B9" s="14" t="s">
        <v>14</v>
      </c>
      <c r="C9" s="15">
        <v>-2.2428534503710334E-2</v>
      </c>
      <c r="D9" s="16">
        <v>-8.8778105847383396E-2</v>
      </c>
      <c r="E9" s="16">
        <v>1.4862197273756914E-2</v>
      </c>
      <c r="F9" s="16">
        <v>-3.6031710309909026E-3</v>
      </c>
      <c r="G9" s="16">
        <v>3.5100137566436068E-2</v>
      </c>
      <c r="H9" s="16">
        <v>-3.5170508426769276E-2</v>
      </c>
      <c r="I9" s="18" t="s">
        <v>37</v>
      </c>
      <c r="J9" s="16">
        <v>1.3477707764497112E-2</v>
      </c>
      <c r="K9" s="16">
        <v>1.4738440696073499E-2</v>
      </c>
      <c r="L9" s="16">
        <v>-2.4805098533084994E-2</v>
      </c>
      <c r="M9" s="19">
        <v>1.8865782031308811E-2</v>
      </c>
    </row>
    <row r="10" spans="1:13" ht="24">
      <c r="A10" s="13" t="s">
        <v>19</v>
      </c>
      <c r="B10" s="14" t="s">
        <v>14</v>
      </c>
      <c r="C10" s="15">
        <v>7.4943586790736705E-2</v>
      </c>
      <c r="D10" s="16">
        <v>1.7096112715155435E-2</v>
      </c>
      <c r="E10" s="16">
        <v>2.9140718803012812E-2</v>
      </c>
      <c r="F10" s="16">
        <v>-2.7062338165102376E-3</v>
      </c>
      <c r="G10" s="16">
        <v>3.3631242472872323E-2</v>
      </c>
      <c r="H10" s="16">
        <v>2.2055098046746362E-2</v>
      </c>
      <c r="I10" s="16">
        <v>1.4907869361344335E-2</v>
      </c>
      <c r="J10" s="16">
        <v>2.7429634578605817E-2</v>
      </c>
      <c r="K10" s="18" t="s">
        <v>25</v>
      </c>
      <c r="L10" s="16">
        <v>1.0276801910170667E-2</v>
      </c>
      <c r="M10" s="19">
        <v>-3.2282181008560042E-2</v>
      </c>
    </row>
    <row r="11" spans="1:13" ht="24">
      <c r="A11" s="13" t="s">
        <v>20</v>
      </c>
      <c r="B11" s="14" t="s">
        <v>14</v>
      </c>
      <c r="C11" s="15">
        <v>7.2511721447350783E-2</v>
      </c>
      <c r="D11" s="16">
        <v>2.3065530610607614E-2</v>
      </c>
      <c r="E11" s="16">
        <v>2.8211769529321324E-2</v>
      </c>
      <c r="F11" s="16">
        <v>-2.1202114688097008E-2</v>
      </c>
      <c r="G11" s="16">
        <v>2.0493656282239672E-3</v>
      </c>
      <c r="H11" s="16">
        <v>4.4638460786182201E-2</v>
      </c>
      <c r="I11" s="16">
        <v>1.3598611751485303E-2</v>
      </c>
      <c r="J11" s="18" t="s">
        <v>30</v>
      </c>
      <c r="K11" s="16">
        <v>2.7389686533346756E-2</v>
      </c>
      <c r="L11" s="16">
        <v>-2.434539538425308E-2</v>
      </c>
      <c r="M11" s="19">
        <v>-2.3764255729386539E-2</v>
      </c>
    </row>
    <row r="12" spans="1:13" ht="24">
      <c r="A12" s="13" t="s">
        <v>21</v>
      </c>
      <c r="B12" s="14" t="s">
        <v>14</v>
      </c>
      <c r="C12" s="15">
        <v>7.2906635390112454E-2</v>
      </c>
      <c r="D12" s="16">
        <v>3.226208314699322E-2</v>
      </c>
      <c r="E12" s="16">
        <v>-8.399279217906494E-3</v>
      </c>
      <c r="F12" s="16">
        <v>-4.2387085109646887E-2</v>
      </c>
      <c r="G12" s="16">
        <v>-1.5712577410666544E-2</v>
      </c>
      <c r="H12" s="18" t="s">
        <v>24</v>
      </c>
      <c r="I12" s="16">
        <v>-3.5404455446849559E-2</v>
      </c>
      <c r="J12" s="16">
        <v>4.4552951202276529E-2</v>
      </c>
      <c r="K12" s="16">
        <v>2.198380635372112E-2</v>
      </c>
      <c r="L12" s="16">
        <v>-2.8133841651948638E-3</v>
      </c>
      <c r="M12" s="19">
        <v>1.3475756467393777E-2</v>
      </c>
    </row>
    <row r="13" spans="1:13" ht="24">
      <c r="A13" s="13" t="s">
        <v>22</v>
      </c>
      <c r="B13" s="14" t="s">
        <v>14</v>
      </c>
      <c r="C13" s="23" t="s">
        <v>38</v>
      </c>
      <c r="D13" s="18" t="s">
        <v>32</v>
      </c>
      <c r="E13" s="16">
        <v>-1.849060909134692E-3</v>
      </c>
      <c r="F13" s="16">
        <v>-3.4783037708017904E-2</v>
      </c>
      <c r="G13" s="16">
        <v>-1.8304238777774685E-2</v>
      </c>
      <c r="H13" s="16">
        <v>3.1656709271325315E-2</v>
      </c>
      <c r="I13" s="16">
        <v>-8.7703788524920667E-2</v>
      </c>
      <c r="J13" s="16">
        <v>2.2578006551618748E-2</v>
      </c>
      <c r="K13" s="16">
        <v>1.6713769408144816E-2</v>
      </c>
      <c r="L13" s="16">
        <v>6.3338936048035893E-2</v>
      </c>
      <c r="M13" s="19">
        <v>-6.5910646466059014E-2</v>
      </c>
    </row>
    <row r="14" spans="1:13" ht="24">
      <c r="A14" s="13" t="s">
        <v>23</v>
      </c>
      <c r="B14" s="14" t="s">
        <v>14</v>
      </c>
      <c r="C14" s="15">
        <v>4.4455152721480422E-2</v>
      </c>
      <c r="D14" s="16">
        <v>-6.5624386310983676E-2</v>
      </c>
      <c r="E14" s="16">
        <v>7.0780802049773259E-2</v>
      </c>
      <c r="F14" s="16">
        <v>-4.2732163270665355E-2</v>
      </c>
      <c r="G14" s="16">
        <v>5.5263195715935694E-2</v>
      </c>
      <c r="H14" s="16">
        <v>1.3152015084686618E-2</v>
      </c>
      <c r="I14" s="16">
        <v>1.8557549136675306E-2</v>
      </c>
      <c r="J14" s="16">
        <v>-2.315313834045182E-2</v>
      </c>
      <c r="K14" s="16">
        <v>-3.1418273924323864E-2</v>
      </c>
      <c r="L14" s="16">
        <v>-7.4743136166888727E-2</v>
      </c>
      <c r="M14" s="17" t="s">
        <v>39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3.0460185453338756E-8</v>
      </c>
      <c r="E21" s="11">
        <f t="shared" ref="E21:M21" si="0">$C5^2*E5^2</f>
        <v>8.5552349260055102E-3</v>
      </c>
      <c r="F21" s="10">
        <f t="shared" si="0"/>
        <v>1.2006103073550688E-6</v>
      </c>
      <c r="G21" s="10">
        <f t="shared" si="0"/>
        <v>1.1975528961371006E-8</v>
      </c>
      <c r="H21" s="10">
        <f t="shared" si="0"/>
        <v>6.0723701176736239E-7</v>
      </c>
      <c r="I21" s="10">
        <f t="shared" si="0"/>
        <v>1.9337490998997469E-6</v>
      </c>
      <c r="J21" s="10">
        <f t="shared" si="0"/>
        <v>6.8267059746336586E-6</v>
      </c>
      <c r="K21" s="10">
        <f t="shared" si="0"/>
        <v>7.2631701711783289E-6</v>
      </c>
      <c r="L21" s="10">
        <f t="shared" si="0"/>
        <v>1.6533679247388726E-6</v>
      </c>
      <c r="M21" s="12">
        <f t="shared" si="0"/>
        <v>4.5290534750168573E-5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2.8301076383185566E-7</v>
      </c>
      <c r="E22" s="16">
        <f t="shared" si="1"/>
        <v>1.3026882765249212E-8</v>
      </c>
      <c r="F22" s="16">
        <f t="shared" si="1"/>
        <v>2.6680604350038032E-8</v>
      </c>
      <c r="G22" s="16">
        <f t="shared" si="1"/>
        <v>9.1008320484347918E-8</v>
      </c>
      <c r="H22" s="16">
        <f t="shared" si="1"/>
        <v>5.3757658615168998E-10</v>
      </c>
      <c r="I22" s="16">
        <f t="shared" si="1"/>
        <v>4.2315974381940839E-8</v>
      </c>
      <c r="J22" s="16">
        <f t="shared" si="1"/>
        <v>4.0012955389156745E-8</v>
      </c>
      <c r="K22" s="16">
        <f t="shared" si="1"/>
        <v>7.1374835892077712E-9</v>
      </c>
      <c r="L22" s="18">
        <f t="shared" si="1"/>
        <v>6.8273210402790366E-5</v>
      </c>
      <c r="M22" s="19">
        <f t="shared" si="1"/>
        <v>3.9774581965913436E-7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3.0507273513255013E-6</v>
      </c>
      <c r="E23" s="16">
        <f t="shared" si="2"/>
        <v>1.2394669507917717E-8</v>
      </c>
      <c r="F23" s="16">
        <f t="shared" si="2"/>
        <v>1.7662198513004032E-6</v>
      </c>
      <c r="G23" s="18">
        <f t="shared" si="2"/>
        <v>8.7364154199161825E-3</v>
      </c>
      <c r="H23" s="16">
        <f t="shared" si="2"/>
        <v>2.1701981739108971E-6</v>
      </c>
      <c r="I23" s="16">
        <f t="shared" si="2"/>
        <v>1.0990435228228733E-5</v>
      </c>
      <c r="J23" s="16">
        <f t="shared" si="2"/>
        <v>3.6661809055281304E-8</v>
      </c>
      <c r="K23" s="16">
        <f t="shared" si="2"/>
        <v>9.875981408339879E-6</v>
      </c>
      <c r="L23" s="16">
        <f t="shared" si="2"/>
        <v>1.1775757012239696E-5</v>
      </c>
      <c r="M23" s="19">
        <f t="shared" si="2"/>
        <v>2.8145420291540827E-5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4.4736467512294685E-6</v>
      </c>
      <c r="E24" s="16">
        <f t="shared" si="3"/>
        <v>4.9575417199403167E-7</v>
      </c>
      <c r="F24" s="18">
        <f t="shared" si="3"/>
        <v>3.5227358582795203E-3</v>
      </c>
      <c r="G24" s="16">
        <f t="shared" si="3"/>
        <v>7.1398542366376913E-7</v>
      </c>
      <c r="H24" s="16">
        <f t="shared" si="3"/>
        <v>6.387028434381759E-6</v>
      </c>
      <c r="I24" s="16">
        <f t="shared" si="3"/>
        <v>4.7186346973176211E-8</v>
      </c>
      <c r="J24" s="16">
        <f t="shared" si="3"/>
        <v>1.5892975633291332E-6</v>
      </c>
      <c r="K24" s="16">
        <f t="shared" si="3"/>
        <v>2.5879735857891727E-8</v>
      </c>
      <c r="L24" s="16">
        <f t="shared" si="3"/>
        <v>1.3962087478828579E-6</v>
      </c>
      <c r="M24" s="19">
        <f t="shared" si="3"/>
        <v>6.8076332982526607E-6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3.9647293366124015E-6</v>
      </c>
      <c r="E25" s="16">
        <f t="shared" si="4"/>
        <v>1.1111375847492896E-7</v>
      </c>
      <c r="F25" s="16">
        <f t="shared" si="4"/>
        <v>6.5308776715879356E-9</v>
      </c>
      <c r="G25" s="16">
        <f t="shared" si="4"/>
        <v>6.1975413343313341E-7</v>
      </c>
      <c r="H25" s="16">
        <f t="shared" si="4"/>
        <v>6.2224166500428281E-7</v>
      </c>
      <c r="I25" s="18">
        <f t="shared" si="4"/>
        <v>4.9702079947407487E-4</v>
      </c>
      <c r="J25" s="16">
        <f t="shared" si="4"/>
        <v>9.1376362468898606E-8</v>
      </c>
      <c r="K25" s="16">
        <f t="shared" si="4"/>
        <v>1.0927098837403775E-7</v>
      </c>
      <c r="L25" s="16">
        <f t="shared" si="4"/>
        <v>3.0951643021845033E-7</v>
      </c>
      <c r="M25" s="19">
        <f t="shared" si="4"/>
        <v>1.7904055675410708E-7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1.6415862056078668E-6</v>
      </c>
      <c r="E26" s="16">
        <f t="shared" si="5"/>
        <v>4.7694628389971584E-6</v>
      </c>
      <c r="F26" s="16">
        <f t="shared" si="5"/>
        <v>4.1133871048409453E-8</v>
      </c>
      <c r="G26" s="16">
        <f t="shared" si="5"/>
        <v>6.3526477321576505E-6</v>
      </c>
      <c r="H26" s="16">
        <f t="shared" si="5"/>
        <v>2.7320392517642448E-6</v>
      </c>
      <c r="I26" s="16">
        <f t="shared" si="5"/>
        <v>1.2482457779102272E-6</v>
      </c>
      <c r="J26" s="16">
        <f t="shared" si="5"/>
        <v>4.2258005265791518E-6</v>
      </c>
      <c r="K26" s="18">
        <f t="shared" si="5"/>
        <v>5.5940975024212471E-3</v>
      </c>
      <c r="L26" s="16">
        <f t="shared" si="5"/>
        <v>5.9317784220724533E-7</v>
      </c>
      <c r="M26" s="19">
        <f t="shared" si="5"/>
        <v>5.8532178139657415E-6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2.797327601551908E-6</v>
      </c>
      <c r="E27" s="16">
        <f t="shared" si="6"/>
        <v>4.1848229200362059E-6</v>
      </c>
      <c r="F27" s="16">
        <f t="shared" si="6"/>
        <v>2.3636044002875732E-6</v>
      </c>
      <c r="G27" s="16">
        <f t="shared" si="6"/>
        <v>2.2082860399626606E-8</v>
      </c>
      <c r="H27" s="16">
        <f t="shared" si="6"/>
        <v>1.0476949556367967E-5</v>
      </c>
      <c r="I27" s="16">
        <f t="shared" si="6"/>
        <v>9.7231185331296036E-7</v>
      </c>
      <c r="J27" s="18">
        <f t="shared" si="6"/>
        <v>5.2264493703223676E-3</v>
      </c>
      <c r="K27" s="16">
        <f t="shared" si="6"/>
        <v>3.9444872341488501E-6</v>
      </c>
      <c r="L27" s="16">
        <f t="shared" si="6"/>
        <v>3.1163777526798283E-6</v>
      </c>
      <c r="M27" s="19">
        <f t="shared" si="6"/>
        <v>2.9693737535284087E-6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5.5324681788552343E-6</v>
      </c>
      <c r="E28" s="16">
        <f t="shared" si="7"/>
        <v>3.7498867338024633E-7</v>
      </c>
      <c r="F28" s="16">
        <f t="shared" si="7"/>
        <v>9.5499526025687681E-6</v>
      </c>
      <c r="G28" s="16">
        <f t="shared" si="7"/>
        <v>1.3122874425779751E-6</v>
      </c>
      <c r="H28" s="18">
        <f t="shared" si="7"/>
        <v>5.2729395100752858E-3</v>
      </c>
      <c r="I28" s="16">
        <f t="shared" si="7"/>
        <v>6.6626952658842709E-6</v>
      </c>
      <c r="J28" s="16">
        <f t="shared" si="7"/>
        <v>1.05508407168414E-5</v>
      </c>
      <c r="K28" s="16">
        <f t="shared" si="7"/>
        <v>2.5688567810007682E-6</v>
      </c>
      <c r="L28" s="16">
        <f t="shared" si="7"/>
        <v>4.2071906234420528E-8</v>
      </c>
      <c r="M28" s="19">
        <f t="shared" si="7"/>
        <v>9.6525135531081295E-7</v>
      </c>
    </row>
    <row r="29" spans="1:13" ht="24">
      <c r="A29" s="13" t="s">
        <v>22</v>
      </c>
      <c r="B29" s="14" t="s">
        <v>14</v>
      </c>
      <c r="C29" s="23"/>
      <c r="D29" s="18">
        <f t="shared" ref="D29:M29" si="8">$C13^2*D13^2</f>
        <v>2.5090560000000001E-2</v>
      </c>
      <c r="E29" s="16">
        <f t="shared" si="8"/>
        <v>8.752707188966436E-8</v>
      </c>
      <c r="F29" s="16">
        <f t="shared" si="8"/>
        <v>3.0972408632253327E-5</v>
      </c>
      <c r="G29" s="16">
        <f t="shared" si="8"/>
        <v>8.5771560251850367E-6</v>
      </c>
      <c r="H29" s="16">
        <f t="shared" si="8"/>
        <v>2.5654969392363882E-5</v>
      </c>
      <c r="I29" s="16">
        <f t="shared" si="8"/>
        <v>1.9691403575357457E-4</v>
      </c>
      <c r="J29" s="16">
        <f t="shared" si="8"/>
        <v>1.3050019324030444E-5</v>
      </c>
      <c r="K29" s="16">
        <f t="shared" si="8"/>
        <v>7.1513622484131209E-6</v>
      </c>
      <c r="L29" s="16">
        <f t="shared" si="8"/>
        <v>1.0270261298424784E-4</v>
      </c>
      <c r="M29" s="19">
        <f t="shared" si="8"/>
        <v>1.1121186092988973E-4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8.510885020084846E-6</v>
      </c>
      <c r="E30" s="16">
        <f t="shared" si="9"/>
        <v>9.9009113542295754E-6</v>
      </c>
      <c r="F30" s="16">
        <f t="shared" si="9"/>
        <v>3.6087265207326576E-6</v>
      </c>
      <c r="G30" s="16">
        <f t="shared" si="9"/>
        <v>6.0355409907375759E-6</v>
      </c>
      <c r="H30" s="16">
        <f t="shared" si="9"/>
        <v>3.418446675759564E-7</v>
      </c>
      <c r="I30" s="16">
        <f t="shared" si="9"/>
        <v>6.8058982411650804E-7</v>
      </c>
      <c r="J30" s="16">
        <f t="shared" si="9"/>
        <v>1.0594097036074578E-6</v>
      </c>
      <c r="K30" s="16">
        <f t="shared" si="9"/>
        <v>1.9507825260678596E-6</v>
      </c>
      <c r="L30" s="16">
        <f t="shared" si="9"/>
        <v>1.1040451805311389E-5</v>
      </c>
      <c r="M30" s="17">
        <f t="shared" si="9"/>
        <v>1.9330219977463873E-3</v>
      </c>
    </row>
    <row r="31" spans="1:13">
      <c r="A31" t="s">
        <v>33</v>
      </c>
      <c r="D31" s="20">
        <f>SUM($D$21:$D$30)</f>
        <v>2.5120844841394555E-2</v>
      </c>
      <c r="E31">
        <f>SUM($E$21:$E$30)</f>
        <v>8.5751849283467862E-3</v>
      </c>
      <c r="F31" s="20">
        <f>SUM($F$21:$F$30)</f>
        <v>3.5722717259470877E-3</v>
      </c>
      <c r="G31" s="20">
        <f>SUM($G$21:$G$30)</f>
        <v>8.7601518583737843E-3</v>
      </c>
      <c r="H31" s="20">
        <f>SUM($H$21:$H$30)</f>
        <v>5.3219325558050076E-3</v>
      </c>
      <c r="I31" s="20">
        <f>SUM($I$21:$I$30)</f>
        <v>7.1651236459835692E-4</v>
      </c>
      <c r="J31" s="20">
        <f>SUM($J$21:$J$30)</f>
        <v>5.263919495258302E-3</v>
      </c>
      <c r="K31" s="20">
        <f>SUM($K$21:$K$30)</f>
        <v>5.6269944309982169E-3</v>
      </c>
      <c r="L31" s="20">
        <f>SUM($L$21:$L$30)</f>
        <v>2.0090275280855099E-4</v>
      </c>
      <c r="M31" s="20">
        <f>SUM($M$21:$M$30)</f>
        <v>2.1348420763154571E-3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6.52935570298461E-2</v>
      </c>
      <c r="D33" s="21">
        <f>$D$31/$C$33</f>
        <v>0.38473696309594002</v>
      </c>
      <c r="E33" s="21">
        <f>$E$31/$C$33</f>
        <v>0.13133278869195339</v>
      </c>
      <c r="F33" s="21">
        <f>$F$31/$C$33</f>
        <v>5.4710937624583379E-2</v>
      </c>
      <c r="G33" s="21">
        <f>$G$31/$C$33</f>
        <v>0.1341656398711662</v>
      </c>
      <c r="H33" s="21">
        <f>$H$31/$C$33</f>
        <v>8.1507775007146857E-2</v>
      </c>
      <c r="I33" s="21">
        <f>$I$31/$C$33</f>
        <v>1.0973707011716861E-2</v>
      </c>
      <c r="J33" s="21">
        <f>$J$31/$C$33</f>
        <v>8.0619279063815302E-2</v>
      </c>
      <c r="K33" s="21">
        <f>$K$31/$C$33</f>
        <v>8.6179933931706032E-2</v>
      </c>
      <c r="L33" s="21">
        <f>$L$31/$C$33</f>
        <v>3.0769154254640632E-3</v>
      </c>
      <c r="M33" s="21">
        <f>$M$31/$C$33</f>
        <v>3.2696060276507941E-2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B5312-9A66-45CA-A93C-F2A5077F28B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4.8708147008905316E-3</v>
      </c>
      <c r="D5" s="10">
        <v>-7.6585381017952342E-2</v>
      </c>
      <c r="E5" s="10">
        <v>3.0550141897325304E-2</v>
      </c>
      <c r="F5" s="10">
        <v>-2.8477115973342501E-2</v>
      </c>
      <c r="G5" s="11" t="s">
        <v>26</v>
      </c>
      <c r="H5" s="10">
        <v>-3.9988131976399777E-3</v>
      </c>
      <c r="I5" s="10">
        <v>-9.5581129551703628E-4</v>
      </c>
      <c r="J5" s="10">
        <v>-9.1441464509165967E-4</v>
      </c>
      <c r="K5" s="10">
        <v>-1.8064845064784882E-2</v>
      </c>
      <c r="L5" s="10">
        <v>-4.9613159389789122E-2</v>
      </c>
      <c r="M5" s="12">
        <v>1.9056979785383347E-2</v>
      </c>
    </row>
    <row r="6" spans="1:13" ht="24">
      <c r="A6" s="13" t="s">
        <v>15</v>
      </c>
      <c r="B6" s="14" t="s">
        <v>14</v>
      </c>
      <c r="C6" s="15">
        <v>3.484050296072147E-2</v>
      </c>
      <c r="D6" s="16">
        <v>4.2663499254699977E-2</v>
      </c>
      <c r="E6" s="16">
        <v>-3.3063236689954293E-3</v>
      </c>
      <c r="F6" s="16">
        <v>-3.9814173683408449E-2</v>
      </c>
      <c r="G6" s="16">
        <v>-4.0025782650541103E-3</v>
      </c>
      <c r="H6" s="18" t="s">
        <v>24</v>
      </c>
      <c r="I6" s="16">
        <v>-1.2958557275078262E-3</v>
      </c>
      <c r="J6" s="16">
        <v>9.7696378842545353E-3</v>
      </c>
      <c r="K6" s="16">
        <v>1.0189587408220275E-2</v>
      </c>
      <c r="L6" s="16">
        <v>-5.7872233036023707E-2</v>
      </c>
      <c r="M6" s="19">
        <v>1.8473326705850265E-2</v>
      </c>
    </row>
    <row r="7" spans="1:13" ht="24">
      <c r="A7" s="13" t="s">
        <v>16</v>
      </c>
      <c r="B7" s="14" t="s">
        <v>14</v>
      </c>
      <c r="C7" s="15">
        <v>0.10367355025709248</v>
      </c>
      <c r="D7" s="16">
        <v>4.1669033381204049E-2</v>
      </c>
      <c r="E7" s="16">
        <v>2.084056770961407E-2</v>
      </c>
      <c r="F7" s="16">
        <v>3.1338248333842987E-2</v>
      </c>
      <c r="G7" s="16">
        <v>-9.0708911000746616E-4</v>
      </c>
      <c r="H7" s="16">
        <v>9.7975428998111937E-3</v>
      </c>
      <c r="I7" s="16">
        <v>4.2029821761245985E-3</v>
      </c>
      <c r="J7" s="18" t="s">
        <v>30</v>
      </c>
      <c r="K7" s="16">
        <v>2.8008650375070231E-2</v>
      </c>
      <c r="L7" s="16">
        <v>4.0681337419355576E-2</v>
      </c>
      <c r="M7" s="19">
        <v>4.0656774314022518E-3</v>
      </c>
    </row>
    <row r="8" spans="1:13" ht="24">
      <c r="A8" s="13" t="s">
        <v>17</v>
      </c>
      <c r="B8" s="14" t="s">
        <v>14</v>
      </c>
      <c r="C8" s="15">
        <v>-2.915310152112718E-2</v>
      </c>
      <c r="D8" s="16">
        <v>-2.7283545321269056E-2</v>
      </c>
      <c r="E8" s="16">
        <v>4.1851931693360302E-2</v>
      </c>
      <c r="F8" s="16">
        <v>-4.1632139603778366E-2</v>
      </c>
      <c r="G8" s="16">
        <v>-9.7221451492610252E-4</v>
      </c>
      <c r="H8" s="16">
        <v>-1.2980586896495386E-3</v>
      </c>
      <c r="I8" s="18" t="s">
        <v>25</v>
      </c>
      <c r="J8" s="16">
        <v>4.2097495419849652E-3</v>
      </c>
      <c r="K8" s="16">
        <v>2.0174983847533585E-2</v>
      </c>
      <c r="L8" s="16">
        <v>7.5734316706356957E-3</v>
      </c>
      <c r="M8" s="19">
        <v>-7.1940454829957858E-4</v>
      </c>
    </row>
    <row r="9" spans="1:13" ht="24">
      <c r="A9" s="13" t="s">
        <v>18</v>
      </c>
      <c r="B9" s="14" t="s">
        <v>14</v>
      </c>
      <c r="C9" s="15">
        <v>3.2151843384360411E-2</v>
      </c>
      <c r="D9" s="16">
        <v>-3.4300883571636867E-2</v>
      </c>
      <c r="E9" s="16">
        <v>3.1509814980490219E-3</v>
      </c>
      <c r="F9" s="16">
        <v>-1.7961759409009945E-2</v>
      </c>
      <c r="G9" s="16">
        <v>-1.8263760706140348E-2</v>
      </c>
      <c r="H9" s="16">
        <v>1.023586608244148E-2</v>
      </c>
      <c r="I9" s="16">
        <v>2.0195941103278481E-2</v>
      </c>
      <c r="J9" s="16">
        <v>2.8082647771850031E-2</v>
      </c>
      <c r="K9" s="18" t="s">
        <v>25</v>
      </c>
      <c r="L9" s="16">
        <v>-2.8978285448595032E-2</v>
      </c>
      <c r="M9" s="19">
        <v>2.4503796733033336E-3</v>
      </c>
    </row>
    <row r="10" spans="1:13" ht="24">
      <c r="A10" s="13" t="s">
        <v>19</v>
      </c>
      <c r="B10" s="14" t="s">
        <v>14</v>
      </c>
      <c r="C10" s="15">
        <v>-8.4053048281631598E-2</v>
      </c>
      <c r="D10" s="16">
        <v>-4.2090837646110796E-2</v>
      </c>
      <c r="E10" s="18" t="s">
        <v>37</v>
      </c>
      <c r="F10" s="16">
        <v>-1.6923527925132527E-2</v>
      </c>
      <c r="G10" s="16">
        <v>3.0512271782600759E-2</v>
      </c>
      <c r="H10" s="16">
        <v>-3.2828582367507519E-3</v>
      </c>
      <c r="I10" s="16">
        <v>4.1433662542836924E-2</v>
      </c>
      <c r="J10" s="16">
        <v>2.0666598833220008E-2</v>
      </c>
      <c r="K10" s="16">
        <v>3.1180410642942923E-3</v>
      </c>
      <c r="L10" s="16">
        <v>-2.0627335376437458E-2</v>
      </c>
      <c r="M10" s="19">
        <v>7.5440723225912498E-2</v>
      </c>
    </row>
    <row r="11" spans="1:13" ht="24">
      <c r="A11" s="13" t="s">
        <v>20</v>
      </c>
      <c r="B11" s="14" t="s">
        <v>14</v>
      </c>
      <c r="C11" s="15">
        <v>7.6723900011219801E-2</v>
      </c>
      <c r="D11" s="16">
        <v>-5.6188276749324959E-2</v>
      </c>
      <c r="E11" s="16">
        <v>7.5229639736726889E-2</v>
      </c>
      <c r="F11" s="16">
        <v>-5.3637081088453789E-2</v>
      </c>
      <c r="G11" s="16">
        <v>1.8984604187766325E-2</v>
      </c>
      <c r="H11" s="16">
        <v>1.8301616055448978E-2</v>
      </c>
      <c r="I11" s="16">
        <v>-6.916842091464452E-4</v>
      </c>
      <c r="J11" s="16">
        <v>4.0223976156062418E-3</v>
      </c>
      <c r="K11" s="16">
        <v>2.4240534684973098E-3</v>
      </c>
      <c r="L11" s="16">
        <v>-2.6775511899558749E-2</v>
      </c>
      <c r="M11" s="17" t="s">
        <v>31</v>
      </c>
    </row>
    <row r="12" spans="1:13" ht="24">
      <c r="A12" s="13" t="s">
        <v>21</v>
      </c>
      <c r="B12" s="14" t="s">
        <v>14</v>
      </c>
      <c r="C12" s="15">
        <v>-9.2773997429651311E-2</v>
      </c>
      <c r="D12" s="16">
        <v>3.5158047184782888E-2</v>
      </c>
      <c r="E12" s="16">
        <v>-1.6871478748248622E-2</v>
      </c>
      <c r="F12" s="18" t="s">
        <v>37</v>
      </c>
      <c r="G12" s="16">
        <v>-2.836942155266902E-2</v>
      </c>
      <c r="H12" s="16">
        <v>-3.9471550252418323E-2</v>
      </c>
      <c r="I12" s="16">
        <v>-4.1110471590927358E-2</v>
      </c>
      <c r="J12" s="16">
        <v>3.0995099180085799E-2</v>
      </c>
      <c r="K12" s="16">
        <v>-1.7724602333376176E-2</v>
      </c>
      <c r="L12" s="16">
        <v>5.5698723726445451E-2</v>
      </c>
      <c r="M12" s="19">
        <v>-5.3649156919993474E-2</v>
      </c>
    </row>
    <row r="13" spans="1:13" ht="24">
      <c r="A13" s="13" t="s">
        <v>22</v>
      </c>
      <c r="B13" s="14" t="s">
        <v>14</v>
      </c>
      <c r="C13" s="15">
        <v>-7.2630722826146077E-2</v>
      </c>
      <c r="D13" s="16">
        <v>5.6956758929562347E-2</v>
      </c>
      <c r="E13" s="16">
        <v>-2.0481253448662248E-2</v>
      </c>
      <c r="F13" s="16">
        <v>5.5460087656907381E-2</v>
      </c>
      <c r="G13" s="16">
        <v>-4.9211866371750346E-2</v>
      </c>
      <c r="H13" s="16">
        <v>-5.7112278545182339E-2</v>
      </c>
      <c r="I13" s="16">
        <v>7.440533203919188E-3</v>
      </c>
      <c r="J13" s="16">
        <v>4.0060700841041727E-2</v>
      </c>
      <c r="K13" s="16">
        <v>-2.8466434322253188E-2</v>
      </c>
      <c r="L13" s="18" t="s">
        <v>27</v>
      </c>
      <c r="M13" s="19">
        <v>-2.6664078802056724E-2</v>
      </c>
    </row>
    <row r="14" spans="1:13" ht="24">
      <c r="A14" s="13" t="s">
        <v>23</v>
      </c>
      <c r="B14" s="14" t="s">
        <v>14</v>
      </c>
      <c r="C14" s="15">
        <v>9.0095539752110765E-2</v>
      </c>
      <c r="D14" s="18" t="s">
        <v>32</v>
      </c>
      <c r="E14" s="16">
        <v>-4.1487414104731071E-2</v>
      </c>
      <c r="F14" s="16">
        <v>3.4754425818771507E-2</v>
      </c>
      <c r="G14" s="16">
        <v>-7.5406114607848337E-2</v>
      </c>
      <c r="H14" s="16">
        <v>4.1791500824964238E-2</v>
      </c>
      <c r="I14" s="16">
        <v>-2.662281420977327E-2</v>
      </c>
      <c r="J14" s="16">
        <v>4.0723466628291093E-2</v>
      </c>
      <c r="K14" s="16">
        <v>-3.3431365832062049E-2</v>
      </c>
      <c r="L14" s="16">
        <v>5.6549285964760228E-2</v>
      </c>
      <c r="M14" s="19">
        <v>-5.5532542203077767E-2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1.3915376810493895E-7</v>
      </c>
      <c r="E21" s="10">
        <f t="shared" ref="E21:M21" si="0">$C5^2*E5^2</f>
        <v>2.2142654304341056E-8</v>
      </c>
      <c r="F21" s="10">
        <f t="shared" si="0"/>
        <v>1.923956391645262E-8</v>
      </c>
      <c r="G21" s="11">
        <f t="shared" si="0"/>
        <v>2.3488180612803467E-5</v>
      </c>
      <c r="H21" s="10">
        <f t="shared" si="0"/>
        <v>3.7937215349358136E-10</v>
      </c>
      <c r="I21" s="10">
        <f t="shared" si="0"/>
        <v>2.1674422431336818E-11</v>
      </c>
      <c r="J21" s="10">
        <f t="shared" si="0"/>
        <v>1.9837619792067388E-11</v>
      </c>
      <c r="K21" s="10">
        <f t="shared" si="0"/>
        <v>7.7423303623169189E-9</v>
      </c>
      <c r="L21" s="10">
        <f t="shared" si="0"/>
        <v>5.8397866946940544E-8</v>
      </c>
      <c r="M21" s="12">
        <f t="shared" si="0"/>
        <v>8.6161125394172129E-9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2.2094377932091169E-6</v>
      </c>
      <c r="E22" s="16">
        <f t="shared" si="1"/>
        <v>1.3269652931186874E-8</v>
      </c>
      <c r="F22" s="16">
        <f t="shared" si="1"/>
        <v>1.924173570597003E-6</v>
      </c>
      <c r="G22" s="16">
        <f t="shared" si="1"/>
        <v>1.9446815649860058E-8</v>
      </c>
      <c r="H22" s="18">
        <f t="shared" si="1"/>
        <v>1.2041691831539381E-3</v>
      </c>
      <c r="I22" s="16">
        <f t="shared" si="1"/>
        <v>2.0383658605838038E-9</v>
      </c>
      <c r="J22" s="16">
        <f t="shared" si="1"/>
        <v>1.1585793010446606E-7</v>
      </c>
      <c r="K22" s="16">
        <f t="shared" si="1"/>
        <v>1.2603234879501437E-7</v>
      </c>
      <c r="L22" s="16">
        <f t="shared" si="1"/>
        <v>4.0654564409756336E-6</v>
      </c>
      <c r="M22" s="19">
        <f t="shared" si="1"/>
        <v>4.1424669640566189E-7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1.8662198052734964E-5</v>
      </c>
      <c r="E23" s="16">
        <f t="shared" si="2"/>
        <v>4.6682599603586594E-6</v>
      </c>
      <c r="F23" s="16">
        <f t="shared" si="2"/>
        <v>1.0555659621284307E-5</v>
      </c>
      <c r="G23" s="16">
        <f t="shared" si="2"/>
        <v>8.8437375987894447E-9</v>
      </c>
      <c r="H23" s="16">
        <f t="shared" si="2"/>
        <v>1.0317400507256614E-6</v>
      </c>
      <c r="I23" s="16">
        <f t="shared" si="2"/>
        <v>1.8986767773131563E-7</v>
      </c>
      <c r="J23" s="18">
        <f t="shared" si="2"/>
        <v>1.0683812526617627E-2</v>
      </c>
      <c r="K23" s="16">
        <f t="shared" si="2"/>
        <v>8.4318001985063347E-6</v>
      </c>
      <c r="L23" s="16">
        <f t="shared" si="2"/>
        <v>1.7787969917530851E-5</v>
      </c>
      <c r="M23" s="19">
        <f t="shared" si="2"/>
        <v>1.7766495900229822E-7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6.3266110687878466E-7</v>
      </c>
      <c r="E24" s="16">
        <f t="shared" si="3"/>
        <v>1.4886772298768539E-6</v>
      </c>
      <c r="F24" s="16">
        <f t="shared" si="3"/>
        <v>1.4730822360136185E-6</v>
      </c>
      <c r="G24" s="16">
        <f t="shared" si="3"/>
        <v>8.0332952938552716E-10</v>
      </c>
      <c r="H24" s="16">
        <f t="shared" si="3"/>
        <v>1.4320500199144914E-9</v>
      </c>
      <c r="I24" s="18">
        <f t="shared" si="3"/>
        <v>8.4650711460125658E-4</v>
      </c>
      <c r="J24" s="16">
        <f t="shared" si="3"/>
        <v>1.5061979310309282E-8</v>
      </c>
      <c r="K24" s="16">
        <f t="shared" si="3"/>
        <v>3.459361289820073E-7</v>
      </c>
      <c r="L24" s="16">
        <f t="shared" si="3"/>
        <v>4.8747792393519815E-8</v>
      </c>
      <c r="M24" s="19">
        <f t="shared" si="3"/>
        <v>4.3986143674523301E-10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1.2162486468958514E-6</v>
      </c>
      <c r="E25" s="16">
        <f t="shared" si="4"/>
        <v>1.0263688469193094E-8</v>
      </c>
      <c r="F25" s="16">
        <f t="shared" si="4"/>
        <v>3.3351049513059625E-7</v>
      </c>
      <c r="G25" s="16">
        <f t="shared" si="4"/>
        <v>3.4481978129402974E-7</v>
      </c>
      <c r="H25" s="16">
        <f t="shared" si="4"/>
        <v>1.0830810217284326E-7</v>
      </c>
      <c r="I25" s="16">
        <f t="shared" si="4"/>
        <v>4.2163819587808255E-7</v>
      </c>
      <c r="J25" s="16">
        <f t="shared" si="4"/>
        <v>8.1524446901998553E-7</v>
      </c>
      <c r="K25" s="18">
        <f t="shared" si="4"/>
        <v>1.0296102038445227E-3</v>
      </c>
      <c r="L25" s="16">
        <f t="shared" si="4"/>
        <v>8.6807475727239088E-7</v>
      </c>
      <c r="M25" s="19">
        <f t="shared" si="4"/>
        <v>6.2069538706495184E-9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1.2516476084766982E-5</v>
      </c>
      <c r="E26" s="18">
        <f t="shared" si="5"/>
        <v>6.9803902832663968E-3</v>
      </c>
      <c r="F26" s="16">
        <f t="shared" si="5"/>
        <v>2.0234325930134788E-6</v>
      </c>
      <c r="G26" s="16">
        <f t="shared" si="5"/>
        <v>6.5774268184412834E-6</v>
      </c>
      <c r="H26" s="16">
        <f t="shared" si="5"/>
        <v>7.6139705839331294E-8</v>
      </c>
      <c r="I26" s="16">
        <f t="shared" si="5"/>
        <v>1.212868133583335E-5</v>
      </c>
      <c r="J26" s="16">
        <f t="shared" si="5"/>
        <v>3.017483855255659E-6</v>
      </c>
      <c r="K26" s="16">
        <f t="shared" si="5"/>
        <v>6.8686375145241118E-8</v>
      </c>
      <c r="L26" s="16">
        <f t="shared" si="5"/>
        <v>3.0060292077130411E-6</v>
      </c>
      <c r="M26" s="19">
        <f t="shared" si="5"/>
        <v>4.0208569537689022E-5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1.8584580695475809E-5</v>
      </c>
      <c r="E27" s="16">
        <f t="shared" si="6"/>
        <v>3.3314960713535662E-5</v>
      </c>
      <c r="F27" s="16">
        <f t="shared" si="6"/>
        <v>1.6935250021787097E-5</v>
      </c>
      <c r="G27" s="16">
        <f t="shared" si="6"/>
        <v>2.1216045356842804E-6</v>
      </c>
      <c r="H27" s="16">
        <f t="shared" si="6"/>
        <v>1.9716972090362086E-6</v>
      </c>
      <c r="I27" s="16">
        <f t="shared" si="6"/>
        <v>2.8162879918786016E-9</v>
      </c>
      <c r="J27" s="16">
        <f t="shared" si="6"/>
        <v>9.5242621034395867E-8</v>
      </c>
      <c r="K27" s="16">
        <f t="shared" si="6"/>
        <v>3.4589615263852782E-8</v>
      </c>
      <c r="L27" s="16">
        <f t="shared" si="6"/>
        <v>4.2202376377682605E-6</v>
      </c>
      <c r="M27" s="17">
        <f t="shared" si="6"/>
        <v>5.8044334785554239E-3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1.0639029887608684E-5</v>
      </c>
      <c r="E28" s="16">
        <f t="shared" si="7"/>
        <v>2.4499591214589357E-6</v>
      </c>
      <c r="F28" s="18">
        <f t="shared" si="7"/>
        <v>8.5040402764135908E-3</v>
      </c>
      <c r="G28" s="16">
        <f t="shared" si="7"/>
        <v>6.9271325996474503E-6</v>
      </c>
      <c r="H28" s="16">
        <f t="shared" si="7"/>
        <v>1.3409756970596055E-5</v>
      </c>
      <c r="I28" s="16">
        <f t="shared" si="7"/>
        <v>1.4546464689680372E-5</v>
      </c>
      <c r="J28" s="16">
        <f t="shared" si="7"/>
        <v>8.2687259878664957E-6</v>
      </c>
      <c r="K28" s="16">
        <f t="shared" si="7"/>
        <v>2.7039928568998414E-6</v>
      </c>
      <c r="L28" s="16">
        <f t="shared" si="7"/>
        <v>2.6701953019080011E-5</v>
      </c>
      <c r="M28" s="19">
        <f t="shared" si="7"/>
        <v>2.4772985172542899E-5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1.7113201699416189E-5</v>
      </c>
      <c r="E29" s="16">
        <f t="shared" si="8"/>
        <v>2.2128592756834825E-6</v>
      </c>
      <c r="F29" s="16">
        <f t="shared" si="8"/>
        <v>1.622563999772413E-5</v>
      </c>
      <c r="G29" s="16">
        <f t="shared" si="8"/>
        <v>1.277557349660469E-5</v>
      </c>
      <c r="H29" s="16">
        <f t="shared" si="8"/>
        <v>1.7206783992733276E-5</v>
      </c>
      <c r="I29" s="16">
        <f t="shared" si="8"/>
        <v>2.9204437836924735E-7</v>
      </c>
      <c r="J29" s="16">
        <f t="shared" si="8"/>
        <v>8.4659913067109134E-6</v>
      </c>
      <c r="K29" s="16">
        <f t="shared" si="8"/>
        <v>4.2747121455040399E-6</v>
      </c>
      <c r="L29" s="18">
        <f t="shared" si="8"/>
        <v>5.1911559620779688E-3</v>
      </c>
      <c r="M29" s="19">
        <f t="shared" si="8"/>
        <v>3.7505408575463098E-6</v>
      </c>
    </row>
    <row r="30" spans="1:13" ht="24">
      <c r="A30" s="13" t="s">
        <v>23</v>
      </c>
      <c r="B30" s="14" t="s">
        <v>14</v>
      </c>
      <c r="C30" s="15"/>
      <c r="D30" s="18">
        <f t="shared" ref="D30:M30" si="9">$C14^2*D14^2</f>
        <v>7.9556738781880101E-3</v>
      </c>
      <c r="E30" s="16">
        <f t="shared" si="9"/>
        <v>1.3971380335509913E-5</v>
      </c>
      <c r="F30" s="16">
        <f t="shared" si="9"/>
        <v>9.8045308786185495E-6</v>
      </c>
      <c r="G30" s="16">
        <f t="shared" si="9"/>
        <v>4.6155101513437821E-5</v>
      </c>
      <c r="H30" s="16">
        <f t="shared" si="9"/>
        <v>1.4176940565689513E-5</v>
      </c>
      <c r="I30" s="16">
        <f t="shared" si="9"/>
        <v>5.7532666854839775E-6</v>
      </c>
      <c r="J30" s="16">
        <f t="shared" si="9"/>
        <v>1.3461580859959118E-5</v>
      </c>
      <c r="K30" s="16">
        <f t="shared" si="9"/>
        <v>9.0722461028096609E-6</v>
      </c>
      <c r="L30" s="16">
        <f t="shared" si="9"/>
        <v>2.5957378745918856E-5</v>
      </c>
      <c r="M30" s="19">
        <f t="shared" si="9"/>
        <v>2.5032354097039471E-5</v>
      </c>
    </row>
    <row r="31" spans="1:13">
      <c r="A31" t="s">
        <v>33</v>
      </c>
      <c r="D31" s="20">
        <f>SUM($D$21:$D$30)</f>
        <v>8.0373868659231011E-3</v>
      </c>
      <c r="E31" s="20">
        <f>SUM($E$21:$E$30)</f>
        <v>7.0385420558985255E-3</v>
      </c>
      <c r="F31" s="20">
        <f>SUM($F$21:$F$30)</f>
        <v>8.5633347953916767E-3</v>
      </c>
      <c r="G31">
        <f>SUM($G$21:$G$30)</f>
        <v>9.8418933240691057E-5</v>
      </c>
      <c r="H31" s="20">
        <f>SUM($H$21:$H$30)</f>
        <v>1.2521523611729044E-3</v>
      </c>
      <c r="I31" s="20">
        <f>SUM($I$21:$I$30)</f>
        <v>8.798439538925079E-4</v>
      </c>
      <c r="J31" s="20">
        <f>SUM($J$21:$J$30)</f>
        <v>1.0718067735464507E-2</v>
      </c>
      <c r="K31" s="20">
        <f>SUM($K$21:$K$30)</f>
        <v>1.0546759419467913E-3</v>
      </c>
      <c r="L31" s="20">
        <f>SUM($L$21:$L$30)</f>
        <v>5.2738702074635688E-3</v>
      </c>
      <c r="M31" s="20">
        <f>SUM($M$21:$M$30)</f>
        <v>5.8988051028034966E-3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4.8815097953197766E-2</v>
      </c>
      <c r="D33" s="21">
        <f>$D$31/$C$33</f>
        <v>0.16464961052887922</v>
      </c>
      <c r="E33" s="21">
        <f>$E$31/$C$33</f>
        <v>0.1441878097355625</v>
      </c>
      <c r="F33" s="21">
        <f>$F$31/$C$33</f>
        <v>0.17542389863893967</v>
      </c>
      <c r="G33" s="21">
        <f>$G$31/$C$33</f>
        <v>2.016157651369495E-3</v>
      </c>
      <c r="H33" s="21">
        <f>$H$31/$C$33</f>
        <v>2.5650923867313036E-2</v>
      </c>
      <c r="I33" s="21">
        <f>$I$31/$C$33</f>
        <v>1.802401287274015E-2</v>
      </c>
      <c r="J33" s="21">
        <f>$J$31/$C$33</f>
        <v>0.21956460572384021</v>
      </c>
      <c r="K33" s="21">
        <f>$K$31/$C$33</f>
        <v>2.1605527514417328E-2</v>
      </c>
      <c r="L33" s="21">
        <f>$L$31/$C$33</f>
        <v>0.1080376856463542</v>
      </c>
      <c r="M33" s="21">
        <f>$M$31/$C$33</f>
        <v>0.12083976782058427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E0789-C03E-48EA-A94A-723D55AC915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7.3539066367201048E-2</v>
      </c>
      <c r="D5" s="10">
        <v>1.7574205443652791E-2</v>
      </c>
      <c r="E5" s="10">
        <v>9.647565983038528E-2</v>
      </c>
      <c r="F5" s="10">
        <v>-7.0321985933772735E-3</v>
      </c>
      <c r="G5" s="10">
        <v>6.4101956503382854E-3</v>
      </c>
      <c r="H5" s="10">
        <v>8.8450635997719095E-3</v>
      </c>
      <c r="I5" s="10">
        <v>6.2575593058231539E-4</v>
      </c>
      <c r="J5" s="10">
        <v>-6.5169552264124847E-3</v>
      </c>
      <c r="K5" s="11" t="s">
        <v>37</v>
      </c>
      <c r="L5" s="10">
        <v>-1.1591072707320406E-2</v>
      </c>
      <c r="M5" s="12">
        <v>5.6932444790692142E-2</v>
      </c>
    </row>
    <row r="6" spans="1:13" ht="24">
      <c r="A6" s="13" t="s">
        <v>15</v>
      </c>
      <c r="B6" s="14" t="s">
        <v>14</v>
      </c>
      <c r="C6" s="15">
        <v>-5.9076804295527488E-2</v>
      </c>
      <c r="D6" s="16">
        <v>6.2795052458370568E-2</v>
      </c>
      <c r="E6" s="16">
        <v>-8.6164934387699503E-3</v>
      </c>
      <c r="F6" s="16">
        <v>1.8625347591198379E-2</v>
      </c>
      <c r="G6" s="16">
        <v>-4.6546771924713178E-3</v>
      </c>
      <c r="H6" s="16">
        <v>-4.6709008485791272E-2</v>
      </c>
      <c r="I6" s="16">
        <v>1.7367181005344567E-2</v>
      </c>
      <c r="J6" s="16">
        <v>5.0015642170542642E-2</v>
      </c>
      <c r="K6" s="16">
        <v>-1.1653008384889831E-2</v>
      </c>
      <c r="L6" s="18" t="s">
        <v>26</v>
      </c>
      <c r="M6" s="19">
        <v>-2.0085512068013719E-2</v>
      </c>
    </row>
    <row r="7" spans="1:13" ht="24">
      <c r="A7" s="13" t="s">
        <v>16</v>
      </c>
      <c r="B7" s="14" t="s">
        <v>14</v>
      </c>
      <c r="C7" s="15">
        <v>2.5059506588154777E-2</v>
      </c>
      <c r="D7" s="16">
        <v>4.996302222226897E-2</v>
      </c>
      <c r="E7" s="16">
        <v>7.1519478400537753E-2</v>
      </c>
      <c r="F7" s="16">
        <v>-8.5789124287692815E-3</v>
      </c>
      <c r="G7" s="16">
        <v>-5.2008463265745021E-2</v>
      </c>
      <c r="H7" s="16">
        <v>5.8699670457327746E-3</v>
      </c>
      <c r="I7" s="16">
        <v>1.1709870461227652E-2</v>
      </c>
      <c r="J7" s="18" t="s">
        <v>31</v>
      </c>
      <c r="K7" s="16">
        <v>-6.5428989828636153E-3</v>
      </c>
      <c r="L7" s="16">
        <v>4.9680829124384561E-2</v>
      </c>
      <c r="M7" s="19">
        <v>3.544344953743684E-2</v>
      </c>
    </row>
    <row r="8" spans="1:13" ht="24">
      <c r="A8" s="13" t="s">
        <v>17</v>
      </c>
      <c r="B8" s="14" t="s">
        <v>14</v>
      </c>
      <c r="C8" s="15">
        <v>-0.10802292715647847</v>
      </c>
      <c r="D8" s="16">
        <v>-6.7760461192859958E-2</v>
      </c>
      <c r="E8" s="16">
        <v>-1.6746763009830988E-2</v>
      </c>
      <c r="F8" s="16">
        <v>-7.3826280286861223E-2</v>
      </c>
      <c r="G8" s="16">
        <v>7.3409675646698272E-2</v>
      </c>
      <c r="H8" s="16">
        <v>-1.1661217825619928E-2</v>
      </c>
      <c r="I8" s="18" t="s">
        <v>27</v>
      </c>
      <c r="J8" s="16">
        <v>1.1648960128816053E-2</v>
      </c>
      <c r="K8" s="16">
        <v>6.1836197107249834E-4</v>
      </c>
      <c r="L8" s="16">
        <v>1.7152009080174932E-2</v>
      </c>
      <c r="M8" s="19">
        <v>1.550542834245143E-2</v>
      </c>
    </row>
    <row r="9" spans="1:13" ht="24">
      <c r="A9" s="13" t="s">
        <v>18</v>
      </c>
      <c r="B9" s="14" t="s">
        <v>14</v>
      </c>
      <c r="C9" s="15">
        <v>6.8204391479155371E-2</v>
      </c>
      <c r="D9" s="16">
        <v>-1.8920777743904237E-2</v>
      </c>
      <c r="E9" s="16">
        <v>2.391871741722534E-2</v>
      </c>
      <c r="F9" s="16">
        <v>-4.7641950238667304E-2</v>
      </c>
      <c r="G9" s="16">
        <v>6.4528600254919341E-2</v>
      </c>
      <c r="H9" s="16">
        <v>5.1231291380020937E-2</v>
      </c>
      <c r="I9" s="16">
        <v>1.5510789629946923E-2</v>
      </c>
      <c r="J9" s="16">
        <v>3.5381811745117571E-2</v>
      </c>
      <c r="K9" s="16">
        <v>5.6723328156487909E-2</v>
      </c>
      <c r="L9" s="16">
        <v>-1.9948274113001079E-2</v>
      </c>
      <c r="M9" s="17" t="s">
        <v>31</v>
      </c>
    </row>
    <row r="10" spans="1:13" ht="24">
      <c r="A10" s="13" t="s">
        <v>19</v>
      </c>
      <c r="B10" s="14" t="s">
        <v>14</v>
      </c>
      <c r="C10" s="23" t="s">
        <v>44</v>
      </c>
      <c r="D10" s="16">
        <v>-2.0818591560369259E-2</v>
      </c>
      <c r="E10" s="16">
        <v>-5.5061583435866264E-2</v>
      </c>
      <c r="F10" s="18" t="s">
        <v>45</v>
      </c>
      <c r="G10" s="16">
        <v>-3.7363869555790186E-2</v>
      </c>
      <c r="H10" s="16">
        <v>-7.3575574624942131E-2</v>
      </c>
      <c r="I10" s="16">
        <v>-7.358222806965721E-2</v>
      </c>
      <c r="J10" s="16">
        <v>-8.5271026953131629E-3</v>
      </c>
      <c r="K10" s="16">
        <v>-6.9479142339149372E-3</v>
      </c>
      <c r="L10" s="16">
        <v>1.8397313505271795E-2</v>
      </c>
      <c r="M10" s="19">
        <v>-4.7409658374251588E-2</v>
      </c>
    </row>
    <row r="11" spans="1:13" ht="24">
      <c r="A11" s="13" t="s">
        <v>20</v>
      </c>
      <c r="B11" s="14" t="s">
        <v>14</v>
      </c>
      <c r="C11" s="15">
        <v>-9.2542099702519573E-2</v>
      </c>
      <c r="D11" s="16">
        <v>-6.1647365808512107E-2</v>
      </c>
      <c r="E11" s="16">
        <v>-3.6184412820810287E-2</v>
      </c>
      <c r="F11" s="16">
        <v>-3.7189115289732996E-2</v>
      </c>
      <c r="G11" s="18" t="s">
        <v>39</v>
      </c>
      <c r="H11" s="16">
        <v>-5.3617217194057716E-2</v>
      </c>
      <c r="I11" s="16">
        <v>7.2799044375908464E-2</v>
      </c>
      <c r="J11" s="16">
        <v>-5.1392518449793444E-2</v>
      </c>
      <c r="K11" s="16">
        <v>6.3497792862924184E-3</v>
      </c>
      <c r="L11" s="16">
        <v>-4.5685762942288925E-3</v>
      </c>
      <c r="M11" s="19">
        <v>6.3870948809181954E-2</v>
      </c>
    </row>
    <row r="12" spans="1:13" ht="24">
      <c r="A12" s="13" t="s">
        <v>21</v>
      </c>
      <c r="B12" s="14" t="s">
        <v>14</v>
      </c>
      <c r="C12" s="15">
        <v>5.747313051202476E-2</v>
      </c>
      <c r="D12" s="16">
        <v>9.0321589110995734E-2</v>
      </c>
      <c r="E12" s="16">
        <v>6.7677729907471396E-2</v>
      </c>
      <c r="F12" s="16">
        <v>-7.2716681846595854E-2</v>
      </c>
      <c r="G12" s="16">
        <v>-5.327115325636167E-2</v>
      </c>
      <c r="H12" s="18" t="s">
        <v>46</v>
      </c>
      <c r="I12" s="16">
        <v>-1.1496751815342366E-2</v>
      </c>
      <c r="J12" s="16">
        <v>5.7954506719379356E-3</v>
      </c>
      <c r="K12" s="16">
        <v>8.6331026737202724E-3</v>
      </c>
      <c r="L12" s="16">
        <v>-4.5511561465821679E-2</v>
      </c>
      <c r="M12" s="19">
        <v>5.0385552464314073E-2</v>
      </c>
    </row>
    <row r="13" spans="1:13" ht="24">
      <c r="A13" s="13" t="s">
        <v>22</v>
      </c>
      <c r="B13" s="14" t="s">
        <v>14</v>
      </c>
      <c r="C13" s="23" t="s">
        <v>47</v>
      </c>
      <c r="D13" s="18" t="s">
        <v>48</v>
      </c>
      <c r="E13" s="16">
        <v>-5.3132851633466711E-2</v>
      </c>
      <c r="F13" s="16">
        <v>-2.056281615850495E-2</v>
      </c>
      <c r="G13" s="16">
        <v>-6.1160956680249297E-2</v>
      </c>
      <c r="H13" s="16">
        <v>9.0207481625538502E-2</v>
      </c>
      <c r="I13" s="16">
        <v>-6.6661588930589724E-2</v>
      </c>
      <c r="J13" s="16">
        <v>4.9005337514939594E-2</v>
      </c>
      <c r="K13" s="16">
        <v>1.7240444265677078E-2</v>
      </c>
      <c r="L13" s="16">
        <v>6.111371371828863E-2</v>
      </c>
      <c r="M13" s="19">
        <v>-1.8566165206100632E-2</v>
      </c>
    </row>
    <row r="14" spans="1:13" ht="24">
      <c r="A14" s="13" t="s">
        <v>23</v>
      </c>
      <c r="B14" s="14" t="s">
        <v>14</v>
      </c>
      <c r="C14" s="15">
        <v>-7.8313551645576185E-2</v>
      </c>
      <c r="D14" s="16">
        <v>-5.3128809383967447E-2</v>
      </c>
      <c r="E14" s="18" t="s">
        <v>48</v>
      </c>
      <c r="F14" s="16">
        <v>-5.4332867226071044E-2</v>
      </c>
      <c r="G14" s="16">
        <v>-3.5895420430752764E-2</v>
      </c>
      <c r="H14" s="16">
        <v>6.7582242321269609E-2</v>
      </c>
      <c r="I14" s="16">
        <v>-1.6544406519314808E-2</v>
      </c>
      <c r="J14" s="16">
        <v>7.0120617143692235E-2</v>
      </c>
      <c r="K14" s="16">
        <v>9.4344320390519612E-2</v>
      </c>
      <c r="L14" s="16">
        <v>-8.361501206769888E-3</v>
      </c>
      <c r="M14" s="19">
        <v>2.3483068041805319E-2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1.6702736192742407E-6</v>
      </c>
      <c r="E21" s="10">
        <f t="shared" ref="E21:M21" si="0">$C5^2*E5^2</f>
        <v>5.0335193078839814E-5</v>
      </c>
      <c r="F21" s="10">
        <f t="shared" si="0"/>
        <v>2.6743514388502161E-7</v>
      </c>
      <c r="G21" s="10">
        <f t="shared" si="0"/>
        <v>2.222177746049906E-7</v>
      </c>
      <c r="H21" s="10">
        <f t="shared" si="0"/>
        <v>4.2309524431822433E-7</v>
      </c>
      <c r="I21" s="10">
        <f t="shared" si="0"/>
        <v>2.1176109420980085E-9</v>
      </c>
      <c r="J21" s="10">
        <f t="shared" si="0"/>
        <v>2.2968133208722024E-7</v>
      </c>
      <c r="K21" s="11">
        <f t="shared" si="0"/>
        <v>5.3432930385678432E-3</v>
      </c>
      <c r="L21" s="10">
        <f t="shared" si="0"/>
        <v>7.2658007465772668E-7</v>
      </c>
      <c r="M21" s="12">
        <f t="shared" si="0"/>
        <v>1.7528949550068107E-5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1.3762104276441861E-5</v>
      </c>
      <c r="E22" s="16">
        <f t="shared" si="1"/>
        <v>2.5911652595240776E-7</v>
      </c>
      <c r="F22" s="16">
        <f t="shared" si="1"/>
        <v>1.2107173383645896E-6</v>
      </c>
      <c r="G22" s="16">
        <f t="shared" si="1"/>
        <v>7.5615899730950587E-8</v>
      </c>
      <c r="H22" s="16">
        <f t="shared" si="1"/>
        <v>7.6143929590212333E-6</v>
      </c>
      <c r="I22" s="16">
        <f t="shared" si="1"/>
        <v>1.0526709796191952E-6</v>
      </c>
      <c r="J22" s="16">
        <f t="shared" si="1"/>
        <v>8.7306320935179905E-6</v>
      </c>
      <c r="K22" s="16">
        <f t="shared" si="1"/>
        <v>4.7392553273489775E-7</v>
      </c>
      <c r="L22" s="18">
        <f t="shared" si="1"/>
        <v>3.4552553694344791E-3</v>
      </c>
      <c r="M22" s="19">
        <f t="shared" si="1"/>
        <v>1.4079907628306992E-6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1.5676259084660388E-6</v>
      </c>
      <c r="E23" s="16">
        <f t="shared" si="2"/>
        <v>3.212134398103597E-6</v>
      </c>
      <c r="F23" s="16">
        <f t="shared" si="2"/>
        <v>4.6217824665488807E-8</v>
      </c>
      <c r="G23" s="16">
        <f t="shared" si="2"/>
        <v>1.6986076448692444E-6</v>
      </c>
      <c r="H23" s="16">
        <f t="shared" si="2"/>
        <v>2.1637962187196699E-8</v>
      </c>
      <c r="I23" s="16">
        <f t="shared" si="2"/>
        <v>8.6109132277810775E-8</v>
      </c>
      <c r="J23" s="18">
        <f t="shared" si="2"/>
        <v>6.1921793722023949E-4</v>
      </c>
      <c r="K23" s="16">
        <f t="shared" si="2"/>
        <v>2.6883478472377913E-8</v>
      </c>
      <c r="L23" s="16">
        <f t="shared" si="2"/>
        <v>1.5499678917473171E-6</v>
      </c>
      <c r="M23" s="19">
        <f t="shared" si="2"/>
        <v>7.8889099253445769E-7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5.3577764542274872E-5</v>
      </c>
      <c r="E24" s="16">
        <f t="shared" si="3"/>
        <v>3.272605318257591E-6</v>
      </c>
      <c r="F24" s="16">
        <f t="shared" si="3"/>
        <v>6.3599522822474033E-5</v>
      </c>
      <c r="G24" s="16">
        <f t="shared" si="3"/>
        <v>6.2883758798306551E-5</v>
      </c>
      <c r="H24" s="16">
        <f t="shared" si="3"/>
        <v>1.5867908901222372E-6</v>
      </c>
      <c r="I24" s="18">
        <f t="shared" si="3"/>
        <v>1.1482996359769246E-2</v>
      </c>
      <c r="J24" s="16">
        <f t="shared" si="3"/>
        <v>1.5834567308154252E-6</v>
      </c>
      <c r="K24" s="16">
        <f t="shared" si="3"/>
        <v>4.4618753004941656E-9</v>
      </c>
      <c r="L24" s="16">
        <f t="shared" si="3"/>
        <v>3.4329057389618271E-6</v>
      </c>
      <c r="M24" s="19">
        <f t="shared" si="3"/>
        <v>2.8054298872205237E-6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1.6653389719522228E-6</v>
      </c>
      <c r="E25" s="16">
        <f t="shared" si="4"/>
        <v>2.6613405603392286E-6</v>
      </c>
      <c r="F25" s="16">
        <f t="shared" si="4"/>
        <v>1.0558536833730941E-5</v>
      </c>
      <c r="G25" s="16">
        <f t="shared" si="4"/>
        <v>1.9369979723577877E-5</v>
      </c>
      <c r="H25" s="16">
        <f t="shared" si="4"/>
        <v>1.2209427023842396E-5</v>
      </c>
      <c r="I25" s="16">
        <f t="shared" si="4"/>
        <v>1.1191608056618978E-6</v>
      </c>
      <c r="J25" s="16">
        <f t="shared" si="4"/>
        <v>5.8235098160562873E-6</v>
      </c>
      <c r="K25" s="16">
        <f t="shared" si="4"/>
        <v>1.4967459304199118E-5</v>
      </c>
      <c r="L25" s="16">
        <f t="shared" si="4"/>
        <v>1.8511232331522034E-6</v>
      </c>
      <c r="M25" s="17">
        <f t="shared" si="4"/>
        <v>4.5869412109151297E-3</v>
      </c>
    </row>
    <row r="26" spans="1:13" ht="24">
      <c r="A26" s="13" t="s">
        <v>19</v>
      </c>
      <c r="B26" s="14" t="s">
        <v>14</v>
      </c>
      <c r="C26" s="23"/>
      <c r="D26" s="16">
        <f t="shared" ref="D26:M26" si="5">$C10^2*D10^2</f>
        <v>7.3246924520213813E-6</v>
      </c>
      <c r="E26" s="16">
        <f t="shared" si="5"/>
        <v>5.1237047700856175E-5</v>
      </c>
      <c r="F26" s="18">
        <f t="shared" si="5"/>
        <v>1.6597168900000001E-2</v>
      </c>
      <c r="G26" s="16">
        <f t="shared" si="5"/>
        <v>2.3593392844277574E-5</v>
      </c>
      <c r="H26" s="16">
        <f t="shared" si="5"/>
        <v>9.1485871565498249E-5</v>
      </c>
      <c r="I26" s="16">
        <f t="shared" si="5"/>
        <v>9.1502418462046352E-5</v>
      </c>
      <c r="J26" s="16">
        <f t="shared" si="5"/>
        <v>1.2288240183614475E-6</v>
      </c>
      <c r="K26" s="16">
        <f t="shared" si="5"/>
        <v>8.1582235621105878E-7</v>
      </c>
      <c r="L26" s="16">
        <f t="shared" si="5"/>
        <v>5.7199933371702267E-6</v>
      </c>
      <c r="M26" s="19">
        <f t="shared" si="5"/>
        <v>3.7985719451058824E-5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3.2546758840033504E-5</v>
      </c>
      <c r="E27" s="16">
        <f t="shared" si="6"/>
        <v>1.1212998322933483E-5</v>
      </c>
      <c r="F27" s="16">
        <f t="shared" si="6"/>
        <v>1.1844327077042022E-5</v>
      </c>
      <c r="G27" s="18">
        <f t="shared" si="6"/>
        <v>8.3766675814356487E-3</v>
      </c>
      <c r="H27" s="16">
        <f t="shared" si="6"/>
        <v>2.4619954026673422E-5</v>
      </c>
      <c r="I27" s="16">
        <f t="shared" si="6"/>
        <v>4.5386851322487727E-5</v>
      </c>
      <c r="J27" s="16">
        <f t="shared" si="6"/>
        <v>2.2619265539876039E-5</v>
      </c>
      <c r="K27" s="16">
        <f t="shared" si="6"/>
        <v>3.4529950652776517E-7</v>
      </c>
      <c r="L27" s="16">
        <f t="shared" si="6"/>
        <v>1.7874769985851469E-7</v>
      </c>
      <c r="M27" s="19">
        <f t="shared" si="6"/>
        <v>3.4936985810295319E-5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2.6947150425444224E-5</v>
      </c>
      <c r="E28" s="16">
        <f t="shared" si="7"/>
        <v>1.5129384930815191E-5</v>
      </c>
      <c r="F28" s="16">
        <f t="shared" si="7"/>
        <v>1.7466175248497089E-5</v>
      </c>
      <c r="G28" s="16">
        <f t="shared" si="7"/>
        <v>9.3737616104220064E-6</v>
      </c>
      <c r="H28" s="18">
        <f t="shared" si="7"/>
        <v>3.2178367860135875E-3</v>
      </c>
      <c r="I28" s="16">
        <f t="shared" si="7"/>
        <v>4.3659626815770128E-7</v>
      </c>
      <c r="J28" s="16">
        <f t="shared" si="7"/>
        <v>1.10944080272404E-7</v>
      </c>
      <c r="K28" s="16">
        <f t="shared" si="7"/>
        <v>2.4618609458745052E-7</v>
      </c>
      <c r="L28" s="16">
        <f t="shared" si="7"/>
        <v>6.8418441781423289E-6</v>
      </c>
      <c r="M28" s="19">
        <f t="shared" si="7"/>
        <v>8.3857470202750332E-6</v>
      </c>
    </row>
    <row r="29" spans="1:13" ht="24">
      <c r="A29" s="13" t="s">
        <v>22</v>
      </c>
      <c r="B29" s="14" t="s">
        <v>14</v>
      </c>
      <c r="C29" s="23"/>
      <c r="D29" s="18">
        <f t="shared" ref="D29:M29" si="8">$C13^2*D13^2</f>
        <v>4.6627492355999993E-2</v>
      </c>
      <c r="E29" s="16">
        <f t="shared" si="8"/>
        <v>1.3539869539280587E-4</v>
      </c>
      <c r="F29" s="16">
        <f t="shared" si="8"/>
        <v>2.0279321254760299E-5</v>
      </c>
      <c r="G29" s="16">
        <f t="shared" si="8"/>
        <v>1.7940592001582019E-4</v>
      </c>
      <c r="H29" s="16">
        <f t="shared" si="8"/>
        <v>3.9027734937874194E-4</v>
      </c>
      <c r="I29" s="16">
        <f t="shared" si="8"/>
        <v>2.1312753012993297E-4</v>
      </c>
      <c r="J29" s="16">
        <f t="shared" si="8"/>
        <v>1.1517944963665782E-4</v>
      </c>
      <c r="K29" s="16">
        <f t="shared" si="8"/>
        <v>1.4255588003119409E-5</v>
      </c>
      <c r="L29" s="16">
        <f t="shared" si="8"/>
        <v>1.7912886765899191E-4</v>
      </c>
      <c r="M29" s="19">
        <f t="shared" si="8"/>
        <v>1.6532276144962691E-5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1.7311472400987171E-5</v>
      </c>
      <c r="E30" s="18">
        <f t="shared" si="9"/>
        <v>5.9624900953714711E-3</v>
      </c>
      <c r="F30" s="16">
        <f t="shared" si="9"/>
        <v>1.810502332830541E-5</v>
      </c>
      <c r="G30" s="16">
        <f t="shared" si="9"/>
        <v>7.9022711882984696E-6</v>
      </c>
      <c r="H30" s="16">
        <f t="shared" si="9"/>
        <v>2.8011672177865309E-5</v>
      </c>
      <c r="I30" s="16">
        <f t="shared" si="9"/>
        <v>1.6787121211912763E-6</v>
      </c>
      <c r="J30" s="16">
        <f t="shared" si="9"/>
        <v>3.0155414346513689E-5</v>
      </c>
      <c r="K30" s="16">
        <f t="shared" si="9"/>
        <v>5.4589028010247247E-5</v>
      </c>
      <c r="L30" s="16">
        <f t="shared" si="9"/>
        <v>4.2878773494704144E-7</v>
      </c>
      <c r="M30" s="19">
        <f t="shared" si="9"/>
        <v>3.3820771766289169E-6</v>
      </c>
    </row>
    <row r="31" spans="1:13">
      <c r="A31" t="s">
        <v>33</v>
      </c>
      <c r="D31" s="20">
        <f>SUM($D$21:$D$30)</f>
        <v>4.6783865537436888E-2</v>
      </c>
      <c r="E31" s="20">
        <f>SUM($E$21:$E$30)</f>
        <v>6.2352086116003744E-3</v>
      </c>
      <c r="F31" s="20">
        <f>SUM($F$21:$F$30)</f>
        <v>1.6740546176871728E-2</v>
      </c>
      <c r="G31" s="20">
        <f>SUM($G$21:$G$30)</f>
        <v>8.6811931069355579E-3</v>
      </c>
      <c r="H31" s="20">
        <f>SUM($H$21:$H$30)</f>
        <v>3.7740869772418572E-3</v>
      </c>
      <c r="I31" s="20">
        <f>SUM($I$21:$I$30)</f>
        <v>1.1837388526601563E-2</v>
      </c>
      <c r="J31" s="20">
        <f>SUM($J$21:$J$30)</f>
        <v>8.0487911481439789E-4</v>
      </c>
      <c r="K31">
        <f>SUM($K$21:$K$30)</f>
        <v>5.4290176927292433E-3</v>
      </c>
      <c r="L31" s="20">
        <f>SUM($L$21:$L$30)</f>
        <v>3.6551141869821079E-3</v>
      </c>
      <c r="M31" s="20">
        <f>SUM($M$21:$M$30)</f>
        <v>4.7106952777110035E-3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0.10865199520892473</v>
      </c>
      <c r="D33" s="21">
        <f>$D$31/$C$33</f>
        <v>0.43058450466074866</v>
      </c>
      <c r="E33" s="21">
        <f>$E$31/$C$33</f>
        <v>5.7386968362714535E-2</v>
      </c>
      <c r="F33" s="21">
        <f>$F$31/$C$33</f>
        <v>0.15407490810161073</v>
      </c>
      <c r="G33" s="21">
        <f>$G$31/$C$33</f>
        <v>7.9899067571126206E-2</v>
      </c>
      <c r="H33" s="21">
        <f>$H$31/$C$33</f>
        <v>3.4735551519185094E-2</v>
      </c>
      <c r="I33" s="21">
        <f>$I$31/$C$33</f>
        <v>0.10894773265635563</v>
      </c>
      <c r="J33" s="21">
        <f>$J$31/$C$33</f>
        <v>7.4078631806688139E-3</v>
      </c>
      <c r="K33" s="21">
        <f>$K$31/$C$33</f>
        <v>4.9967031735495465E-2</v>
      </c>
      <c r="L33" s="21">
        <f>$L$31/$C$33</f>
        <v>3.3640562052760857E-2</v>
      </c>
      <c r="M33" s="21">
        <f>$M$31/$C$33</f>
        <v>4.3355810159333964E-2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2024-08-15T02:30:06Z</dcterms:created>
  <dcterms:modified xsi:type="dcterms:W3CDTF">2024-08-15T02:30:14Z</dcterms:modified>
</cp:coreProperties>
</file>