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B71AE5FB-EF40-4D04-B884-D60537F28CD3}" xr6:coauthVersionLast="47" xr6:coauthVersionMax="47" xr10:uidLastSave="{00000000-0000-0000-0000-000000000000}"/>
  <bookViews>
    <workbookView xWindow="-28920" yWindow="-315" windowWidth="29040" windowHeight="15720" xr2:uid="{19D37BFF-B4FC-4AE5-AB68-8C7BCBD63F4B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7" l="1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7" i="7"/>
  <c r="D87" i="7" s="1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C87" i="2" s="1"/>
  <c r="F87" i="2" s="1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7" l="1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W87" i="7"/>
  <c r="U87" i="7"/>
  <c r="V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E87" i="7"/>
  <c r="F87" i="7"/>
  <c r="C87" i="6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U87" i="5"/>
  <c r="W87" i="5"/>
  <c r="V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AM87" i="4"/>
  <c r="U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U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X87" i="2"/>
  <c r="AC87" i="2"/>
  <c r="AB87" i="2"/>
  <c r="AA87" i="2"/>
  <c r="Z87" i="2"/>
  <c r="Y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D87" i="2"/>
  <c r="E87" i="2"/>
  <c r="E87" i="6" l="1"/>
  <c r="AM87" i="6"/>
  <c r="AK87" i="6"/>
  <c r="AL87" i="6"/>
  <c r="AI87" i="6"/>
  <c r="AJ87" i="6"/>
  <c r="AG87" i="6"/>
  <c r="AH87" i="6"/>
  <c r="AE87" i="6"/>
  <c r="AF87" i="6"/>
  <c r="AC87" i="6"/>
  <c r="AD87" i="6"/>
  <c r="AA87" i="6"/>
  <c r="AB87" i="6"/>
  <c r="Y87" i="6"/>
  <c r="Z87" i="6"/>
  <c r="W87" i="6"/>
  <c r="X87" i="6"/>
  <c r="U87" i="6"/>
  <c r="V87" i="6"/>
  <c r="S87" i="6"/>
  <c r="T87" i="6"/>
  <c r="Q87" i="6"/>
  <c r="R87" i="6"/>
  <c r="O87" i="6"/>
  <c r="P87" i="6"/>
  <c r="M87" i="6"/>
  <c r="N87" i="6"/>
  <c r="K87" i="6"/>
  <c r="L87" i="6"/>
  <c r="I87" i="6"/>
  <c r="J87" i="6"/>
  <c r="G87" i="6"/>
  <c r="H87" i="6"/>
  <c r="D87" i="6"/>
  <c r="F87" i="6"/>
</calcChain>
</file>

<file path=xl/sharedStrings.xml><?xml version="1.0" encoding="utf-8"?>
<sst xmlns="http://schemas.openxmlformats.org/spreadsheetml/2006/main" count="1994" uniqueCount="188">
  <si>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</si>
  <si>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</si>
  <si>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</si>
  <si>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</si>
  <si>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</si>
  <si>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</si>
  <si>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</si>
  <si>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</si>
  <si>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</si>
  <si>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</si>
  <si>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</si>
  <si>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</si>
  <si>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</si>
  <si>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</si>
  <si>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</si>
  <si>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</si>
  <si>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</si>
  <si>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</si>
  <si>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</si>
  <si>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</si>
  <si>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</si>
  <si>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</si>
  <si>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</si>
  <si>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</si>
  <si>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</si>
  <si>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</si>
  <si>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</si>
  <si>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</si>
  <si>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</si>
  <si>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</si>
  <si>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</si>
  <si>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</si>
  <si>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</si>
  <si>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</si>
  <si>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</si>
  <si>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</si>
  <si>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</si>
  <si>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</si>
  <si>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</si>
  <si>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</si>
  <si>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FAC_ALL_P3P4_B_WHISKY_1 REGR factor score   1 for analysis 1</t>
  </si>
  <si>
    <t>Pearson Correlation</t>
  </si>
  <si>
    <t>FAC_ALL_P3P4_B_WHISKY_2 REGR factor score   2 for analysis 2</t>
  </si>
  <si>
    <t>FAC_ALL_P3P4_B_WHISKY_3 REGR factor score   3 for analysis 3</t>
  </si>
  <si>
    <t>FAC_ALL_P3P4_B_WHISKY_4 REGR factor score   4 for analysis 4</t>
  </si>
  <si>
    <t>FAC_ALL_P3P4_B_WHISKY_5 REGR factor score   5 for analysis 5</t>
  </si>
  <si>
    <t>FAC_ALL_P3P4_B_WHISKY_6 REGR factor score   6 for analysis 6</t>
  </si>
  <si>
    <t>FAC_ALL_P3P4_B_WHISKY_7 REGR factor score   7 for analysis 7</t>
  </si>
  <si>
    <t>FAC_ALL_P3P4_B_WHISKY_8 REGR factor score   8 for analysis 8</t>
  </si>
  <si>
    <t>FAC_ALL_P3P4_B_WHISKY_9 REGR factor score   9 for analysis 9</t>
  </si>
  <si>
    <t>FAC_ALL_P3P4_B_WHISKY_10 REGR factor score  10 for analysis 10</t>
  </si>
  <si>
    <t>FAC_ALL_P3P4_B_WHISKY_11 REGR factor score  11 for analysis 11</t>
  </si>
  <si>
    <t>FAC_ALL_P3P4_B_WHISKY_12 REGR factor score  12 for analysis 12</t>
  </si>
  <si>
    <t>FAC_ALL_P3P4_B_WHISKY_13 REGR factor score  13 for analysis 13</t>
  </si>
  <si>
    <t>FAC_ALL_P3P4_B_WHISKY_14 REGR factor score  14 for analysis 14</t>
  </si>
  <si>
    <t>FAC_ALL_P3P4_B_WHISKY_15 REGR factor score  15 for analysis 15</t>
  </si>
  <si>
    <t>FAC_ALL_P3P4_B_WHISKY_16 REGR factor score  16 for analysis 16</t>
  </si>
  <si>
    <t>FAC_ALL_P3P4_B_WHISKY_17 REGR factor score  17 for analysis 17</t>
  </si>
  <si>
    <t>FAC_ALL_P3P4_B_WHISKY_18 REGR factor score  18 for analysis 18</t>
  </si>
  <si>
    <t>FAC_ALL_P3P4_B_WHISKY_19 REGR factor score  19 for analysis 19</t>
  </si>
  <si>
    <t>FAC_ALL_P3P4_B_WHISKY_20 REGR factor score  20 for analysis 20</t>
  </si>
  <si>
    <t>FAC_ALL_P3P4_B_WHISKY_21 REGR factor score  21 for analysis 21</t>
  </si>
  <si>
    <t>FAC_ALL_P3P4_B_WHISKY_22 REGR factor score  22 for analysis 22</t>
  </si>
  <si>
    <t>FAC_ALL_P3P4_B_WHISKY_23 REGR factor score  23 for analysis 23</t>
  </si>
  <si>
    <t>FAC_ALL_P3P4_B_WHISKY_24 REGR factor score  24 for analysis 24</t>
  </si>
  <si>
    <t>FAC_ALL_P3P4_B_WHISKY_25 REGR factor score  25 for analysis 25</t>
  </si>
  <si>
    <t>FAC_ALL_P3P4_B_WHISKY_26 REGR factor score  26 for analysis 26</t>
  </si>
  <si>
    <t>FAC_ALL_P3P4_B_WHISKY_27 REGR factor score  27 for analysis 27</t>
  </si>
  <si>
    <t>FAC_ALL_P3P4_B_WHISKY_28 REGR factor score  28 for analysis 28</t>
  </si>
  <si>
    <t>FAC_ALL_P3P4_B_WHISKY_29 REGR factor score  29 for analysis 29</t>
  </si>
  <si>
    <t>FAC_ALL_P3P4_B_WHISKY_30 REGR factor score  30 for analysis 30</t>
  </si>
  <si>
    <t>FAC_ALL_P3P4_B_WHISKY_31 REGR factor score  31 for analysis 31</t>
  </si>
  <si>
    <t>FAC_ALL_P3P4_B_WHISKY_32 REGR factor score  32 for analysis 32</t>
  </si>
  <si>
    <t>FAC_ALL_P3P4_B_WHISKY_33 REGR factor score  33 for analysis 33</t>
  </si>
  <si>
    <t>FAC_ALL_P3P4_B_WHISKY_34 REGR factor score  34 for analysis 34</t>
  </si>
  <si>
    <t>FAC_ALL_P3P4_B_WHISKY_35 REGR factor score  35 for analysis 35</t>
  </si>
  <si>
    <t>FAC_ALL_P3P4_B_WHISKY_36 REGR factor score  36 for analysis 36</t>
  </si>
  <si>
    <t>FAC_ALL_P3P4_B_WHISKY_37 REGR factor score  37 for analysis 37</t>
  </si>
  <si>
    <t>,988</t>
  </si>
  <si>
    <t>,991</t>
  </si>
  <si>
    <t>,983</t>
  </si>
  <si>
    <t>,987</t>
  </si>
  <si>
    <t>,986</t>
  </si>
  <si>
    <t>,990</t>
  </si>
  <si>
    <t>,989</t>
  </si>
  <si>
    <t>,981</t>
  </si>
  <si>
    <t>,095</t>
  </si>
  <si>
    <t>,985</t>
  </si>
  <si>
    <t>,984</t>
  </si>
  <si>
    <t>,982</t>
  </si>
  <si>
    <t>,082</t>
  </si>
  <si>
    <t>,978</t>
  </si>
  <si>
    <t>-,085</t>
  </si>
  <si>
    <t>,979</t>
  </si>
  <si>
    <t>,976</t>
  </si>
  <si>
    <t>,122</t>
  </si>
  <si>
    <t>,980</t>
  </si>
  <si>
    <t>,092</t>
  </si>
  <si>
    <t>-,091</t>
  </si>
  <si>
    <t>,975</t>
  </si>
  <si>
    <t>,098</t>
  </si>
  <si>
    <t>,970</t>
  </si>
  <si>
    <t>,089</t>
  </si>
  <si>
    <t>,085</t>
  </si>
  <si>
    <t>,097</t>
  </si>
  <si>
    <t>,972</t>
  </si>
  <si>
    <t>,973</t>
  </si>
  <si>
    <t>,119</t>
  </si>
  <si>
    <t>,125</t>
  </si>
  <si>
    <t>,968</t>
  </si>
  <si>
    <t>,966</t>
  </si>
  <si>
    <t>-,082</t>
  </si>
  <si>
    <t>,124</t>
  </si>
  <si>
    <t>,091</t>
  </si>
  <si>
    <t>,967</t>
  </si>
  <si>
    <t>SUMA</t>
  </si>
  <si>
    <t>R2</t>
  </si>
  <si>
    <t xml:space="preserve"> 1,00 Ballantine’s (1)</t>
  </si>
  <si>
    <t xml:space="preserve"> 2,00 Chivas Regal</t>
  </si>
  <si>
    <t>,974</t>
  </si>
  <si>
    <t>,112</t>
  </si>
  <si>
    <t>,136</t>
  </si>
  <si>
    <t>-,116</t>
  </si>
  <si>
    <t>,148</t>
  </si>
  <si>
    <t>,971</t>
  </si>
  <si>
    <t>,107</t>
  </si>
  <si>
    <t>,096</t>
  </si>
  <si>
    <t>,109</t>
  </si>
  <si>
    <t>,977</t>
  </si>
  <si>
    <t>,102</t>
  </si>
  <si>
    <t>,105</t>
  </si>
  <si>
    <t>,965</t>
  </si>
  <si>
    <t>,100</t>
  </si>
  <si>
    <t>-,106</t>
  </si>
  <si>
    <t>,961</t>
  </si>
  <si>
    <t>,101</t>
  </si>
  <si>
    <t>,945</t>
  </si>
  <si>
    <t>-,101</t>
  </si>
  <si>
    <t xml:space="preserve"> 2,00 Chivas Regal (1)</t>
  </si>
  <si>
    <t xml:space="preserve"> 3,00 Jack Daniel’s</t>
  </si>
  <si>
    <t>,094</t>
  </si>
  <si>
    <t>,992</t>
  </si>
  <si>
    <t>,994</t>
  </si>
  <si>
    <t>,090</t>
  </si>
  <si>
    <t>,073</t>
  </si>
  <si>
    <t>,081</t>
  </si>
  <si>
    <t>,075</t>
  </si>
  <si>
    <t>,083</t>
  </si>
  <si>
    <t>,121</t>
  </si>
  <si>
    <t>,099</t>
  </si>
  <si>
    <t>,074</t>
  </si>
  <si>
    <t>,084</t>
  </si>
  <si>
    <t>,072</t>
  </si>
  <si>
    <t>,088</t>
  </si>
  <si>
    <t>,962</t>
  </si>
  <si>
    <t>,116</t>
  </si>
  <si>
    <t xml:space="preserve"> 3,00 Jack Daniel’s (1)</t>
  </si>
  <si>
    <t xml:space="preserve"> 4,00 Jameson</t>
  </si>
  <si>
    <t>-,095</t>
  </si>
  <si>
    <t>,104</t>
  </si>
  <si>
    <t>,129</t>
  </si>
  <si>
    <t>,103</t>
  </si>
  <si>
    <t>-,119</t>
  </si>
  <si>
    <t>,964</t>
  </si>
  <si>
    <t>,126</t>
  </si>
  <si>
    <t>,963</t>
  </si>
  <si>
    <t xml:space="preserve"> 4,00 Jameson (1)</t>
  </si>
  <si>
    <t xml:space="preserve"> 5,00 Jim Beam</t>
  </si>
  <si>
    <t>-,094</t>
  </si>
  <si>
    <t>,086</t>
  </si>
  <si>
    <t>-,081</t>
  </si>
  <si>
    <t>,078</t>
  </si>
  <si>
    <t>,110</t>
  </si>
  <si>
    <t>,118</t>
  </si>
  <si>
    <t>,087</t>
  </si>
  <si>
    <t>,079</t>
  </si>
  <si>
    <t>-,079</t>
  </si>
  <si>
    <t>,969</t>
  </si>
  <si>
    <t>,108</t>
  </si>
  <si>
    <t>,115</t>
  </si>
  <si>
    <t xml:space="preserve"> 5,00 Jim Beam (1)</t>
  </si>
  <si>
    <t xml:space="preserve"> 6,00 Johnnie Walker</t>
  </si>
  <si>
    <t>,080</t>
  </si>
  <si>
    <t>,093</t>
  </si>
  <si>
    <t>-,097</t>
  </si>
  <si>
    <t>-,084</t>
  </si>
  <si>
    <t>,106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</si>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</sst>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3688394372" xfId="1" xr:uid="{CB921890-E203-4169-B9BD-E640B9381D92}"/>
    <cellStyle name="style1723688394391" xfId="8" xr:uid="{43A9525E-C21D-4876-BC52-C2B4AF23E075}"/>
    <cellStyle name="style1723688394410" xfId="14" xr:uid="{C31F486A-BE0C-4CCB-AA37-9217FC19DE85}"/>
    <cellStyle name="style1723688394492" xfId="2" xr:uid="{35E84E2D-B29A-4F81-A55E-382BCEA63727}"/>
    <cellStyle name="style1723688394501" xfId="3" xr:uid="{274A8B74-D63F-495D-98EE-F6BC708B4D70}"/>
    <cellStyle name="style1723688394512" xfId="4" xr:uid="{2767AD76-8DC2-4DAF-9790-B72CD9C91B79}"/>
    <cellStyle name="style1723688394522" xfId="5" xr:uid="{2304D915-4B50-4BA6-B56E-B04E609BDC00}"/>
    <cellStyle name="style1723688394532" xfId="6" xr:uid="{54CC9498-2CE5-454F-8AE0-C7894DD0C15A}"/>
    <cellStyle name="style1723688394542" xfId="13" xr:uid="{D24598FC-058D-4489-B528-957ACD3BD89C}"/>
    <cellStyle name="style1723688394551" xfId="7" xr:uid="{DC2DA697-E8EB-4844-8B24-F24B4D09AAC0}"/>
    <cellStyle name="style1723688394579" xfId="9" xr:uid="{774B31DE-2595-4709-A46A-442FB676D9DF}"/>
    <cellStyle name="style1723688394816" xfId="10" xr:uid="{B68686DB-DB4B-4FB4-B084-DAF3940F3D69}"/>
    <cellStyle name="style1723688394827" xfId="11" xr:uid="{D5D217F7-42B1-4B2B-AF39-D734E12690F0}"/>
    <cellStyle name="style1723688394833" xfId="12" xr:uid="{58925540-E560-40E3-BAE9-5C040CEB8D37}"/>
    <cellStyle name="style1723688394845" xfId="15" xr:uid="{F45C7EB8-E70A-4E92-B17E-A6F4E39FE3EA}"/>
    <cellStyle name="style1723688394856" xfId="16" xr:uid="{DB633DCF-8D23-4205-9BA0-15D60CCE6031}"/>
    <cellStyle name="style1723688394873" xfId="18" xr:uid="{03044C26-67BC-42D9-AC8E-AA5CB0E13301}"/>
    <cellStyle name="style1723688394914" xfId="17" xr:uid="{AC384778-6E51-48E0-A5AC-B41F1AC4AF5A}"/>
    <cellStyle name="style1723688394938" xfId="19" xr:uid="{F3E88562-942C-4D21-AB36-CF35B87135E0}"/>
    <cellStyle name="style1723688394978" xfId="20" xr:uid="{82ECE64C-2852-4F48-A8BF-A76CF2F49E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90DCE-C8AF-493A-A465-8DA5D0DD6EDB}">
  <dimension ref="A1:G39"/>
  <sheetViews>
    <sheetView tabSelected="1" workbookViewId="0">
      <selection activeCell="G2" sqref="G2:G39"/>
    </sheetView>
  </sheetViews>
  <sheetFormatPr defaultRowHeight="15"/>
  <cols>
    <col min="1" max="1" width="80.7109375" customWidth="1"/>
  </cols>
  <sheetData>
    <row r="1" spans="1:7">
      <c r="B1" t="s">
        <v>117</v>
      </c>
      <c r="C1" t="s">
        <v>138</v>
      </c>
      <c r="D1" t="s">
        <v>156</v>
      </c>
      <c r="E1" t="s">
        <v>166</v>
      </c>
      <c r="F1" t="s">
        <v>180</v>
      </c>
      <c r="G1" t="s">
        <v>187</v>
      </c>
    </row>
    <row r="2" spans="1:7">
      <c r="B2">
        <v>6.2767612165474995E-2</v>
      </c>
      <c r="C2">
        <v>0.11505843215438374</v>
      </c>
      <c r="D2">
        <v>5.5889496015611537E-2</v>
      </c>
      <c r="E2">
        <v>9.3308124944216517E-2</v>
      </c>
      <c r="F2">
        <v>6.3509220815794187E-2</v>
      </c>
      <c r="G2">
        <v>8.6662023545161851E-2</v>
      </c>
    </row>
    <row r="3" spans="1:7">
      <c r="A3" t="s">
        <v>3</v>
      </c>
      <c r="B3" s="23">
        <v>4.3643526285379068E-3</v>
      </c>
      <c r="C3" s="24">
        <v>9.2699673503705768E-3</v>
      </c>
      <c r="D3" s="24">
        <v>4.4207360752554666E-2</v>
      </c>
      <c r="E3" s="23">
        <v>9.8925835735529828E-3</v>
      </c>
      <c r="F3" s="23">
        <v>3.6122053813417055E-3</v>
      </c>
      <c r="G3" s="23">
        <v>4.0764936313163946E-3</v>
      </c>
    </row>
    <row r="4" spans="1:7">
      <c r="A4" t="s">
        <v>4</v>
      </c>
      <c r="B4" s="23">
        <v>1.8236799152788383E-3</v>
      </c>
      <c r="C4" s="23">
        <v>1.4354398195663908E-3</v>
      </c>
      <c r="D4" s="23">
        <v>6.8990388560287181E-4</v>
      </c>
      <c r="E4" s="23">
        <v>9.8162754883906241E-4</v>
      </c>
      <c r="F4" s="23">
        <v>1.6975238727385072E-3</v>
      </c>
      <c r="G4" s="24">
        <v>3.0827925930215518E-2</v>
      </c>
    </row>
    <row r="5" spans="1:7">
      <c r="A5" t="s">
        <v>5</v>
      </c>
      <c r="B5" s="24">
        <v>6.050753627391673E-2</v>
      </c>
      <c r="C5" s="24">
        <v>1.0630277682351278E-2</v>
      </c>
      <c r="D5" s="23">
        <v>1.8073308321516315E-3</v>
      </c>
      <c r="E5" s="24">
        <v>3.8592447878160213E-2</v>
      </c>
      <c r="F5" s="23">
        <v>2.4924240729833156E-3</v>
      </c>
      <c r="G5" s="24">
        <v>6.0926141188233668E-2</v>
      </c>
    </row>
    <row r="6" spans="1:7">
      <c r="A6" t="s">
        <v>6</v>
      </c>
      <c r="B6" s="24">
        <v>2.7104545515802797E-2</v>
      </c>
      <c r="C6" s="23">
        <v>1.4547191339146482E-3</v>
      </c>
      <c r="D6" s="24">
        <v>5.5666531529694148E-2</v>
      </c>
      <c r="E6" s="23">
        <v>4.4626729554691448E-3</v>
      </c>
      <c r="F6" s="24">
        <v>9.1422501843849095E-3</v>
      </c>
      <c r="G6" s="23">
        <v>9.0591808439749119E-4</v>
      </c>
    </row>
    <row r="7" spans="1:7">
      <c r="A7" t="s">
        <v>7</v>
      </c>
      <c r="B7" s="23">
        <v>1.2753776517557608E-3</v>
      </c>
      <c r="C7" s="23">
        <v>2.4640949751416558E-3</v>
      </c>
      <c r="D7" s="24">
        <v>7.1401127882790349E-2</v>
      </c>
      <c r="E7" s="24">
        <v>0.14213325036658717</v>
      </c>
      <c r="F7" s="24">
        <v>6.1497319811814229E-2</v>
      </c>
      <c r="G7" s="24">
        <v>0.11453259211835533</v>
      </c>
    </row>
    <row r="8" spans="1:7">
      <c r="A8" t="s">
        <v>8</v>
      </c>
      <c r="B8" s="23">
        <v>6.4317396782333537E-3</v>
      </c>
      <c r="C8" s="23">
        <v>2.7706278147309671E-3</v>
      </c>
      <c r="D8" s="24">
        <v>2.7987014342081992E-2</v>
      </c>
      <c r="E8" s="24">
        <v>2.3183148591019345E-2</v>
      </c>
      <c r="F8" s="23">
        <v>2.4575786175481062E-3</v>
      </c>
      <c r="G8" s="23">
        <v>6.4293392468005158E-3</v>
      </c>
    </row>
    <row r="9" spans="1:7">
      <c r="A9" t="s">
        <v>9</v>
      </c>
      <c r="B9" s="23">
        <v>1.2043831269570766E-3</v>
      </c>
      <c r="C9" s="24">
        <v>4.5985280286196441E-3</v>
      </c>
      <c r="D9" s="24">
        <v>0.11477212195346979</v>
      </c>
      <c r="E9" s="24">
        <v>2.7978656408198431E-2</v>
      </c>
      <c r="F9" s="24">
        <v>7.2954844167214594E-2</v>
      </c>
      <c r="G9" s="23">
        <v>9.7620965430718495E-4</v>
      </c>
    </row>
    <row r="10" spans="1:7">
      <c r="A10" t="s">
        <v>10</v>
      </c>
      <c r="B10" s="24">
        <v>3.2153427955712438E-2</v>
      </c>
      <c r="C10" s="24">
        <v>8.1948072714972883E-3</v>
      </c>
      <c r="D10" s="23">
        <v>1.1206764226437708E-2</v>
      </c>
      <c r="E10" s="23">
        <v>1.1575365162883125E-3</v>
      </c>
      <c r="F10" s="24">
        <v>1.750413120692413E-2</v>
      </c>
      <c r="G10" s="24">
        <v>5.5397440958917223E-2</v>
      </c>
    </row>
    <row r="11" spans="1:7">
      <c r="A11" t="s">
        <v>11</v>
      </c>
      <c r="B11" s="24">
        <v>7.0344536040308506E-2</v>
      </c>
      <c r="C11" s="24">
        <v>3.9115664256127919E-2</v>
      </c>
      <c r="D11" s="24">
        <v>2.51513333262053E-2</v>
      </c>
      <c r="E11" s="24">
        <v>0.10406144514095771</v>
      </c>
      <c r="F11" s="24">
        <v>3.2360319779780281E-2</v>
      </c>
      <c r="G11" s="24">
        <v>0.12465103070386153</v>
      </c>
    </row>
    <row r="12" spans="1:7">
      <c r="A12" t="s">
        <v>12</v>
      </c>
      <c r="B12" s="24">
        <v>8.207395678072836E-2</v>
      </c>
      <c r="C12" s="24">
        <v>0.18353181554357942</v>
      </c>
      <c r="D12" s="24">
        <v>2.0172651234768343E-2</v>
      </c>
      <c r="E12" s="23">
        <v>8.6432604297123575E-3</v>
      </c>
      <c r="F12" s="24">
        <v>3.8035133203862155E-2</v>
      </c>
      <c r="G12" s="24">
        <v>4.1306016127430997E-2</v>
      </c>
    </row>
    <row r="13" spans="1:7">
      <c r="A13" t="s">
        <v>13</v>
      </c>
      <c r="B13" s="23">
        <v>9.0003239455801257E-3</v>
      </c>
      <c r="C13" s="24">
        <v>1.1518703706022013E-2</v>
      </c>
      <c r="D13" s="24">
        <v>2.447988991895025E-2</v>
      </c>
      <c r="E13" s="24">
        <v>3.7487285464728314E-2</v>
      </c>
      <c r="F13" s="23">
        <v>1.5351128017178049E-3</v>
      </c>
      <c r="G13" s="23">
        <v>7.2598680234458608E-3</v>
      </c>
    </row>
    <row r="14" spans="1:7">
      <c r="A14" t="s">
        <v>14</v>
      </c>
      <c r="B14" s="24">
        <v>4.117467904231957E-2</v>
      </c>
      <c r="C14" s="24">
        <v>8.458962210403256E-3</v>
      </c>
      <c r="D14" s="23">
        <v>7.3380854302741022E-3</v>
      </c>
      <c r="E14" s="24">
        <v>1.8479460685373424E-2</v>
      </c>
      <c r="F14" s="24">
        <v>8.4873066368578269E-3</v>
      </c>
      <c r="G14" s="24">
        <v>4.6014820144012938E-2</v>
      </c>
    </row>
    <row r="15" spans="1:7">
      <c r="A15" t="s">
        <v>15</v>
      </c>
      <c r="B15" s="23">
        <v>2.1607811871159712E-3</v>
      </c>
      <c r="C15" s="23">
        <v>2.5196425424087554E-3</v>
      </c>
      <c r="D15" s="24">
        <v>2.0852842938813853E-2</v>
      </c>
      <c r="E15" s="24">
        <v>9.4660119637967818E-2</v>
      </c>
      <c r="F15" s="23">
        <v>3.3765678660286156E-3</v>
      </c>
      <c r="G15" s="24">
        <v>2.4531644143583678E-2</v>
      </c>
    </row>
    <row r="16" spans="1:7">
      <c r="A16" t="s">
        <v>16</v>
      </c>
      <c r="B16" s="24">
        <v>3.5272309296278635E-2</v>
      </c>
      <c r="C16" s="23">
        <v>1.0372781221947615E-3</v>
      </c>
      <c r="D16" s="24">
        <v>2.1005590774573295E-2</v>
      </c>
      <c r="E16" s="24">
        <v>4.1655009134920915E-2</v>
      </c>
      <c r="F16" s="24">
        <v>0.13745663082631307</v>
      </c>
      <c r="G16" s="24">
        <v>4.9039900206199291E-2</v>
      </c>
    </row>
    <row r="17" spans="1:7">
      <c r="A17" t="s">
        <v>17</v>
      </c>
      <c r="B17" s="23">
        <v>9.1761773810962184E-4</v>
      </c>
      <c r="C17" s="23">
        <v>2.8219615990521946E-3</v>
      </c>
      <c r="D17" s="23">
        <v>1.1130276500657222E-2</v>
      </c>
      <c r="E17" s="23">
        <v>1.3891797877249041E-3</v>
      </c>
      <c r="F17" s="23">
        <v>1.3928462989533214E-3</v>
      </c>
      <c r="G17" s="24">
        <v>3.3177848784563028E-2</v>
      </c>
    </row>
    <row r="18" spans="1:7">
      <c r="A18" t="s">
        <v>18</v>
      </c>
      <c r="B18" s="24">
        <v>2.4619702226688477E-2</v>
      </c>
      <c r="C18" s="23">
        <v>1.9196078106882856E-3</v>
      </c>
      <c r="D18" s="23">
        <v>9.3893290521311068E-3</v>
      </c>
      <c r="E18" s="23">
        <v>7.9789636815694957E-3</v>
      </c>
      <c r="F18" s="24">
        <v>0.13582807295811908</v>
      </c>
      <c r="G18" s="24">
        <v>4.2743803803482562E-2</v>
      </c>
    </row>
    <row r="19" spans="1:7">
      <c r="A19" t="s">
        <v>19</v>
      </c>
      <c r="B19" s="23">
        <v>1.3588639679190967E-3</v>
      </c>
      <c r="C19" s="24">
        <v>0.11294188283058998</v>
      </c>
      <c r="D19" s="23">
        <v>1.3097357752070514E-2</v>
      </c>
      <c r="E19" s="24">
        <v>1.6765767622407085E-2</v>
      </c>
      <c r="F19" s="24">
        <v>5.2636616750115453E-2</v>
      </c>
      <c r="G19" s="23">
        <v>5.0530991300404265E-3</v>
      </c>
    </row>
    <row r="20" spans="1:7">
      <c r="A20" t="s">
        <v>20</v>
      </c>
      <c r="B20" s="24">
        <v>1.5397006990612633E-2</v>
      </c>
      <c r="C20" s="24">
        <v>4.0712138419341813E-2</v>
      </c>
      <c r="D20" s="24">
        <v>3.9504383688896062E-2</v>
      </c>
      <c r="E20" s="24">
        <v>0.1064150019131456</v>
      </c>
      <c r="F20" s="24">
        <v>7.7719577580685012E-2</v>
      </c>
      <c r="G20" s="23">
        <v>2.6981800073477419E-3</v>
      </c>
    </row>
    <row r="21" spans="1:7">
      <c r="A21" t="s">
        <v>21</v>
      </c>
      <c r="B21" s="24">
        <v>1.4202235187565648E-2</v>
      </c>
      <c r="C21" s="23">
        <v>9.8229504482031261E-4</v>
      </c>
      <c r="D21" s="24">
        <v>3.7860568450576837E-2</v>
      </c>
      <c r="E21" s="23">
        <v>2.0746420519046956E-3</v>
      </c>
      <c r="F21" s="23">
        <v>3.2127556679515633E-3</v>
      </c>
      <c r="G21" s="23">
        <v>8.9843801563290419E-3</v>
      </c>
    </row>
    <row r="22" spans="1:7">
      <c r="A22" t="s">
        <v>22</v>
      </c>
      <c r="B22" s="24">
        <v>2.3267793057645387E-2</v>
      </c>
      <c r="C22" s="24">
        <v>6.2305955774656849E-2</v>
      </c>
      <c r="D22" s="24">
        <v>9.7481054099090358E-2</v>
      </c>
      <c r="E22" s="23">
        <v>7.3120722393218872E-3</v>
      </c>
      <c r="F22" s="24">
        <v>1.1421165187504292E-2</v>
      </c>
      <c r="G22" s="24">
        <v>3.7228130274265858E-2</v>
      </c>
    </row>
    <row r="23" spans="1:7">
      <c r="A23" t="s">
        <v>23</v>
      </c>
      <c r="B23" s="23">
        <v>1.71013647909563E-3</v>
      </c>
      <c r="C23" s="23">
        <v>3.2542538494875497E-3</v>
      </c>
      <c r="D23" s="23">
        <v>1.4152671858502211E-2</v>
      </c>
      <c r="E23" s="23">
        <v>3.2689669857761711E-3</v>
      </c>
      <c r="F23" s="23">
        <v>2.7803994445421477E-3</v>
      </c>
      <c r="G23" s="24">
        <v>2.1140893202835093E-2</v>
      </c>
    </row>
    <row r="24" spans="1:7">
      <c r="A24" t="s">
        <v>24</v>
      </c>
      <c r="B24" s="24">
        <v>7.961987675303947E-2</v>
      </c>
      <c r="C24" s="24">
        <v>2.0204458769861502E-2</v>
      </c>
      <c r="D24" s="23">
        <v>3.6214582011167714E-3</v>
      </c>
      <c r="E24" s="24">
        <v>5.8416010055838505E-2</v>
      </c>
      <c r="F24" s="23">
        <v>3.1593961487791878E-3</v>
      </c>
      <c r="G24" s="24">
        <v>3.4773742187721689E-2</v>
      </c>
    </row>
    <row r="25" spans="1:7">
      <c r="A25" t="s">
        <v>25</v>
      </c>
      <c r="B25" s="23">
        <v>5.2044384738501107E-3</v>
      </c>
      <c r="C25" s="24">
        <v>7.7466653758392318E-2</v>
      </c>
      <c r="D25" s="23">
        <v>1.5664188109784382E-3</v>
      </c>
      <c r="E25" s="23">
        <v>4.3608218427314436E-3</v>
      </c>
      <c r="F25" s="23">
        <v>2.1459907978863308E-3</v>
      </c>
      <c r="G25" s="24">
        <v>4.196548694230566E-2</v>
      </c>
    </row>
    <row r="26" spans="1:7">
      <c r="A26" t="s">
        <v>26</v>
      </c>
      <c r="B26" s="23">
        <v>8.0850852629178512E-3</v>
      </c>
      <c r="C26" s="24">
        <v>7.7794666486532313E-2</v>
      </c>
      <c r="D26" s="23">
        <v>3.0067881267323978E-3</v>
      </c>
      <c r="E26" s="23">
        <v>1.6354191331354444E-3</v>
      </c>
      <c r="F26" s="24">
        <v>3.0421674242173249E-2</v>
      </c>
      <c r="G26" s="24">
        <v>1.4123726614792919E-2</v>
      </c>
    </row>
    <row r="27" spans="1:7">
      <c r="A27" t="s">
        <v>27</v>
      </c>
      <c r="B27" s="23">
        <v>1.001637011033581E-2</v>
      </c>
      <c r="C27" s="24">
        <v>0.15761641574132174</v>
      </c>
      <c r="D27" s="24">
        <v>6.4508449546785446E-2</v>
      </c>
      <c r="E27" s="23">
        <v>1.5690402839794713E-3</v>
      </c>
      <c r="F27" s="24">
        <v>0.11368611934594249</v>
      </c>
      <c r="G27" s="23">
        <v>8.2668006360157962E-4</v>
      </c>
    </row>
    <row r="28" spans="1:7">
      <c r="A28" t="s">
        <v>28</v>
      </c>
      <c r="B28" s="23">
        <v>1.5886074853615631E-3</v>
      </c>
      <c r="C28" s="24">
        <v>2.749880156513735E-2</v>
      </c>
      <c r="D28" s="24">
        <v>7.0291379563895154E-2</v>
      </c>
      <c r="E28" s="24">
        <v>2.905488027340419E-2</v>
      </c>
      <c r="F28" s="23">
        <v>6.244016038704517E-4</v>
      </c>
      <c r="G28" s="24">
        <v>1.7179715909841742E-2</v>
      </c>
    </row>
    <row r="29" spans="1:7">
      <c r="A29" t="s">
        <v>29</v>
      </c>
      <c r="B29" s="24">
        <v>0.12974375701205657</v>
      </c>
      <c r="C29" s="24">
        <v>2.7258712907344555E-2</v>
      </c>
      <c r="D29" s="23">
        <v>1.938735208764352E-3</v>
      </c>
      <c r="E29" s="23">
        <v>9.1654496398829027E-3</v>
      </c>
      <c r="F29" s="24">
        <v>2.1839647611093319E-2</v>
      </c>
      <c r="G29" s="23">
        <v>7.1312014030548172E-3</v>
      </c>
    </row>
    <row r="30" spans="1:7">
      <c r="A30" t="s">
        <v>30</v>
      </c>
      <c r="B30" s="24">
        <v>4.8409270040187746E-2</v>
      </c>
      <c r="C30" s="24">
        <v>2.2383728681566871E-2</v>
      </c>
      <c r="D30" s="23">
        <v>8.1420181724031291E-3</v>
      </c>
      <c r="E30" s="23">
        <v>6.2788993793407941E-3</v>
      </c>
      <c r="F30" s="23">
        <v>1.4039260638835347E-3</v>
      </c>
      <c r="G30" s="24">
        <v>4.8832727585540581E-2</v>
      </c>
    </row>
    <row r="31" spans="1:7">
      <c r="A31" t="s">
        <v>31</v>
      </c>
      <c r="B31" s="24">
        <v>3.6288694006799724E-2</v>
      </c>
      <c r="C31" s="23">
        <v>7.8489238876939594E-4</v>
      </c>
      <c r="D31" s="23">
        <v>1.1584326649940633E-3</v>
      </c>
      <c r="E31" s="24">
        <v>2.4211338078235799E-2</v>
      </c>
      <c r="F31" s="23">
        <v>1.1858313616433225E-3</v>
      </c>
      <c r="G31" s="24">
        <v>4.4087880821210533E-2</v>
      </c>
    </row>
    <row r="32" spans="1:7">
      <c r="A32" t="s">
        <v>32</v>
      </c>
      <c r="B32" s="24">
        <v>2.0424603799070722E-2</v>
      </c>
      <c r="C32" s="24">
        <v>5.0555883419170562E-2</v>
      </c>
      <c r="D32" s="24">
        <v>3.0518824690871513E-2</v>
      </c>
      <c r="E32" s="24">
        <v>5.3656079321928001E-2</v>
      </c>
      <c r="F32" s="24">
        <v>2.5236308964767987E-2</v>
      </c>
      <c r="G32" s="23">
        <v>5.0138869160879134E-3</v>
      </c>
    </row>
    <row r="33" spans="1:7">
      <c r="A33" t="s">
        <v>33</v>
      </c>
      <c r="B33" s="23">
        <v>1.5880538966181143E-3</v>
      </c>
      <c r="C33" s="23">
        <v>9.2745755317965488E-4</v>
      </c>
      <c r="D33" s="24">
        <v>2.5691657311686437E-2</v>
      </c>
      <c r="E33" s="23">
        <v>5.0889157964157331E-3</v>
      </c>
      <c r="F33" s="24">
        <v>1.3677881903800178E-2</v>
      </c>
      <c r="G33" s="24">
        <v>4.8590936961358536E-2</v>
      </c>
    </row>
    <row r="34" spans="1:7">
      <c r="A34" t="s">
        <v>34</v>
      </c>
      <c r="B34" s="24">
        <v>4.7988737761057318E-2</v>
      </c>
      <c r="C34" s="23">
        <v>1.8261382535273325E-3</v>
      </c>
      <c r="D34" s="23">
        <v>8.5670076102453505E-3</v>
      </c>
      <c r="E34" s="23">
        <v>5.6110387651301169E-3</v>
      </c>
      <c r="F34" s="24">
        <v>7.9036325889038014E-3</v>
      </c>
      <c r="G34" s="23">
        <v>9.1043412076910804E-4</v>
      </c>
    </row>
    <row r="35" spans="1:7">
      <c r="A35" t="s">
        <v>35</v>
      </c>
      <c r="B35" s="24">
        <v>5.8315800724526953E-2</v>
      </c>
      <c r="C35" s="23">
        <v>1.6019778403225282E-3</v>
      </c>
      <c r="D35" s="24">
        <v>1.8021104284420001E-2</v>
      </c>
      <c r="E35" s="24">
        <v>1.7809813331437569E-2</v>
      </c>
      <c r="F35" s="24">
        <v>1.053516289591231E-2</v>
      </c>
      <c r="G35" s="23">
        <v>6.2531659170930115E-3</v>
      </c>
    </row>
    <row r="36" spans="1:7">
      <c r="A36" t="s">
        <v>36</v>
      </c>
      <c r="B36" s="24">
        <v>4.6740142395977076E-2</v>
      </c>
      <c r="C36" s="23">
        <v>3.7495518888521306E-3</v>
      </c>
      <c r="D36" s="24">
        <v>4.3420477122411857E-2</v>
      </c>
      <c r="E36" s="24">
        <v>3.9042987231277151E-2</v>
      </c>
      <c r="F36" s="23">
        <v>1.0904046857951859E-3</v>
      </c>
      <c r="G36" s="23">
        <v>9.9619556992515661E-4</v>
      </c>
    </row>
    <row r="37" spans="1:7">
      <c r="A37" t="s">
        <v>37</v>
      </c>
      <c r="B37" s="24">
        <v>4.0525092678303905E-2</v>
      </c>
      <c r="C37" s="23">
        <v>5.4133267954505505E-4</v>
      </c>
      <c r="D37" s="23">
        <v>1.4468287201790313E-2</v>
      </c>
      <c r="E37" s="24">
        <v>1.1667111268596164E-2</v>
      </c>
      <c r="F37" s="23">
        <v>1.2169931659041658E-3</v>
      </c>
      <c r="G37" s="23">
        <v>9.7070267746159023E-4</v>
      </c>
    </row>
    <row r="38" spans="1:7">
      <c r="A38" t="s">
        <v>38</v>
      </c>
      <c r="B38" s="23">
        <v>6.1066988985198712E-3</v>
      </c>
      <c r="C38" s="24">
        <v>1.4745540958250498E-2</v>
      </c>
      <c r="D38" s="23">
        <v>5.2105334870577941E-3</v>
      </c>
      <c r="E38" s="24">
        <v>1.0535166363643312E-2</v>
      </c>
      <c r="F38" s="23">
        <v>3.6597802276008417E-4</v>
      </c>
      <c r="G38" s="23">
        <v>2.4560204476302828E-3</v>
      </c>
    </row>
    <row r="39" spans="1:7">
      <c r="A39" t="s">
        <v>39</v>
      </c>
      <c r="B39" s="23">
        <v>2.9897860152146216E-3</v>
      </c>
      <c r="C39" s="23">
        <v>3.1051633226608401E-3</v>
      </c>
      <c r="D39" s="24">
        <v>3.0514237565554284E-2</v>
      </c>
      <c r="E39" s="24">
        <v>2.3323930621398689E-2</v>
      </c>
      <c r="F39" s="24">
        <v>8.7905868279504293E-2</v>
      </c>
      <c r="G39" s="23">
        <v>7.9858203416635406E-3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B9844-8B5F-4B3F-B43E-4225CA7C3EBE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-2.225711975427391E-2</v>
      </c>
      <c r="D5" s="10">
        <v>5.3988882816709736E-2</v>
      </c>
      <c r="E5" s="10">
        <v>1.1865144493687502E-2</v>
      </c>
      <c r="F5" s="10">
        <v>1.3543950004800149E-2</v>
      </c>
      <c r="G5" s="10">
        <v>3.1277109295557659E-2</v>
      </c>
      <c r="H5" s="10">
        <v>7.2022680823613627E-2</v>
      </c>
      <c r="I5" s="10">
        <v>2.5716668291469097E-2</v>
      </c>
      <c r="J5" s="10">
        <v>2.9567558631817332E-2</v>
      </c>
      <c r="K5" s="10">
        <v>5.2312005869125638E-3</v>
      </c>
      <c r="L5" s="10">
        <v>3.6211618981918402E-2</v>
      </c>
      <c r="M5" s="10">
        <v>3.0135223470577868E-2</v>
      </c>
      <c r="N5" s="10">
        <v>-9.312883106408678E-3</v>
      </c>
      <c r="O5" s="10">
        <v>1.4340248911507033E-2</v>
      </c>
      <c r="P5" s="10">
        <v>4.024353377370124E-2</v>
      </c>
      <c r="Q5" s="10">
        <v>2.114218839278208E-2</v>
      </c>
      <c r="R5" s="10">
        <v>5.1590707035155036E-3</v>
      </c>
      <c r="S5" s="10">
        <v>1.3685939091961452E-3</v>
      </c>
      <c r="T5" s="10">
        <v>1.535947863884631E-2</v>
      </c>
      <c r="U5" s="10">
        <v>3.2583527569897587E-4</v>
      </c>
      <c r="V5" s="10">
        <v>-8.1492645432229283E-3</v>
      </c>
      <c r="W5" s="10">
        <v>-1.3246572600460679E-2</v>
      </c>
      <c r="X5" s="10">
        <v>-2.7366739005653504E-3</v>
      </c>
      <c r="Y5" s="10">
        <v>-1.5224052677234977E-2</v>
      </c>
      <c r="Z5" s="10">
        <v>-1.493449415300583E-2</v>
      </c>
      <c r="AA5" s="11" t="s">
        <v>78</v>
      </c>
      <c r="AB5" s="10">
        <v>5.4537600921919664E-2</v>
      </c>
      <c r="AC5" s="10">
        <v>1.2028965484723462E-2</v>
      </c>
      <c r="AD5" s="10">
        <v>-1.4400005810913392E-2</v>
      </c>
      <c r="AE5" s="10">
        <v>-2.5611934596892896E-2</v>
      </c>
      <c r="AF5" s="10">
        <v>-5.4135490125802026E-3</v>
      </c>
      <c r="AG5" s="10">
        <v>-6.5719956179450612E-3</v>
      </c>
      <c r="AH5" s="10">
        <v>-3.9217609852340955E-2</v>
      </c>
      <c r="AI5" s="10">
        <v>5.1262381811813902E-3</v>
      </c>
      <c r="AJ5" s="10">
        <v>1.1850868903249464E-2</v>
      </c>
      <c r="AK5" s="10">
        <v>-2.3483746798650756E-2</v>
      </c>
      <c r="AL5" s="10">
        <v>1.2620376348039076E-2</v>
      </c>
      <c r="AM5" s="10">
        <v>1.9030739082047662E-2</v>
      </c>
      <c r="AN5" s="12">
        <v>-4.1885796007774999E-2</v>
      </c>
    </row>
    <row r="6" spans="1:40" ht="24">
      <c r="A6" s="13" t="s">
        <v>42</v>
      </c>
      <c r="B6" s="14" t="s">
        <v>41</v>
      </c>
      <c r="C6" s="15">
        <v>-1.8305790209699021E-2</v>
      </c>
      <c r="D6" s="16">
        <v>-5.9295951496604622E-3</v>
      </c>
      <c r="E6" s="16">
        <v>1.7992672671363147E-2</v>
      </c>
      <c r="F6" s="16">
        <v>2.884658464655903E-2</v>
      </c>
      <c r="G6" s="16">
        <v>-8.5197953366641672E-3</v>
      </c>
      <c r="H6" s="16">
        <v>-7.8122400555107711E-3</v>
      </c>
      <c r="I6" s="16">
        <v>1.3357993655769593E-2</v>
      </c>
      <c r="J6" s="16">
        <v>5.8210817276403166E-3</v>
      </c>
      <c r="K6" s="16">
        <v>-1.6421913071597245E-2</v>
      </c>
      <c r="L6" s="16">
        <v>1.3223113735955262E-2</v>
      </c>
      <c r="M6" s="16">
        <v>-4.4699030127738293E-2</v>
      </c>
      <c r="N6" s="16">
        <v>-2.6649766107773306E-2</v>
      </c>
      <c r="O6" s="16">
        <v>-6.9707572272268981E-3</v>
      </c>
      <c r="P6" s="16">
        <v>2.2974457265717497E-2</v>
      </c>
      <c r="Q6" s="16">
        <v>-3.0847781849627463E-2</v>
      </c>
      <c r="R6" s="16">
        <v>6.0873519688948519E-3</v>
      </c>
      <c r="S6" s="16">
        <v>1.4603203780992023E-2</v>
      </c>
      <c r="T6" s="16">
        <v>7.5119529381121822E-3</v>
      </c>
      <c r="U6" s="16">
        <v>-1.7100555953774469E-2</v>
      </c>
      <c r="V6" s="16">
        <v>-2.7677070003832877E-2</v>
      </c>
      <c r="W6" s="16">
        <v>-1.0508837545636685E-2</v>
      </c>
      <c r="X6" s="16">
        <v>9.1145467703829183E-3</v>
      </c>
      <c r="Y6" s="16">
        <v>-7.2454002647970264E-2</v>
      </c>
      <c r="Z6" s="16">
        <v>2.2613284487269167E-4</v>
      </c>
      <c r="AA6" s="16">
        <v>1.9213619166260739E-2</v>
      </c>
      <c r="AB6" s="16">
        <v>-2.758483487192118E-2</v>
      </c>
      <c r="AC6" s="16">
        <v>-1.0086074410478622E-3</v>
      </c>
      <c r="AD6" s="16">
        <v>-8.0469972593116019E-3</v>
      </c>
      <c r="AE6" s="16">
        <v>-2.1187156427526589E-2</v>
      </c>
      <c r="AF6" s="16">
        <v>-7.1240858741976904E-3</v>
      </c>
      <c r="AG6" s="16">
        <v>-3.96143768864834E-2</v>
      </c>
      <c r="AH6" s="16">
        <v>2.2904342741358603E-3</v>
      </c>
      <c r="AI6" s="16">
        <v>-2.9430463357388838E-2</v>
      </c>
      <c r="AJ6" s="16">
        <v>-2.7088034090195268E-2</v>
      </c>
      <c r="AK6" s="16">
        <v>-1.9798977472932685E-2</v>
      </c>
      <c r="AL6" s="16">
        <v>2.5809117743924418E-2</v>
      </c>
      <c r="AM6" s="17" t="s">
        <v>79</v>
      </c>
      <c r="AN6" s="18">
        <v>3.0193971648417141E-3</v>
      </c>
    </row>
    <row r="7" spans="1:40" ht="24">
      <c r="A7" s="13" t="s">
        <v>43</v>
      </c>
      <c r="B7" s="14" t="s">
        <v>41</v>
      </c>
      <c r="C7" s="15">
        <v>-2.2499417527192977E-2</v>
      </c>
      <c r="D7" s="16">
        <v>-1.0802208076192442E-2</v>
      </c>
      <c r="E7" s="16">
        <v>-4.8281952213733111E-2</v>
      </c>
      <c r="F7" s="16">
        <v>-8.0576908327735317E-3</v>
      </c>
      <c r="G7" s="16">
        <v>-1.7081251687177092E-2</v>
      </c>
      <c r="H7" s="16">
        <v>-4.8162537088031032E-2</v>
      </c>
      <c r="I7" s="16">
        <v>2.7292677986017269E-2</v>
      </c>
      <c r="J7" s="16">
        <v>9.776269548874849E-3</v>
      </c>
      <c r="K7" s="16">
        <v>2.6268258636286068E-2</v>
      </c>
      <c r="L7" s="16">
        <v>-1.8389532308127989E-2</v>
      </c>
      <c r="M7" s="16">
        <v>1.3610521533045018E-2</v>
      </c>
      <c r="N7" s="17" t="s">
        <v>80</v>
      </c>
      <c r="O7" s="16">
        <v>-1.8596688689488501E-2</v>
      </c>
      <c r="P7" s="16">
        <v>-2.6557598325660316E-2</v>
      </c>
      <c r="Q7" s="16">
        <v>-3.902471414709472E-2</v>
      </c>
      <c r="R7" s="16">
        <v>-1.5461927442861142E-2</v>
      </c>
      <c r="S7" s="16">
        <v>-2.4109986684101817E-2</v>
      </c>
      <c r="T7" s="16">
        <v>9.7401205826105133E-3</v>
      </c>
      <c r="U7" s="16">
        <v>-1.976930220586565E-2</v>
      </c>
      <c r="V7" s="16">
        <v>2.0648268086350178E-2</v>
      </c>
      <c r="W7" s="16">
        <v>5.4177865802351399E-2</v>
      </c>
      <c r="X7" s="16">
        <v>-1.2447423825896484E-2</v>
      </c>
      <c r="Y7" s="16">
        <v>5.0348164446336587E-2</v>
      </c>
      <c r="Z7" s="16">
        <v>-5.3306357708005772E-3</v>
      </c>
      <c r="AA7" s="16">
        <v>-9.172534228994807E-3</v>
      </c>
      <c r="AB7" s="16">
        <v>-1.080816543839737E-2</v>
      </c>
      <c r="AC7" s="16">
        <v>2.7929308312102743E-2</v>
      </c>
      <c r="AD7" s="16">
        <v>6.156358086982304E-2</v>
      </c>
      <c r="AE7" s="16">
        <v>-2.0698307699140182E-2</v>
      </c>
      <c r="AF7" s="16">
        <v>1.2356682213472775E-2</v>
      </c>
      <c r="AG7" s="16">
        <v>5.0650169693502035E-2</v>
      </c>
      <c r="AH7" s="16">
        <v>2.5823967752380082E-2</v>
      </c>
      <c r="AI7" s="16">
        <v>2.333460538042386E-2</v>
      </c>
      <c r="AJ7" s="16">
        <v>5.0041273237209402E-2</v>
      </c>
      <c r="AK7" s="16">
        <v>2.4692041062778124E-2</v>
      </c>
      <c r="AL7" s="16">
        <v>-6.977429876155716E-3</v>
      </c>
      <c r="AM7" s="16">
        <v>-2.6007178274153026E-2</v>
      </c>
      <c r="AN7" s="18">
        <v>6.7825038292560341E-2</v>
      </c>
    </row>
    <row r="8" spans="1:40" ht="24">
      <c r="A8" s="13" t="s">
        <v>44</v>
      </c>
      <c r="B8" s="14" t="s">
        <v>41</v>
      </c>
      <c r="C8" s="15">
        <v>-5.0544985553732713E-2</v>
      </c>
      <c r="D8" s="16">
        <v>1.9041115088594993E-2</v>
      </c>
      <c r="E8" s="16">
        <v>1.6694116822805371E-2</v>
      </c>
      <c r="F8" s="16">
        <v>-1.4196218922774062E-2</v>
      </c>
      <c r="G8" s="16">
        <v>3.4145232712864862E-2</v>
      </c>
      <c r="H8" s="16">
        <v>4.8550367380457517E-2</v>
      </c>
      <c r="I8" s="16">
        <v>2.646333099622547E-2</v>
      </c>
      <c r="J8" s="16">
        <v>2.575393496175379E-2</v>
      </c>
      <c r="K8" s="16">
        <v>3.7032539333419219E-2</v>
      </c>
      <c r="L8" s="16">
        <v>1.1266641222367386E-2</v>
      </c>
      <c r="M8" s="16">
        <v>1.6687300262743638E-2</v>
      </c>
      <c r="N8" s="16">
        <v>-7.0479477138202353E-3</v>
      </c>
      <c r="O8" s="16">
        <v>-1.7517026928654068E-2</v>
      </c>
      <c r="P8" s="16">
        <v>-8.1886675623149666E-5</v>
      </c>
      <c r="Q8" s="16">
        <v>-6.3759044156168161E-3</v>
      </c>
      <c r="R8" s="16">
        <v>-2.6524286901375505E-3</v>
      </c>
      <c r="S8" s="16">
        <v>4.2266422709383002E-2</v>
      </c>
      <c r="T8" s="16">
        <v>-2.4861363781670386E-2</v>
      </c>
      <c r="U8" s="16">
        <v>4.2212584422469605E-2</v>
      </c>
      <c r="V8" s="16">
        <v>2.7267623049362019E-3</v>
      </c>
      <c r="W8" s="16">
        <v>-3.0568072881531794E-2</v>
      </c>
      <c r="X8" s="16">
        <v>-2.0921736342209039E-2</v>
      </c>
      <c r="Y8" s="16">
        <v>-6.7426278890325431E-2</v>
      </c>
      <c r="Z8" s="16">
        <v>-6.2795798720346645E-3</v>
      </c>
      <c r="AA8" s="16">
        <v>1.2562413096257628E-2</v>
      </c>
      <c r="AB8" s="16">
        <v>5.332666298382243E-2</v>
      </c>
      <c r="AC8" s="16">
        <v>-2.0876454970476344E-2</v>
      </c>
      <c r="AD8" s="16">
        <v>-3.757652093287734E-2</v>
      </c>
      <c r="AE8" s="16">
        <v>1.9066961342693978E-2</v>
      </c>
      <c r="AF8" s="16">
        <v>-7.4850229553712917E-3</v>
      </c>
      <c r="AG8" s="16">
        <v>-4.2136158481007303E-2</v>
      </c>
      <c r="AH8" s="16">
        <v>-1.2040857527741134E-2</v>
      </c>
      <c r="AI8" s="16">
        <v>-2.4350454963244002E-2</v>
      </c>
      <c r="AJ8" s="16">
        <v>-1.0276413759411114E-2</v>
      </c>
      <c r="AK8" s="16">
        <v>-1.66664473507038E-2</v>
      </c>
      <c r="AL8" s="17" t="s">
        <v>81</v>
      </c>
      <c r="AM8" s="16">
        <v>2.5474902454830157E-2</v>
      </c>
      <c r="AN8" s="18">
        <v>-1.9766223128464582E-2</v>
      </c>
    </row>
    <row r="9" spans="1:40" ht="24">
      <c r="A9" s="13" t="s">
        <v>45</v>
      </c>
      <c r="B9" s="14" t="s">
        <v>41</v>
      </c>
      <c r="C9" s="15">
        <v>-4.7163207855672349E-3</v>
      </c>
      <c r="D9" s="16">
        <v>-2.7541521881920276E-2</v>
      </c>
      <c r="E9" s="16">
        <v>-7.4624095830555558E-3</v>
      </c>
      <c r="F9" s="16">
        <v>-1.4215610219960852E-2</v>
      </c>
      <c r="G9" s="16">
        <v>-4.6757712177170176E-3</v>
      </c>
      <c r="H9" s="16">
        <v>-4.3978810708642395E-2</v>
      </c>
      <c r="I9" s="16">
        <v>5.575751454698924E-2</v>
      </c>
      <c r="J9" s="17" t="s">
        <v>82</v>
      </c>
      <c r="K9" s="16">
        <v>-3.0539977473305641E-2</v>
      </c>
      <c r="L9" s="16">
        <v>-4.2253890566490444E-3</v>
      </c>
      <c r="M9" s="16">
        <v>-2.0435967104496897E-2</v>
      </c>
      <c r="N9" s="16">
        <v>9.8270143338271936E-3</v>
      </c>
      <c r="O9" s="16">
        <v>-2.8826191279642387E-2</v>
      </c>
      <c r="P9" s="16">
        <v>-1.2505464292824016E-2</v>
      </c>
      <c r="Q9" s="16">
        <v>-5.7306081460811687E-3</v>
      </c>
      <c r="R9" s="16">
        <v>-3.8335907887703226E-2</v>
      </c>
      <c r="S9" s="16">
        <v>-1.4506726715201109E-2</v>
      </c>
      <c r="T9" s="16">
        <v>-1.6916441334082533E-2</v>
      </c>
      <c r="U9" s="16">
        <v>-1.9039019719340366E-2</v>
      </c>
      <c r="V9" s="16">
        <v>1.0351866604684125E-2</v>
      </c>
      <c r="W9" s="16">
        <v>3.1764111335104463E-2</v>
      </c>
      <c r="X9" s="16">
        <v>1.0823089160739083E-2</v>
      </c>
      <c r="Y9" s="16">
        <v>4.3002117333562961E-2</v>
      </c>
      <c r="Z9" s="16">
        <v>-1.9418913042622951E-3</v>
      </c>
      <c r="AA9" s="16">
        <v>2.9372101297336875E-2</v>
      </c>
      <c r="AB9" s="16">
        <v>6.8335971523613023E-2</v>
      </c>
      <c r="AC9" s="16">
        <v>4.6322952183970353E-2</v>
      </c>
      <c r="AD9" s="16">
        <v>5.2472528636036374E-2</v>
      </c>
      <c r="AE9" s="16">
        <v>1.8442571503941511E-2</v>
      </c>
      <c r="AF9" s="16">
        <v>1.2579572467271037E-2</v>
      </c>
      <c r="AG9" s="16">
        <v>4.8889523303105392E-2</v>
      </c>
      <c r="AH9" s="16">
        <v>7.1124845605602229E-3</v>
      </c>
      <c r="AI9" s="16">
        <v>6.3426509548189063E-3</v>
      </c>
      <c r="AJ9" s="16">
        <v>2.7616246584750721E-2</v>
      </c>
      <c r="AK9" s="16">
        <v>2.1559648234361375E-2</v>
      </c>
      <c r="AL9" s="16">
        <v>2.5673148842804916E-2</v>
      </c>
      <c r="AM9" s="16">
        <v>5.7269651049423262E-3</v>
      </c>
      <c r="AN9" s="18">
        <v>2.1876265880684236E-2</v>
      </c>
    </row>
    <row r="10" spans="1:40" ht="24">
      <c r="A10" s="13" t="s">
        <v>46</v>
      </c>
      <c r="B10" s="14" t="s">
        <v>41</v>
      </c>
      <c r="C10" s="15">
        <v>-4.794520432185246E-2</v>
      </c>
      <c r="D10" s="16">
        <v>4.4329843923231901E-2</v>
      </c>
      <c r="E10" s="16">
        <v>4.1175472724769804E-2</v>
      </c>
      <c r="F10" s="16">
        <v>6.7887349733602781E-3</v>
      </c>
      <c r="G10" s="16">
        <v>1.2894415627158715E-2</v>
      </c>
      <c r="H10" s="16">
        <v>-1.7073962169807604E-2</v>
      </c>
      <c r="I10" s="16">
        <v>1.2055882405649795E-2</v>
      </c>
      <c r="J10" s="16">
        <v>1.2735321178122015E-2</v>
      </c>
      <c r="K10" s="16">
        <v>1.8130935669014484E-2</v>
      </c>
      <c r="L10" s="16">
        <v>2.3726417308177535E-2</v>
      </c>
      <c r="M10" s="16">
        <v>7.3117000061378003E-3</v>
      </c>
      <c r="N10" s="16">
        <v>1.2611327412642849E-2</v>
      </c>
      <c r="O10" s="16">
        <v>-6.4965806945317265E-3</v>
      </c>
      <c r="P10" s="16">
        <v>4.1193317410900619E-2</v>
      </c>
      <c r="Q10" s="16">
        <v>-2.7492965969296221E-2</v>
      </c>
      <c r="R10" s="16">
        <v>-2.1103858158012242E-2</v>
      </c>
      <c r="S10" s="16">
        <v>6.0255872585669286E-2</v>
      </c>
      <c r="T10" s="16">
        <v>-3.7616071328575085E-2</v>
      </c>
      <c r="U10" s="16">
        <v>-2.0450028732450911E-2</v>
      </c>
      <c r="V10" s="16">
        <v>-1.5965028823936106E-2</v>
      </c>
      <c r="W10" s="16">
        <v>-3.1586769255421587E-2</v>
      </c>
      <c r="X10" s="16">
        <v>4.8992371443645835E-3</v>
      </c>
      <c r="Y10" s="16">
        <v>9.8398526757603848E-3</v>
      </c>
      <c r="Z10" s="16">
        <v>8.0195602703157249E-3</v>
      </c>
      <c r="AA10" s="16">
        <v>-5.4391658653703085E-3</v>
      </c>
      <c r="AB10" s="16">
        <v>-2.37428660258465E-2</v>
      </c>
      <c r="AC10" s="16">
        <v>3.6014527037777397E-2</v>
      </c>
      <c r="AD10" s="16">
        <v>5.7379827036394583E-3</v>
      </c>
      <c r="AE10" s="16">
        <v>-2.9902328779405412E-3</v>
      </c>
      <c r="AF10" s="17" t="s">
        <v>83</v>
      </c>
      <c r="AG10" s="16">
        <v>8.0123588741470957E-3</v>
      </c>
      <c r="AH10" s="16">
        <v>-1.1286722624605327E-2</v>
      </c>
      <c r="AI10" s="16">
        <v>-4.1095370097853023E-2</v>
      </c>
      <c r="AJ10" s="16">
        <v>-3.3910639843654118E-2</v>
      </c>
      <c r="AK10" s="16">
        <v>-2.2359478101069051E-2</v>
      </c>
      <c r="AL10" s="16">
        <v>-7.534731565183795E-3</v>
      </c>
      <c r="AM10" s="16">
        <v>-7.0859230295480195E-3</v>
      </c>
      <c r="AN10" s="18">
        <v>-1.6522988120394492E-2</v>
      </c>
    </row>
    <row r="11" spans="1:40" ht="24">
      <c r="A11" s="13" t="s">
        <v>47</v>
      </c>
      <c r="B11" s="14" t="s">
        <v>41</v>
      </c>
      <c r="C11" s="15">
        <v>-5.4512558955175927E-2</v>
      </c>
      <c r="D11" s="16">
        <v>3.3705092888360426E-2</v>
      </c>
      <c r="E11" s="16">
        <v>-1.3330248741003234E-2</v>
      </c>
      <c r="F11" s="16">
        <v>3.0260757237401997E-2</v>
      </c>
      <c r="G11" s="16">
        <v>4.5868463577204185E-2</v>
      </c>
      <c r="H11" s="16">
        <v>1.2324148845314575E-2</v>
      </c>
      <c r="I11" s="16">
        <v>2.6817167605329515E-2</v>
      </c>
      <c r="J11" s="16">
        <v>2.1769873840115365E-2</v>
      </c>
      <c r="K11" s="16">
        <v>3.0138058286153669E-2</v>
      </c>
      <c r="L11" s="16">
        <v>8.0209207049510619E-3</v>
      </c>
      <c r="M11" s="16">
        <v>-2.1747939410616958E-2</v>
      </c>
      <c r="N11" s="16">
        <v>2.5143796347651112E-2</v>
      </c>
      <c r="O11" s="16">
        <v>7.1383811198048293E-3</v>
      </c>
      <c r="P11" s="16">
        <v>-4.5960975258973039E-2</v>
      </c>
      <c r="Q11" s="16">
        <v>1.8701072133335259E-2</v>
      </c>
      <c r="R11" s="16">
        <v>-1.8944642929064979E-2</v>
      </c>
      <c r="S11" s="16">
        <v>1.4445712288214793E-2</v>
      </c>
      <c r="T11" s="16">
        <v>5.0959877343477969E-2</v>
      </c>
      <c r="U11" s="16">
        <v>-2.5923575854848693E-2</v>
      </c>
      <c r="V11" s="16">
        <v>3.8829514293711358E-3</v>
      </c>
      <c r="W11" s="16">
        <v>-4.264604997839886E-2</v>
      </c>
      <c r="X11" s="16">
        <v>-1.19051057339702E-2</v>
      </c>
      <c r="Y11" s="16">
        <v>-1.4917611886821671E-2</v>
      </c>
      <c r="Z11" s="16">
        <v>9.9889690540500703E-3</v>
      </c>
      <c r="AA11" s="16">
        <v>-2.3551946093507806E-2</v>
      </c>
      <c r="AB11" s="16">
        <v>1.4143155832553316E-3</v>
      </c>
      <c r="AC11" s="16">
        <v>5.052280332057648E-3</v>
      </c>
      <c r="AD11" s="16">
        <v>1.0380873881668716E-2</v>
      </c>
      <c r="AE11" s="16">
        <v>-1.6053047955040509E-2</v>
      </c>
      <c r="AF11" s="16">
        <v>-2.2300936616549631E-2</v>
      </c>
      <c r="AG11" s="16">
        <v>-3.5376673339147881E-2</v>
      </c>
      <c r="AH11" s="16">
        <v>-4.3846722705456663E-2</v>
      </c>
      <c r="AI11" s="16">
        <v>-2.2788227891192949E-3</v>
      </c>
      <c r="AJ11" s="16">
        <v>-3.6661620390672028E-2</v>
      </c>
      <c r="AK11" s="17" t="s">
        <v>84</v>
      </c>
      <c r="AL11" s="16">
        <v>-1.6776283102570066E-2</v>
      </c>
      <c r="AM11" s="16">
        <v>-1.9675775693786361E-2</v>
      </c>
      <c r="AN11" s="18">
        <v>-3.1551054725722323E-4</v>
      </c>
    </row>
    <row r="12" spans="1:40" ht="24">
      <c r="A12" s="13" t="s">
        <v>48</v>
      </c>
      <c r="B12" s="14" t="s">
        <v>41</v>
      </c>
      <c r="C12" s="15">
        <v>4.5151585942811649E-2</v>
      </c>
      <c r="D12" s="16">
        <v>-2.0715654586984333E-2</v>
      </c>
      <c r="E12" s="16">
        <v>-1.2626506653949071E-2</v>
      </c>
      <c r="F12" s="16">
        <v>-1.4183134368823532E-2</v>
      </c>
      <c r="G12" s="16">
        <v>2.836012743713849E-4</v>
      </c>
      <c r="H12" s="16">
        <v>7.6214406124127648E-3</v>
      </c>
      <c r="I12" s="16">
        <v>1.9759400685001507E-2</v>
      </c>
      <c r="J12" s="16">
        <v>-3.0563946890369908E-2</v>
      </c>
      <c r="K12" s="17" t="s">
        <v>82</v>
      </c>
      <c r="L12" s="16">
        <v>-3.7512276748808788E-3</v>
      </c>
      <c r="M12" s="16">
        <v>-1.8312241584704011E-2</v>
      </c>
      <c r="N12" s="16">
        <v>2.6476173663984529E-2</v>
      </c>
      <c r="O12" s="16">
        <v>-4.4204802980815951E-2</v>
      </c>
      <c r="P12" s="16">
        <v>-2.9068841121717155E-2</v>
      </c>
      <c r="Q12" s="16">
        <v>-4.4016267031700536E-2</v>
      </c>
      <c r="R12" s="16">
        <v>-2.9605602678920952E-2</v>
      </c>
      <c r="S12" s="16">
        <v>4.8392734194685261E-2</v>
      </c>
      <c r="T12" s="16">
        <v>-3.8928277637223403E-2</v>
      </c>
      <c r="U12" s="16">
        <v>2.0766819153185546E-2</v>
      </c>
      <c r="V12" s="16">
        <v>2.8488658399481732E-2</v>
      </c>
      <c r="W12" s="16">
        <v>-2.8456568257404159E-3</v>
      </c>
      <c r="X12" s="16">
        <v>3.6275801293695273E-2</v>
      </c>
      <c r="Y12" s="16">
        <v>3.0422706971760936E-2</v>
      </c>
      <c r="Z12" s="16">
        <v>3.6473797131696392E-2</v>
      </c>
      <c r="AA12" s="16">
        <v>5.2026863762109467E-3</v>
      </c>
      <c r="AB12" s="16">
        <v>6.416530269853539E-2</v>
      </c>
      <c r="AC12" s="16">
        <v>4.1415698337651637E-2</v>
      </c>
      <c r="AD12" s="16">
        <v>-4.7382585676694726E-3</v>
      </c>
      <c r="AE12" s="16">
        <v>2.4351857505454386E-3</v>
      </c>
      <c r="AF12" s="16">
        <v>1.7908664473067076E-2</v>
      </c>
      <c r="AG12" s="16">
        <v>-1.9320188706917606E-2</v>
      </c>
      <c r="AH12" s="16">
        <v>6.0462045154556325E-3</v>
      </c>
      <c r="AI12" s="16">
        <v>-1.27439831547295E-3</v>
      </c>
      <c r="AJ12" s="16">
        <v>3.8439233488557482E-2</v>
      </c>
      <c r="AK12" s="16">
        <v>2.9857630105974552E-2</v>
      </c>
      <c r="AL12" s="16">
        <v>3.692830798454759E-2</v>
      </c>
      <c r="AM12" s="16">
        <v>-1.6161224950716067E-2</v>
      </c>
      <c r="AN12" s="18">
        <v>3.1082519065067832E-2</v>
      </c>
    </row>
    <row r="13" spans="1:40" ht="24">
      <c r="A13" s="13" t="s">
        <v>49</v>
      </c>
      <c r="B13" s="14" t="s">
        <v>41</v>
      </c>
      <c r="C13" s="15">
        <v>2.9258092342015977E-2</v>
      </c>
      <c r="D13" s="16">
        <v>2.2789089570595951E-2</v>
      </c>
      <c r="E13" s="16">
        <v>-2.1376365492091216E-2</v>
      </c>
      <c r="F13" s="16">
        <v>4.9820531002695581E-2</v>
      </c>
      <c r="G13" s="16">
        <v>3.1536052256825313E-2</v>
      </c>
      <c r="H13" s="16">
        <v>4.5732319984986759E-2</v>
      </c>
      <c r="I13" s="16">
        <v>-2.7343087064311638E-2</v>
      </c>
      <c r="J13" s="16">
        <v>1.0267604612188974E-2</v>
      </c>
      <c r="K13" s="16">
        <v>2.82249059334038E-2</v>
      </c>
      <c r="L13" s="16">
        <v>7.7583911480382559E-2</v>
      </c>
      <c r="M13" s="16">
        <v>7.607916994493074E-3</v>
      </c>
      <c r="N13" s="16">
        <v>2.0631596816963839E-2</v>
      </c>
      <c r="O13" s="16">
        <v>1.1783462976479118E-2</v>
      </c>
      <c r="P13" s="16">
        <v>6.9417830090321417E-2</v>
      </c>
      <c r="Q13" s="16">
        <v>-1.2846040237468161E-2</v>
      </c>
      <c r="R13" s="16">
        <v>-2.8408167573725288E-3</v>
      </c>
      <c r="S13" s="16">
        <v>4.3306816347863181E-2</v>
      </c>
      <c r="T13" s="16">
        <v>-1.5142954348441547E-2</v>
      </c>
      <c r="U13" s="16">
        <v>-2.8893958487909932E-2</v>
      </c>
      <c r="V13" s="17" t="s">
        <v>80</v>
      </c>
      <c r="W13" s="16">
        <v>-8.9447067859242061E-3</v>
      </c>
      <c r="X13" s="16">
        <v>-3.4275237077121996E-2</v>
      </c>
      <c r="Y13" s="16">
        <v>3.5795413594504701E-2</v>
      </c>
      <c r="Z13" s="16">
        <v>1.4818851282414842E-2</v>
      </c>
      <c r="AA13" s="16">
        <v>-8.0117772466276951E-3</v>
      </c>
      <c r="AB13" s="16">
        <v>-2.5394313451252617E-2</v>
      </c>
      <c r="AC13" s="16">
        <v>2.6520465405199842E-2</v>
      </c>
      <c r="AD13" s="16">
        <v>-1.4261731852206612E-2</v>
      </c>
      <c r="AE13" s="16">
        <v>-2.539880837876261E-2</v>
      </c>
      <c r="AF13" s="16">
        <v>-1.5617206594075348E-2</v>
      </c>
      <c r="AG13" s="16">
        <v>-1.1828656360057029E-2</v>
      </c>
      <c r="AH13" s="16">
        <v>-2.7300198753295115E-2</v>
      </c>
      <c r="AI13" s="16">
        <v>-3.7517467184255457E-2</v>
      </c>
      <c r="AJ13" s="16">
        <v>-3.694896822338789E-2</v>
      </c>
      <c r="AK13" s="16">
        <v>3.8058936982014449E-3</v>
      </c>
      <c r="AL13" s="16">
        <v>2.7090417751264527E-3</v>
      </c>
      <c r="AM13" s="16">
        <v>-2.6969611143003148E-2</v>
      </c>
      <c r="AN13" s="18">
        <v>-4.9220214038582628E-2</v>
      </c>
    </row>
    <row r="14" spans="1:40" ht="24">
      <c r="A14" s="13" t="s">
        <v>50</v>
      </c>
      <c r="B14" s="14" t="s">
        <v>41</v>
      </c>
      <c r="C14" s="15">
        <v>-2.312239728662316E-3</v>
      </c>
      <c r="D14" s="16">
        <v>-3.9416168773852747E-2</v>
      </c>
      <c r="E14" s="16">
        <v>-9.94534140645594E-3</v>
      </c>
      <c r="F14" s="16">
        <v>2.9496643907225202E-3</v>
      </c>
      <c r="G14" s="16">
        <v>-4.1694966388887249E-2</v>
      </c>
      <c r="H14" s="16">
        <v>-2.2102264057765504E-2</v>
      </c>
      <c r="I14" s="16">
        <v>-1.5310689294590842E-2</v>
      </c>
      <c r="J14" s="16">
        <v>-3.7715264716352545E-2</v>
      </c>
      <c r="K14" s="16">
        <v>-2.9085483915704927E-2</v>
      </c>
      <c r="L14" s="16">
        <v>-4.0849736994221612E-2</v>
      </c>
      <c r="M14" s="16">
        <v>-1.0764131647949095E-2</v>
      </c>
      <c r="N14" s="16">
        <v>-1.5305102696192802E-2</v>
      </c>
      <c r="O14" s="16">
        <v>2.9004353762216471E-2</v>
      </c>
      <c r="P14" s="16">
        <v>-7.3934633006518613E-3</v>
      </c>
      <c r="Q14" s="16">
        <v>2.260794971194233E-2</v>
      </c>
      <c r="R14" s="17" t="s">
        <v>85</v>
      </c>
      <c r="S14" s="16">
        <v>-2.4685670701859116E-2</v>
      </c>
      <c r="T14" s="16">
        <v>-1.4254364727327822E-3</v>
      </c>
      <c r="U14" s="16">
        <v>2.8880414764834401E-2</v>
      </c>
      <c r="V14" s="16">
        <v>-2.8578158439963946E-3</v>
      </c>
      <c r="W14" s="16">
        <v>2.4749813363956558E-2</v>
      </c>
      <c r="X14" s="16">
        <v>3.5578487540263146E-2</v>
      </c>
      <c r="Y14" s="16">
        <v>-1.5397614874028213E-2</v>
      </c>
      <c r="Z14" s="16">
        <v>-2.6873173239801679E-2</v>
      </c>
      <c r="AA14" s="16">
        <v>5.0297772968393014E-3</v>
      </c>
      <c r="AB14" s="16">
        <v>6.4609740330440521E-2</v>
      </c>
      <c r="AC14" s="16">
        <v>2.9759877312296224E-2</v>
      </c>
      <c r="AD14" s="16">
        <v>-1.394467743841348E-2</v>
      </c>
      <c r="AE14" s="16">
        <v>4.451064825960311E-2</v>
      </c>
      <c r="AF14" s="16">
        <v>-2.0541444001299897E-2</v>
      </c>
      <c r="AG14" s="16">
        <v>-2.1952418184885939E-3</v>
      </c>
      <c r="AH14" s="16">
        <v>5.3907395894913827E-2</v>
      </c>
      <c r="AI14" s="16">
        <v>-2.1469581779390196E-2</v>
      </c>
      <c r="AJ14" s="16">
        <v>7.0870440412313065E-2</v>
      </c>
      <c r="AK14" s="16">
        <v>-1.8475558881725768E-2</v>
      </c>
      <c r="AL14" s="16">
        <v>-2.6232286010852241E-3</v>
      </c>
      <c r="AM14" s="16">
        <v>5.8734029525353976E-3</v>
      </c>
      <c r="AN14" s="19" t="s">
        <v>86</v>
      </c>
    </row>
    <row r="15" spans="1:40" ht="24">
      <c r="A15" s="13" t="s">
        <v>51</v>
      </c>
      <c r="B15" s="14" t="s">
        <v>41</v>
      </c>
      <c r="C15" s="15">
        <v>-3.0710709041334047E-2</v>
      </c>
      <c r="D15" s="16">
        <v>4.8435672446436574E-2</v>
      </c>
      <c r="E15" s="16">
        <v>3.2638168674896252E-2</v>
      </c>
      <c r="F15" s="16">
        <v>4.3263990798554648E-2</v>
      </c>
      <c r="G15" s="16">
        <v>2.8850970529653984E-2</v>
      </c>
      <c r="H15" s="16">
        <v>3.692784264897091E-3</v>
      </c>
      <c r="I15" s="16">
        <v>4.5364999115378689E-3</v>
      </c>
      <c r="J15" s="16">
        <v>-1.901151002306915E-2</v>
      </c>
      <c r="K15" s="16">
        <v>2.0701901500236552E-2</v>
      </c>
      <c r="L15" s="16">
        <v>6.6209696538360565E-3</v>
      </c>
      <c r="M15" s="16">
        <v>3.1347224133700294E-2</v>
      </c>
      <c r="N15" s="16">
        <v>-1.9874444422177985E-2</v>
      </c>
      <c r="O15" s="16">
        <v>-2.0038561050891739E-2</v>
      </c>
      <c r="P15" s="16">
        <v>3.1142028986105543E-2</v>
      </c>
      <c r="Q15" s="16">
        <v>-2.3490949385066993E-2</v>
      </c>
      <c r="R15" s="16">
        <v>2.9314557374687234E-2</v>
      </c>
      <c r="S15" s="16">
        <v>6.67374224216146E-3</v>
      </c>
      <c r="T15" s="16">
        <v>-2.2449987765906583E-3</v>
      </c>
      <c r="U15" s="17" t="s">
        <v>87</v>
      </c>
      <c r="V15" s="16">
        <v>-2.9076330330033116E-2</v>
      </c>
      <c r="W15" s="16">
        <v>-2.1766268885314324E-2</v>
      </c>
      <c r="X15" s="16">
        <v>-4.1434964742101205E-2</v>
      </c>
      <c r="Y15" s="16">
        <v>-2.9620919133938526E-2</v>
      </c>
      <c r="Z15" s="16">
        <v>-1.7902445606106116E-2</v>
      </c>
      <c r="AA15" s="16">
        <v>3.215202426306693E-4</v>
      </c>
      <c r="AB15" s="16">
        <v>-4.2490801863134642E-2</v>
      </c>
      <c r="AC15" s="16">
        <v>3.0000790336835965E-2</v>
      </c>
      <c r="AD15" s="16">
        <v>3.2510913494980822E-3</v>
      </c>
      <c r="AE15" s="16">
        <v>-1.4771598725354416E-2</v>
      </c>
      <c r="AF15" s="16">
        <v>-2.0142778527975424E-2</v>
      </c>
      <c r="AG15" s="16">
        <v>-5.2090552143866049E-2</v>
      </c>
      <c r="AH15" s="16">
        <v>-2.4205281121885802E-2</v>
      </c>
      <c r="AI15" s="16">
        <v>2.7320969336355496E-2</v>
      </c>
      <c r="AJ15" s="16">
        <v>-6.1894210229324613E-2</v>
      </c>
      <c r="AK15" s="16">
        <v>-2.5601602362795552E-2</v>
      </c>
      <c r="AL15" s="16">
        <v>4.197026911088754E-2</v>
      </c>
      <c r="AM15" s="16">
        <v>-1.6779808024247344E-2</v>
      </c>
      <c r="AN15" s="18">
        <v>-3.7845771528293173E-2</v>
      </c>
    </row>
    <row r="16" spans="1:40" ht="24">
      <c r="A16" s="13" t="s">
        <v>52</v>
      </c>
      <c r="B16" s="14" t="s">
        <v>41</v>
      </c>
      <c r="C16" s="15">
        <v>5.5196839092833523E-2</v>
      </c>
      <c r="D16" s="16">
        <v>6.3970723509235057E-3</v>
      </c>
      <c r="E16" s="16">
        <v>4.1498534961887566E-2</v>
      </c>
      <c r="F16" s="16">
        <v>7.2307929848648908E-2</v>
      </c>
      <c r="G16" s="16">
        <v>5.366089753995399E-2</v>
      </c>
      <c r="H16" s="16">
        <v>1.8778089329246687E-2</v>
      </c>
      <c r="I16" s="16">
        <v>-1.0254205261186587E-2</v>
      </c>
      <c r="J16" s="16">
        <v>6.3238439983774059E-3</v>
      </c>
      <c r="K16" s="16">
        <v>-1.2756175486658675E-3</v>
      </c>
      <c r="L16" s="16">
        <v>3.4532059588048759E-2</v>
      </c>
      <c r="M16" s="16">
        <v>3.3321875458489671E-3</v>
      </c>
      <c r="N16" s="16">
        <v>2.347699057823029E-2</v>
      </c>
      <c r="O16" s="16">
        <v>2.7269803527989123E-2</v>
      </c>
      <c r="P16" s="16">
        <v>-5.8376007445374292E-3</v>
      </c>
      <c r="Q16" s="16">
        <v>-1.6770265860871065E-2</v>
      </c>
      <c r="R16" s="16">
        <v>-2.1723467649622848E-2</v>
      </c>
      <c r="S16" s="16">
        <v>5.0016301628137784E-2</v>
      </c>
      <c r="T16" s="16">
        <v>8.0282370417311833E-3</v>
      </c>
      <c r="U16" s="16">
        <v>2.7330645177283314E-2</v>
      </c>
      <c r="V16" s="16">
        <v>-3.7744408775532243E-2</v>
      </c>
      <c r="W16" s="16">
        <v>-1.4317755020374688E-2</v>
      </c>
      <c r="X16" s="16">
        <v>-4.9571615768624705E-2</v>
      </c>
      <c r="Y16" s="16">
        <v>-3.3215659497164991E-2</v>
      </c>
      <c r="Z16" s="16">
        <v>1.2008649054549654E-3</v>
      </c>
      <c r="AA16" s="16">
        <v>5.0823976652504639E-3</v>
      </c>
      <c r="AB16" s="16">
        <v>-1.4576531929320315E-2</v>
      </c>
      <c r="AC16" s="16">
        <v>-1.9881486521158728E-2</v>
      </c>
      <c r="AD16" s="16">
        <v>7.5105933631189259E-3</v>
      </c>
      <c r="AE16" s="16">
        <v>-3.0040533483334814E-2</v>
      </c>
      <c r="AF16" s="16">
        <v>-4.0480898758539482E-2</v>
      </c>
      <c r="AG16" s="16">
        <v>-2.5014157551549027E-2</v>
      </c>
      <c r="AH16" s="16">
        <v>2.1359908697836466E-2</v>
      </c>
      <c r="AI16" s="17" t="s">
        <v>87</v>
      </c>
      <c r="AJ16" s="16">
        <v>-2.7756486468776528E-2</v>
      </c>
      <c r="AK16" s="16">
        <v>-2.2382138868615687E-3</v>
      </c>
      <c r="AL16" s="16">
        <v>-2.4213003617546604E-2</v>
      </c>
      <c r="AM16" s="16">
        <v>-2.8882545471775201E-2</v>
      </c>
      <c r="AN16" s="18">
        <v>-4.4543502350319952E-2</v>
      </c>
    </row>
    <row r="17" spans="1:40" ht="24">
      <c r="A17" s="13" t="s">
        <v>53</v>
      </c>
      <c r="B17" s="14" t="s">
        <v>41</v>
      </c>
      <c r="C17" s="15">
        <v>-7.5545528336598746E-3</v>
      </c>
      <c r="D17" s="16">
        <v>4.2471073537810123E-3</v>
      </c>
      <c r="E17" s="16">
        <v>7.559030027270007E-3</v>
      </c>
      <c r="F17" s="16">
        <v>5.435263001601162E-3</v>
      </c>
      <c r="G17" s="16">
        <v>-1.3821404908299405E-3</v>
      </c>
      <c r="H17" s="16">
        <v>1.9712822838283506E-2</v>
      </c>
      <c r="I17" s="16">
        <v>-1.7617303942147191E-2</v>
      </c>
      <c r="J17" s="16">
        <v>4.6482754633762814E-2</v>
      </c>
      <c r="K17" s="16">
        <v>4.1523300321013146E-2</v>
      </c>
      <c r="L17" s="16">
        <v>-2.6285805073342702E-2</v>
      </c>
      <c r="M17" s="16">
        <v>-3.1330646888735762E-2</v>
      </c>
      <c r="N17" s="16">
        <v>2.8266268975125085E-2</v>
      </c>
      <c r="O17" s="16">
        <v>-7.2518758929884537E-3</v>
      </c>
      <c r="P17" s="16">
        <v>5.0099066837085843E-2</v>
      </c>
      <c r="Q17" s="16">
        <v>3.2107712141633722E-2</v>
      </c>
      <c r="R17" s="16">
        <v>3.0354148162849696E-2</v>
      </c>
      <c r="S17" s="16">
        <v>-1.2808856414980644E-2</v>
      </c>
      <c r="T17" s="16">
        <v>1.7045262296715456E-2</v>
      </c>
      <c r="U17" s="16">
        <v>3.0158815048711669E-2</v>
      </c>
      <c r="V17" s="16">
        <v>2.6837780025540995E-2</v>
      </c>
      <c r="W17" s="16">
        <v>4.579073482695659E-3</v>
      </c>
      <c r="X17" s="16">
        <v>3.5919957471872141E-2</v>
      </c>
      <c r="Y17" s="16">
        <v>-8.7355302760385167E-3</v>
      </c>
      <c r="Z17" s="16">
        <v>-1.5623230080614794E-2</v>
      </c>
      <c r="AA17" s="16">
        <v>1.1979678110632282E-2</v>
      </c>
      <c r="AB17" s="16">
        <v>5.0323827898722164E-3</v>
      </c>
      <c r="AC17" s="17" t="s">
        <v>81</v>
      </c>
      <c r="AD17" s="16">
        <v>-2.189475745768853E-2</v>
      </c>
      <c r="AE17" s="16">
        <v>-6.6208975873403908E-2</v>
      </c>
      <c r="AF17" s="16">
        <v>3.56772989540039E-2</v>
      </c>
      <c r="AG17" s="16">
        <v>-3.6812576107239377E-2</v>
      </c>
      <c r="AH17" s="16">
        <v>-2.658087220967276E-2</v>
      </c>
      <c r="AI17" s="16">
        <v>-1.9979983243220849E-2</v>
      </c>
      <c r="AJ17" s="16">
        <v>-3.0764086178406768E-2</v>
      </c>
      <c r="AK17" s="16">
        <v>5.019480588075039E-3</v>
      </c>
      <c r="AL17" s="16">
        <v>-2.0876741995020136E-2</v>
      </c>
      <c r="AM17" s="16">
        <v>-9.9210117106749134E-4</v>
      </c>
      <c r="AN17" s="18">
        <v>-3.9442226834599178E-2</v>
      </c>
    </row>
    <row r="18" spans="1:40" ht="24">
      <c r="A18" s="13" t="s">
        <v>54</v>
      </c>
      <c r="B18" s="14" t="s">
        <v>41</v>
      </c>
      <c r="C18" s="15">
        <v>-8.9262545436037746E-3</v>
      </c>
      <c r="D18" s="16">
        <v>-5.1741691382329617E-3</v>
      </c>
      <c r="E18" s="17" t="s">
        <v>88</v>
      </c>
      <c r="F18" s="16">
        <v>-2.7916293848489503E-3</v>
      </c>
      <c r="G18" s="16">
        <v>6.8678612834010333E-2</v>
      </c>
      <c r="H18" s="16">
        <v>6.0992649361098503E-3</v>
      </c>
      <c r="I18" s="16">
        <v>-2.8140448339786229E-2</v>
      </c>
      <c r="J18" s="16">
        <v>-7.4113589669063716E-3</v>
      </c>
      <c r="K18" s="16">
        <v>-1.2550313772420801E-2</v>
      </c>
      <c r="L18" s="16">
        <v>8.2538711617297349E-3</v>
      </c>
      <c r="M18" s="16">
        <v>-1.1234740429631738E-2</v>
      </c>
      <c r="N18" s="16">
        <v>-4.8482777906601625E-2</v>
      </c>
      <c r="O18" s="16">
        <v>-3.9628730892455728E-2</v>
      </c>
      <c r="P18" s="16">
        <v>-3.2801778686097564E-2</v>
      </c>
      <c r="Q18" s="16">
        <v>-4.8401713074329542E-2</v>
      </c>
      <c r="R18" s="16">
        <v>-1.0084371373954504E-2</v>
      </c>
      <c r="S18" s="16">
        <v>7.8548796628519438E-3</v>
      </c>
      <c r="T18" s="16">
        <v>-5.6362441683898389E-2</v>
      </c>
      <c r="U18" s="16">
        <v>3.2589358029643745E-2</v>
      </c>
      <c r="V18" s="16">
        <v>-2.1464575694458379E-2</v>
      </c>
      <c r="W18" s="16">
        <v>2.2204554395608686E-2</v>
      </c>
      <c r="X18" s="16">
        <v>6.1538290359182381E-2</v>
      </c>
      <c r="Y18" s="16">
        <v>1.364732926328281E-2</v>
      </c>
      <c r="Z18" s="16">
        <v>4.5941281150386447E-2</v>
      </c>
      <c r="AA18" s="16">
        <v>1.1737826190012788E-2</v>
      </c>
      <c r="AB18" s="16">
        <v>-2.4617734620829172E-2</v>
      </c>
      <c r="AC18" s="16">
        <v>7.5100779582285742E-3</v>
      </c>
      <c r="AD18" s="16">
        <v>-6.3145095775028826E-3</v>
      </c>
      <c r="AE18" s="16">
        <v>1.5153641178742615E-2</v>
      </c>
      <c r="AF18" s="16">
        <v>4.0496553861600636E-2</v>
      </c>
      <c r="AG18" s="16">
        <v>2.6080075314684665E-2</v>
      </c>
      <c r="AH18" s="16">
        <v>1.4092790688810851E-2</v>
      </c>
      <c r="AI18" s="16">
        <v>4.1420917301671946E-2</v>
      </c>
      <c r="AJ18" s="16">
        <v>2.0527037525923421E-2</v>
      </c>
      <c r="AK18" s="16">
        <v>-1.3144501757311276E-2</v>
      </c>
      <c r="AL18" s="16">
        <v>1.6576946975856731E-2</v>
      </c>
      <c r="AM18" s="16">
        <v>1.7626423874715327E-2</v>
      </c>
      <c r="AN18" s="18">
        <v>2.0570219299930539E-2</v>
      </c>
    </row>
    <row r="19" spans="1:40" ht="24">
      <c r="A19" s="13" t="s">
        <v>55</v>
      </c>
      <c r="B19" s="14" t="s">
        <v>41</v>
      </c>
      <c r="C19" s="15">
        <v>5.5567643591601421E-2</v>
      </c>
      <c r="D19" s="16">
        <v>-6.9401529340260525E-3</v>
      </c>
      <c r="E19" s="16">
        <v>1.5115593537675954E-2</v>
      </c>
      <c r="F19" s="16">
        <v>1.0995232009328794E-2</v>
      </c>
      <c r="G19" s="16">
        <v>2.1968339541501982E-2</v>
      </c>
      <c r="H19" s="16">
        <v>-9.3188841451755065E-3</v>
      </c>
      <c r="I19" s="16">
        <v>3.2662594752066003E-2</v>
      </c>
      <c r="J19" s="16">
        <v>1.8298920593704797E-2</v>
      </c>
      <c r="K19" s="16">
        <v>2.4000451748022737E-3</v>
      </c>
      <c r="L19" s="16">
        <v>-1.122046493855007E-2</v>
      </c>
      <c r="M19" s="16">
        <v>3.1117412354556222E-2</v>
      </c>
      <c r="N19" s="16">
        <v>-2.0731498195056181E-2</v>
      </c>
      <c r="O19" s="16">
        <v>3.607005690566352E-2</v>
      </c>
      <c r="P19" s="16">
        <v>4.9582699317046508E-2</v>
      </c>
      <c r="Q19" s="16">
        <v>3.1234222364285826E-2</v>
      </c>
      <c r="R19" s="16">
        <v>4.4899068253958431E-2</v>
      </c>
      <c r="S19" s="16">
        <v>-2.0281052500241578E-2</v>
      </c>
      <c r="T19" s="16">
        <v>3.5958455370014408E-2</v>
      </c>
      <c r="U19" s="16">
        <v>-1.4704406562694325E-2</v>
      </c>
      <c r="V19" s="16">
        <v>-2.5461206740713161E-2</v>
      </c>
      <c r="W19" s="16">
        <v>-1.4794562596050966E-2</v>
      </c>
      <c r="X19" s="16">
        <v>-5.566681753887668E-2</v>
      </c>
      <c r="Y19" s="16">
        <v>-7.2368758217710619E-2</v>
      </c>
      <c r="Z19" s="16">
        <v>-3.3903311088227819E-2</v>
      </c>
      <c r="AA19" s="16">
        <v>-2.5248300152939749E-2</v>
      </c>
      <c r="AB19" s="16">
        <v>-1.1139469525976585E-3</v>
      </c>
      <c r="AC19" s="16">
        <v>-6.5556317023946514E-2</v>
      </c>
      <c r="AD19" s="16">
        <v>-2.0041892851518084E-2</v>
      </c>
      <c r="AE19" s="17" t="s">
        <v>88</v>
      </c>
      <c r="AF19" s="16">
        <v>-2.9452096214603331E-3</v>
      </c>
      <c r="AG19" s="16">
        <v>-3.3967659138034851E-3</v>
      </c>
      <c r="AH19" s="16">
        <v>5.2906928141758236E-2</v>
      </c>
      <c r="AI19" s="16">
        <v>-2.9895919988189773E-2</v>
      </c>
      <c r="AJ19" s="16">
        <v>-3.4704907576766936E-3</v>
      </c>
      <c r="AK19" s="16">
        <v>-1.5794805903643981E-2</v>
      </c>
      <c r="AL19" s="16">
        <v>1.8881364584153071E-2</v>
      </c>
      <c r="AM19" s="16">
        <v>-2.0698348019184017E-2</v>
      </c>
      <c r="AN19" s="18">
        <v>1.5034348143597638E-2</v>
      </c>
    </row>
    <row r="20" spans="1:40" ht="24">
      <c r="A20" s="13" t="s">
        <v>56</v>
      </c>
      <c r="B20" s="14" t="s">
        <v>41</v>
      </c>
      <c r="C20" s="15">
        <v>-5.983965309992254E-3</v>
      </c>
      <c r="D20" s="16">
        <v>1.1178136229285433E-2</v>
      </c>
      <c r="E20" s="16">
        <v>1.3963739361302839E-2</v>
      </c>
      <c r="F20" s="16">
        <v>1.5014135426061425E-2</v>
      </c>
      <c r="G20" s="16">
        <v>4.415430862719423E-2</v>
      </c>
      <c r="H20" s="16">
        <v>-1.3334483951575028E-2</v>
      </c>
      <c r="I20" s="16">
        <v>3.5754310118604568E-2</v>
      </c>
      <c r="J20" s="16">
        <v>6.9938979533635962E-3</v>
      </c>
      <c r="K20" s="16">
        <v>5.9362862328458995E-3</v>
      </c>
      <c r="L20" s="16">
        <v>-9.9993007723251683E-3</v>
      </c>
      <c r="M20" s="16">
        <v>1.9988290003815423E-2</v>
      </c>
      <c r="N20" s="16">
        <v>2.5700725578752835E-2</v>
      </c>
      <c r="O20" s="16">
        <v>7.1195339901926266E-2</v>
      </c>
      <c r="P20" s="16">
        <v>1.0992571164367295E-2</v>
      </c>
      <c r="Q20" s="16">
        <v>4.5098776361942393E-2</v>
      </c>
      <c r="R20" s="16">
        <v>5.4093809428082368E-2</v>
      </c>
      <c r="S20" s="16">
        <v>1.691928443224841E-2</v>
      </c>
      <c r="T20" s="16">
        <v>4.8461422085595542E-2</v>
      </c>
      <c r="U20" s="16">
        <v>-2.3955282177714737E-2</v>
      </c>
      <c r="V20" s="16">
        <v>-2.7180604373431644E-2</v>
      </c>
      <c r="W20" s="16">
        <v>7.1169133557852839E-3</v>
      </c>
      <c r="X20" s="16">
        <v>-5.7641238114908809E-2</v>
      </c>
      <c r="Y20" s="16">
        <v>-5.518271857171609E-2</v>
      </c>
      <c r="Z20" s="16">
        <v>-4.2922554416970127E-2</v>
      </c>
      <c r="AA20" s="16">
        <v>-3.8429279698659904E-2</v>
      </c>
      <c r="AB20" s="16">
        <v>6.1309028692337498E-3</v>
      </c>
      <c r="AC20" s="16">
        <v>-2.6159375017964569E-2</v>
      </c>
      <c r="AD20" s="16">
        <v>-2.5489993884613222E-2</v>
      </c>
      <c r="AE20" s="16">
        <v>5.260285349963599E-2</v>
      </c>
      <c r="AF20" s="16">
        <v>-1.1016599573937315E-2</v>
      </c>
      <c r="AG20" s="16">
        <v>-2.7291433044223219E-2</v>
      </c>
      <c r="AH20" s="17" t="s">
        <v>89</v>
      </c>
      <c r="AI20" s="16">
        <v>2.113679913314381E-2</v>
      </c>
      <c r="AJ20" s="16">
        <v>6.7616791078001426E-3</v>
      </c>
      <c r="AK20" s="16">
        <v>-4.2858957017240122E-2</v>
      </c>
      <c r="AL20" s="16">
        <v>-1.1851658165396212E-2</v>
      </c>
      <c r="AM20" s="16">
        <v>2.2165943405258303E-3</v>
      </c>
      <c r="AN20" s="18">
        <v>-2.1216552924847601E-2</v>
      </c>
    </row>
    <row r="21" spans="1:40" ht="24">
      <c r="A21" s="13" t="s">
        <v>57</v>
      </c>
      <c r="B21" s="14" t="s">
        <v>41</v>
      </c>
      <c r="C21" s="15">
        <v>6.222192433431345E-2</v>
      </c>
      <c r="D21" s="16">
        <v>-2.255069198256314E-2</v>
      </c>
      <c r="E21" s="16">
        <v>-2.7221985800167277E-3</v>
      </c>
      <c r="F21" s="17" t="s">
        <v>85</v>
      </c>
      <c r="G21" s="16">
        <v>-2.5737035369590551E-2</v>
      </c>
      <c r="H21" s="16">
        <v>-8.272370291954937E-3</v>
      </c>
      <c r="I21" s="16">
        <v>-4.4853223630319149E-2</v>
      </c>
      <c r="J21" s="16">
        <v>-1.3999546537757106E-2</v>
      </c>
      <c r="K21" s="16">
        <v>-1.3943091150839249E-2</v>
      </c>
      <c r="L21" s="16">
        <v>3.2549725219596828E-2</v>
      </c>
      <c r="M21" s="16">
        <v>1.5504774761677315E-3</v>
      </c>
      <c r="N21" s="16">
        <v>-7.9893695614522819E-3</v>
      </c>
      <c r="O21" s="16">
        <v>-4.2339693941475666E-2</v>
      </c>
      <c r="P21" s="16">
        <v>-2.0309791188674708E-2</v>
      </c>
      <c r="Q21" s="16">
        <v>-5.101605610647876E-2</v>
      </c>
      <c r="R21" s="16">
        <v>2.9440755691692556E-3</v>
      </c>
      <c r="S21" s="16">
        <v>8.5480156004844113E-3</v>
      </c>
      <c r="T21" s="16">
        <v>-5.3853632199128094E-2</v>
      </c>
      <c r="U21" s="16">
        <v>4.2691735942726551E-2</v>
      </c>
      <c r="V21" s="16">
        <v>4.9463360696636365E-2</v>
      </c>
      <c r="W21" s="16">
        <v>5.1356114517690357E-2</v>
      </c>
      <c r="X21" s="16">
        <v>-2.1627624774637231E-2</v>
      </c>
      <c r="Y21" s="16">
        <v>5.6052192606026896E-2</v>
      </c>
      <c r="Z21" s="16">
        <v>7.3783040628535926E-2</v>
      </c>
      <c r="AA21" s="16">
        <v>1.32262213042687E-2</v>
      </c>
      <c r="AB21" s="16">
        <v>2.5323408230470995E-2</v>
      </c>
      <c r="AC21" s="16">
        <v>5.3285425136465163E-3</v>
      </c>
      <c r="AD21" s="16">
        <v>3.4618434156520488E-2</v>
      </c>
      <c r="AE21" s="16">
        <v>1.0870549560667304E-2</v>
      </c>
      <c r="AF21" s="16">
        <v>6.5950651027157272E-3</v>
      </c>
      <c r="AG21" s="16">
        <v>1.0838540949698463E-2</v>
      </c>
      <c r="AH21" s="16">
        <v>1.4968210076517604E-2</v>
      </c>
      <c r="AI21" s="16">
        <v>7.1342991149420998E-2</v>
      </c>
      <c r="AJ21" s="16">
        <v>-9.2732568854793397E-3</v>
      </c>
      <c r="AK21" s="16">
        <v>2.9496958997523384E-2</v>
      </c>
      <c r="AL21" s="16">
        <v>-1.3933721628069263E-2</v>
      </c>
      <c r="AM21" s="16">
        <v>2.7936643379228097E-2</v>
      </c>
      <c r="AN21" s="18">
        <v>-2.3863263049464584E-2</v>
      </c>
    </row>
    <row r="22" spans="1:40" ht="24">
      <c r="A22" s="13" t="s">
        <v>58</v>
      </c>
      <c r="B22" s="14" t="s">
        <v>41</v>
      </c>
      <c r="C22" s="15">
        <v>-7.3463818689873568E-3</v>
      </c>
      <c r="D22" s="16">
        <v>2.6935507889565655E-2</v>
      </c>
      <c r="E22" s="16">
        <v>6.1039503449858173E-2</v>
      </c>
      <c r="F22" s="16">
        <v>-2.1680160969379355E-2</v>
      </c>
      <c r="G22" s="16">
        <v>-4.7023186771819707E-2</v>
      </c>
      <c r="H22" s="16">
        <v>1.6836333921494431E-2</v>
      </c>
      <c r="I22" s="16">
        <v>-4.2466581296836788E-2</v>
      </c>
      <c r="J22" s="16">
        <v>1.0700371417380387E-2</v>
      </c>
      <c r="K22" s="16">
        <v>3.5814375089155887E-2</v>
      </c>
      <c r="L22" s="16">
        <v>4.6523219688455403E-3</v>
      </c>
      <c r="M22" s="16">
        <v>-2.1221403785149261E-2</v>
      </c>
      <c r="N22" s="16">
        <v>-1.2378703745105598E-2</v>
      </c>
      <c r="O22" s="16">
        <v>-4.4579203500133362E-4</v>
      </c>
      <c r="P22" s="16">
        <v>2.7795514219349279E-2</v>
      </c>
      <c r="Q22" s="16">
        <v>2.7207434285044931E-2</v>
      </c>
      <c r="R22" s="16">
        <v>3.5752306587598079E-2</v>
      </c>
      <c r="S22" s="16">
        <v>1.3953616846091643E-2</v>
      </c>
      <c r="T22" s="16">
        <v>-3.2178156982343942E-2</v>
      </c>
      <c r="U22" s="16">
        <v>-4.1020266546029541E-2</v>
      </c>
      <c r="V22" s="16">
        <v>-3.4150726887706748E-2</v>
      </c>
      <c r="W22" s="16">
        <v>-3.621674094186457E-2</v>
      </c>
      <c r="X22" s="17" t="s">
        <v>89</v>
      </c>
      <c r="Y22" s="16">
        <v>6.2503929841725703E-3</v>
      </c>
      <c r="Z22" s="16">
        <v>-1.7340000286321849E-2</v>
      </c>
      <c r="AA22" s="16">
        <v>-2.683350940696611E-3</v>
      </c>
      <c r="AB22" s="16">
        <v>-2.2755176594278195E-2</v>
      </c>
      <c r="AC22" s="16">
        <v>3.5374136963832514E-2</v>
      </c>
      <c r="AD22" s="16">
        <v>-3.6828288402372435E-2</v>
      </c>
      <c r="AE22" s="16">
        <v>-5.5354644853172444E-2</v>
      </c>
      <c r="AF22" s="16">
        <v>4.7844233122115122E-3</v>
      </c>
      <c r="AG22" s="16">
        <v>-1.0388716981538143E-2</v>
      </c>
      <c r="AH22" s="16">
        <v>-5.7674104027725957E-2</v>
      </c>
      <c r="AI22" s="16">
        <v>-4.9068648365704605E-2</v>
      </c>
      <c r="AJ22" s="16">
        <v>-4.2738797907955733E-2</v>
      </c>
      <c r="AK22" s="16">
        <v>-1.1638891441585272E-2</v>
      </c>
      <c r="AL22" s="16">
        <v>-2.0588984882573325E-2</v>
      </c>
      <c r="AM22" s="16">
        <v>8.8706354096805967E-3</v>
      </c>
      <c r="AN22" s="18">
        <v>-4.6094853967348033E-2</v>
      </c>
    </row>
    <row r="23" spans="1:40" ht="24">
      <c r="A23" s="13" t="s">
        <v>59</v>
      </c>
      <c r="B23" s="14" t="s">
        <v>41</v>
      </c>
      <c r="C23" s="15">
        <v>-1.5983777213273445E-2</v>
      </c>
      <c r="D23" s="16">
        <v>6.8473031066565174E-2</v>
      </c>
      <c r="E23" s="16">
        <v>4.5036645980045802E-2</v>
      </c>
      <c r="F23" s="16">
        <v>7.3153474570220992E-2</v>
      </c>
      <c r="G23" s="16">
        <v>1.2773473412027786E-2</v>
      </c>
      <c r="H23" s="16">
        <v>4.8640033352339483E-2</v>
      </c>
      <c r="I23" s="16">
        <v>-1.2590749181541761E-2</v>
      </c>
      <c r="J23" s="16">
        <v>-1.9330580608498246E-3</v>
      </c>
      <c r="K23" s="16">
        <v>3.5585560049704409E-2</v>
      </c>
      <c r="L23" s="16">
        <v>4.7522399431630072E-2</v>
      </c>
      <c r="M23" s="16">
        <v>1.5703049626868582E-2</v>
      </c>
      <c r="N23" s="16">
        <v>-5.2636656898081427E-3</v>
      </c>
      <c r="O23" s="16">
        <v>-4.6026154061505432E-2</v>
      </c>
      <c r="P23" s="16">
        <v>1.5027502807658761E-2</v>
      </c>
      <c r="Q23" s="16">
        <v>-2.9145976918083506E-2</v>
      </c>
      <c r="R23" s="16">
        <v>-2.664644587293824E-2</v>
      </c>
      <c r="S23" s="17" t="s">
        <v>90</v>
      </c>
      <c r="T23" s="16">
        <v>-1.5451297974960483E-2</v>
      </c>
      <c r="U23" s="16">
        <v>-1.7488381867860652E-2</v>
      </c>
      <c r="V23" s="16">
        <v>1.4620608500355075E-2</v>
      </c>
      <c r="W23" s="16">
        <v>2.2676706562034785E-2</v>
      </c>
      <c r="X23" s="16">
        <v>-1.7131947609090235E-2</v>
      </c>
      <c r="Y23" s="16">
        <v>2.2965036042005962E-2</v>
      </c>
      <c r="Z23" s="17" t="s">
        <v>91</v>
      </c>
      <c r="AA23" s="16">
        <v>-1.4471472171676094E-2</v>
      </c>
      <c r="AB23" s="16">
        <v>2.4992597761860764E-2</v>
      </c>
      <c r="AC23" s="16">
        <v>-1.520776670992024E-2</v>
      </c>
      <c r="AD23" s="16">
        <v>-3.7475631249621492E-2</v>
      </c>
      <c r="AE23" s="16">
        <v>-3.3339336160116341E-2</v>
      </c>
      <c r="AF23" s="16">
        <v>7.7692796264176014E-3</v>
      </c>
      <c r="AG23" s="16">
        <v>-8.6206771868488127E-3</v>
      </c>
      <c r="AH23" s="16">
        <v>-4.2406048794810622E-2</v>
      </c>
      <c r="AI23" s="16">
        <v>1.2052651192788772E-3</v>
      </c>
      <c r="AJ23" s="16">
        <v>-4.6541851304975165E-2</v>
      </c>
      <c r="AK23" s="16">
        <v>9.6878891887965096E-3</v>
      </c>
      <c r="AL23" s="16">
        <v>-6.0768023143443727E-3</v>
      </c>
      <c r="AM23" s="16">
        <v>2.4695386271646218E-4</v>
      </c>
      <c r="AN23" s="18">
        <v>-6.8389869454122468E-2</v>
      </c>
    </row>
    <row r="24" spans="1:40" ht="24">
      <c r="A24" s="13" t="s">
        <v>60</v>
      </c>
      <c r="B24" s="14" t="s">
        <v>41</v>
      </c>
      <c r="C24" s="15">
        <v>9.2006107284114437E-3</v>
      </c>
      <c r="D24" s="16">
        <v>4.5321185330803336E-2</v>
      </c>
      <c r="E24" s="16">
        <v>-3.2622001082327649E-2</v>
      </c>
      <c r="F24" s="16">
        <v>-2.0422679898413558E-2</v>
      </c>
      <c r="G24" s="16">
        <v>-8.9344601753011954E-3</v>
      </c>
      <c r="H24" s="16">
        <v>3.0294803004769996E-2</v>
      </c>
      <c r="I24" s="16">
        <v>-1.8599376271092528E-2</v>
      </c>
      <c r="J24" s="16">
        <v>-1.237450698984046E-2</v>
      </c>
      <c r="K24" s="16">
        <v>-2.8752984779320302E-2</v>
      </c>
      <c r="L24" s="16">
        <v>-1.033043561690975E-2</v>
      </c>
      <c r="M24" s="16">
        <v>-5.3487950758584993E-2</v>
      </c>
      <c r="N24" s="16">
        <v>-2.6507202452942233E-2</v>
      </c>
      <c r="O24" s="16">
        <v>-7.4788630909721149E-3</v>
      </c>
      <c r="P24" s="17" t="s">
        <v>89</v>
      </c>
      <c r="Q24" s="16">
        <v>1.1147273506466784E-2</v>
      </c>
      <c r="R24" s="16">
        <v>-7.4629259541472955E-3</v>
      </c>
      <c r="S24" s="16">
        <v>-2.6986048207531838E-2</v>
      </c>
      <c r="T24" s="16">
        <v>-3.7706434140463742E-2</v>
      </c>
      <c r="U24" s="16">
        <v>3.0884850414306293E-2</v>
      </c>
      <c r="V24" s="16">
        <v>6.9298357065986554E-2</v>
      </c>
      <c r="W24" s="16">
        <v>3.6445196373520346E-2</v>
      </c>
      <c r="X24" s="16">
        <v>2.7855702510290469E-2</v>
      </c>
      <c r="Y24" s="16">
        <v>2.694703800971324E-2</v>
      </c>
      <c r="Z24" s="16">
        <v>1.5254033651402765E-2</v>
      </c>
      <c r="AA24" s="16">
        <v>3.9528148981292359E-2</v>
      </c>
      <c r="AB24" s="16">
        <v>4.2541430207396015E-2</v>
      </c>
      <c r="AC24" s="16">
        <v>4.9453832222824866E-2</v>
      </c>
      <c r="AD24" s="16">
        <v>-1.4993665076117267E-2</v>
      </c>
      <c r="AE24" s="16">
        <v>4.9415986772554606E-2</v>
      </c>
      <c r="AF24" s="16">
        <v>4.0257699404117754E-2</v>
      </c>
      <c r="AG24" s="16">
        <v>-1.6701404257631629E-3</v>
      </c>
      <c r="AH24" s="16">
        <v>1.1029193263419853E-2</v>
      </c>
      <c r="AI24" s="16">
        <v>-5.7873638992165842E-3</v>
      </c>
      <c r="AJ24" s="16">
        <v>-1.6385271544650429E-2</v>
      </c>
      <c r="AK24" s="16">
        <v>-4.5029112761534942E-2</v>
      </c>
      <c r="AL24" s="16">
        <v>-7.5263821343339113E-5</v>
      </c>
      <c r="AM24" s="16">
        <v>2.2368849194834228E-2</v>
      </c>
      <c r="AN24" s="18">
        <v>3.6543258244269641E-2</v>
      </c>
    </row>
    <row r="25" spans="1:40" ht="24">
      <c r="A25" s="13" t="s">
        <v>61</v>
      </c>
      <c r="B25" s="14" t="s">
        <v>41</v>
      </c>
      <c r="C25" s="15">
        <v>6.7056392522033665E-4</v>
      </c>
      <c r="D25" s="16">
        <v>-4.8468317432675025E-2</v>
      </c>
      <c r="E25" s="16">
        <v>-5.524909433304602E-2</v>
      </c>
      <c r="F25" s="16">
        <v>-5.342472070373025E-2</v>
      </c>
      <c r="G25" s="16">
        <v>-2.5855035243644041E-2</v>
      </c>
      <c r="H25" s="16">
        <v>-2.659279972470641E-2</v>
      </c>
      <c r="I25" s="16">
        <v>8.3782902385959764E-3</v>
      </c>
      <c r="J25" s="16">
        <v>-1.6500858232117589E-2</v>
      </c>
      <c r="K25" s="16">
        <v>-3.7974103955480176E-2</v>
      </c>
      <c r="L25" s="17" t="s">
        <v>92</v>
      </c>
      <c r="M25" s="16">
        <v>-1.7374246548478238E-2</v>
      </c>
      <c r="N25" s="16">
        <v>9.6169921046523801E-3</v>
      </c>
      <c r="O25" s="16">
        <v>-5.9480836548320443E-3</v>
      </c>
      <c r="P25" s="16">
        <v>-3.7178986126949982E-2</v>
      </c>
      <c r="Q25" s="16">
        <v>2.209639183603021E-2</v>
      </c>
      <c r="R25" s="16">
        <v>-1.422163129415042E-3</v>
      </c>
      <c r="S25" s="16">
        <v>-2.4080349927437565E-2</v>
      </c>
      <c r="T25" s="17" t="s">
        <v>91</v>
      </c>
      <c r="U25" s="16">
        <v>-2.2229999538730173E-3</v>
      </c>
      <c r="V25" s="16">
        <v>-1.4933618055082459E-2</v>
      </c>
      <c r="W25" s="16">
        <v>-2.8987861891035353E-2</v>
      </c>
      <c r="X25" s="16">
        <v>-3.1828601431969417E-2</v>
      </c>
      <c r="Y25" s="16">
        <v>-3.0166866629981259E-2</v>
      </c>
      <c r="Z25" s="16">
        <v>-1.5455420126484237E-2</v>
      </c>
      <c r="AA25" s="16">
        <v>1.4868796507322528E-2</v>
      </c>
      <c r="AB25" s="16">
        <v>-1.3038358618676518E-2</v>
      </c>
      <c r="AC25" s="16">
        <v>1.6603668172185917E-2</v>
      </c>
      <c r="AD25" s="16">
        <v>1.5840684167122858E-2</v>
      </c>
      <c r="AE25" s="16">
        <v>3.5356306607278856E-2</v>
      </c>
      <c r="AF25" s="16">
        <v>-3.6303900257343445E-2</v>
      </c>
      <c r="AG25" s="16">
        <v>5.6139439863176079E-2</v>
      </c>
      <c r="AH25" s="16">
        <v>4.79132599189789E-2</v>
      </c>
      <c r="AI25" s="16">
        <v>7.8321631126268554E-3</v>
      </c>
      <c r="AJ25" s="16">
        <v>3.4188883779150171E-2</v>
      </c>
      <c r="AK25" s="16">
        <v>4.9262357541160068E-2</v>
      </c>
      <c r="AL25" s="16">
        <v>-2.4224898750893693E-2</v>
      </c>
      <c r="AM25" s="16">
        <v>7.1856617016354488E-3</v>
      </c>
      <c r="AN25" s="18">
        <v>7.446716869804304E-2</v>
      </c>
    </row>
    <row r="26" spans="1:40" ht="24">
      <c r="A26" s="13" t="s">
        <v>62</v>
      </c>
      <c r="B26" s="14" t="s">
        <v>41</v>
      </c>
      <c r="C26" s="15">
        <v>1.8249823630153556E-2</v>
      </c>
      <c r="D26" s="16">
        <v>-6.1917750787620081E-2</v>
      </c>
      <c r="E26" s="16">
        <v>-2.7608134838555762E-2</v>
      </c>
      <c r="F26" s="16">
        <v>-4.4542556881166012E-2</v>
      </c>
      <c r="G26" s="16">
        <v>-2.0355491688735107E-2</v>
      </c>
      <c r="H26" s="16">
        <v>-4.5013375810760668E-2</v>
      </c>
      <c r="I26" s="17" t="s">
        <v>93</v>
      </c>
      <c r="J26" s="16">
        <v>5.4574638729685702E-2</v>
      </c>
      <c r="K26" s="16">
        <v>1.9324205572658626E-2</v>
      </c>
      <c r="L26" s="16">
        <v>-5.1775196741416903E-2</v>
      </c>
      <c r="M26" s="16">
        <v>-4.7554638687870403E-2</v>
      </c>
      <c r="N26" s="16">
        <v>2.6914669425572676E-2</v>
      </c>
      <c r="O26" s="16">
        <v>1.3388301291966971E-2</v>
      </c>
      <c r="P26" s="16">
        <v>-1.8369336782821363E-2</v>
      </c>
      <c r="Q26" s="16">
        <v>1.4187311286806463E-2</v>
      </c>
      <c r="R26" s="16">
        <v>-1.5256503454104861E-2</v>
      </c>
      <c r="S26" s="16">
        <v>-5.0394434359080593E-2</v>
      </c>
      <c r="T26" s="16">
        <v>8.3626962907943497E-3</v>
      </c>
      <c r="U26" s="16">
        <v>4.4277508000501262E-3</v>
      </c>
      <c r="V26" s="16">
        <v>-2.6965686670090215E-2</v>
      </c>
      <c r="W26" s="16">
        <v>-1.6027920094547878E-2</v>
      </c>
      <c r="X26" s="16">
        <v>-4.204842580280059E-2</v>
      </c>
      <c r="Y26" s="16">
        <v>4.8320202838881901E-2</v>
      </c>
      <c r="Z26" s="16">
        <v>-1.2574047076542571E-2</v>
      </c>
      <c r="AA26" s="16">
        <v>2.4966005876643618E-2</v>
      </c>
      <c r="AB26" s="16">
        <v>1.8174608209196013E-2</v>
      </c>
      <c r="AC26" s="16">
        <v>-1.71837802645399E-2</v>
      </c>
      <c r="AD26" s="16">
        <v>4.499846389090028E-2</v>
      </c>
      <c r="AE26" s="16">
        <v>3.2170281451754254E-2</v>
      </c>
      <c r="AF26" s="16">
        <v>1.1643541831883051E-2</v>
      </c>
      <c r="AG26" s="16">
        <v>6.4250228664850847E-2</v>
      </c>
      <c r="AH26" s="16">
        <v>3.5391586509698057E-2</v>
      </c>
      <c r="AI26" s="16">
        <v>-1.0059742344971093E-2</v>
      </c>
      <c r="AJ26" s="16">
        <v>2.4980916455127757E-2</v>
      </c>
      <c r="AK26" s="16">
        <v>2.595646945624373E-2</v>
      </c>
      <c r="AL26" s="16">
        <v>2.5779300636670867E-2</v>
      </c>
      <c r="AM26" s="16">
        <v>1.2853494679762338E-2</v>
      </c>
      <c r="AN26" s="18">
        <v>6.0673847408217935E-2</v>
      </c>
    </row>
    <row r="27" spans="1:40" ht="24">
      <c r="A27" s="13" t="s">
        <v>63</v>
      </c>
      <c r="B27" s="14" t="s">
        <v>41</v>
      </c>
      <c r="C27" s="15">
        <v>2.4498881639403703E-3</v>
      </c>
      <c r="D27" s="16">
        <v>1.8466163565678026E-2</v>
      </c>
      <c r="E27" s="16">
        <v>5.9879818425565938E-3</v>
      </c>
      <c r="F27" s="16">
        <v>-8.1017261364313888E-3</v>
      </c>
      <c r="G27" s="16">
        <v>-6.4628927813220197E-3</v>
      </c>
      <c r="H27" s="17" t="s">
        <v>94</v>
      </c>
      <c r="I27" s="16">
        <v>-4.4734433857821436E-2</v>
      </c>
      <c r="J27" s="16">
        <v>-4.266305683718908E-2</v>
      </c>
      <c r="K27" s="16">
        <v>7.4067611284060258E-3</v>
      </c>
      <c r="L27" s="16">
        <v>-5.3149118315901606E-2</v>
      </c>
      <c r="M27" s="16">
        <v>-5.7046306166244464E-3</v>
      </c>
      <c r="N27" s="16">
        <v>-4.7086058182745631E-2</v>
      </c>
      <c r="O27" s="16">
        <v>-5.429556678525832E-2</v>
      </c>
      <c r="P27" s="16">
        <v>2.9808317417441214E-2</v>
      </c>
      <c r="Q27" s="16">
        <v>-2.6767846789576766E-2</v>
      </c>
      <c r="R27" s="16">
        <v>-2.1760717920114411E-2</v>
      </c>
      <c r="S27" s="16">
        <v>-1.5090503555495377E-2</v>
      </c>
      <c r="T27" s="16">
        <v>-2.6525858793971475E-2</v>
      </c>
      <c r="U27" s="16">
        <v>3.5516910558637755E-3</v>
      </c>
      <c r="V27" s="16">
        <v>4.4796771254842001E-2</v>
      </c>
      <c r="W27" s="17" t="s">
        <v>95</v>
      </c>
      <c r="X27" s="16">
        <v>1.648435603659975E-2</v>
      </c>
      <c r="Y27" s="16">
        <v>-5.3047736498000493E-3</v>
      </c>
      <c r="Z27" s="16">
        <v>4.8444426537911228E-2</v>
      </c>
      <c r="AA27" s="16">
        <v>6.9409927343162314E-2</v>
      </c>
      <c r="AB27" s="16">
        <v>-3.0365518578267938E-2</v>
      </c>
      <c r="AC27" s="16">
        <v>1.9103599617153338E-2</v>
      </c>
      <c r="AD27" s="16">
        <v>3.9791514245803121E-2</v>
      </c>
      <c r="AE27" s="16">
        <v>-9.1488037971455358E-3</v>
      </c>
      <c r="AF27" s="16">
        <v>-1.644426276593703E-2</v>
      </c>
      <c r="AG27" s="16">
        <v>-1.3611447655271438E-2</v>
      </c>
      <c r="AH27" s="16">
        <v>-1.3099267588959726E-2</v>
      </c>
      <c r="AI27" s="16">
        <v>1.826008352743624E-2</v>
      </c>
      <c r="AJ27" s="16">
        <v>-2.4085031286125727E-2</v>
      </c>
      <c r="AK27" s="16">
        <v>1.1776621050884945E-2</v>
      </c>
      <c r="AL27" s="16">
        <v>4.6948578231042329E-2</v>
      </c>
      <c r="AM27" s="16">
        <v>-7.4855691039832162E-3</v>
      </c>
      <c r="AN27" s="18">
        <v>8.1432366150175038E-3</v>
      </c>
    </row>
    <row r="28" spans="1:40" ht="24">
      <c r="A28" s="13" t="s">
        <v>64</v>
      </c>
      <c r="B28" s="14" t="s">
        <v>41</v>
      </c>
      <c r="C28" s="15">
        <v>-4.7293350354554647E-2</v>
      </c>
      <c r="D28" s="16">
        <v>-4.7328907520771582E-2</v>
      </c>
      <c r="E28" s="16">
        <v>-4.7511587466818037E-2</v>
      </c>
      <c r="F28" s="16">
        <v>-5.0638134335098402E-2</v>
      </c>
      <c r="G28" s="16">
        <v>-6.2892569573944138E-2</v>
      </c>
      <c r="H28" s="16">
        <v>-2.6880153931220951E-2</v>
      </c>
      <c r="I28" s="16">
        <v>1.4176196388558361E-2</v>
      </c>
      <c r="J28" s="16">
        <v>-5.5797346847735888E-3</v>
      </c>
      <c r="K28" s="16">
        <v>-4.2999160208207973E-2</v>
      </c>
      <c r="L28" s="16">
        <v>-5.5936845305834891E-2</v>
      </c>
      <c r="M28" s="16">
        <v>-1.0848490799183524E-2</v>
      </c>
      <c r="N28" s="16">
        <v>-3.8454678101827233E-2</v>
      </c>
      <c r="O28" s="16">
        <v>-6.8645067747817165E-3</v>
      </c>
      <c r="P28" s="16">
        <v>1.1022837236279056E-2</v>
      </c>
      <c r="Q28" s="17" t="s">
        <v>91</v>
      </c>
      <c r="R28" s="16">
        <v>2.2448021348777564E-2</v>
      </c>
      <c r="S28" s="16">
        <v>-3.0612747832465145E-2</v>
      </c>
      <c r="T28" s="16">
        <v>2.2096431362893881E-2</v>
      </c>
      <c r="U28" s="16">
        <v>-2.303542365100986E-2</v>
      </c>
      <c r="V28" s="16">
        <v>-1.2676008346913493E-2</v>
      </c>
      <c r="W28" s="16">
        <v>-4.0008035697833094E-2</v>
      </c>
      <c r="X28" s="16">
        <v>2.6939079673430906E-2</v>
      </c>
      <c r="Y28" s="16">
        <v>3.4575084863814165E-2</v>
      </c>
      <c r="Z28" s="16">
        <v>-2.9162346908426673E-2</v>
      </c>
      <c r="AA28" s="16">
        <v>2.0530212845655971E-2</v>
      </c>
      <c r="AB28" s="16">
        <v>-4.057856176263918E-2</v>
      </c>
      <c r="AC28" s="16">
        <v>3.1293903913056892E-2</v>
      </c>
      <c r="AD28" s="16">
        <v>-2.4540284107507793E-3</v>
      </c>
      <c r="AE28" s="16">
        <v>3.0759178187524588E-2</v>
      </c>
      <c r="AF28" s="16">
        <v>-2.6557529236882128E-2</v>
      </c>
      <c r="AG28" s="16">
        <v>5.9581322330120805E-2</v>
      </c>
      <c r="AH28" s="16">
        <v>4.4653615840689526E-2</v>
      </c>
      <c r="AI28" s="16">
        <v>-1.6441450456732759E-2</v>
      </c>
      <c r="AJ28" s="16">
        <v>6.4134715887764579E-2</v>
      </c>
      <c r="AK28" s="16">
        <v>1.8080718717127839E-2</v>
      </c>
      <c r="AL28" s="16">
        <v>-6.2172857657810231E-3</v>
      </c>
      <c r="AM28" s="16">
        <v>-2.9678463953119655E-2</v>
      </c>
      <c r="AN28" s="18">
        <v>3.1182496644122041E-2</v>
      </c>
    </row>
    <row r="29" spans="1:40" ht="24">
      <c r="A29" s="13" t="s">
        <v>65</v>
      </c>
      <c r="B29" s="14" t="s">
        <v>41</v>
      </c>
      <c r="C29" s="15">
        <v>-4.108799319216274E-2</v>
      </c>
      <c r="D29" s="16">
        <v>-4.7733085489012068E-2</v>
      </c>
      <c r="E29" s="16">
        <v>6.7844430093044653E-2</v>
      </c>
      <c r="F29" s="16">
        <v>-2.5732463194850275E-2</v>
      </c>
      <c r="G29" s="17" t="s">
        <v>96</v>
      </c>
      <c r="H29" s="16">
        <v>-6.5902503893400469E-3</v>
      </c>
      <c r="I29" s="16">
        <v>-2.0492529112585586E-2</v>
      </c>
      <c r="J29" s="16">
        <v>-4.5925014306247266E-3</v>
      </c>
      <c r="K29" s="16">
        <v>2.7885752891137404E-4</v>
      </c>
      <c r="L29" s="16">
        <v>-2.5926744569135875E-2</v>
      </c>
      <c r="M29" s="16">
        <v>-3.4706513300603828E-2</v>
      </c>
      <c r="N29" s="16">
        <v>-1.6940103451157585E-2</v>
      </c>
      <c r="O29" s="16">
        <v>1.0002098227935251E-2</v>
      </c>
      <c r="P29" s="16">
        <v>-8.9082534277465115E-3</v>
      </c>
      <c r="Q29" s="16">
        <v>-6.3294781922126758E-2</v>
      </c>
      <c r="R29" s="16">
        <v>-4.1699031329966905E-2</v>
      </c>
      <c r="S29" s="16">
        <v>-5.923506313262971E-2</v>
      </c>
      <c r="T29" s="16">
        <v>-2.6069327955528517E-2</v>
      </c>
      <c r="U29" s="16">
        <v>2.8463505505943669E-2</v>
      </c>
      <c r="V29" s="16">
        <v>3.1293599937502033E-2</v>
      </c>
      <c r="W29" s="16">
        <v>2.2808625277275309E-2</v>
      </c>
      <c r="X29" s="16">
        <v>-4.6834106895575565E-2</v>
      </c>
      <c r="Y29" s="16">
        <v>3.337543272583391E-2</v>
      </c>
      <c r="Z29" s="16">
        <v>1.2926508869426055E-2</v>
      </c>
      <c r="AA29" s="16">
        <v>3.0547425397982639E-2</v>
      </c>
      <c r="AB29" s="16">
        <v>6.5259931504723333E-3</v>
      </c>
      <c r="AC29" s="16">
        <v>-1.3591222114063355E-3</v>
      </c>
      <c r="AD29" s="16">
        <v>5.4334013360800459E-2</v>
      </c>
      <c r="AE29" s="16">
        <v>2.1762260738943127E-2</v>
      </c>
      <c r="AF29" s="16">
        <v>1.2536543548030771E-2</v>
      </c>
      <c r="AG29" s="16">
        <v>3.1819451904820236E-3</v>
      </c>
      <c r="AH29" s="16">
        <v>4.3989143367520696E-2</v>
      </c>
      <c r="AI29" s="16">
        <v>5.2933920751954223E-2</v>
      </c>
      <c r="AJ29" s="16">
        <v>3.8143351833488451E-3</v>
      </c>
      <c r="AK29" s="16">
        <v>4.4670358163454729E-2</v>
      </c>
      <c r="AL29" s="16">
        <v>3.3473485474249727E-2</v>
      </c>
      <c r="AM29" s="16">
        <v>-8.2357581421752292E-3</v>
      </c>
      <c r="AN29" s="18">
        <v>8.7142871215647351E-3</v>
      </c>
    </row>
    <row r="30" spans="1:40" ht="24">
      <c r="A30" s="13" t="s">
        <v>66</v>
      </c>
      <c r="B30" s="14" t="s">
        <v>41</v>
      </c>
      <c r="C30" s="20" t="s">
        <v>97</v>
      </c>
      <c r="D30" s="16">
        <v>4.5108548852118895E-2</v>
      </c>
      <c r="E30" s="16">
        <v>-6.1579990301777639E-3</v>
      </c>
      <c r="F30" s="16">
        <v>3.4140420550431448E-2</v>
      </c>
      <c r="G30" s="16">
        <v>5.362290014371305E-2</v>
      </c>
      <c r="H30" s="16">
        <v>3.981967519469197E-2</v>
      </c>
      <c r="I30" s="16">
        <v>4.4668490533289612E-2</v>
      </c>
      <c r="J30" s="16">
        <v>5.094221590753871E-2</v>
      </c>
      <c r="K30" s="16">
        <v>-4.6412394391421438E-3</v>
      </c>
      <c r="L30" s="16">
        <v>6.4741005733778459E-2</v>
      </c>
      <c r="M30" s="16">
        <v>6.9606642965789348E-2</v>
      </c>
      <c r="N30" s="16">
        <v>6.0270823893391619E-2</v>
      </c>
      <c r="O30" s="16">
        <v>7.2253386792075852E-2</v>
      </c>
      <c r="P30" s="16">
        <v>-1.4757496950175922E-2</v>
      </c>
      <c r="Q30" s="16">
        <v>-2.4252963515647083E-3</v>
      </c>
      <c r="R30" s="16">
        <v>-1.3823381304577284E-2</v>
      </c>
      <c r="S30" s="16">
        <v>-1.1933617084149813E-2</v>
      </c>
      <c r="T30" s="16">
        <v>1.5766728999991011E-2</v>
      </c>
      <c r="U30" s="16">
        <v>3.1971832127630838E-3</v>
      </c>
      <c r="V30" s="16">
        <v>-1.3942139936318579E-2</v>
      </c>
      <c r="W30" s="16">
        <v>-1.2007068300824908E-2</v>
      </c>
      <c r="X30" s="16">
        <v>-3.6206082915794247E-2</v>
      </c>
      <c r="Y30" s="16">
        <v>-2.7704678252057713E-3</v>
      </c>
      <c r="Z30" s="16">
        <v>-3.7310537173173078E-2</v>
      </c>
      <c r="AA30" s="16">
        <v>-1.3903144361469458E-2</v>
      </c>
      <c r="AB30" s="17" t="s">
        <v>98</v>
      </c>
      <c r="AC30" s="16">
        <v>-2.1222238577583485E-2</v>
      </c>
      <c r="AD30" s="17" t="s">
        <v>94</v>
      </c>
      <c r="AE30" s="16">
        <v>-1.9589891114584396E-2</v>
      </c>
      <c r="AF30" s="16">
        <v>5.5400848068835789E-3</v>
      </c>
      <c r="AG30" s="16">
        <v>9.2892287297232264E-3</v>
      </c>
      <c r="AH30" s="16">
        <v>-2.5076452139988738E-2</v>
      </c>
      <c r="AI30" s="16">
        <v>7.3389775521646395E-3</v>
      </c>
      <c r="AJ30" s="16">
        <v>1.3092441708168163E-2</v>
      </c>
      <c r="AK30" s="16">
        <v>9.9911068844828824E-3</v>
      </c>
      <c r="AL30" s="16">
        <v>-3.6393130166782604E-2</v>
      </c>
      <c r="AM30" s="16">
        <v>-7.6850609946160784E-3</v>
      </c>
      <c r="AN30" s="18">
        <v>2.6713696116494406E-2</v>
      </c>
    </row>
    <row r="31" spans="1:40" ht="24">
      <c r="A31" s="13" t="s">
        <v>67</v>
      </c>
      <c r="B31" s="14" t="s">
        <v>41</v>
      </c>
      <c r="C31" s="15">
        <v>3.9162426435087751E-2</v>
      </c>
      <c r="D31" s="16">
        <v>1.1273045843551049E-2</v>
      </c>
      <c r="E31" s="16">
        <v>7.7473817166708427E-3</v>
      </c>
      <c r="F31" s="16">
        <v>8.4961409587689472E-3</v>
      </c>
      <c r="G31" s="16">
        <v>-5.8910714171839011E-2</v>
      </c>
      <c r="H31" s="16">
        <v>-1.5267514991274135E-2</v>
      </c>
      <c r="I31" s="16">
        <v>-5.0406814112949797E-2</v>
      </c>
      <c r="J31" s="16">
        <v>-1.4188285943218385E-2</v>
      </c>
      <c r="K31" s="16">
        <v>4.7351646122882375E-2</v>
      </c>
      <c r="L31" s="16">
        <v>2.3917476674052311E-2</v>
      </c>
      <c r="M31" s="16">
        <v>-2.6063036883831575E-2</v>
      </c>
      <c r="N31" s="16">
        <v>-2.3764362161554014E-2</v>
      </c>
      <c r="O31" s="16">
        <v>-5.2312508948145021E-2</v>
      </c>
      <c r="P31" s="16">
        <v>-2.6668745531223021E-2</v>
      </c>
      <c r="Q31" s="16">
        <v>-3.0656214188264502E-2</v>
      </c>
      <c r="R31" s="16">
        <v>-2.4551876172455297E-2</v>
      </c>
      <c r="S31" s="17" t="s">
        <v>93</v>
      </c>
      <c r="T31" s="16">
        <v>-2.4120853749024996E-2</v>
      </c>
      <c r="U31" s="16">
        <v>6.5254489033339186E-3</v>
      </c>
      <c r="V31" s="16">
        <v>4.2743999148578127E-2</v>
      </c>
      <c r="W31" s="16">
        <v>5.7802827075642264E-2</v>
      </c>
      <c r="X31" s="16">
        <v>1.3814701681994944E-2</v>
      </c>
      <c r="Y31" s="16">
        <v>5.5349211876824005E-2</v>
      </c>
      <c r="Z31" s="17" t="s">
        <v>90</v>
      </c>
      <c r="AA31" s="16">
        <v>1.3089358735775764E-3</v>
      </c>
      <c r="AB31" s="16">
        <v>1.5043496301413347E-2</v>
      </c>
      <c r="AC31" s="16">
        <v>-1.2502765697812989E-2</v>
      </c>
      <c r="AD31" s="16">
        <v>-1.2014753655549892E-2</v>
      </c>
      <c r="AE31" s="16">
        <v>-2.0005394191788897E-2</v>
      </c>
      <c r="AF31" s="16">
        <v>5.8210665094521545E-2</v>
      </c>
      <c r="AG31" s="16">
        <v>-2.6753646153782496E-2</v>
      </c>
      <c r="AH31" s="16">
        <v>1.6766954393598755E-2</v>
      </c>
      <c r="AI31" s="16">
        <v>4.9038074829926746E-2</v>
      </c>
      <c r="AJ31" s="16">
        <v>1.0842067685401901E-2</v>
      </c>
      <c r="AK31" s="16">
        <v>1.3989462368634319E-2</v>
      </c>
      <c r="AL31" s="16">
        <v>4.1202229018926596E-2</v>
      </c>
      <c r="AM31" s="16">
        <v>1.4059619194699722E-2</v>
      </c>
      <c r="AN31" s="18">
        <v>-2.0100205965295593E-2</v>
      </c>
    </row>
    <row r="32" spans="1:40" ht="24">
      <c r="A32" s="13" t="s">
        <v>68</v>
      </c>
      <c r="B32" s="14" t="s">
        <v>41</v>
      </c>
      <c r="C32" s="15">
        <v>3.5605703037697424E-2</v>
      </c>
      <c r="D32" s="16">
        <v>-6.8574905757866024E-3</v>
      </c>
      <c r="E32" s="16">
        <v>2.5606821962560641E-2</v>
      </c>
      <c r="F32" s="16">
        <v>1.075667652205997E-2</v>
      </c>
      <c r="G32" s="16">
        <v>3.1387692825161234E-3</v>
      </c>
      <c r="H32" s="16">
        <v>-1.3678932057504483E-2</v>
      </c>
      <c r="I32" s="16">
        <v>6.4264208797257014E-2</v>
      </c>
      <c r="J32" s="16">
        <v>4.7845738183704169E-2</v>
      </c>
      <c r="K32" s="16">
        <v>-1.891105377385888E-2</v>
      </c>
      <c r="L32" s="16">
        <v>-2.1803118607282124E-2</v>
      </c>
      <c r="M32" s="16">
        <v>6.0193176543943315E-2</v>
      </c>
      <c r="N32" s="16">
        <v>4.995914949560825E-2</v>
      </c>
      <c r="O32" s="16">
        <v>6.6741133407829736E-2</v>
      </c>
      <c r="P32" s="16">
        <v>-1.6713817936096587E-3</v>
      </c>
      <c r="Q32" s="16">
        <v>5.9634132306978845E-2</v>
      </c>
      <c r="R32" s="16">
        <v>-2.191270518894652E-3</v>
      </c>
      <c r="S32" s="16">
        <v>-2.6776303033506001E-2</v>
      </c>
      <c r="T32" s="16">
        <v>5.6235026346536973E-2</v>
      </c>
      <c r="U32" s="16">
        <v>-5.109063820828727E-2</v>
      </c>
      <c r="V32" s="16">
        <v>-1.1657021837060239E-2</v>
      </c>
      <c r="W32" s="16">
        <v>-2.6655236317929969E-2</v>
      </c>
      <c r="X32" s="16">
        <v>-1.0305731010424252E-2</v>
      </c>
      <c r="Y32" s="16">
        <v>2.8744417674790121E-2</v>
      </c>
      <c r="Z32" s="16">
        <v>-8.6386204990624316E-3</v>
      </c>
      <c r="AA32" s="16">
        <v>-6.358452575596067E-3</v>
      </c>
      <c r="AB32" s="16">
        <v>-5.9591793403597083E-2</v>
      </c>
      <c r="AC32" s="16">
        <v>-3.5913958314131064E-2</v>
      </c>
      <c r="AD32" s="16">
        <v>9.3306002866240783E-3</v>
      </c>
      <c r="AE32" s="16">
        <v>-3.3095267989479839E-3</v>
      </c>
      <c r="AF32" s="16">
        <v>7.7515775942437479E-3</v>
      </c>
      <c r="AG32" s="17" t="s">
        <v>93</v>
      </c>
      <c r="AH32" s="16">
        <v>-2.7024663816127399E-2</v>
      </c>
      <c r="AI32" s="16">
        <v>-2.4527574142293611E-2</v>
      </c>
      <c r="AJ32" s="16">
        <v>-1.4941742611625038E-2</v>
      </c>
      <c r="AK32" s="16">
        <v>-3.4261205214798071E-2</v>
      </c>
      <c r="AL32" s="16">
        <v>-4.1075171595228319E-2</v>
      </c>
      <c r="AM32" s="16">
        <v>-3.8124373687613108E-2</v>
      </c>
      <c r="AN32" s="18">
        <v>1.6942839659432184E-2</v>
      </c>
    </row>
    <row r="33" spans="1:40" ht="24">
      <c r="A33" s="13" t="s">
        <v>69</v>
      </c>
      <c r="B33" s="14" t="s">
        <v>41</v>
      </c>
      <c r="C33" s="15">
        <v>7.2668685124847129E-2</v>
      </c>
      <c r="D33" s="16">
        <v>-3.7411831347786736E-2</v>
      </c>
      <c r="E33" s="16">
        <v>-1.0858995045252019E-2</v>
      </c>
      <c r="F33" s="16">
        <v>1.5103718709449693E-3</v>
      </c>
      <c r="G33" s="16">
        <v>-3.4083443126555805E-2</v>
      </c>
      <c r="H33" s="16">
        <v>-5.7538150655501675E-3</v>
      </c>
      <c r="I33" s="16">
        <v>-4.695499489566652E-2</v>
      </c>
      <c r="J33" s="16">
        <v>-1.9701048040873467E-2</v>
      </c>
      <c r="K33" s="16">
        <v>-1.764422775375345E-2</v>
      </c>
      <c r="L33" s="16">
        <v>5.0721694203368695E-2</v>
      </c>
      <c r="M33" s="17" t="s">
        <v>99</v>
      </c>
      <c r="N33" s="16">
        <v>1.3313218506014787E-2</v>
      </c>
      <c r="O33" s="16">
        <v>3.1006660405051057E-2</v>
      </c>
      <c r="P33" s="16">
        <v>-5.2232454000685331E-2</v>
      </c>
      <c r="Q33" s="16">
        <v>-1.0676482785812159E-2</v>
      </c>
      <c r="R33" s="16">
        <v>-1.057496403758868E-2</v>
      </c>
      <c r="S33" s="16">
        <v>-2.5759190153830859E-2</v>
      </c>
      <c r="T33" s="16">
        <v>-1.7147605604520316E-2</v>
      </c>
      <c r="U33" s="16">
        <v>3.0311185934219345E-2</v>
      </c>
      <c r="V33" s="16">
        <v>7.3656744171736767E-3</v>
      </c>
      <c r="W33" s="16">
        <v>3.0904171503955025E-2</v>
      </c>
      <c r="X33" s="16">
        <v>-2.0815819319329271E-2</v>
      </c>
      <c r="Y33" s="16">
        <v>6.5521201270750382E-2</v>
      </c>
      <c r="Z33" s="16">
        <v>1.5522660243067062E-2</v>
      </c>
      <c r="AA33" s="16">
        <v>2.8909203527213566E-2</v>
      </c>
      <c r="AB33" s="16">
        <v>1.5924407439937862E-2</v>
      </c>
      <c r="AC33" s="16">
        <v>-3.023816742079043E-2</v>
      </c>
      <c r="AD33" s="16">
        <v>6.9281357846186414E-2</v>
      </c>
      <c r="AE33" s="16">
        <v>3.0264347684313582E-2</v>
      </c>
      <c r="AF33" s="16">
        <v>6.9541642280125382E-3</v>
      </c>
      <c r="AG33" s="16">
        <v>5.9466804064411488E-2</v>
      </c>
      <c r="AH33" s="16">
        <v>1.953380953479791E-2</v>
      </c>
      <c r="AI33" s="16">
        <v>3.1900036056312824E-3</v>
      </c>
      <c r="AJ33" s="17" t="s">
        <v>100</v>
      </c>
      <c r="AK33" s="16">
        <v>-2.0845787566384787E-2</v>
      </c>
      <c r="AL33" s="16">
        <v>1.6038113334178872E-2</v>
      </c>
      <c r="AM33" s="16">
        <v>-4.2531428876621036E-2</v>
      </c>
      <c r="AN33" s="18">
        <v>7.5277428154201922E-2</v>
      </c>
    </row>
    <row r="34" spans="1:40" ht="24">
      <c r="A34" s="13" t="s">
        <v>70</v>
      </c>
      <c r="B34" s="14" t="s">
        <v>41</v>
      </c>
      <c r="C34" s="15">
        <v>1.4106882106562088E-2</v>
      </c>
      <c r="D34" s="17" t="s">
        <v>94</v>
      </c>
      <c r="E34" s="16">
        <v>-5.0236976688662772E-3</v>
      </c>
      <c r="F34" s="16">
        <v>-2.225286324675816E-2</v>
      </c>
      <c r="G34" s="16">
        <v>-4.7134116543601744E-2</v>
      </c>
      <c r="H34" s="16">
        <v>1.8392872125034196E-2</v>
      </c>
      <c r="I34" s="16">
        <v>-6.1511856410348106E-2</v>
      </c>
      <c r="J34" s="16">
        <v>-2.676196678195383E-2</v>
      </c>
      <c r="K34" s="16">
        <v>-2.0112651188012202E-2</v>
      </c>
      <c r="L34" s="16">
        <v>3.1546877253954872E-2</v>
      </c>
      <c r="M34" s="16">
        <v>-3.7556382477876619E-2</v>
      </c>
      <c r="N34" s="16">
        <v>-1.0579274540257639E-2</v>
      </c>
      <c r="O34" s="16">
        <v>-5.1066207446118748E-2</v>
      </c>
      <c r="P34" s="16">
        <v>4.4517773859229344E-2</v>
      </c>
      <c r="Q34" s="16">
        <v>-4.7052555712846673E-2</v>
      </c>
      <c r="R34" s="16">
        <v>-3.8887655403621532E-2</v>
      </c>
      <c r="S34" s="16">
        <v>1.118167816777803E-2</v>
      </c>
      <c r="T34" s="16">
        <v>-4.8214633227868439E-2</v>
      </c>
      <c r="U34" s="16">
        <v>4.7154484825845035E-2</v>
      </c>
      <c r="V34" s="16">
        <v>2.2313696815864731E-2</v>
      </c>
      <c r="W34" s="16">
        <v>6.6925945265926295E-2</v>
      </c>
      <c r="X34" s="16">
        <v>2.6492731281643738E-2</v>
      </c>
      <c r="Y34" s="16">
        <v>3.8677384249479516E-2</v>
      </c>
      <c r="Z34" s="16">
        <v>6.8149644487113359E-2</v>
      </c>
      <c r="AA34" s="16">
        <v>5.2044709271417099E-2</v>
      </c>
      <c r="AB34" s="16">
        <v>1.0155953496303327E-3</v>
      </c>
      <c r="AC34" s="16">
        <v>4.1140626144058959E-3</v>
      </c>
      <c r="AD34" s="16">
        <v>4.5122643214657934E-2</v>
      </c>
      <c r="AE34" s="16">
        <v>-6.8144675287842293E-3</v>
      </c>
      <c r="AF34" s="16">
        <v>4.2527973170247174E-2</v>
      </c>
      <c r="AG34" s="16">
        <v>-6.7930433119413776E-3</v>
      </c>
      <c r="AH34" s="16">
        <v>1.0999327785769581E-2</v>
      </c>
      <c r="AI34" s="16">
        <v>6.2400954190107065E-3</v>
      </c>
      <c r="AJ34" s="16">
        <v>-4.4525999232872038E-2</v>
      </c>
      <c r="AK34" s="16">
        <v>3.2415805476766993E-2</v>
      </c>
      <c r="AL34" s="16">
        <v>1.8432935206190264E-2</v>
      </c>
      <c r="AM34" s="16">
        <v>-5.6628549084059175E-3</v>
      </c>
      <c r="AN34" s="18">
        <v>-2.0327771824208092E-2</v>
      </c>
    </row>
    <row r="35" spans="1:40" ht="24">
      <c r="A35" s="13" t="s">
        <v>71</v>
      </c>
      <c r="B35" s="14" t="s">
        <v>41</v>
      </c>
      <c r="C35" s="15">
        <v>2.2924535593263049E-2</v>
      </c>
      <c r="D35" s="16">
        <v>9.7520608574866549E-4</v>
      </c>
      <c r="E35" s="16">
        <v>-2.3934994455412931E-2</v>
      </c>
      <c r="F35" s="16">
        <v>2.4869835086846915E-2</v>
      </c>
      <c r="G35" s="16">
        <v>6.3912644596189755E-3</v>
      </c>
      <c r="H35" s="16">
        <v>-3.0265190608918226E-2</v>
      </c>
      <c r="I35" s="16">
        <v>1.7987942024276494E-2</v>
      </c>
      <c r="J35" s="16">
        <v>6.6123193567276972E-2</v>
      </c>
      <c r="K35" s="16">
        <v>6.2070644430097223E-2</v>
      </c>
      <c r="L35" s="16">
        <v>4.3308920445190205E-2</v>
      </c>
      <c r="M35" s="16">
        <v>1.594086633955806E-2</v>
      </c>
      <c r="N35" s="16">
        <v>-1.0568821640249011E-2</v>
      </c>
      <c r="O35" s="16">
        <v>-1.2282619307699883E-2</v>
      </c>
      <c r="P35" s="16">
        <v>4.1623108261776877E-2</v>
      </c>
      <c r="Q35" s="16">
        <v>-4.0171219269375738E-2</v>
      </c>
      <c r="R35" s="16">
        <v>6.3569128083531448E-2</v>
      </c>
      <c r="S35" s="16">
        <v>1.4896986664378499E-2</v>
      </c>
      <c r="T35" s="16">
        <v>-1.2909250412980584E-2</v>
      </c>
      <c r="U35" s="16">
        <v>-4.1224897752852631E-2</v>
      </c>
      <c r="V35" s="16">
        <v>-2.4807830221949517E-2</v>
      </c>
      <c r="W35" s="16">
        <v>-1.7231052056267092E-2</v>
      </c>
      <c r="X35" s="16">
        <v>-2.2262307370170514E-2</v>
      </c>
      <c r="Y35" s="16">
        <v>-5.4207304402548333E-2</v>
      </c>
      <c r="Z35" s="16">
        <v>2.4780350264132354E-2</v>
      </c>
      <c r="AA35" s="16">
        <v>5.2442920823797312E-2</v>
      </c>
      <c r="AB35" s="17" t="s">
        <v>99</v>
      </c>
      <c r="AC35" s="16">
        <v>4.8923907819538358E-3</v>
      </c>
      <c r="AD35" s="17" t="s">
        <v>98</v>
      </c>
      <c r="AE35" s="16">
        <v>-1.0751982027796937E-3</v>
      </c>
      <c r="AF35" s="16">
        <v>-2.2708299782029633E-2</v>
      </c>
      <c r="AG35" s="16">
        <v>-5.8974644512283639E-2</v>
      </c>
      <c r="AH35" s="16">
        <v>6.0317498680692843E-3</v>
      </c>
      <c r="AI35" s="16">
        <v>-1.4171015971170989E-2</v>
      </c>
      <c r="AJ35" s="16">
        <v>8.3992420739774348E-3</v>
      </c>
      <c r="AK35" s="16">
        <v>1.3532368704937709E-3</v>
      </c>
      <c r="AL35" s="16">
        <v>5.1476813201928408E-2</v>
      </c>
      <c r="AM35" s="16">
        <v>-2.6263074350503259E-2</v>
      </c>
      <c r="AN35" s="18">
        <v>-3.3797180843256655E-2</v>
      </c>
    </row>
    <row r="36" spans="1:40" ht="24">
      <c r="A36" s="13" t="s">
        <v>72</v>
      </c>
      <c r="B36" s="14" t="s">
        <v>41</v>
      </c>
      <c r="C36" s="15">
        <v>5.1006204240161654E-2</v>
      </c>
      <c r="D36" s="16">
        <v>-5.0084389314084481E-2</v>
      </c>
      <c r="E36" s="16">
        <v>-3.7890928251061808E-2</v>
      </c>
      <c r="F36" s="16">
        <v>-4.0979816357480908E-2</v>
      </c>
      <c r="G36" s="16">
        <v>9.727286824922337E-3</v>
      </c>
      <c r="H36" s="16">
        <v>-5.3186870087019389E-2</v>
      </c>
      <c r="I36" s="16">
        <v>1.3112347005520606E-2</v>
      </c>
      <c r="J36" s="16">
        <v>-2.7413079214800105E-2</v>
      </c>
      <c r="K36" s="16">
        <v>-4.2054656868342137E-2</v>
      </c>
      <c r="L36" s="16">
        <v>-6.9557363455353238E-2</v>
      </c>
      <c r="M36" s="16">
        <v>3.0567009352000539E-2</v>
      </c>
      <c r="N36" s="16">
        <v>-1.7790171832074732E-2</v>
      </c>
      <c r="O36" s="17" t="s">
        <v>101</v>
      </c>
      <c r="P36" s="16">
        <v>-7.189113208451307E-3</v>
      </c>
      <c r="Q36" s="16">
        <v>-6.6222835197015627E-3</v>
      </c>
      <c r="R36" s="16">
        <v>2.8111824209453861E-2</v>
      </c>
      <c r="S36" s="16">
        <v>-5.0926047739404963E-2</v>
      </c>
      <c r="T36" s="16">
        <v>-5.7620918044017566E-3</v>
      </c>
      <c r="U36" s="16">
        <v>-1.9198865980836189E-2</v>
      </c>
      <c r="V36" s="16">
        <v>1.1263379275217793E-2</v>
      </c>
      <c r="W36" s="16">
        <v>-3.6665080510849005E-2</v>
      </c>
      <c r="X36" s="16">
        <v>-4.9041794047270876E-4</v>
      </c>
      <c r="Y36" s="16">
        <v>2.1326791815587619E-2</v>
      </c>
      <c r="Z36" s="16">
        <v>-4.495411933988671E-2</v>
      </c>
      <c r="AA36" s="16">
        <v>1.3541075660167722E-2</v>
      </c>
      <c r="AB36" s="16">
        <v>-1.208590691387978E-2</v>
      </c>
      <c r="AC36" s="16">
        <v>-6.9365509156782664E-3</v>
      </c>
      <c r="AD36" s="16">
        <v>7.085509099286888E-2</v>
      </c>
      <c r="AE36" s="16">
        <v>3.4622374854229906E-2</v>
      </c>
      <c r="AF36" s="16">
        <v>-6.149088376792059E-3</v>
      </c>
      <c r="AG36" s="16">
        <v>6.4975179361009328E-2</v>
      </c>
      <c r="AH36" s="16">
        <v>6.8655765024631388E-2</v>
      </c>
      <c r="AI36" s="16">
        <v>2.6004846301911834E-2</v>
      </c>
      <c r="AJ36" s="17" t="s">
        <v>102</v>
      </c>
      <c r="AK36" s="16">
        <v>6.6850179555234864E-3</v>
      </c>
      <c r="AL36" s="16">
        <v>-1.6677517207924146E-2</v>
      </c>
      <c r="AM36" s="16">
        <v>-6.5598138264575234E-3</v>
      </c>
      <c r="AN36" s="19" t="s">
        <v>103</v>
      </c>
    </row>
    <row r="37" spans="1:40" ht="24">
      <c r="A37" s="13" t="s">
        <v>73</v>
      </c>
      <c r="B37" s="14" t="s">
        <v>41</v>
      </c>
      <c r="C37" s="15">
        <v>6.1327933106549305E-2</v>
      </c>
      <c r="D37" s="16">
        <v>-4.3926200264801249E-2</v>
      </c>
      <c r="E37" s="16">
        <v>1.9702542332524647E-2</v>
      </c>
      <c r="F37" s="16">
        <v>-9.0251427467203296E-3</v>
      </c>
      <c r="G37" s="16">
        <v>3.6687181938982617E-3</v>
      </c>
      <c r="H37" s="16">
        <v>-2.3706265759903197E-2</v>
      </c>
      <c r="I37" s="16">
        <v>2.4421952706756678E-2</v>
      </c>
      <c r="J37" s="16">
        <v>2.640241016928602E-2</v>
      </c>
      <c r="K37" s="16">
        <v>3.6726446775685123E-2</v>
      </c>
      <c r="L37" s="16">
        <v>1.4748679704453758E-2</v>
      </c>
      <c r="M37" s="17" t="s">
        <v>104</v>
      </c>
      <c r="N37" s="16">
        <v>4.8274843375179448E-2</v>
      </c>
      <c r="O37" s="17" t="s">
        <v>102</v>
      </c>
      <c r="P37" s="16">
        <v>-1.5888638381339436E-2</v>
      </c>
      <c r="Q37" s="16">
        <v>6.2792501059310835E-2</v>
      </c>
      <c r="R37" s="16">
        <v>6.8891000587634837E-2</v>
      </c>
      <c r="S37" s="16">
        <v>1.0566350068892999E-2</v>
      </c>
      <c r="T37" s="16">
        <v>3.3504732781054702E-2</v>
      </c>
      <c r="U37" s="16">
        <v>-5.9359324489684596E-2</v>
      </c>
      <c r="V37" s="16">
        <v>-3.5661567885652008E-2</v>
      </c>
      <c r="W37" s="16">
        <v>-4.2015332679697315E-2</v>
      </c>
      <c r="X37" s="16">
        <v>-4.1424654421950695E-2</v>
      </c>
      <c r="Y37" s="16">
        <v>7.7793634402736058E-3</v>
      </c>
      <c r="Z37" s="16">
        <v>-4.5645823260040762E-2</v>
      </c>
      <c r="AA37" s="16">
        <v>1.1318221274122039E-2</v>
      </c>
      <c r="AB37" s="16">
        <v>8.3059203892392949E-3</v>
      </c>
      <c r="AC37" s="16">
        <v>-2.9389906765373165E-2</v>
      </c>
      <c r="AD37" s="16">
        <v>1.2950752973204341E-2</v>
      </c>
      <c r="AE37" s="16">
        <v>-3.2804421179833576E-3</v>
      </c>
      <c r="AF37" s="16">
        <v>-3.2066624354958002E-2</v>
      </c>
      <c r="AG37" s="16">
        <v>-1.4563658266253729E-2</v>
      </c>
      <c r="AH37" s="16">
        <v>6.6053402354123783E-3</v>
      </c>
      <c r="AI37" s="16">
        <v>-2.6633847384287139E-2</v>
      </c>
      <c r="AJ37" s="17" t="s">
        <v>105</v>
      </c>
      <c r="AK37" s="16">
        <v>-3.4768774906813092E-2</v>
      </c>
      <c r="AL37" s="16">
        <v>-9.8093119673734099E-3</v>
      </c>
      <c r="AM37" s="16">
        <v>-2.5550824400802908E-2</v>
      </c>
      <c r="AN37" s="18">
        <v>5.0629068175739679E-2</v>
      </c>
    </row>
    <row r="38" spans="1:40" ht="24">
      <c r="A38" s="13" t="s">
        <v>74</v>
      </c>
      <c r="B38" s="14" t="s">
        <v>41</v>
      </c>
      <c r="C38" s="15">
        <v>7.1935675240702296E-2</v>
      </c>
      <c r="D38" s="16">
        <v>3.826744047629374E-2</v>
      </c>
      <c r="E38" s="16">
        <v>1.3152614946658666E-2</v>
      </c>
      <c r="F38" s="16">
        <v>5.4727692410364875E-2</v>
      </c>
      <c r="G38" s="16">
        <v>3.2604021830733229E-2</v>
      </c>
      <c r="H38" s="16">
        <v>-5.2484131838036498E-3</v>
      </c>
      <c r="I38" s="16">
        <v>4.7466203206611754E-2</v>
      </c>
      <c r="J38" s="16">
        <v>4.1344258517925968E-2</v>
      </c>
      <c r="K38" s="16">
        <v>2.9242233560789931E-2</v>
      </c>
      <c r="L38" s="16">
        <v>4.7242579069777503E-2</v>
      </c>
      <c r="M38" s="16">
        <v>6.5158105549522075E-2</v>
      </c>
      <c r="N38" s="16">
        <v>4.8810412713185321E-2</v>
      </c>
      <c r="O38" s="16">
        <v>2.1525731185323038E-2</v>
      </c>
      <c r="P38" s="16">
        <v>2.6134958686790111E-2</v>
      </c>
      <c r="Q38" s="16">
        <v>3.4003433637237797E-2</v>
      </c>
      <c r="R38" s="16">
        <v>-1.5077015889241216E-2</v>
      </c>
      <c r="S38" s="16">
        <v>5.4362796910397727E-2</v>
      </c>
      <c r="T38" s="16">
        <v>-2.9696645231087788E-2</v>
      </c>
      <c r="U38" s="16">
        <v>-2.8530956247067734E-2</v>
      </c>
      <c r="V38" s="16">
        <v>3.473002189608082E-2</v>
      </c>
      <c r="W38" s="16">
        <v>1.035405939143904E-3</v>
      </c>
      <c r="X38" s="16">
        <v>6.088523665916507E-3</v>
      </c>
      <c r="Y38" s="17" t="s">
        <v>106</v>
      </c>
      <c r="Z38" s="16">
        <v>2.2603012936910926E-2</v>
      </c>
      <c r="AA38" s="16">
        <v>-1.4524415849508393E-2</v>
      </c>
      <c r="AB38" s="16">
        <v>-5.3830669939155529E-2</v>
      </c>
      <c r="AC38" s="16">
        <v>-8.3774273847108689E-3</v>
      </c>
      <c r="AD38" s="16">
        <v>-2.7755416307310905E-3</v>
      </c>
      <c r="AE38" s="16">
        <v>-7.0040560215184455E-2</v>
      </c>
      <c r="AF38" s="16">
        <v>9.359266035532457E-3</v>
      </c>
      <c r="AG38" s="16">
        <v>2.8248053353818851E-2</v>
      </c>
      <c r="AH38" s="16">
        <v>-5.3743349486167692E-2</v>
      </c>
      <c r="AI38" s="16">
        <v>-3.2001513631063398E-2</v>
      </c>
      <c r="AJ38" s="16">
        <v>7.7721250672745908E-3</v>
      </c>
      <c r="AK38" s="16">
        <v>-1.4177355155279871E-2</v>
      </c>
      <c r="AL38" s="16">
        <v>-6.4588826075257233E-2</v>
      </c>
      <c r="AM38" s="16">
        <v>-6.8500380959046203E-2</v>
      </c>
      <c r="AN38" s="18">
        <v>1.457588158420418E-2</v>
      </c>
    </row>
    <row r="39" spans="1:40" ht="24">
      <c r="A39" s="13" t="s">
        <v>75</v>
      </c>
      <c r="B39" s="14" t="s">
        <v>41</v>
      </c>
      <c r="C39" s="15">
        <v>3.7780559976749166E-2</v>
      </c>
      <c r="D39" s="16">
        <v>6.527499627832288E-2</v>
      </c>
      <c r="E39" s="16">
        <v>2.1153521110699635E-2</v>
      </c>
      <c r="F39" s="16">
        <v>4.9409372730996923E-2</v>
      </c>
      <c r="G39" s="16">
        <v>2.1871540136029377E-2</v>
      </c>
      <c r="H39" s="17" t="s">
        <v>107</v>
      </c>
      <c r="I39" s="16">
        <v>-1.5664366677795638E-2</v>
      </c>
      <c r="J39" s="16">
        <v>3.0014391435305033E-2</v>
      </c>
      <c r="K39" s="16">
        <v>-2.6801090409806975E-3</v>
      </c>
      <c r="L39" s="17" t="s">
        <v>108</v>
      </c>
      <c r="M39" s="16">
        <v>3.0414032013168384E-2</v>
      </c>
      <c r="N39" s="16">
        <v>5.1599433570053331E-2</v>
      </c>
      <c r="O39" s="16">
        <v>-3.6562753552931808E-2</v>
      </c>
      <c r="P39" s="16">
        <v>3.4908154962189172E-2</v>
      </c>
      <c r="Q39" s="16">
        <v>-3.8859675872272674E-2</v>
      </c>
      <c r="R39" s="16">
        <v>2.372297564078588E-2</v>
      </c>
      <c r="S39" s="16">
        <v>5.5924711129295722E-2</v>
      </c>
      <c r="T39" s="16">
        <v>-2.8218810789732787E-2</v>
      </c>
      <c r="U39" s="16">
        <v>-2.0646478886767832E-2</v>
      </c>
      <c r="V39" s="16">
        <v>-8.3763199409385859E-3</v>
      </c>
      <c r="W39" s="17" t="s">
        <v>109</v>
      </c>
      <c r="X39" s="16">
        <v>-3.4675929623001811E-2</v>
      </c>
      <c r="Y39" s="16">
        <v>1.0743923454830857E-3</v>
      </c>
      <c r="Z39" s="16">
        <v>2.2101549142229115E-2</v>
      </c>
      <c r="AA39" s="16">
        <v>-1.2310169262027429E-2</v>
      </c>
      <c r="AB39" s="16">
        <v>-1.6846007686111115E-2</v>
      </c>
      <c r="AC39" s="16">
        <v>4.2941661096311621E-3</v>
      </c>
      <c r="AD39" s="16">
        <v>-1.1557292206446771E-2</v>
      </c>
      <c r="AE39" s="16">
        <v>-1.4162909872668869E-2</v>
      </c>
      <c r="AF39" s="16">
        <v>-2.9508651539628238E-2</v>
      </c>
      <c r="AG39" s="16">
        <v>-2.5859981499523968E-2</v>
      </c>
      <c r="AH39" s="16">
        <v>6.7731393114377455E-3</v>
      </c>
      <c r="AI39" s="16">
        <v>-1.3512692055976896E-2</v>
      </c>
      <c r="AJ39" s="16">
        <v>-4.1565580412554641E-2</v>
      </c>
      <c r="AK39" s="16">
        <v>-3.9929877885020365E-2</v>
      </c>
      <c r="AL39" s="16">
        <v>-2.8741125378349268E-2</v>
      </c>
      <c r="AM39" s="16">
        <v>-9.773458858065678E-3</v>
      </c>
      <c r="AN39" s="18">
        <v>-2.2657099713944369E-2</v>
      </c>
    </row>
    <row r="40" spans="1:40" ht="24">
      <c r="A40" s="13" t="s">
        <v>76</v>
      </c>
      <c r="B40" s="14" t="s">
        <v>41</v>
      </c>
      <c r="C40" s="15">
        <v>6.7808382872356091E-2</v>
      </c>
      <c r="D40" s="16">
        <v>3.0699301802795429E-2</v>
      </c>
      <c r="E40" s="16">
        <v>7.8707894894821315E-3</v>
      </c>
      <c r="F40" s="16">
        <v>3.1253515854496587E-2</v>
      </c>
      <c r="G40" s="16">
        <v>-2.4753164460482875E-2</v>
      </c>
      <c r="H40" s="16">
        <v>-5.147917713342625E-2</v>
      </c>
      <c r="I40" s="16">
        <v>-4.9878326631963558E-2</v>
      </c>
      <c r="J40" s="16">
        <v>-3.9007613241727954E-3</v>
      </c>
      <c r="K40" s="16">
        <v>-3.5120328032975535E-3</v>
      </c>
      <c r="L40" s="17" t="s">
        <v>110</v>
      </c>
      <c r="M40" s="16">
        <v>4.9475778281869512E-2</v>
      </c>
      <c r="N40" s="16">
        <v>-1.7356785859794978E-2</v>
      </c>
      <c r="O40" s="16">
        <v>-6.8801195910338606E-2</v>
      </c>
      <c r="P40" s="16">
        <v>-9.7447980622458064E-3</v>
      </c>
      <c r="Q40" s="16">
        <v>-5.396549151041314E-2</v>
      </c>
      <c r="R40" s="16">
        <v>-3.905662004449606E-2</v>
      </c>
      <c r="S40" s="16">
        <v>2.3119686741769275E-2</v>
      </c>
      <c r="T40" s="17" t="s">
        <v>111</v>
      </c>
      <c r="U40" s="16">
        <v>6.2057755122634419E-3</v>
      </c>
      <c r="V40" s="16">
        <v>7.3644183632439672E-2</v>
      </c>
      <c r="W40" s="17" t="s">
        <v>112</v>
      </c>
      <c r="X40" s="16">
        <v>4.3541319973679537E-3</v>
      </c>
      <c r="Y40" s="16">
        <v>4.6284327873941357E-2</v>
      </c>
      <c r="Z40" s="16">
        <v>4.5878971738017166E-2</v>
      </c>
      <c r="AA40" s="16">
        <v>3.3813354352304231E-2</v>
      </c>
      <c r="AB40" s="16">
        <v>4.2137772180422882E-2</v>
      </c>
      <c r="AC40" s="16">
        <v>-2.468936747763191E-2</v>
      </c>
      <c r="AD40" s="16">
        <v>6.2739734820917478E-2</v>
      </c>
      <c r="AE40" s="16">
        <v>-1.0706962678925184E-2</v>
      </c>
      <c r="AF40" s="16">
        <v>2.2029333606981203E-2</v>
      </c>
      <c r="AG40" s="16">
        <v>-2.1048074053942496E-2</v>
      </c>
      <c r="AH40" s="16">
        <v>-9.5445674427893836E-3</v>
      </c>
      <c r="AI40" s="16">
        <v>3.2545145915335971E-2</v>
      </c>
      <c r="AJ40" s="16">
        <v>1.4414747194069483E-2</v>
      </c>
      <c r="AK40" s="16">
        <v>7.383922299177453E-3</v>
      </c>
      <c r="AL40" s="16">
        <v>1.0536184146701591E-2</v>
      </c>
      <c r="AM40" s="16">
        <v>1.2231059334204203E-2</v>
      </c>
      <c r="AN40" s="18">
        <v>-1.3903436254693311E-2</v>
      </c>
    </row>
    <row r="41" spans="1:40" ht="24">
      <c r="A41" s="13" t="s">
        <v>77</v>
      </c>
      <c r="B41" s="14" t="s">
        <v>41</v>
      </c>
      <c r="C41" s="15">
        <v>-1.0055596781853493E-2</v>
      </c>
      <c r="D41" s="16">
        <v>-1.9831827483557492E-2</v>
      </c>
      <c r="E41" s="16">
        <v>1.9458715139242428E-2</v>
      </c>
      <c r="F41" s="16">
        <v>-2.2918389881170308E-2</v>
      </c>
      <c r="G41" s="16">
        <v>8.3057887486069851E-3</v>
      </c>
      <c r="H41" s="16">
        <v>7.8924338529034032E-3</v>
      </c>
      <c r="I41" s="16">
        <v>5.8577236125970572E-2</v>
      </c>
      <c r="J41" s="16">
        <v>2.0622996254203819E-2</v>
      </c>
      <c r="K41" s="16">
        <v>2.9297234648839342E-2</v>
      </c>
      <c r="L41" s="16">
        <v>-1.3925173710990531E-2</v>
      </c>
      <c r="M41" s="16">
        <v>7.3498314898538822E-2</v>
      </c>
      <c r="N41" s="16">
        <v>6.4549632588961167E-2</v>
      </c>
      <c r="O41" s="17" t="s">
        <v>103</v>
      </c>
      <c r="P41" s="16">
        <v>3.4832997362155449E-2</v>
      </c>
      <c r="Q41" s="16">
        <v>3.0132728823994009E-2</v>
      </c>
      <c r="R41" s="17" t="s">
        <v>113</v>
      </c>
      <c r="S41" s="16">
        <v>-1.9457129369374136E-2</v>
      </c>
      <c r="T41" s="16">
        <v>7.1989712028055208E-2</v>
      </c>
      <c r="U41" s="16">
        <v>-3.580439032063127E-2</v>
      </c>
      <c r="V41" s="16">
        <v>-4.6889688917238589E-2</v>
      </c>
      <c r="W41" s="16">
        <v>-2.2569685219762305E-2</v>
      </c>
      <c r="X41" s="16">
        <v>-4.4083210730749521E-2</v>
      </c>
      <c r="Y41" s="16">
        <v>1.4328373250837483E-2</v>
      </c>
      <c r="Z41" s="16">
        <v>-6.6171297684319674E-2</v>
      </c>
      <c r="AA41" s="16">
        <v>-3.9242701833587051E-2</v>
      </c>
      <c r="AB41" s="16">
        <v>-3.2928775077281432E-2</v>
      </c>
      <c r="AC41" s="16">
        <v>-3.7132356367787771E-2</v>
      </c>
      <c r="AD41" s="16">
        <v>2.5994810792397665E-2</v>
      </c>
      <c r="AE41" s="16">
        <v>1.4385861893339404E-2</v>
      </c>
      <c r="AF41" s="16">
        <v>-1.5435394054996512E-2</v>
      </c>
      <c r="AG41" s="16">
        <v>1.6386096544802956E-2</v>
      </c>
      <c r="AH41" s="16">
        <v>-2.0214814385853572E-2</v>
      </c>
      <c r="AI41" s="16">
        <v>-4.2160016216682639E-2</v>
      </c>
      <c r="AJ41" s="16">
        <v>4.9965807941741734E-2</v>
      </c>
      <c r="AK41" s="16">
        <v>-2.9208486541028506E-4</v>
      </c>
      <c r="AL41" s="16">
        <v>-1.8607339504883129E-2</v>
      </c>
      <c r="AM41" s="16">
        <v>2.80496810851914E-3</v>
      </c>
      <c r="AN41" s="19" t="s">
        <v>114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1.4439315524703692E-6</v>
      </c>
      <c r="E48" s="10">
        <f t="shared" ref="E48:AN48" si="0">$C5^2*E5^2</f>
        <v>6.9740328368262847E-8</v>
      </c>
      <c r="F48" s="10">
        <f t="shared" si="0"/>
        <v>9.0871690841995505E-8</v>
      </c>
      <c r="G48" s="10">
        <f t="shared" si="0"/>
        <v>4.8460862623043737E-7</v>
      </c>
      <c r="H48" s="10">
        <f t="shared" si="0"/>
        <v>2.5696648876646184E-6</v>
      </c>
      <c r="I48" s="10">
        <f t="shared" si="0"/>
        <v>3.2761768054083728E-7</v>
      </c>
      <c r="J48" s="10">
        <f t="shared" si="0"/>
        <v>4.3308072826229683E-7</v>
      </c>
      <c r="K48" s="10">
        <f t="shared" si="0"/>
        <v>1.3556284393735547E-8</v>
      </c>
      <c r="L48" s="10">
        <f t="shared" si="0"/>
        <v>6.4958174149781782E-7</v>
      </c>
      <c r="M48" s="10">
        <f t="shared" si="0"/>
        <v>4.4986971512314892E-7</v>
      </c>
      <c r="N48" s="10">
        <f t="shared" si="0"/>
        <v>4.2964150445289126E-8</v>
      </c>
      <c r="O48" s="10">
        <f t="shared" si="0"/>
        <v>1.018711724198737E-7</v>
      </c>
      <c r="P48" s="10">
        <f t="shared" si="0"/>
        <v>8.022877166974978E-7</v>
      </c>
      <c r="Q48" s="10">
        <f t="shared" si="0"/>
        <v>2.2143068413303233E-7</v>
      </c>
      <c r="R48" s="10">
        <f t="shared" si="0"/>
        <v>1.3185022784897248E-8</v>
      </c>
      <c r="S48" s="10">
        <f t="shared" si="0"/>
        <v>9.2786999468508459E-10</v>
      </c>
      <c r="T48" s="10">
        <f t="shared" si="0"/>
        <v>1.1686672494628006E-7</v>
      </c>
      <c r="U48" s="10">
        <f t="shared" si="0"/>
        <v>5.2593748538238529E-11</v>
      </c>
      <c r="V48" s="10">
        <f t="shared" si="0"/>
        <v>3.2898398538808308E-8</v>
      </c>
      <c r="W48" s="10">
        <f t="shared" si="0"/>
        <v>8.6925054806647518E-8</v>
      </c>
      <c r="X48" s="10">
        <f t="shared" si="0"/>
        <v>3.7100864195172199E-9</v>
      </c>
      <c r="Y48" s="10">
        <f t="shared" si="0"/>
        <v>1.1481496058135086E-7</v>
      </c>
      <c r="Z48" s="10">
        <f t="shared" si="0"/>
        <v>1.10488978750329E-7</v>
      </c>
      <c r="AA48" s="11">
        <f t="shared" si="0"/>
        <v>4.8356160927262858E-4</v>
      </c>
      <c r="AB48" s="10">
        <f t="shared" si="0"/>
        <v>1.4734316157327135E-6</v>
      </c>
      <c r="AC48" s="10">
        <f t="shared" si="0"/>
        <v>7.1679420000391823E-8</v>
      </c>
      <c r="AD48" s="10">
        <f t="shared" si="0"/>
        <v>1.0272195109011169E-7</v>
      </c>
      <c r="AE48" s="10">
        <f t="shared" si="0"/>
        <v>3.2495460312028612E-7</v>
      </c>
      <c r="AF48" s="10">
        <f t="shared" si="0"/>
        <v>1.4517842188966253E-8</v>
      </c>
      <c r="AG48" s="10">
        <f t="shared" si="0"/>
        <v>2.1395993408132846E-8</v>
      </c>
      <c r="AH48" s="10">
        <f t="shared" si="0"/>
        <v>7.619038506550137E-7</v>
      </c>
      <c r="AI48" s="10">
        <f t="shared" si="0"/>
        <v>1.3017736817481571E-8</v>
      </c>
      <c r="AJ48" s="10">
        <f t="shared" si="0"/>
        <v>6.9572612678848486E-8</v>
      </c>
      <c r="AK48" s="10">
        <f t="shared" si="0"/>
        <v>2.7319497279520269E-7</v>
      </c>
      <c r="AL48" s="10">
        <f t="shared" si="0"/>
        <v>7.8901005380258479E-8</v>
      </c>
      <c r="AM48" s="10">
        <f t="shared" si="0"/>
        <v>1.7941106945271137E-7</v>
      </c>
      <c r="AN48" s="12">
        <f t="shared" si="0"/>
        <v>8.6910344546291989E-7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1.1782217798965683E-8</v>
      </c>
      <c r="E49" s="16">
        <f t="shared" si="1"/>
        <v>1.0848465699933448E-7</v>
      </c>
      <c r="F49" s="16">
        <f t="shared" si="1"/>
        <v>2.7884686385082415E-7</v>
      </c>
      <c r="G49" s="16">
        <f t="shared" si="1"/>
        <v>2.432401632714503E-8</v>
      </c>
      <c r="H49" s="16">
        <f t="shared" si="1"/>
        <v>2.0451639157007656E-8</v>
      </c>
      <c r="I49" s="16">
        <f t="shared" si="1"/>
        <v>5.9794250637816649E-8</v>
      </c>
      <c r="J49" s="16">
        <f t="shared" si="1"/>
        <v>1.1354927231992307E-8</v>
      </c>
      <c r="K49" s="16">
        <f t="shared" si="1"/>
        <v>9.0370036892046733E-8</v>
      </c>
      <c r="L49" s="16">
        <f t="shared" si="1"/>
        <v>5.8592823794905528E-8</v>
      </c>
      <c r="M49" s="16">
        <f t="shared" si="1"/>
        <v>6.6953481043925188E-7</v>
      </c>
      <c r="N49" s="16">
        <f t="shared" si="1"/>
        <v>2.3799277086276446E-7</v>
      </c>
      <c r="O49" s="16">
        <f t="shared" si="1"/>
        <v>1.628309201923456E-8</v>
      </c>
      <c r="P49" s="16">
        <f t="shared" si="1"/>
        <v>1.7687541960342994E-7</v>
      </c>
      <c r="Q49" s="16">
        <f t="shared" si="1"/>
        <v>3.1887821019533556E-7</v>
      </c>
      <c r="R49" s="16">
        <f t="shared" si="1"/>
        <v>1.2417489124785785E-8</v>
      </c>
      <c r="S49" s="16">
        <f t="shared" si="1"/>
        <v>7.1461685133926501E-8</v>
      </c>
      <c r="T49" s="16">
        <f t="shared" si="1"/>
        <v>1.8909614650993009E-8</v>
      </c>
      <c r="U49" s="16">
        <f t="shared" si="1"/>
        <v>9.7993534324980589E-8</v>
      </c>
      <c r="V49" s="16">
        <f t="shared" si="1"/>
        <v>2.566948680832782E-7</v>
      </c>
      <c r="W49" s="16">
        <f t="shared" si="1"/>
        <v>3.700720778843375E-8</v>
      </c>
      <c r="X49" s="16">
        <f t="shared" si="1"/>
        <v>2.7838582472457655E-8</v>
      </c>
      <c r="Y49" s="16">
        <f t="shared" si="1"/>
        <v>1.7591453596451623E-6</v>
      </c>
      <c r="Z49" s="16">
        <f t="shared" si="1"/>
        <v>1.7135794870284419E-11</v>
      </c>
      <c r="AA49" s="16">
        <f t="shared" si="1"/>
        <v>1.2370729719566247E-7</v>
      </c>
      <c r="AB49" s="16">
        <f t="shared" si="1"/>
        <v>2.549868235647545E-7</v>
      </c>
      <c r="AC49" s="16">
        <f t="shared" si="1"/>
        <v>3.4089552289788095E-10</v>
      </c>
      <c r="AD49" s="16">
        <f t="shared" si="1"/>
        <v>2.16992472625387E-8</v>
      </c>
      <c r="AE49" s="16">
        <f t="shared" si="1"/>
        <v>1.5042579239840085E-7</v>
      </c>
      <c r="AF49" s="16">
        <f t="shared" si="1"/>
        <v>1.7007295338399614E-8</v>
      </c>
      <c r="AG49" s="16">
        <f t="shared" si="1"/>
        <v>5.2587511497606482E-7</v>
      </c>
      <c r="AH49" s="16">
        <f t="shared" si="1"/>
        <v>1.7579747360635311E-9</v>
      </c>
      <c r="AI49" s="16">
        <f t="shared" si="1"/>
        <v>2.9024928681863601E-7</v>
      </c>
      <c r="AJ49" s="16">
        <f t="shared" si="1"/>
        <v>2.4588494375283914E-7</v>
      </c>
      <c r="AK49" s="16">
        <f t="shared" si="1"/>
        <v>1.3135980189511837E-7</v>
      </c>
      <c r="AL49" s="16">
        <f t="shared" si="1"/>
        <v>2.2321495060736157E-7</v>
      </c>
      <c r="AM49" s="17">
        <f t="shared" si="1"/>
        <v>3.2909726326625665E-4</v>
      </c>
      <c r="AN49" s="18">
        <f t="shared" si="1"/>
        <v>3.05504384610851E-9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5.9070089287496658E-8</v>
      </c>
      <c r="E50" s="16">
        <f t="shared" si="2"/>
        <v>1.1800820214245302E-6</v>
      </c>
      <c r="F50" s="16">
        <f t="shared" si="2"/>
        <v>3.2867278881710511E-8</v>
      </c>
      <c r="G50" s="16">
        <f t="shared" si="2"/>
        <v>1.4770048930228695E-7</v>
      </c>
      <c r="H50" s="16">
        <f t="shared" si="2"/>
        <v>1.1742518770698745E-6</v>
      </c>
      <c r="I50" s="16">
        <f t="shared" si="2"/>
        <v>3.7708117575000549E-7</v>
      </c>
      <c r="J50" s="16">
        <f t="shared" si="2"/>
        <v>4.8382564563449953E-8</v>
      </c>
      <c r="K50" s="16">
        <f t="shared" si="2"/>
        <v>3.4930525360726988E-7</v>
      </c>
      <c r="L50" s="16">
        <f t="shared" si="2"/>
        <v>1.7119217849056567E-7</v>
      </c>
      <c r="M50" s="16">
        <f t="shared" si="2"/>
        <v>9.3776082074238161E-8</v>
      </c>
      <c r="N50" s="17">
        <f t="shared" si="2"/>
        <v>4.8915847890985704E-4</v>
      </c>
      <c r="O50" s="16">
        <f t="shared" si="2"/>
        <v>1.7507083058832734E-7</v>
      </c>
      <c r="P50" s="16">
        <f t="shared" si="2"/>
        <v>3.5704269036181075E-7</v>
      </c>
      <c r="Q50" s="16">
        <f t="shared" si="2"/>
        <v>7.7094254171720392E-7</v>
      </c>
      <c r="R50" s="16">
        <f t="shared" si="2"/>
        <v>1.2102352884552498E-7</v>
      </c>
      <c r="S50" s="16">
        <f t="shared" si="2"/>
        <v>2.9426356437189982E-7</v>
      </c>
      <c r="T50" s="16">
        <f t="shared" si="2"/>
        <v>4.8025425032660771E-8</v>
      </c>
      <c r="U50" s="16">
        <f t="shared" si="2"/>
        <v>1.9784506914150307E-7</v>
      </c>
      <c r="V50" s="16">
        <f t="shared" si="2"/>
        <v>2.1582900601786738E-7</v>
      </c>
      <c r="W50" s="16">
        <f t="shared" si="2"/>
        <v>1.4858888931711105E-6</v>
      </c>
      <c r="X50" s="16">
        <f t="shared" si="2"/>
        <v>7.8433483620535388E-8</v>
      </c>
      <c r="Y50" s="16">
        <f t="shared" si="2"/>
        <v>1.2832457488606547E-6</v>
      </c>
      <c r="Z50" s="16">
        <f t="shared" si="2"/>
        <v>1.4384692044685465E-8</v>
      </c>
      <c r="AA50" s="16">
        <f t="shared" si="2"/>
        <v>4.2591332974920934E-8</v>
      </c>
      <c r="AB50" s="16">
        <f t="shared" si="2"/>
        <v>5.9135260954424241E-8</v>
      </c>
      <c r="AC50" s="16">
        <f t="shared" si="2"/>
        <v>3.9487797479521524E-7</v>
      </c>
      <c r="AD50" s="16">
        <f t="shared" si="2"/>
        <v>1.9186258689132637E-6</v>
      </c>
      <c r="AE50" s="16">
        <f t="shared" si="2"/>
        <v>2.1687636615107785E-7</v>
      </c>
      <c r="AF50" s="16">
        <f t="shared" si="2"/>
        <v>7.7294093048208851E-8</v>
      </c>
      <c r="AG50" s="16">
        <f t="shared" si="2"/>
        <v>1.2986866004744567E-6</v>
      </c>
      <c r="AH50" s="16">
        <f t="shared" si="2"/>
        <v>3.3758915894925872E-7</v>
      </c>
      <c r="AI50" s="16">
        <f t="shared" si="2"/>
        <v>2.7564078097664161E-7</v>
      </c>
      <c r="AJ50" s="16">
        <f t="shared" si="2"/>
        <v>1.2676496844522558E-6</v>
      </c>
      <c r="AK50" s="16">
        <f t="shared" si="2"/>
        <v>3.0864307077015095E-7</v>
      </c>
      <c r="AL50" s="16">
        <f t="shared" si="2"/>
        <v>2.4645266069224547E-8</v>
      </c>
      <c r="AM50" s="16">
        <f t="shared" si="2"/>
        <v>3.4239626577438214E-7</v>
      </c>
      <c r="AN50" s="18">
        <f t="shared" si="2"/>
        <v>2.3287488070733712E-6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9.2627706213313626E-7</v>
      </c>
      <c r="E51" s="16">
        <f t="shared" si="3"/>
        <v>7.1200501092375209E-7</v>
      </c>
      <c r="F51" s="16">
        <f t="shared" si="3"/>
        <v>5.148746736032798E-7</v>
      </c>
      <c r="G51" s="16">
        <f t="shared" si="3"/>
        <v>2.9786282724040519E-6</v>
      </c>
      <c r="H51" s="16">
        <f t="shared" si="3"/>
        <v>6.0220061490247904E-6</v>
      </c>
      <c r="I51" s="16">
        <f t="shared" si="3"/>
        <v>1.7891434846431929E-6</v>
      </c>
      <c r="J51" s="16">
        <f t="shared" si="3"/>
        <v>1.6945069043048142E-6</v>
      </c>
      <c r="K51" s="16">
        <f t="shared" si="3"/>
        <v>3.5036695525204273E-6</v>
      </c>
      <c r="L51" s="16">
        <f t="shared" si="3"/>
        <v>3.2429860687298549E-7</v>
      </c>
      <c r="M51" s="16">
        <f t="shared" si="3"/>
        <v>7.1142367630212076E-7</v>
      </c>
      <c r="N51" s="16">
        <f t="shared" si="3"/>
        <v>1.2690580859138988E-7</v>
      </c>
      <c r="O51" s="16">
        <f t="shared" si="3"/>
        <v>7.8392939360707172E-7</v>
      </c>
      <c r="P51" s="16">
        <f t="shared" si="3"/>
        <v>1.7130996805379611E-11</v>
      </c>
      <c r="Q51" s="16">
        <f t="shared" si="3"/>
        <v>1.0385795069524303E-7</v>
      </c>
      <c r="R51" s="16">
        <f t="shared" si="3"/>
        <v>1.7973952398140224E-8</v>
      </c>
      <c r="S51" s="16">
        <f t="shared" si="3"/>
        <v>4.564015784824365E-6</v>
      </c>
      <c r="T51" s="16">
        <f t="shared" si="3"/>
        <v>1.5790869712810378E-6</v>
      </c>
      <c r="U51" s="16">
        <f t="shared" si="3"/>
        <v>4.5523960508017206E-6</v>
      </c>
      <c r="V51" s="16">
        <f t="shared" si="3"/>
        <v>1.8995499441208238E-8</v>
      </c>
      <c r="W51" s="16">
        <f t="shared" si="3"/>
        <v>2.3872190627497589E-6</v>
      </c>
      <c r="X51" s="16">
        <f t="shared" si="3"/>
        <v>1.1182826915112299E-6</v>
      </c>
      <c r="Y51" s="16">
        <f t="shared" si="3"/>
        <v>1.1614874956997909E-5</v>
      </c>
      <c r="Z51" s="16">
        <f t="shared" si="3"/>
        <v>1.0074356868318406E-7</v>
      </c>
      <c r="AA51" s="16">
        <f t="shared" si="3"/>
        <v>4.0318307644712395E-7</v>
      </c>
      <c r="AB51" s="16">
        <f t="shared" si="3"/>
        <v>7.2651564170365428E-6</v>
      </c>
      <c r="AC51" s="16">
        <f t="shared" si="3"/>
        <v>1.1134472824762748E-6</v>
      </c>
      <c r="AD51" s="16">
        <f t="shared" si="3"/>
        <v>3.6073583727362819E-6</v>
      </c>
      <c r="AE51" s="16">
        <f t="shared" si="3"/>
        <v>9.2879341064743887E-7</v>
      </c>
      <c r="AF51" s="16">
        <f t="shared" si="3"/>
        <v>1.4313387427340168E-7</v>
      </c>
      <c r="AG51" s="16">
        <f t="shared" si="3"/>
        <v>4.5359267346967522E-6</v>
      </c>
      <c r="AH51" s="16">
        <f t="shared" si="3"/>
        <v>3.704000092582349E-7</v>
      </c>
      <c r="AI51" s="16">
        <f t="shared" si="3"/>
        <v>1.5148523795607935E-6</v>
      </c>
      <c r="AJ51" s="16">
        <f t="shared" si="3"/>
        <v>2.6979836744094788E-7</v>
      </c>
      <c r="AK51" s="16">
        <f t="shared" si="3"/>
        <v>7.0964675782653628E-7</v>
      </c>
      <c r="AL51" s="17">
        <f t="shared" si="3"/>
        <v>2.4888026403971672E-3</v>
      </c>
      <c r="AM51" s="16">
        <f t="shared" si="3"/>
        <v>1.6579873511794437E-6</v>
      </c>
      <c r="AN51" s="18">
        <f t="shared" si="3"/>
        <v>9.9816776500122491E-7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1.6872620648818684E-8</v>
      </c>
      <c r="E52" s="16">
        <f t="shared" si="4"/>
        <v>1.2386962906989845E-9</v>
      </c>
      <c r="F52" s="16">
        <f t="shared" si="4"/>
        <v>4.4950827057889795E-9</v>
      </c>
      <c r="G52" s="16">
        <f t="shared" si="4"/>
        <v>4.86309976874887E-10</v>
      </c>
      <c r="H52" s="16">
        <f t="shared" si="4"/>
        <v>4.3022301008588901E-8</v>
      </c>
      <c r="I52" s="16">
        <f t="shared" si="4"/>
        <v>6.9153391730431185E-8</v>
      </c>
      <c r="J52" s="17">
        <f t="shared" si="4"/>
        <v>2.1625218424930544E-5</v>
      </c>
      <c r="K52" s="16">
        <f t="shared" si="4"/>
        <v>2.0746464517763403E-8</v>
      </c>
      <c r="L52" s="16">
        <f t="shared" si="4"/>
        <v>3.9713675168968761E-10</v>
      </c>
      <c r="M52" s="16">
        <f t="shared" si="4"/>
        <v>9.2896010389198811E-9</v>
      </c>
      <c r="N52" s="16">
        <f t="shared" si="4"/>
        <v>2.1480770339540529E-9</v>
      </c>
      <c r="O52" s="16">
        <f t="shared" si="4"/>
        <v>1.8483371863648557E-8</v>
      </c>
      <c r="P52" s="16">
        <f t="shared" si="4"/>
        <v>3.4786145877357294E-9</v>
      </c>
      <c r="Q52" s="16">
        <f t="shared" si="4"/>
        <v>7.3047961092854722E-10</v>
      </c>
      <c r="R52" s="16">
        <f t="shared" si="4"/>
        <v>3.2690245236005149E-8</v>
      </c>
      <c r="S52" s="16">
        <f t="shared" si="4"/>
        <v>4.6810742753871585E-9</v>
      </c>
      <c r="T52" s="16">
        <f t="shared" si="4"/>
        <v>6.3653851522896729E-9</v>
      </c>
      <c r="U52" s="16">
        <f t="shared" si="4"/>
        <v>8.0629847837934532E-9</v>
      </c>
      <c r="V52" s="16">
        <f t="shared" si="4"/>
        <v>2.3836583433437697E-9</v>
      </c>
      <c r="W52" s="16">
        <f t="shared" si="4"/>
        <v>2.2442957756876429E-8</v>
      </c>
      <c r="X52" s="16">
        <f t="shared" si="4"/>
        <v>2.605608397489075E-9</v>
      </c>
      <c r="Y52" s="16">
        <f t="shared" si="4"/>
        <v>4.1132618027138035E-8</v>
      </c>
      <c r="Z52" s="16">
        <f t="shared" si="4"/>
        <v>8.3879630141607019E-11</v>
      </c>
      <c r="AA52" s="16">
        <f t="shared" si="4"/>
        <v>1.9190076564611145E-8</v>
      </c>
      <c r="AB52" s="16">
        <f t="shared" si="4"/>
        <v>1.0387365635630908E-7</v>
      </c>
      <c r="AC52" s="16">
        <f t="shared" si="4"/>
        <v>4.7730845957393564E-8</v>
      </c>
      <c r="AD52" s="16">
        <f t="shared" si="4"/>
        <v>6.1245002867631132E-8</v>
      </c>
      <c r="AE52" s="16">
        <f t="shared" si="4"/>
        <v>7.5657088561034386E-9</v>
      </c>
      <c r="AF52" s="16">
        <f t="shared" si="4"/>
        <v>3.519965731808764E-9</v>
      </c>
      <c r="AG52" s="16">
        <f t="shared" si="4"/>
        <v>5.3166525342117249E-8</v>
      </c>
      <c r="AH52" s="16">
        <f t="shared" si="4"/>
        <v>1.1252508409372383E-9</v>
      </c>
      <c r="AI52" s="16">
        <f t="shared" si="4"/>
        <v>8.948459920653518E-10</v>
      </c>
      <c r="AJ52" s="16">
        <f t="shared" si="4"/>
        <v>1.6964301272055431E-8</v>
      </c>
      <c r="AK52" s="16">
        <f t="shared" si="4"/>
        <v>1.0339273273809531E-8</v>
      </c>
      <c r="AL52" s="16">
        <f t="shared" si="4"/>
        <v>1.4661045792178158E-8</v>
      </c>
      <c r="AM52" s="16">
        <f t="shared" si="4"/>
        <v>7.2955115051661667E-10</v>
      </c>
      <c r="AN52" s="18">
        <f t="shared" si="4"/>
        <v>1.0645181217492197E-8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4.5173397166858201E-6</v>
      </c>
      <c r="E53" s="16">
        <f t="shared" si="5"/>
        <v>3.8973331835107792E-6</v>
      </c>
      <c r="F53" s="16">
        <f t="shared" si="5"/>
        <v>1.0594197294707781E-7</v>
      </c>
      <c r="G53" s="16">
        <f t="shared" si="5"/>
        <v>3.8220263513428304E-7</v>
      </c>
      <c r="H53" s="16">
        <f t="shared" si="5"/>
        <v>6.7012987121642675E-7</v>
      </c>
      <c r="I53" s="16">
        <f t="shared" si="5"/>
        <v>3.3410913794614063E-7</v>
      </c>
      <c r="J53" s="16">
        <f t="shared" si="5"/>
        <v>3.7282939980422245E-7</v>
      </c>
      <c r="K53" s="16">
        <f t="shared" si="5"/>
        <v>7.5566756453565876E-7</v>
      </c>
      <c r="L53" s="16">
        <f t="shared" si="5"/>
        <v>1.2940607855042931E-6</v>
      </c>
      <c r="M53" s="16">
        <f t="shared" si="5"/>
        <v>1.2289298017978311E-7</v>
      </c>
      <c r="N53" s="16">
        <f t="shared" si="5"/>
        <v>3.6560485081684613E-7</v>
      </c>
      <c r="O53" s="16">
        <f t="shared" si="5"/>
        <v>9.7019721122328827E-8</v>
      </c>
      <c r="P53" s="16">
        <f t="shared" si="5"/>
        <v>3.9007119793290614E-6</v>
      </c>
      <c r="Q53" s="16">
        <f t="shared" si="5"/>
        <v>1.7375348997552029E-6</v>
      </c>
      <c r="R53" s="16">
        <f t="shared" si="5"/>
        <v>1.0237975030357433E-6</v>
      </c>
      <c r="S53" s="16">
        <f t="shared" si="5"/>
        <v>8.3462061494217038E-6</v>
      </c>
      <c r="T53" s="16">
        <f t="shared" si="5"/>
        <v>3.2526491339660718E-6</v>
      </c>
      <c r="U53" s="16">
        <f t="shared" si="5"/>
        <v>9.6134261086599653E-7</v>
      </c>
      <c r="V53" s="16">
        <f t="shared" si="5"/>
        <v>5.8590844994470021E-7</v>
      </c>
      <c r="W53" s="16">
        <f t="shared" si="5"/>
        <v>2.2935106608659631E-6</v>
      </c>
      <c r="X53" s="16">
        <f t="shared" si="5"/>
        <v>5.5175626217216256E-8</v>
      </c>
      <c r="Y53" s="16">
        <f t="shared" si="5"/>
        <v>2.2257046839263145E-7</v>
      </c>
      <c r="Z53" s="16">
        <f t="shared" si="5"/>
        <v>1.4783983145797184E-7</v>
      </c>
      <c r="AA53" s="16">
        <f t="shared" si="5"/>
        <v>6.8007209149865353E-8</v>
      </c>
      <c r="AB53" s="16">
        <f t="shared" si="5"/>
        <v>1.2958556640597663E-6</v>
      </c>
      <c r="AC53" s="16">
        <f t="shared" si="5"/>
        <v>2.9815752796491243E-6</v>
      </c>
      <c r="AD53" s="16">
        <f t="shared" si="5"/>
        <v>7.5684826043928449E-8</v>
      </c>
      <c r="AE53" s="16">
        <f t="shared" si="5"/>
        <v>2.0554190251207841E-8</v>
      </c>
      <c r="AF53" s="17">
        <f t="shared" si="5"/>
        <v>2.2529976393766428E-3</v>
      </c>
      <c r="AG53" s="16">
        <f t="shared" si="5"/>
        <v>1.4757443656301699E-7</v>
      </c>
      <c r="AH53" s="16">
        <f t="shared" si="5"/>
        <v>2.9283706939445036E-7</v>
      </c>
      <c r="AI53" s="16">
        <f t="shared" si="5"/>
        <v>3.8821842153546687E-6</v>
      </c>
      <c r="AJ53" s="16">
        <f t="shared" si="5"/>
        <v>2.6433965338151443E-6</v>
      </c>
      <c r="AK53" s="16">
        <f t="shared" si="5"/>
        <v>1.149247776492659E-6</v>
      </c>
      <c r="AL53" s="16">
        <f t="shared" si="5"/>
        <v>1.305046290992173E-7</v>
      </c>
      <c r="AM53" s="16">
        <f t="shared" si="5"/>
        <v>1.1542056835470928E-7</v>
      </c>
      <c r="AN53" s="18">
        <f t="shared" si="5"/>
        <v>6.2757773686114203E-7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3.3758581943784208E-6</v>
      </c>
      <c r="E54" s="16">
        <f t="shared" si="6"/>
        <v>5.2804343250990353E-7</v>
      </c>
      <c r="F54" s="16">
        <f t="shared" si="6"/>
        <v>2.7211514997011915E-6</v>
      </c>
      <c r="G54" s="16">
        <f t="shared" si="6"/>
        <v>6.2520367905920179E-6</v>
      </c>
      <c r="H54" s="16">
        <f t="shared" si="6"/>
        <v>4.5134330891567168E-7</v>
      </c>
      <c r="I54" s="16">
        <f t="shared" si="6"/>
        <v>2.1370710018758346E-6</v>
      </c>
      <c r="J54" s="16">
        <f t="shared" si="6"/>
        <v>1.4083317270399377E-6</v>
      </c>
      <c r="K54" s="16">
        <f t="shared" si="6"/>
        <v>2.6991292130546803E-6</v>
      </c>
      <c r="L54" s="16">
        <f t="shared" si="6"/>
        <v>1.9117961582918194E-7</v>
      </c>
      <c r="M54" s="16">
        <f t="shared" si="6"/>
        <v>1.4054952024944086E-6</v>
      </c>
      <c r="N54" s="16">
        <f t="shared" si="6"/>
        <v>1.8786887712698278E-6</v>
      </c>
      <c r="O54" s="16">
        <f t="shared" si="6"/>
        <v>1.5142326330591404E-7</v>
      </c>
      <c r="P54" s="16">
        <f t="shared" si="6"/>
        <v>6.2772815737814091E-6</v>
      </c>
      <c r="Q54" s="16">
        <f t="shared" si="6"/>
        <v>1.0392646361926242E-6</v>
      </c>
      <c r="R54" s="16">
        <f t="shared" si="6"/>
        <v>1.0665125906322595E-6</v>
      </c>
      <c r="S54" s="16">
        <f t="shared" si="6"/>
        <v>6.2011332059124587E-7</v>
      </c>
      <c r="T54" s="16">
        <f t="shared" si="6"/>
        <v>7.7170246371809816E-6</v>
      </c>
      <c r="U54" s="16">
        <f t="shared" si="6"/>
        <v>1.9970224775574737E-6</v>
      </c>
      <c r="V54" s="16">
        <f t="shared" si="6"/>
        <v>4.4804027486394112E-8</v>
      </c>
      <c r="W54" s="16">
        <f t="shared" si="6"/>
        <v>5.4044407733508739E-6</v>
      </c>
      <c r="X54" s="16">
        <f t="shared" si="6"/>
        <v>4.211721565852771E-7</v>
      </c>
      <c r="Y54" s="16">
        <f t="shared" si="6"/>
        <v>6.6128968194183464E-7</v>
      </c>
      <c r="Z54" s="16">
        <f t="shared" si="6"/>
        <v>2.9650667458606602E-7</v>
      </c>
      <c r="AA54" s="16">
        <f t="shared" si="6"/>
        <v>1.6483397657899536E-6</v>
      </c>
      <c r="AB54" s="16">
        <f t="shared" si="6"/>
        <v>5.9440956849459705E-9</v>
      </c>
      <c r="AC54" s="16">
        <f t="shared" si="6"/>
        <v>7.5852171548259222E-8</v>
      </c>
      <c r="AD54" s="16">
        <f t="shared" si="6"/>
        <v>3.2022922795628215E-7</v>
      </c>
      <c r="AE54" s="16">
        <f t="shared" si="6"/>
        <v>7.6578727395153705E-7</v>
      </c>
      <c r="AF54" s="16">
        <f t="shared" si="6"/>
        <v>1.4778805905459551E-6</v>
      </c>
      <c r="AG54" s="16">
        <f t="shared" si="6"/>
        <v>3.7190080771642044E-6</v>
      </c>
      <c r="AH54" s="16">
        <f t="shared" si="6"/>
        <v>5.7130419687695997E-6</v>
      </c>
      <c r="AI54" s="16">
        <f t="shared" si="6"/>
        <v>1.5431716869813423E-8</v>
      </c>
      <c r="AJ54" s="16">
        <f t="shared" si="6"/>
        <v>3.9940771658776376E-6</v>
      </c>
      <c r="AK54" s="17">
        <f t="shared" si="6"/>
        <v>2.9066030299061624E-3</v>
      </c>
      <c r="AL54" s="16">
        <f t="shared" si="6"/>
        <v>8.363433948766752E-7</v>
      </c>
      <c r="AM54" s="16">
        <f t="shared" si="6"/>
        <v>1.1504211688655816E-6</v>
      </c>
      <c r="AN54" s="18">
        <f t="shared" si="6"/>
        <v>2.9581548391479799E-10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8.7486963008313409E-7</v>
      </c>
      <c r="E55" s="16">
        <f t="shared" si="7"/>
        <v>3.2502176379763502E-7</v>
      </c>
      <c r="F55" s="16">
        <f t="shared" si="7"/>
        <v>4.1010064619137509E-7</v>
      </c>
      <c r="G55" s="16">
        <f t="shared" si="7"/>
        <v>1.6396923669509585E-10</v>
      </c>
      <c r="H55" s="16">
        <f t="shared" si="7"/>
        <v>1.1841866443515409E-7</v>
      </c>
      <c r="I55" s="16">
        <f t="shared" si="7"/>
        <v>7.9596423663937282E-7</v>
      </c>
      <c r="J55" s="16">
        <f t="shared" si="7"/>
        <v>1.9044294624848578E-6</v>
      </c>
      <c r="K55" s="17">
        <f t="shared" si="7"/>
        <v>1.9819826516626533E-3</v>
      </c>
      <c r="L55" s="16">
        <f t="shared" si="7"/>
        <v>2.8687510803984153E-8</v>
      </c>
      <c r="M55" s="16">
        <f t="shared" si="7"/>
        <v>6.8364247404806237E-7</v>
      </c>
      <c r="N55" s="16">
        <f t="shared" si="7"/>
        <v>1.4290797358810929E-6</v>
      </c>
      <c r="O55" s="16">
        <f t="shared" si="7"/>
        <v>3.983684514701982E-6</v>
      </c>
      <c r="P55" s="16">
        <f t="shared" si="7"/>
        <v>1.7226674802018202E-6</v>
      </c>
      <c r="Q55" s="16">
        <f t="shared" si="7"/>
        <v>3.9497757076256329E-6</v>
      </c>
      <c r="R55" s="16">
        <f t="shared" si="7"/>
        <v>1.7868735970017549E-6</v>
      </c>
      <c r="S55" s="16">
        <f t="shared" si="7"/>
        <v>4.7742630059611441E-6</v>
      </c>
      <c r="T55" s="16">
        <f t="shared" si="7"/>
        <v>3.0894160388926804E-6</v>
      </c>
      <c r="U55" s="16">
        <f t="shared" si="7"/>
        <v>8.7919656100768916E-7</v>
      </c>
      <c r="V55" s="16">
        <f t="shared" si="7"/>
        <v>1.6545885490142309E-6</v>
      </c>
      <c r="W55" s="16">
        <f t="shared" si="7"/>
        <v>1.6508631312192046E-8</v>
      </c>
      <c r="X55" s="16">
        <f t="shared" si="7"/>
        <v>2.6827490362699987E-6</v>
      </c>
      <c r="Y55" s="16">
        <f t="shared" si="7"/>
        <v>1.8868689056416889E-6</v>
      </c>
      <c r="Z55" s="16">
        <f t="shared" si="7"/>
        <v>2.7121142171623153E-6</v>
      </c>
      <c r="AA55" s="16">
        <f t="shared" si="7"/>
        <v>5.5182492475844232E-8</v>
      </c>
      <c r="AB55" s="16">
        <f t="shared" si="7"/>
        <v>8.3935660763769582E-6</v>
      </c>
      <c r="AC55" s="16">
        <f t="shared" si="7"/>
        <v>3.49684189139031E-6</v>
      </c>
      <c r="AD55" s="16">
        <f t="shared" si="7"/>
        <v>4.5770276078543553E-8</v>
      </c>
      <c r="AE55" s="16">
        <f t="shared" si="7"/>
        <v>1.2089551970915055E-8</v>
      </c>
      <c r="AF55" s="16">
        <f t="shared" si="7"/>
        <v>6.5384140411677222E-7</v>
      </c>
      <c r="AG55" s="16">
        <f t="shared" si="7"/>
        <v>7.6097212216796249E-7</v>
      </c>
      <c r="AH55" s="16">
        <f t="shared" si="7"/>
        <v>7.4526664671140708E-8</v>
      </c>
      <c r="AI55" s="16">
        <f t="shared" si="7"/>
        <v>3.3109787722683867E-9</v>
      </c>
      <c r="AJ55" s="16">
        <f t="shared" si="7"/>
        <v>3.0122808207711674E-6</v>
      </c>
      <c r="AK55" s="16">
        <f t="shared" si="7"/>
        <v>1.8174257866399269E-6</v>
      </c>
      <c r="AL55" s="16">
        <f t="shared" si="7"/>
        <v>2.7801282915440282E-6</v>
      </c>
      <c r="AM55" s="16">
        <f t="shared" si="7"/>
        <v>5.3246929552491287E-7</v>
      </c>
      <c r="AN55" s="18">
        <f t="shared" si="7"/>
        <v>1.9696018173159436E-6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4.4457594801082772E-7</v>
      </c>
      <c r="E56" s="16">
        <f t="shared" si="8"/>
        <v>3.9116478072410178E-7</v>
      </c>
      <c r="F56" s="16">
        <f t="shared" si="8"/>
        <v>2.1247542992266214E-6</v>
      </c>
      <c r="G56" s="16">
        <f t="shared" si="8"/>
        <v>8.5134710919039872E-7</v>
      </c>
      <c r="H56" s="16">
        <f t="shared" si="8"/>
        <v>1.7903522221137232E-6</v>
      </c>
      <c r="I56" s="16">
        <f t="shared" si="8"/>
        <v>6.4001050603257552E-7</v>
      </c>
      <c r="J56" s="16">
        <f t="shared" si="8"/>
        <v>9.024648285469223E-8</v>
      </c>
      <c r="K56" s="16">
        <f t="shared" si="8"/>
        <v>6.8195704293229911E-7</v>
      </c>
      <c r="L56" s="16">
        <f t="shared" si="8"/>
        <v>5.1527059002470071E-6</v>
      </c>
      <c r="M56" s="16">
        <f t="shared" si="8"/>
        <v>4.9547705064774313E-8</v>
      </c>
      <c r="N56" s="16">
        <f t="shared" si="8"/>
        <v>3.6438265588211327E-7</v>
      </c>
      <c r="O56" s="16">
        <f t="shared" si="8"/>
        <v>1.1886059384517691E-7</v>
      </c>
      <c r="P56" s="16">
        <f t="shared" si="8"/>
        <v>4.1250961965115832E-6</v>
      </c>
      <c r="Q56" s="16">
        <f t="shared" si="8"/>
        <v>1.412636971967661E-7</v>
      </c>
      <c r="R56" s="16">
        <f t="shared" si="8"/>
        <v>6.9084155770199091E-9</v>
      </c>
      <c r="S56" s="16">
        <f t="shared" si="8"/>
        <v>1.6054786292403736E-6</v>
      </c>
      <c r="T56" s="16">
        <f t="shared" si="8"/>
        <v>1.9629680850998567E-7</v>
      </c>
      <c r="U56" s="16">
        <f t="shared" si="8"/>
        <v>7.1467090441060359E-7</v>
      </c>
      <c r="V56" s="17">
        <f t="shared" si="8"/>
        <v>8.2717813899374601E-4</v>
      </c>
      <c r="W56" s="16">
        <f t="shared" si="8"/>
        <v>6.8489536919475054E-8</v>
      </c>
      <c r="X56" s="16">
        <f t="shared" si="8"/>
        <v>1.0056641007688369E-6</v>
      </c>
      <c r="Y56" s="16">
        <f t="shared" si="8"/>
        <v>1.096848844616252E-6</v>
      </c>
      <c r="Z56" s="16">
        <f t="shared" si="8"/>
        <v>1.8798408885320213E-7</v>
      </c>
      <c r="AA56" s="16">
        <f t="shared" si="8"/>
        <v>5.4947728602210888E-8</v>
      </c>
      <c r="AB56" s="16">
        <f t="shared" si="8"/>
        <v>5.5203290364474146E-7</v>
      </c>
      <c r="AC56" s="16">
        <f t="shared" si="8"/>
        <v>6.0208013022440618E-7</v>
      </c>
      <c r="AD56" s="16">
        <f t="shared" si="8"/>
        <v>1.7411514376335253E-7</v>
      </c>
      <c r="AE56" s="16">
        <f t="shared" si="8"/>
        <v>5.5222834641547146E-7</v>
      </c>
      <c r="AF56" s="16">
        <f t="shared" si="8"/>
        <v>2.0878472575150641E-7</v>
      </c>
      <c r="AG56" s="16">
        <f t="shared" si="8"/>
        <v>1.1977407972722725E-7</v>
      </c>
      <c r="AH56" s="16">
        <f t="shared" si="8"/>
        <v>6.3800433588969252E-7</v>
      </c>
      <c r="AI56" s="16">
        <f t="shared" si="8"/>
        <v>1.2049222808150943E-6</v>
      </c>
      <c r="AJ56" s="16">
        <f t="shared" si="8"/>
        <v>1.1686827761405915E-6</v>
      </c>
      <c r="AK56" s="16">
        <f t="shared" si="8"/>
        <v>1.2399532759681684E-8</v>
      </c>
      <c r="AL56" s="16">
        <f t="shared" si="8"/>
        <v>6.2823686446147329E-9</v>
      </c>
      <c r="AM56" s="16">
        <f t="shared" si="8"/>
        <v>6.2264625728900611E-7</v>
      </c>
      <c r="AN56" s="18">
        <f t="shared" si="8"/>
        <v>2.0738579622340936E-6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8.3064324100073921E-9</v>
      </c>
      <c r="E57" s="16">
        <f t="shared" si="9"/>
        <v>5.2881663758747952E-10</v>
      </c>
      <c r="F57" s="16">
        <f t="shared" si="9"/>
        <v>4.6516917547413326E-11</v>
      </c>
      <c r="G57" s="16">
        <f t="shared" si="9"/>
        <v>9.2946485746822368E-9</v>
      </c>
      <c r="H57" s="16">
        <f t="shared" si="9"/>
        <v>2.6117959503479444E-9</v>
      </c>
      <c r="I57" s="16">
        <f t="shared" si="9"/>
        <v>1.2533004753956636E-9</v>
      </c>
      <c r="J57" s="16">
        <f t="shared" si="9"/>
        <v>7.6050143597460303E-9</v>
      </c>
      <c r="K57" s="16">
        <f t="shared" si="9"/>
        <v>4.5229137451313059E-9</v>
      </c>
      <c r="L57" s="16">
        <f t="shared" si="9"/>
        <v>8.9216308048192653E-9</v>
      </c>
      <c r="M57" s="16">
        <f t="shared" si="9"/>
        <v>6.1947490698020324E-10</v>
      </c>
      <c r="N57" s="16">
        <f t="shared" si="9"/>
        <v>1.2523860281231801E-9</v>
      </c>
      <c r="O57" s="16">
        <f t="shared" si="9"/>
        <v>4.4977167832850901E-9</v>
      </c>
      <c r="P57" s="16">
        <f t="shared" si="9"/>
        <v>2.9225473812060105E-10</v>
      </c>
      <c r="Q57" s="16">
        <f t="shared" si="9"/>
        <v>2.732675573514647E-9</v>
      </c>
      <c r="R57" s="17">
        <f t="shared" si="9"/>
        <v>5.145217434792987E-6</v>
      </c>
      <c r="S57" s="16">
        <f t="shared" si="9"/>
        <v>3.2580337627311696E-9</v>
      </c>
      <c r="T57" s="16">
        <f t="shared" si="9"/>
        <v>1.0863291959057232E-11</v>
      </c>
      <c r="U57" s="16">
        <f t="shared" si="9"/>
        <v>4.4593603693027835E-9</v>
      </c>
      <c r="V57" s="16">
        <f t="shared" si="9"/>
        <v>4.3665073665598281E-11</v>
      </c>
      <c r="W57" s="16">
        <f t="shared" si="9"/>
        <v>3.2749869550718293E-9</v>
      </c>
      <c r="X57" s="16">
        <f t="shared" si="9"/>
        <v>6.7676935016596946E-9</v>
      </c>
      <c r="Y57" s="16">
        <f t="shared" si="9"/>
        <v>1.267571959753499E-9</v>
      </c>
      <c r="Z57" s="16">
        <f t="shared" si="9"/>
        <v>3.8610339602356651E-9</v>
      </c>
      <c r="AA57" s="16">
        <f t="shared" si="9"/>
        <v>1.3525808375226808E-10</v>
      </c>
      <c r="AB57" s="16">
        <f t="shared" si="9"/>
        <v>2.2318330731164569E-8</v>
      </c>
      <c r="AC57" s="16">
        <f t="shared" si="9"/>
        <v>4.7350873035814708E-9</v>
      </c>
      <c r="AD57" s="16">
        <f t="shared" si="9"/>
        <v>1.039639240953658E-9</v>
      </c>
      <c r="AE57" s="16">
        <f t="shared" si="9"/>
        <v>1.0592380100624366E-8</v>
      </c>
      <c r="AF57" s="16">
        <f t="shared" si="9"/>
        <v>2.2559405864789691E-9</v>
      </c>
      <c r="AG57" s="16">
        <f t="shared" si="9"/>
        <v>2.5765018125578462E-11</v>
      </c>
      <c r="AH57" s="16">
        <f t="shared" si="9"/>
        <v>1.5536830348613814E-8</v>
      </c>
      <c r="AI57" s="16">
        <f t="shared" si="9"/>
        <v>2.4644095723965554E-9</v>
      </c>
      <c r="AJ57" s="16">
        <f t="shared" si="9"/>
        <v>2.6853195958048181E-8</v>
      </c>
      <c r="AK57" s="16">
        <f t="shared" si="9"/>
        <v>1.8249916720817794E-9</v>
      </c>
      <c r="AL57" s="16">
        <f t="shared" si="9"/>
        <v>3.6790695290556939E-11</v>
      </c>
      <c r="AM57" s="16">
        <f t="shared" si="9"/>
        <v>1.844358375470032E-10</v>
      </c>
      <c r="AN57" s="19">
        <f t="shared" si="9"/>
        <v>4.8251734379309535E-8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2.212637935116425E-6</v>
      </c>
      <c r="E58" s="16">
        <f t="shared" si="10"/>
        <v>1.004688085327641E-6</v>
      </c>
      <c r="F58" s="16">
        <f t="shared" si="10"/>
        <v>1.7653582114623313E-6</v>
      </c>
      <c r="G58" s="16">
        <f t="shared" si="10"/>
        <v>7.8505582651129414E-7</v>
      </c>
      <c r="H58" s="16">
        <f t="shared" si="10"/>
        <v>1.2861379706097347E-8</v>
      </c>
      <c r="I58" s="16">
        <f t="shared" si="10"/>
        <v>1.9409819663321482E-8</v>
      </c>
      <c r="J58" s="16">
        <f t="shared" si="10"/>
        <v>3.4088894128021724E-7</v>
      </c>
      <c r="K58" s="16">
        <f t="shared" si="10"/>
        <v>4.0420358645498699E-7</v>
      </c>
      <c r="L58" s="16">
        <f t="shared" si="10"/>
        <v>4.1344989085603489E-8</v>
      </c>
      <c r="M58" s="16">
        <f t="shared" si="10"/>
        <v>9.2678258648762565E-7</v>
      </c>
      <c r="N58" s="16">
        <f t="shared" si="10"/>
        <v>3.7253722997392429E-7</v>
      </c>
      <c r="O58" s="16">
        <f t="shared" si="10"/>
        <v>3.7871521292729794E-7</v>
      </c>
      <c r="P58" s="16">
        <f t="shared" si="10"/>
        <v>9.1468908374850714E-7</v>
      </c>
      <c r="Q58" s="16">
        <f t="shared" si="10"/>
        <v>5.2045217175899411E-7</v>
      </c>
      <c r="R58" s="16">
        <f t="shared" si="10"/>
        <v>8.104875893326257E-7</v>
      </c>
      <c r="S58" s="16">
        <f t="shared" si="10"/>
        <v>4.2006698041578634E-8</v>
      </c>
      <c r="T58" s="16">
        <f t="shared" si="10"/>
        <v>4.7534825529810518E-9</v>
      </c>
      <c r="U58" s="17">
        <f t="shared" si="10"/>
        <v>9.1506542854804228E-4</v>
      </c>
      <c r="V58" s="16">
        <f t="shared" si="10"/>
        <v>7.9736813331928907E-7</v>
      </c>
      <c r="W58" s="16">
        <f t="shared" si="10"/>
        <v>4.4683549702411304E-7</v>
      </c>
      <c r="X58" s="16">
        <f t="shared" si="10"/>
        <v>1.6192489874246229E-6</v>
      </c>
      <c r="Y58" s="16">
        <f t="shared" si="10"/>
        <v>8.2751666365360049E-7</v>
      </c>
      <c r="Z58" s="16">
        <f t="shared" si="10"/>
        <v>3.0227651924217445E-7</v>
      </c>
      <c r="AA58" s="16">
        <f t="shared" si="10"/>
        <v>9.7498139574903455E-11</v>
      </c>
      <c r="AB58" s="16">
        <f t="shared" si="10"/>
        <v>1.7028231301865097E-6</v>
      </c>
      <c r="AC58" s="16">
        <f t="shared" si="10"/>
        <v>8.4887760968821398E-7</v>
      </c>
      <c r="AD58" s="16">
        <f t="shared" si="10"/>
        <v>9.9686886487120655E-9</v>
      </c>
      <c r="AE58" s="16">
        <f t="shared" si="10"/>
        <v>2.0579493876550606E-7</v>
      </c>
      <c r="AF58" s="16">
        <f t="shared" si="10"/>
        <v>3.8266473598542843E-7</v>
      </c>
      <c r="AG58" s="16">
        <f t="shared" si="10"/>
        <v>2.559160998970392E-6</v>
      </c>
      <c r="AH58" s="16">
        <f t="shared" si="10"/>
        <v>5.5258609042651058E-7</v>
      </c>
      <c r="AI58" s="16">
        <f t="shared" si="10"/>
        <v>7.0399876069428369E-7</v>
      </c>
      <c r="AJ58" s="16">
        <f t="shared" si="10"/>
        <v>3.6130979748027795E-6</v>
      </c>
      <c r="AK58" s="16">
        <f t="shared" si="10"/>
        <v>6.1817862296148237E-7</v>
      </c>
      <c r="AL58" s="16">
        <f t="shared" si="10"/>
        <v>1.6613578760293395E-6</v>
      </c>
      <c r="AM58" s="16">
        <f t="shared" si="10"/>
        <v>2.6555449833548609E-7</v>
      </c>
      <c r="AN58" s="18">
        <f t="shared" si="10"/>
        <v>1.3508726636821691E-6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1.2467831993069311E-7</v>
      </c>
      <c r="E59" s="16">
        <f t="shared" si="11"/>
        <v>5.246793188202018E-6</v>
      </c>
      <c r="F59" s="16">
        <f t="shared" si="11"/>
        <v>1.592943133551044E-5</v>
      </c>
      <c r="G59" s="16">
        <f t="shared" si="11"/>
        <v>8.7729222638372077E-6</v>
      </c>
      <c r="H59" s="16">
        <f t="shared" si="11"/>
        <v>1.0743139562203864E-6</v>
      </c>
      <c r="I59" s="16">
        <f t="shared" si="11"/>
        <v>3.203556805797942E-7</v>
      </c>
      <c r="J59" s="16">
        <f t="shared" si="11"/>
        <v>1.2184023049777786E-7</v>
      </c>
      <c r="K59" s="16">
        <f t="shared" si="11"/>
        <v>4.9575760672755663E-9</v>
      </c>
      <c r="L59" s="16">
        <f t="shared" si="11"/>
        <v>3.6330667692817236E-6</v>
      </c>
      <c r="M59" s="16">
        <f t="shared" si="11"/>
        <v>3.3828854328214485E-8</v>
      </c>
      <c r="N59" s="16">
        <f t="shared" si="11"/>
        <v>1.67924192091954E-6</v>
      </c>
      <c r="O59" s="16">
        <f t="shared" si="11"/>
        <v>2.2656479846884518E-6</v>
      </c>
      <c r="P59" s="16">
        <f t="shared" si="11"/>
        <v>1.0382386532228897E-7</v>
      </c>
      <c r="Q59" s="16">
        <f t="shared" si="11"/>
        <v>8.5685692570467638E-7</v>
      </c>
      <c r="R59" s="16">
        <f t="shared" si="11"/>
        <v>1.4377610671056154E-6</v>
      </c>
      <c r="S59" s="16">
        <f t="shared" si="11"/>
        <v>7.6216950266854502E-6</v>
      </c>
      <c r="T59" s="16">
        <f t="shared" si="11"/>
        <v>1.9636712882879783E-7</v>
      </c>
      <c r="U59" s="16">
        <f t="shared" si="11"/>
        <v>2.2757690355263064E-6</v>
      </c>
      <c r="V59" s="16">
        <f t="shared" si="11"/>
        <v>4.3404391313767549E-6</v>
      </c>
      <c r="W59" s="16">
        <f t="shared" si="11"/>
        <v>6.2456590256661528E-7</v>
      </c>
      <c r="X59" s="16">
        <f t="shared" si="11"/>
        <v>7.4867712819746541E-6</v>
      </c>
      <c r="Y59" s="16">
        <f t="shared" si="11"/>
        <v>3.3613534062223625E-6</v>
      </c>
      <c r="Z59" s="16">
        <f t="shared" si="11"/>
        <v>4.3935616244142717E-9</v>
      </c>
      <c r="AA59" s="16">
        <f t="shared" si="11"/>
        <v>7.8698363563917784E-8</v>
      </c>
      <c r="AB59" s="16">
        <f t="shared" si="11"/>
        <v>6.4734654244197532E-7</v>
      </c>
      <c r="AC59" s="16">
        <f t="shared" si="11"/>
        <v>1.2042762522746812E-6</v>
      </c>
      <c r="AD59" s="16">
        <f t="shared" si="11"/>
        <v>1.7186083379457017E-7</v>
      </c>
      <c r="AE59" s="16">
        <f t="shared" si="11"/>
        <v>2.7494365269016005E-6</v>
      </c>
      <c r="AF59" s="16">
        <f t="shared" si="11"/>
        <v>4.9926222574600677E-6</v>
      </c>
      <c r="AG59" s="16">
        <f t="shared" si="11"/>
        <v>1.9063391985942457E-6</v>
      </c>
      <c r="AH59" s="16">
        <f t="shared" si="11"/>
        <v>1.3900396876131891E-6</v>
      </c>
      <c r="AI59" s="17">
        <f t="shared" si="11"/>
        <v>2.9559758199502648E-3</v>
      </c>
      <c r="AJ59" s="16">
        <f t="shared" si="11"/>
        <v>2.3472394574565097E-6</v>
      </c>
      <c r="AK59" s="16">
        <f t="shared" si="11"/>
        <v>1.5262707738784166E-8</v>
      </c>
      <c r="AL59" s="16">
        <f t="shared" si="11"/>
        <v>1.7861821707121254E-6</v>
      </c>
      <c r="AM59" s="16">
        <f t="shared" si="11"/>
        <v>2.5415540361323053E-6</v>
      </c>
      <c r="AN59" s="18">
        <f t="shared" si="11"/>
        <v>6.0450116109352558E-6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1.02944702571135E-9</v>
      </c>
      <c r="E60" s="16">
        <f t="shared" si="12"/>
        <v>3.2609914994625088E-9</v>
      </c>
      <c r="F60" s="16">
        <f t="shared" si="12"/>
        <v>1.6860042026000988E-9</v>
      </c>
      <c r="G60" s="16">
        <f t="shared" si="12"/>
        <v>1.0902394830070075E-10</v>
      </c>
      <c r="H60" s="16">
        <f t="shared" si="12"/>
        <v>2.2177631519029659E-8</v>
      </c>
      <c r="I60" s="16">
        <f t="shared" si="12"/>
        <v>1.7713175263423846E-8</v>
      </c>
      <c r="J60" s="16">
        <f t="shared" si="12"/>
        <v>1.2331083533484678E-7</v>
      </c>
      <c r="K60" s="16">
        <f t="shared" si="12"/>
        <v>9.8401394833713733E-8</v>
      </c>
      <c r="L60" s="16">
        <f t="shared" si="12"/>
        <v>3.9433024777881628E-8</v>
      </c>
      <c r="M60" s="16">
        <f t="shared" si="12"/>
        <v>5.6021695612833131E-8</v>
      </c>
      <c r="N60" s="16">
        <f t="shared" si="12"/>
        <v>4.5598914080297369E-8</v>
      </c>
      <c r="O60" s="16">
        <f t="shared" si="12"/>
        <v>3.0013611163245012E-9</v>
      </c>
      <c r="P60" s="16">
        <f t="shared" si="12"/>
        <v>1.4324411840846151E-7</v>
      </c>
      <c r="Q60" s="16">
        <f t="shared" si="12"/>
        <v>5.8835066284108368E-8</v>
      </c>
      <c r="R60" s="16">
        <f t="shared" si="12"/>
        <v>5.2584000689775288E-8</v>
      </c>
      <c r="S60" s="16">
        <f t="shared" si="12"/>
        <v>9.3635005492387101E-9</v>
      </c>
      <c r="T60" s="16">
        <f t="shared" si="12"/>
        <v>1.6581541529238992E-8</v>
      </c>
      <c r="U60" s="16">
        <f t="shared" si="12"/>
        <v>5.1909407706345161E-8</v>
      </c>
      <c r="V60" s="16">
        <f t="shared" si="12"/>
        <v>4.1106519212332043E-8</v>
      </c>
      <c r="W60" s="16">
        <f t="shared" si="12"/>
        <v>1.1966654478390624E-9</v>
      </c>
      <c r="X60" s="16">
        <f t="shared" si="12"/>
        <v>7.3635824381704831E-8</v>
      </c>
      <c r="Y60" s="16">
        <f t="shared" si="12"/>
        <v>4.355079348699249E-9</v>
      </c>
      <c r="Z60" s="16">
        <f t="shared" si="12"/>
        <v>1.3930258733192512E-8</v>
      </c>
      <c r="AA60" s="16">
        <f t="shared" si="12"/>
        <v>8.190451131513663E-9</v>
      </c>
      <c r="AB60" s="16">
        <f t="shared" si="12"/>
        <v>1.4453228293800206E-9</v>
      </c>
      <c r="AC60" s="17">
        <f t="shared" si="12"/>
        <v>5.5597060579507214E-5</v>
      </c>
      <c r="AD60" s="16">
        <f t="shared" si="12"/>
        <v>2.7358847765737029E-8</v>
      </c>
      <c r="AE60" s="16">
        <f t="shared" si="12"/>
        <v>2.5017923841303902E-7</v>
      </c>
      <c r="AF60" s="16">
        <f t="shared" si="12"/>
        <v>7.2644286189728965E-8</v>
      </c>
      <c r="AG60" s="16">
        <f t="shared" si="12"/>
        <v>7.734102895350475E-8</v>
      </c>
      <c r="AH60" s="16">
        <f t="shared" si="12"/>
        <v>4.0323291998255969E-8</v>
      </c>
      <c r="AI60" s="16">
        <f t="shared" si="12"/>
        <v>2.278283500536109E-8</v>
      </c>
      <c r="AJ60" s="16">
        <f t="shared" si="12"/>
        <v>5.40139034991123E-8</v>
      </c>
      <c r="AK60" s="16">
        <f t="shared" si="12"/>
        <v>1.4379211898075662E-9</v>
      </c>
      <c r="AL60" s="16">
        <f t="shared" si="12"/>
        <v>2.4873847863732995E-8</v>
      </c>
      <c r="AM60" s="16">
        <f t="shared" si="12"/>
        <v>5.6173236904575649E-11</v>
      </c>
      <c r="AN60" s="18">
        <f t="shared" si="12"/>
        <v>8.8785159352922794E-8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2.1331420494088353E-9</v>
      </c>
      <c r="E61" s="17">
        <f t="shared" si="13"/>
        <v>7.7148721104701763E-5</v>
      </c>
      <c r="F61" s="16">
        <f t="shared" si="13"/>
        <v>6.2094631836467422E-10</v>
      </c>
      <c r="G61" s="16">
        <f t="shared" si="13"/>
        <v>3.7582144993601106E-7</v>
      </c>
      <c r="H61" s="16">
        <f t="shared" si="13"/>
        <v>2.9641046389326704E-9</v>
      </c>
      <c r="I61" s="16">
        <f t="shared" si="13"/>
        <v>6.3095815683008354E-8</v>
      </c>
      <c r="J61" s="16">
        <f t="shared" si="13"/>
        <v>4.3765735533668805E-9</v>
      </c>
      <c r="K61" s="16">
        <f t="shared" si="13"/>
        <v>1.255011490001352E-8</v>
      </c>
      <c r="L61" s="16">
        <f t="shared" si="13"/>
        <v>5.4281758096472318E-9</v>
      </c>
      <c r="M61" s="16">
        <f t="shared" si="13"/>
        <v>1.0056911304059141E-8</v>
      </c>
      <c r="N61" s="16">
        <f t="shared" si="13"/>
        <v>1.8728954103076287E-7</v>
      </c>
      <c r="O61" s="16">
        <f t="shared" si="13"/>
        <v>1.2512925616624134E-7</v>
      </c>
      <c r="P61" s="16">
        <f t="shared" si="13"/>
        <v>8.5730098454977844E-8</v>
      </c>
      <c r="Q61" s="16">
        <f t="shared" si="13"/>
        <v>1.8666375583525535E-7</v>
      </c>
      <c r="R61" s="16">
        <f t="shared" si="13"/>
        <v>8.1028200887240298E-9</v>
      </c>
      <c r="S61" s="16">
        <f t="shared" si="13"/>
        <v>4.916064885032257E-9</v>
      </c>
      <c r="T61" s="16">
        <f t="shared" si="13"/>
        <v>2.531151453070145E-7</v>
      </c>
      <c r="U61" s="16">
        <f t="shared" si="13"/>
        <v>8.4623336637590608E-8</v>
      </c>
      <c r="V61" s="16">
        <f t="shared" si="13"/>
        <v>3.6709895656517819E-8</v>
      </c>
      <c r="W61" s="16">
        <f t="shared" si="13"/>
        <v>3.9284629220856636E-8</v>
      </c>
      <c r="X61" s="16">
        <f t="shared" si="13"/>
        <v>3.0173756933671627E-7</v>
      </c>
      <c r="Y61" s="16">
        <f t="shared" si="13"/>
        <v>1.4839999069714496E-8</v>
      </c>
      <c r="Z61" s="16">
        <f t="shared" si="13"/>
        <v>1.68168534062124E-7</v>
      </c>
      <c r="AA61" s="16">
        <f t="shared" si="13"/>
        <v>1.0977763819801501E-8</v>
      </c>
      <c r="AB61" s="16">
        <f t="shared" si="13"/>
        <v>4.828749827674471E-8</v>
      </c>
      <c r="AC61" s="16">
        <f t="shared" si="13"/>
        <v>4.4939416038715212E-9</v>
      </c>
      <c r="AD61" s="16">
        <f t="shared" si="13"/>
        <v>3.1770041848286471E-9</v>
      </c>
      <c r="AE61" s="16">
        <f t="shared" si="13"/>
        <v>1.8296690136482427E-8</v>
      </c>
      <c r="AF61" s="16">
        <f t="shared" si="13"/>
        <v>1.3066963244163126E-7</v>
      </c>
      <c r="AG61" s="16">
        <f t="shared" si="13"/>
        <v>5.4194625151756361E-8</v>
      </c>
      <c r="AH61" s="16">
        <f t="shared" si="13"/>
        <v>1.5824592585913846E-8</v>
      </c>
      <c r="AI61" s="16">
        <f t="shared" si="13"/>
        <v>1.367029728772202E-7</v>
      </c>
      <c r="AJ61" s="16">
        <f t="shared" si="13"/>
        <v>3.3573072384298486E-8</v>
      </c>
      <c r="AK61" s="16">
        <f t="shared" si="13"/>
        <v>1.3766603109696485E-8</v>
      </c>
      <c r="AL61" s="16">
        <f t="shared" si="13"/>
        <v>2.1895135182753306E-8</v>
      </c>
      <c r="AM61" s="16">
        <f t="shared" si="13"/>
        <v>2.4755229314170938E-8</v>
      </c>
      <c r="AN61" s="18">
        <f t="shared" si="13"/>
        <v>3.3714473178540326E-8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1.487243372584044E-7</v>
      </c>
      <c r="E62" s="16">
        <f t="shared" si="14"/>
        <v>7.0549570000813758E-7</v>
      </c>
      <c r="F62" s="16">
        <f t="shared" si="14"/>
        <v>3.7329550157406046E-7</v>
      </c>
      <c r="G62" s="16">
        <f t="shared" si="14"/>
        <v>1.4901789543769085E-6</v>
      </c>
      <c r="H62" s="16">
        <f t="shared" si="14"/>
        <v>2.6814628586844398E-7</v>
      </c>
      <c r="I62" s="16">
        <f t="shared" si="14"/>
        <v>3.2941648292485292E-6</v>
      </c>
      <c r="J62" s="16">
        <f t="shared" si="14"/>
        <v>1.0339389734637302E-6</v>
      </c>
      <c r="K62" s="16">
        <f t="shared" si="14"/>
        <v>1.7786184516404741E-8</v>
      </c>
      <c r="L62" s="16">
        <f t="shared" si="14"/>
        <v>3.8874576143392557E-7</v>
      </c>
      <c r="M62" s="16">
        <f t="shared" si="14"/>
        <v>2.9898603982198526E-6</v>
      </c>
      <c r="N62" s="16">
        <f t="shared" si="14"/>
        <v>1.3271051585040071E-6</v>
      </c>
      <c r="O62" s="16">
        <f t="shared" si="14"/>
        <v>4.0173309980100734E-6</v>
      </c>
      <c r="P62" s="16">
        <f t="shared" si="14"/>
        <v>7.5910926769595513E-6</v>
      </c>
      <c r="Q62" s="16">
        <f t="shared" si="14"/>
        <v>3.0123494873228568E-6</v>
      </c>
      <c r="R62" s="16">
        <f t="shared" si="14"/>
        <v>6.224702761601706E-6</v>
      </c>
      <c r="S62" s="16">
        <f t="shared" si="14"/>
        <v>1.2700620503112095E-6</v>
      </c>
      <c r="T62" s="16">
        <f t="shared" si="14"/>
        <v>3.992510037929136E-6</v>
      </c>
      <c r="U62" s="16">
        <f t="shared" si="14"/>
        <v>6.676347985091083E-7</v>
      </c>
      <c r="V62" s="16">
        <f t="shared" si="14"/>
        <v>2.0017135429378574E-6</v>
      </c>
      <c r="W62" s="16">
        <f t="shared" si="14"/>
        <v>6.7584673526988362E-7</v>
      </c>
      <c r="X62" s="16">
        <f t="shared" si="14"/>
        <v>9.5683432773820776E-6</v>
      </c>
      <c r="Y62" s="16">
        <f t="shared" si="14"/>
        <v>1.6171347218331921E-5</v>
      </c>
      <c r="Z62" s="16">
        <f t="shared" si="14"/>
        <v>3.5491813449635063E-6</v>
      </c>
      <c r="AA62" s="16">
        <f t="shared" si="14"/>
        <v>1.968376855134918E-6</v>
      </c>
      <c r="AB62" s="16">
        <f t="shared" si="14"/>
        <v>3.8315366168982373E-9</v>
      </c>
      <c r="AC62" s="16">
        <f t="shared" si="14"/>
        <v>1.327006513006572E-5</v>
      </c>
      <c r="AD62" s="16">
        <f t="shared" si="14"/>
        <v>1.2402848326866613E-6</v>
      </c>
      <c r="AE62" s="17">
        <f t="shared" si="14"/>
        <v>2.9897450651965654E-3</v>
      </c>
      <c r="AF62" s="16">
        <f t="shared" si="14"/>
        <v>2.6784058322580926E-8</v>
      </c>
      <c r="AG62" s="16">
        <f t="shared" si="14"/>
        <v>3.5626667317607572E-8</v>
      </c>
      <c r="AH62" s="16">
        <f t="shared" si="14"/>
        <v>8.6430903673775046E-6</v>
      </c>
      <c r="AI62" s="16">
        <f t="shared" si="14"/>
        <v>2.7597376968835337E-6</v>
      </c>
      <c r="AJ62" s="16">
        <f t="shared" si="14"/>
        <v>3.7189962906048583E-8</v>
      </c>
      <c r="AK62" s="16">
        <f t="shared" si="14"/>
        <v>7.703224370188697E-7</v>
      </c>
      <c r="AL62" s="16">
        <f t="shared" si="14"/>
        <v>1.1008058205936363E-6</v>
      </c>
      <c r="AM62" s="16">
        <f t="shared" si="14"/>
        <v>1.3228644041280688E-6</v>
      </c>
      <c r="AN62" s="18">
        <f t="shared" si="14"/>
        <v>6.9793208897234169E-7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4.4742158358422333E-9</v>
      </c>
      <c r="E63" s="16">
        <f t="shared" si="15"/>
        <v>6.9820282592677101E-9</v>
      </c>
      <c r="F63" s="16">
        <f t="shared" si="15"/>
        <v>8.0719561143869062E-9</v>
      </c>
      <c r="G63" s="16">
        <f t="shared" si="15"/>
        <v>6.9811072846148935E-8</v>
      </c>
      <c r="H63" s="16">
        <f t="shared" si="15"/>
        <v>6.3669371148590861E-9</v>
      </c>
      <c r="I63" s="16">
        <f t="shared" si="15"/>
        <v>4.577569426444865E-8</v>
      </c>
      <c r="J63" s="16">
        <f t="shared" si="15"/>
        <v>1.7515265184265243E-9</v>
      </c>
      <c r="K63" s="16">
        <f t="shared" si="15"/>
        <v>1.2618502006558401E-9</v>
      </c>
      <c r="L63" s="16">
        <f t="shared" si="15"/>
        <v>3.5802833439605126E-9</v>
      </c>
      <c r="M63" s="16">
        <f t="shared" si="15"/>
        <v>1.4306368855410579E-8</v>
      </c>
      <c r="N63" s="16">
        <f t="shared" si="15"/>
        <v>2.365205625384119E-8</v>
      </c>
      <c r="O63" s="16">
        <f t="shared" si="15"/>
        <v>1.8150193939056117E-7</v>
      </c>
      <c r="P63" s="16">
        <f t="shared" si="15"/>
        <v>4.3268984843170968E-9</v>
      </c>
      <c r="Q63" s="16">
        <f t="shared" si="15"/>
        <v>7.2829554194185395E-8</v>
      </c>
      <c r="R63" s="16">
        <f t="shared" si="15"/>
        <v>1.0477876319170571E-7</v>
      </c>
      <c r="S63" s="16">
        <f t="shared" si="15"/>
        <v>1.0250430781510125E-8</v>
      </c>
      <c r="T63" s="16">
        <f t="shared" si="15"/>
        <v>8.4095051879980027E-8</v>
      </c>
      <c r="U63" s="16">
        <f t="shared" si="15"/>
        <v>2.0548527987308984E-8</v>
      </c>
      <c r="V63" s="16">
        <f t="shared" si="15"/>
        <v>2.6454304787423021E-8</v>
      </c>
      <c r="W63" s="16">
        <f t="shared" si="15"/>
        <v>1.8136834562254107E-9</v>
      </c>
      <c r="X63" s="16">
        <f t="shared" si="15"/>
        <v>1.1897199272314191E-7</v>
      </c>
      <c r="Y63" s="16">
        <f t="shared" si="15"/>
        <v>1.0903961732628371E-7</v>
      </c>
      <c r="Z63" s="16">
        <f t="shared" si="15"/>
        <v>6.5970420782317449E-8</v>
      </c>
      <c r="AA63" s="16">
        <f t="shared" si="15"/>
        <v>5.2881360880339968E-8</v>
      </c>
      <c r="AB63" s="16">
        <f t="shared" si="15"/>
        <v>1.3459440466403427E-9</v>
      </c>
      <c r="AC63" s="16">
        <f t="shared" si="15"/>
        <v>2.4503767449573163E-8</v>
      </c>
      <c r="AD63" s="16">
        <f t="shared" si="15"/>
        <v>2.3265778918904226E-8</v>
      </c>
      <c r="AE63" s="16">
        <f t="shared" si="15"/>
        <v>9.908245107958287E-8</v>
      </c>
      <c r="AF63" s="16">
        <f t="shared" si="15"/>
        <v>4.3458352951072731E-9</v>
      </c>
      <c r="AG63" s="16">
        <f t="shared" si="15"/>
        <v>2.6670478996401444E-8</v>
      </c>
      <c r="AH63" s="17">
        <f t="shared" si="15"/>
        <v>3.4530360301697138E-5</v>
      </c>
      <c r="AI63" s="16">
        <f t="shared" si="15"/>
        <v>1.5997664141178963E-8</v>
      </c>
      <c r="AJ63" s="16">
        <f t="shared" si="15"/>
        <v>1.6371453811640708E-9</v>
      </c>
      <c r="AK63" s="16">
        <f t="shared" si="15"/>
        <v>6.5775071784429216E-8</v>
      </c>
      <c r="AL63" s="16">
        <f t="shared" si="15"/>
        <v>5.0296338227171111E-9</v>
      </c>
      <c r="AM63" s="16">
        <f t="shared" si="15"/>
        <v>1.7593432312332048E-10</v>
      </c>
      <c r="AN63" s="18">
        <f t="shared" si="15"/>
        <v>1.6118617313219523E-8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1.9688227670741893E-6</v>
      </c>
      <c r="E64" s="16">
        <f t="shared" si="16"/>
        <v>2.868973144532709E-8</v>
      </c>
      <c r="F64" s="17">
        <f t="shared" si="16"/>
        <v>3.7258459248864567E-3</v>
      </c>
      <c r="G64" s="16">
        <f t="shared" si="16"/>
        <v>2.5645071576303719E-6</v>
      </c>
      <c r="H64" s="16">
        <f t="shared" si="16"/>
        <v>2.6493955916332868E-7</v>
      </c>
      <c r="I64" s="16">
        <f t="shared" si="16"/>
        <v>7.7888654178895272E-6</v>
      </c>
      <c r="J64" s="16">
        <f t="shared" si="16"/>
        <v>7.5877814582187974E-7</v>
      </c>
      <c r="K64" s="16">
        <f t="shared" si="16"/>
        <v>7.5267069941687343E-7</v>
      </c>
      <c r="L64" s="16">
        <f t="shared" si="16"/>
        <v>4.1018665798182123E-6</v>
      </c>
      <c r="M64" s="16">
        <f t="shared" si="16"/>
        <v>9.3071732875041357E-9</v>
      </c>
      <c r="N64" s="16">
        <f t="shared" si="16"/>
        <v>2.4712227762578387E-7</v>
      </c>
      <c r="O64" s="16">
        <f t="shared" si="16"/>
        <v>6.9403649112651263E-6</v>
      </c>
      <c r="P64" s="16">
        <f t="shared" si="16"/>
        <v>1.5969738082348757E-6</v>
      </c>
      <c r="Q64" s="16">
        <f t="shared" si="16"/>
        <v>1.0076289577606012E-5</v>
      </c>
      <c r="R64" s="16">
        <f t="shared" si="16"/>
        <v>3.3557127925159777E-8</v>
      </c>
      <c r="S64" s="16">
        <f t="shared" si="16"/>
        <v>2.8288993049665695E-7</v>
      </c>
      <c r="T64" s="16">
        <f t="shared" si="16"/>
        <v>1.1228374174884375E-5</v>
      </c>
      <c r="U64" s="16">
        <f t="shared" si="16"/>
        <v>7.0562588812826955E-6</v>
      </c>
      <c r="V64" s="16">
        <f t="shared" si="16"/>
        <v>9.4722710621674866E-6</v>
      </c>
      <c r="W64" s="16">
        <f t="shared" si="16"/>
        <v>1.021106860251244E-5</v>
      </c>
      <c r="X64" s="16">
        <f t="shared" si="16"/>
        <v>1.8109419503348209E-6</v>
      </c>
      <c r="Y64" s="16">
        <f t="shared" si="16"/>
        <v>1.2163878908279942E-5</v>
      </c>
      <c r="Z64" s="16">
        <f t="shared" si="16"/>
        <v>2.1076571890611601E-5</v>
      </c>
      <c r="AA64" s="16">
        <f t="shared" si="16"/>
        <v>6.7726471077879688E-7</v>
      </c>
      <c r="AB64" s="16">
        <f t="shared" si="16"/>
        <v>2.4827397015274791E-6</v>
      </c>
      <c r="AC64" s="16">
        <f t="shared" si="16"/>
        <v>1.0992684083245218E-7</v>
      </c>
      <c r="AD64" s="16">
        <f t="shared" si="16"/>
        <v>4.6398262452157065E-6</v>
      </c>
      <c r="AE64" s="16">
        <f t="shared" si="16"/>
        <v>4.5749871393511247E-7</v>
      </c>
      <c r="AF64" s="16">
        <f t="shared" si="16"/>
        <v>1.6839339418451815E-7</v>
      </c>
      <c r="AG64" s="16">
        <f t="shared" si="16"/>
        <v>4.5480844724619628E-7</v>
      </c>
      <c r="AH64" s="16">
        <f t="shared" si="16"/>
        <v>8.6741437748486697E-7</v>
      </c>
      <c r="AI64" s="16">
        <f t="shared" si="16"/>
        <v>1.9705592803344365E-5</v>
      </c>
      <c r="AJ64" s="16">
        <f t="shared" si="16"/>
        <v>3.32928871053145E-7</v>
      </c>
      <c r="AK64" s="16">
        <f t="shared" si="16"/>
        <v>3.3685373394116246E-6</v>
      </c>
      <c r="AL64" s="16">
        <f t="shared" si="16"/>
        <v>7.5165947518947735E-7</v>
      </c>
      <c r="AM64" s="16">
        <f t="shared" si="16"/>
        <v>3.0215885395142689E-6</v>
      </c>
      <c r="AN64" s="18">
        <f t="shared" si="16"/>
        <v>2.2046849321360125E-6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3.9155911365321219E-8</v>
      </c>
      <c r="E65" s="16">
        <f t="shared" si="17"/>
        <v>2.0108004926813708E-7</v>
      </c>
      <c r="F65" s="16">
        <f t="shared" si="17"/>
        <v>2.5367169085911262E-8</v>
      </c>
      <c r="G65" s="16">
        <f t="shared" si="17"/>
        <v>1.1933590059665913E-7</v>
      </c>
      <c r="H65" s="16">
        <f t="shared" si="17"/>
        <v>1.5298260797939863E-8</v>
      </c>
      <c r="I65" s="16">
        <f t="shared" si="17"/>
        <v>9.732885166460136E-8</v>
      </c>
      <c r="J65" s="16">
        <f t="shared" si="17"/>
        <v>6.1793771719925154E-9</v>
      </c>
      <c r="K65" s="16">
        <f t="shared" si="17"/>
        <v>6.9224807125026114E-8</v>
      </c>
      <c r="L65" s="16">
        <f t="shared" si="17"/>
        <v>1.1681174850117176E-9</v>
      </c>
      <c r="M65" s="16">
        <f t="shared" si="17"/>
        <v>2.4304977125611185E-8</v>
      </c>
      <c r="N65" s="16">
        <f t="shared" si="17"/>
        <v>8.2698443848982767E-9</v>
      </c>
      <c r="O65" s="16">
        <f t="shared" si="17"/>
        <v>1.0725353329156993E-11</v>
      </c>
      <c r="P65" s="16">
        <f t="shared" si="17"/>
        <v>4.1696194970884431E-8</v>
      </c>
      <c r="Q65" s="16">
        <f t="shared" si="17"/>
        <v>3.9950496099288947E-8</v>
      </c>
      <c r="R65" s="16">
        <f t="shared" si="17"/>
        <v>6.898507339612035E-8</v>
      </c>
      <c r="S65" s="16">
        <f t="shared" si="17"/>
        <v>1.0508012623931709E-8</v>
      </c>
      <c r="T65" s="16">
        <f t="shared" si="17"/>
        <v>5.5881664175170056E-8</v>
      </c>
      <c r="U65" s="16">
        <f t="shared" si="17"/>
        <v>9.0812149413682147E-8</v>
      </c>
      <c r="V65" s="16">
        <f t="shared" si="17"/>
        <v>6.2942922362863599E-8</v>
      </c>
      <c r="W65" s="16">
        <f t="shared" si="17"/>
        <v>7.0788992637972216E-8</v>
      </c>
      <c r="X65" s="17">
        <f t="shared" si="17"/>
        <v>5.2043916870453722E-5</v>
      </c>
      <c r="Y65" s="16">
        <f t="shared" si="17"/>
        <v>2.1084419409189135E-9</v>
      </c>
      <c r="Z65" s="16">
        <f t="shared" si="17"/>
        <v>1.6227260182419239E-8</v>
      </c>
      <c r="AA65" s="16">
        <f t="shared" si="17"/>
        <v>3.8859924247969093E-10</v>
      </c>
      <c r="AB65" s="16">
        <f t="shared" si="17"/>
        <v>2.794521269398642E-8</v>
      </c>
      <c r="AC65" s="16">
        <f t="shared" si="17"/>
        <v>6.7533413984421403E-8</v>
      </c>
      <c r="AD65" s="16">
        <f t="shared" si="17"/>
        <v>7.3199829558928304E-8</v>
      </c>
      <c r="AE65" s="16">
        <f t="shared" si="17"/>
        <v>1.6536939457017576E-7</v>
      </c>
      <c r="AF65" s="16">
        <f t="shared" si="17"/>
        <v>1.2353960106472662E-9</v>
      </c>
      <c r="AG65" s="16">
        <f t="shared" si="17"/>
        <v>5.8246633442287396E-9</v>
      </c>
      <c r="AH65" s="16">
        <f t="shared" si="17"/>
        <v>1.7951829375497075E-7</v>
      </c>
      <c r="AI65" s="16">
        <f t="shared" si="17"/>
        <v>1.2994368821283108E-7</v>
      </c>
      <c r="AJ65" s="16">
        <f t="shared" si="17"/>
        <v>9.8580633472263742E-8</v>
      </c>
      <c r="AK65" s="16">
        <f t="shared" si="17"/>
        <v>7.3108897355247236E-9</v>
      </c>
      <c r="AL65" s="16">
        <f t="shared" si="17"/>
        <v>2.2877937456422143E-8</v>
      </c>
      <c r="AM65" s="16">
        <f t="shared" si="17"/>
        <v>4.246747682312151E-9</v>
      </c>
      <c r="AN65" s="18">
        <f t="shared" si="17"/>
        <v>1.146705474244507E-7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1.1978375994891403E-6</v>
      </c>
      <c r="E66" s="16">
        <f t="shared" si="18"/>
        <v>5.1819225153842837E-7</v>
      </c>
      <c r="F66" s="16">
        <f t="shared" si="18"/>
        <v>1.3671896199781087E-6</v>
      </c>
      <c r="G66" s="16">
        <f t="shared" si="18"/>
        <v>4.168471647188909E-8</v>
      </c>
      <c r="H66" s="16">
        <f t="shared" si="18"/>
        <v>6.0443076760267262E-7</v>
      </c>
      <c r="I66" s="16">
        <f t="shared" si="18"/>
        <v>4.0500648776205826E-8</v>
      </c>
      <c r="J66" s="16">
        <f t="shared" si="18"/>
        <v>9.5465979389755116E-10</v>
      </c>
      <c r="K66" s="16">
        <f t="shared" si="18"/>
        <v>3.2352395685847052E-7</v>
      </c>
      <c r="L66" s="16">
        <f t="shared" si="18"/>
        <v>5.7697308683765876E-7</v>
      </c>
      <c r="M66" s="16">
        <f t="shared" si="18"/>
        <v>6.2998011531472285E-8</v>
      </c>
      <c r="N66" s="16">
        <f t="shared" si="18"/>
        <v>7.0784053896060884E-9</v>
      </c>
      <c r="O66" s="16">
        <f t="shared" si="18"/>
        <v>5.4121298628443524E-7</v>
      </c>
      <c r="P66" s="16">
        <f t="shared" si="18"/>
        <v>5.769424185253045E-8</v>
      </c>
      <c r="Q66" s="16">
        <f t="shared" si="18"/>
        <v>2.1702815002813819E-7</v>
      </c>
      <c r="R66" s="16">
        <f t="shared" si="18"/>
        <v>1.8140005586046791E-7</v>
      </c>
      <c r="S66" s="17">
        <f t="shared" si="18"/>
        <v>1.7178551450399339E-6</v>
      </c>
      <c r="T66" s="16">
        <f t="shared" si="18"/>
        <v>6.099423251065138E-8</v>
      </c>
      <c r="U66" s="16">
        <f t="shared" si="18"/>
        <v>7.8137244298598865E-8</v>
      </c>
      <c r="V66" s="16">
        <f t="shared" si="18"/>
        <v>5.4612207454456605E-8</v>
      </c>
      <c r="W66" s="16">
        <f t="shared" si="18"/>
        <v>1.3137683521957697E-7</v>
      </c>
      <c r="X66" s="16">
        <f t="shared" si="18"/>
        <v>7.498463994057877E-8</v>
      </c>
      <c r="Y66" s="16">
        <f t="shared" si="18"/>
        <v>1.3473893115271209E-7</v>
      </c>
      <c r="Z66" s="17">
        <f t="shared" si="18"/>
        <v>2.4436361697626055E-4</v>
      </c>
      <c r="AA66" s="16">
        <f t="shared" si="18"/>
        <v>5.350375500825053E-8</v>
      </c>
      <c r="AB66" s="16">
        <f t="shared" si="18"/>
        <v>1.5958116614113668E-7</v>
      </c>
      <c r="AC66" s="16">
        <f t="shared" si="18"/>
        <v>5.9086697746140038E-8</v>
      </c>
      <c r="AD66" s="16">
        <f t="shared" si="18"/>
        <v>3.5880356470782755E-7</v>
      </c>
      <c r="AE66" s="16">
        <f t="shared" si="18"/>
        <v>2.8397017647619411E-7</v>
      </c>
      <c r="AF66" s="16">
        <f t="shared" si="18"/>
        <v>1.542127707716207E-8</v>
      </c>
      <c r="AG66" s="16">
        <f t="shared" si="18"/>
        <v>1.8986355156533653E-8</v>
      </c>
      <c r="AH66" s="16">
        <f t="shared" si="18"/>
        <v>4.5942481874456412E-7</v>
      </c>
      <c r="AI66" s="16">
        <f t="shared" si="18"/>
        <v>3.7112824802620882E-10</v>
      </c>
      <c r="AJ66" s="16">
        <f t="shared" si="18"/>
        <v>5.5340890583598486E-7</v>
      </c>
      <c r="AK66" s="16">
        <f t="shared" si="18"/>
        <v>2.3978232144927982E-8</v>
      </c>
      <c r="AL66" s="16">
        <f t="shared" si="18"/>
        <v>9.4342863123461857E-9</v>
      </c>
      <c r="AM66" s="16">
        <f t="shared" si="18"/>
        <v>1.5580826168726868E-11</v>
      </c>
      <c r="AN66" s="18">
        <f t="shared" si="18"/>
        <v>1.1949297797770756E-6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1.7387447534173083E-7</v>
      </c>
      <c r="E67" s="16">
        <f t="shared" si="19"/>
        <v>9.0085420142910939E-8</v>
      </c>
      <c r="F67" s="16">
        <f t="shared" si="19"/>
        <v>3.5306833819589083E-8</v>
      </c>
      <c r="G67" s="16">
        <f t="shared" si="19"/>
        <v>6.7572493854536995E-9</v>
      </c>
      <c r="H67" s="16">
        <f t="shared" si="19"/>
        <v>7.7690797291888753E-8</v>
      </c>
      <c r="I67" s="16">
        <f t="shared" si="19"/>
        <v>2.9283978115259564E-8</v>
      </c>
      <c r="J67" s="16">
        <f t="shared" si="19"/>
        <v>1.2962510566052739E-8</v>
      </c>
      <c r="K67" s="16">
        <f t="shared" si="19"/>
        <v>6.9984067730853661E-8</v>
      </c>
      <c r="L67" s="16">
        <f t="shared" si="19"/>
        <v>9.0338023308024936E-9</v>
      </c>
      <c r="M67" s="16">
        <f t="shared" si="19"/>
        <v>2.4218387941128797E-7</v>
      </c>
      <c r="N67" s="16">
        <f t="shared" si="19"/>
        <v>5.9478650036836881E-8</v>
      </c>
      <c r="O67" s="16">
        <f t="shared" si="19"/>
        <v>4.7348309617493782E-9</v>
      </c>
      <c r="P67" s="17">
        <f t="shared" si="19"/>
        <v>8.1631220216871748E-5</v>
      </c>
      <c r="Q67" s="16">
        <f t="shared" si="19"/>
        <v>1.0518907274186524E-8</v>
      </c>
      <c r="R67" s="16">
        <f t="shared" si="19"/>
        <v>4.714673018670734E-9</v>
      </c>
      <c r="S67" s="16">
        <f t="shared" si="19"/>
        <v>6.1646992845017532E-8</v>
      </c>
      <c r="T67" s="16">
        <f t="shared" si="19"/>
        <v>1.20355028452468E-7</v>
      </c>
      <c r="U67" s="16">
        <f t="shared" si="19"/>
        <v>8.0746613522003139E-8</v>
      </c>
      <c r="V67" s="16">
        <f t="shared" si="19"/>
        <v>4.0651744714546374E-7</v>
      </c>
      <c r="W67" s="16">
        <f t="shared" si="19"/>
        <v>1.1243820454988028E-7</v>
      </c>
      <c r="X67" s="16">
        <f t="shared" si="19"/>
        <v>6.5684295182157578E-8</v>
      </c>
      <c r="Y67" s="16">
        <f t="shared" si="19"/>
        <v>6.1468891689142268E-8</v>
      </c>
      <c r="Z67" s="16">
        <f t="shared" si="19"/>
        <v>1.9697119196841857E-8</v>
      </c>
      <c r="AA67" s="16">
        <f t="shared" si="19"/>
        <v>1.3226540565689315E-7</v>
      </c>
      <c r="AB67" s="16">
        <f t="shared" si="19"/>
        <v>1.5319954859178338E-7</v>
      </c>
      <c r="AC67" s="16">
        <f t="shared" si="19"/>
        <v>2.0702996800225172E-7</v>
      </c>
      <c r="AD67" s="16">
        <f t="shared" si="19"/>
        <v>1.9030444122270174E-8</v>
      </c>
      <c r="AE67" s="16">
        <f t="shared" si="19"/>
        <v>2.067132223017307E-7</v>
      </c>
      <c r="AF67" s="16">
        <f t="shared" si="19"/>
        <v>1.3719276792642755E-7</v>
      </c>
      <c r="AG67" s="16">
        <f t="shared" si="19"/>
        <v>2.361235419990765E-10</v>
      </c>
      <c r="AH67" s="16">
        <f t="shared" si="19"/>
        <v>1.0297239324029471E-8</v>
      </c>
      <c r="AI67" s="16">
        <f t="shared" si="19"/>
        <v>2.8352730808930713E-9</v>
      </c>
      <c r="AJ67" s="16">
        <f t="shared" si="19"/>
        <v>2.2726920826532596E-8</v>
      </c>
      <c r="AK67" s="16">
        <f t="shared" si="19"/>
        <v>1.7164062705922456E-7</v>
      </c>
      <c r="AL67" s="16">
        <f t="shared" si="19"/>
        <v>4.7951902484860454E-13</v>
      </c>
      <c r="AM67" s="16">
        <f t="shared" si="19"/>
        <v>4.2356551660780466E-8</v>
      </c>
      <c r="AN67" s="18">
        <f t="shared" si="19"/>
        <v>1.1304408599882442E-7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1.0563218383426262E-9</v>
      </c>
      <c r="E68" s="16">
        <f t="shared" si="20"/>
        <v>1.3725579762621602E-9</v>
      </c>
      <c r="F68" s="16">
        <f t="shared" si="20"/>
        <v>1.2834084436095628E-9</v>
      </c>
      <c r="G68" s="16">
        <f t="shared" si="20"/>
        <v>3.0058730841730793E-10</v>
      </c>
      <c r="H68" s="16">
        <f t="shared" si="20"/>
        <v>3.1798636415777302E-10</v>
      </c>
      <c r="I68" s="16">
        <f t="shared" si="20"/>
        <v>3.1563937400028987E-11</v>
      </c>
      <c r="J68" s="16">
        <f t="shared" si="20"/>
        <v>1.2243157529279626E-10</v>
      </c>
      <c r="K68" s="16">
        <f t="shared" si="20"/>
        <v>6.4841856584206101E-10</v>
      </c>
      <c r="L68" s="17">
        <f t="shared" si="20"/>
        <v>3.2487644396548909E-9</v>
      </c>
      <c r="M68" s="16">
        <f t="shared" si="20"/>
        <v>1.3573515133954659E-10</v>
      </c>
      <c r="N68" s="16">
        <f t="shared" si="20"/>
        <v>4.1587124292086828E-11</v>
      </c>
      <c r="O68" s="16">
        <f t="shared" si="20"/>
        <v>1.5908693222498326E-11</v>
      </c>
      <c r="P68" s="16">
        <f t="shared" si="20"/>
        <v>6.2154912027432473E-10</v>
      </c>
      <c r="Q68" s="16">
        <f t="shared" si="20"/>
        <v>2.1954477045826483E-10</v>
      </c>
      <c r="R68" s="16">
        <f t="shared" si="20"/>
        <v>9.0945078361328114E-13</v>
      </c>
      <c r="S68" s="16">
        <f t="shared" si="20"/>
        <v>2.6073897785466497E-10</v>
      </c>
      <c r="T68" s="17">
        <f t="shared" si="20"/>
        <v>4.3008874827665993E-7</v>
      </c>
      <c r="U68" s="16">
        <f t="shared" si="20"/>
        <v>2.2220778933360389E-12</v>
      </c>
      <c r="V68" s="16">
        <f t="shared" si="20"/>
        <v>1.0027910529325466E-10</v>
      </c>
      <c r="W68" s="16">
        <f t="shared" si="20"/>
        <v>3.7784418113627833E-10</v>
      </c>
      <c r="X68" s="16">
        <f t="shared" si="20"/>
        <v>4.5552842602391522E-10</v>
      </c>
      <c r="Y68" s="16">
        <f t="shared" si="20"/>
        <v>4.0920485511964285E-10</v>
      </c>
      <c r="Z68" s="16">
        <f t="shared" si="20"/>
        <v>1.0740932849361308E-10</v>
      </c>
      <c r="AA68" s="16">
        <f t="shared" si="20"/>
        <v>9.9410442501106757E-11</v>
      </c>
      <c r="AB68" s="16">
        <f t="shared" si="20"/>
        <v>7.6440974602706519E-11</v>
      </c>
      <c r="AC68" s="16">
        <f t="shared" si="20"/>
        <v>1.2396196789110501E-10</v>
      </c>
      <c r="AD68" s="16">
        <f t="shared" si="20"/>
        <v>1.1283094914572916E-10</v>
      </c>
      <c r="AE68" s="16">
        <f t="shared" si="20"/>
        <v>5.6210073633025658E-10</v>
      </c>
      <c r="AF68" s="16">
        <f t="shared" si="20"/>
        <v>5.9263451623109012E-10</v>
      </c>
      <c r="AG68" s="16">
        <f t="shared" si="20"/>
        <v>1.4171522856958472E-9</v>
      </c>
      <c r="AH68" s="16">
        <f t="shared" si="20"/>
        <v>1.0322664491966131E-9</v>
      </c>
      <c r="AI68" s="16">
        <f t="shared" si="20"/>
        <v>2.7583147282886807E-11</v>
      </c>
      <c r="AJ68" s="16">
        <f t="shared" si="20"/>
        <v>5.2559377774556921E-10</v>
      </c>
      <c r="AK68" s="16">
        <f t="shared" si="20"/>
        <v>1.0912160755976784E-9</v>
      </c>
      <c r="AL68" s="16">
        <f t="shared" si="20"/>
        <v>2.6387868581954528E-10</v>
      </c>
      <c r="AM68" s="16">
        <f t="shared" si="20"/>
        <v>2.321741719021827E-11</v>
      </c>
      <c r="AN68" s="18">
        <f t="shared" si="20"/>
        <v>2.4935039196179954E-9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1.2768729512199476E-6</v>
      </c>
      <c r="E69" s="16">
        <f t="shared" si="21"/>
        <v>2.5385836475722947E-7</v>
      </c>
      <c r="F69" s="16">
        <f t="shared" si="21"/>
        <v>6.6079634164975956E-7</v>
      </c>
      <c r="G69" s="16">
        <f t="shared" si="21"/>
        <v>1.3800046123753747E-7</v>
      </c>
      <c r="H69" s="16">
        <f t="shared" si="21"/>
        <v>6.7483952675240624E-7</v>
      </c>
      <c r="I69" s="17">
        <f t="shared" si="21"/>
        <v>3.1921458562895571E-4</v>
      </c>
      <c r="J69" s="16">
        <f t="shared" si="21"/>
        <v>9.9197124324508789E-7</v>
      </c>
      <c r="K69" s="16">
        <f t="shared" si="21"/>
        <v>1.2437143384426154E-7</v>
      </c>
      <c r="L69" s="16">
        <f t="shared" si="21"/>
        <v>8.9281372740774915E-7</v>
      </c>
      <c r="M69" s="16">
        <f t="shared" si="21"/>
        <v>7.5318752128133171E-7</v>
      </c>
      <c r="N69" s="16">
        <f t="shared" si="21"/>
        <v>2.4126562195188825E-7</v>
      </c>
      <c r="O69" s="16">
        <f t="shared" si="21"/>
        <v>5.9699170643173788E-8</v>
      </c>
      <c r="P69" s="16">
        <f t="shared" si="21"/>
        <v>1.1238395109108654E-7</v>
      </c>
      <c r="Q69" s="16">
        <f t="shared" si="21"/>
        <v>6.7037458170989575E-8</v>
      </c>
      <c r="R69" s="16">
        <f t="shared" si="21"/>
        <v>7.7522428081028153E-8</v>
      </c>
      <c r="S69" s="16">
        <f t="shared" si="21"/>
        <v>8.458288481360471E-7</v>
      </c>
      <c r="T69" s="16">
        <f t="shared" si="21"/>
        <v>2.3292172236671739E-8</v>
      </c>
      <c r="U69" s="16">
        <f t="shared" si="21"/>
        <v>6.5295564947187484E-9</v>
      </c>
      <c r="V69" s="16">
        <f t="shared" si="21"/>
        <v>2.4218113554954704E-7</v>
      </c>
      <c r="W69" s="16">
        <f t="shared" si="21"/>
        <v>8.5560178252049983E-8</v>
      </c>
      <c r="X69" s="16">
        <f t="shared" si="21"/>
        <v>5.8886646994712673E-7</v>
      </c>
      <c r="Y69" s="16">
        <f t="shared" si="21"/>
        <v>7.7763328394989949E-7</v>
      </c>
      <c r="Z69" s="16">
        <f t="shared" si="21"/>
        <v>5.2658381600708659E-8</v>
      </c>
      <c r="AA69" s="16">
        <f t="shared" si="21"/>
        <v>2.0759432651833143E-7</v>
      </c>
      <c r="AB69" s="16">
        <f t="shared" si="21"/>
        <v>1.1001387409746702E-7</v>
      </c>
      <c r="AC69" s="16">
        <f t="shared" si="21"/>
        <v>9.8345561565478807E-8</v>
      </c>
      <c r="AD69" s="16">
        <f t="shared" si="21"/>
        <v>6.7439248247225104E-7</v>
      </c>
      <c r="AE69" s="16">
        <f t="shared" si="21"/>
        <v>3.4468871452037601E-7</v>
      </c>
      <c r="AF69" s="16">
        <f t="shared" si="21"/>
        <v>4.5153098621411076E-8</v>
      </c>
      <c r="AG69" s="16">
        <f t="shared" si="21"/>
        <v>1.3748860284828364E-6</v>
      </c>
      <c r="AH69" s="16">
        <f t="shared" si="21"/>
        <v>4.1717416569040871E-7</v>
      </c>
      <c r="AI69" s="16">
        <f t="shared" si="21"/>
        <v>3.3704745983127866E-8</v>
      </c>
      <c r="AJ69" s="16">
        <f t="shared" si="21"/>
        <v>2.0784236585952265E-7</v>
      </c>
      <c r="AK69" s="16">
        <f t="shared" si="21"/>
        <v>2.2439262758394085E-7</v>
      </c>
      <c r="AL69" s="16">
        <f t="shared" si="21"/>
        <v>2.2133984726614037E-7</v>
      </c>
      <c r="AM69" s="16">
        <f t="shared" si="21"/>
        <v>5.5024966606968458E-8</v>
      </c>
      <c r="AN69" s="18">
        <f t="shared" si="21"/>
        <v>1.226084531733628E-6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2.046660816831411E-9</v>
      </c>
      <c r="E70" s="16">
        <f t="shared" si="22"/>
        <v>2.1520555061640985E-10</v>
      </c>
      <c r="F70" s="16">
        <f t="shared" si="22"/>
        <v>3.9395592468687791E-10</v>
      </c>
      <c r="G70" s="16">
        <f t="shared" si="22"/>
        <v>2.5069543233278383E-10</v>
      </c>
      <c r="H70" s="17">
        <f t="shared" si="22"/>
        <v>5.7173154434171024E-6</v>
      </c>
      <c r="I70" s="16">
        <f t="shared" si="22"/>
        <v>1.2010923750133216E-8</v>
      </c>
      <c r="J70" s="16">
        <f t="shared" si="22"/>
        <v>1.0924371447234319E-8</v>
      </c>
      <c r="K70" s="16">
        <f t="shared" si="22"/>
        <v>3.2926775028274486E-10</v>
      </c>
      <c r="L70" s="16">
        <f t="shared" si="22"/>
        <v>1.6954486776995429E-8</v>
      </c>
      <c r="M70" s="16">
        <f t="shared" si="22"/>
        <v>1.953203869134841E-10</v>
      </c>
      <c r="N70" s="16">
        <f t="shared" si="22"/>
        <v>1.3306909059297462E-8</v>
      </c>
      <c r="O70" s="16">
        <f t="shared" si="22"/>
        <v>1.7693805994551368E-8</v>
      </c>
      <c r="P70" s="16">
        <f t="shared" si="22"/>
        <v>5.3329491594626038E-9</v>
      </c>
      <c r="Q70" s="16">
        <f t="shared" si="22"/>
        <v>4.3005043842309993E-9</v>
      </c>
      <c r="R70" s="16">
        <f t="shared" si="22"/>
        <v>2.842097402185912E-9</v>
      </c>
      <c r="S70" s="16">
        <f t="shared" si="22"/>
        <v>1.3667843048288168E-9</v>
      </c>
      <c r="T70" s="16">
        <f t="shared" si="22"/>
        <v>4.223100588226782E-9</v>
      </c>
      <c r="U70" s="16">
        <f t="shared" si="22"/>
        <v>7.5711679859579903E-11</v>
      </c>
      <c r="V70" s="16">
        <f t="shared" si="22"/>
        <v>1.2044421498284238E-8</v>
      </c>
      <c r="W70" s="17">
        <f t="shared" si="22"/>
        <v>8.9333053803392225E-8</v>
      </c>
      <c r="X70" s="16">
        <f t="shared" si="22"/>
        <v>1.6309343927019747E-9</v>
      </c>
      <c r="Y70" s="16">
        <f t="shared" si="22"/>
        <v>1.6889867179574932E-10</v>
      </c>
      <c r="Z70" s="16">
        <f t="shared" si="22"/>
        <v>1.4085755888165344E-8</v>
      </c>
      <c r="AA70" s="16">
        <f t="shared" si="22"/>
        <v>2.891583238349443E-8</v>
      </c>
      <c r="AB70" s="16">
        <f t="shared" si="22"/>
        <v>5.5341881960759393E-9</v>
      </c>
      <c r="AC70" s="16">
        <f t="shared" si="22"/>
        <v>2.1903974933224805E-9</v>
      </c>
      <c r="AD70" s="16">
        <f t="shared" si="22"/>
        <v>9.5032783885956776E-9</v>
      </c>
      <c r="AE70" s="16">
        <f t="shared" si="22"/>
        <v>5.0236705042823583E-10</v>
      </c>
      <c r="AF70" s="16">
        <f t="shared" si="22"/>
        <v>1.6230105194622145E-9</v>
      </c>
      <c r="AG70" s="16">
        <f t="shared" si="22"/>
        <v>1.1119906965454522E-9</v>
      </c>
      <c r="AH70" s="16">
        <f t="shared" si="22"/>
        <v>1.0298798161805423E-9</v>
      </c>
      <c r="AI70" s="16">
        <f t="shared" si="22"/>
        <v>2.0012347644765727E-9</v>
      </c>
      <c r="AJ70" s="16">
        <f t="shared" si="22"/>
        <v>3.4816647347010717E-9</v>
      </c>
      <c r="AK70" s="16">
        <f t="shared" si="22"/>
        <v>8.3240354299444871E-10</v>
      </c>
      <c r="AL70" s="16">
        <f t="shared" si="22"/>
        <v>1.3229316560240936E-8</v>
      </c>
      <c r="AM70" s="16">
        <f t="shared" si="22"/>
        <v>3.3631184761909903E-10</v>
      </c>
      <c r="AN70" s="18">
        <f t="shared" si="22"/>
        <v>3.9800325807232043E-10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5.0101776186034515E-6</v>
      </c>
      <c r="E71" s="16">
        <f t="shared" si="23"/>
        <v>5.0489287912685543E-6</v>
      </c>
      <c r="F71" s="16">
        <f t="shared" si="23"/>
        <v>5.7352922894880954E-6</v>
      </c>
      <c r="G71" s="16">
        <f t="shared" si="23"/>
        <v>8.8470573085815611E-6</v>
      </c>
      <c r="H71" s="16">
        <f t="shared" si="23"/>
        <v>1.6160830139821961E-6</v>
      </c>
      <c r="I71" s="16">
        <f t="shared" si="23"/>
        <v>4.4948955559257494E-7</v>
      </c>
      <c r="J71" s="16">
        <f t="shared" si="23"/>
        <v>6.9634948767077257E-8</v>
      </c>
      <c r="K71" s="16">
        <f t="shared" si="23"/>
        <v>4.1354246316027973E-6</v>
      </c>
      <c r="L71" s="16">
        <f t="shared" si="23"/>
        <v>6.9983571468170344E-6</v>
      </c>
      <c r="M71" s="16">
        <f t="shared" si="23"/>
        <v>2.6323207834405279E-7</v>
      </c>
      <c r="N71" s="16">
        <f t="shared" si="23"/>
        <v>3.3074898748153289E-6</v>
      </c>
      <c r="O71" s="16">
        <f t="shared" si="23"/>
        <v>1.0539471619542538E-7</v>
      </c>
      <c r="P71" s="16">
        <f t="shared" si="23"/>
        <v>2.7176088744551819E-7</v>
      </c>
      <c r="Q71" s="17">
        <f t="shared" si="23"/>
        <v>2.1393304482153486E-3</v>
      </c>
      <c r="R71" s="16">
        <f t="shared" si="23"/>
        <v>1.1270840300568021E-6</v>
      </c>
      <c r="S71" s="16">
        <f t="shared" si="23"/>
        <v>2.0960652158399406E-6</v>
      </c>
      <c r="T71" s="16">
        <f t="shared" si="23"/>
        <v>1.0920548245678171E-6</v>
      </c>
      <c r="U71" s="16">
        <f t="shared" si="23"/>
        <v>1.186841081284788E-6</v>
      </c>
      <c r="V71" s="16">
        <f t="shared" si="23"/>
        <v>3.5938934379629884E-7</v>
      </c>
      <c r="W71" s="16">
        <f t="shared" si="23"/>
        <v>3.5800955753887191E-6</v>
      </c>
      <c r="X71" s="16">
        <f t="shared" si="23"/>
        <v>1.6231762226039679E-6</v>
      </c>
      <c r="Y71" s="16">
        <f t="shared" si="23"/>
        <v>2.6737861679964775E-6</v>
      </c>
      <c r="Z71" s="16">
        <f t="shared" si="23"/>
        <v>1.9021515111026707E-6</v>
      </c>
      <c r="AA71" s="16">
        <f t="shared" si="23"/>
        <v>9.4272943338712924E-7</v>
      </c>
      <c r="AB71" s="16">
        <f t="shared" si="23"/>
        <v>3.6829299881317372E-6</v>
      </c>
      <c r="AC71" s="16">
        <f t="shared" si="23"/>
        <v>2.1903809427384776E-6</v>
      </c>
      <c r="AD71" s="16">
        <f t="shared" si="23"/>
        <v>1.3469743802692021E-8</v>
      </c>
      <c r="AE71" s="16">
        <f t="shared" si="23"/>
        <v>2.1161654460313461E-6</v>
      </c>
      <c r="AF71" s="16">
        <f t="shared" si="23"/>
        <v>1.5775222713248701E-6</v>
      </c>
      <c r="AG71" s="16">
        <f t="shared" si="23"/>
        <v>7.9399988211730616E-6</v>
      </c>
      <c r="AH71" s="16">
        <f t="shared" si="23"/>
        <v>4.459779905006536E-6</v>
      </c>
      <c r="AI71" s="16">
        <f t="shared" si="23"/>
        <v>6.0461709048465505E-7</v>
      </c>
      <c r="AJ71" s="16">
        <f t="shared" si="23"/>
        <v>9.1999721602476206E-6</v>
      </c>
      <c r="AK71" s="16">
        <f t="shared" si="23"/>
        <v>7.311921876246757E-7</v>
      </c>
      <c r="AL71" s="16">
        <f t="shared" si="23"/>
        <v>8.6457330413376189E-8</v>
      </c>
      <c r="AM71" s="16">
        <f t="shared" si="23"/>
        <v>1.970076099206603E-6</v>
      </c>
      <c r="AN71" s="18">
        <f t="shared" si="23"/>
        <v>2.1748130549933274E-6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3.8465278103985352E-6</v>
      </c>
      <c r="E72" s="16">
        <f t="shared" si="24"/>
        <v>7.7706662693435942E-6</v>
      </c>
      <c r="F72" s="16">
        <f t="shared" si="24"/>
        <v>1.1178732933937667E-6</v>
      </c>
      <c r="G72" s="17">
        <f t="shared" si="24"/>
        <v>1.6213695464506667E-3</v>
      </c>
      <c r="H72" s="16">
        <f t="shared" si="24"/>
        <v>7.3321896745712209E-8</v>
      </c>
      <c r="I72" s="16">
        <f t="shared" si="24"/>
        <v>7.0895877399873344E-7</v>
      </c>
      <c r="J72" s="16">
        <f t="shared" si="24"/>
        <v>3.5606432331834964E-8</v>
      </c>
      <c r="K72" s="16">
        <f t="shared" si="24"/>
        <v>1.312788033456657E-10</v>
      </c>
      <c r="L72" s="16">
        <f t="shared" si="24"/>
        <v>1.1348170134997305E-6</v>
      </c>
      <c r="M72" s="16">
        <f t="shared" si="24"/>
        <v>2.0335358417286008E-6</v>
      </c>
      <c r="N72" s="16">
        <f t="shared" si="24"/>
        <v>4.8446451975865821E-7</v>
      </c>
      <c r="O72" s="16">
        <f t="shared" si="24"/>
        <v>1.6889317142936144E-7</v>
      </c>
      <c r="P72" s="16">
        <f t="shared" si="24"/>
        <v>1.3397229202884036E-7</v>
      </c>
      <c r="Q72" s="16">
        <f t="shared" si="24"/>
        <v>6.7634093870923424E-6</v>
      </c>
      <c r="R72" s="16">
        <f t="shared" si="24"/>
        <v>2.9354980283595118E-6</v>
      </c>
      <c r="S72" s="16">
        <f t="shared" si="24"/>
        <v>5.9236251932564271E-6</v>
      </c>
      <c r="T72" s="16">
        <f t="shared" si="24"/>
        <v>1.147333122196348E-6</v>
      </c>
      <c r="U72" s="16">
        <f t="shared" si="24"/>
        <v>1.3677497116094989E-6</v>
      </c>
      <c r="V72" s="16">
        <f t="shared" si="24"/>
        <v>1.6532590644901662E-6</v>
      </c>
      <c r="W72" s="16">
        <f t="shared" si="24"/>
        <v>8.7827006538127924E-7</v>
      </c>
      <c r="X72" s="16">
        <f t="shared" si="24"/>
        <v>3.703005404480255E-6</v>
      </c>
      <c r="Y72" s="16">
        <f t="shared" si="24"/>
        <v>1.8805447419014464E-6</v>
      </c>
      <c r="Z72" s="16">
        <f t="shared" si="24"/>
        <v>2.8209303100036903E-7</v>
      </c>
      <c r="AA72" s="16">
        <f t="shared" si="24"/>
        <v>1.5753573585754868E-6</v>
      </c>
      <c r="AB72" s="16">
        <f t="shared" si="24"/>
        <v>7.1899039295747704E-8</v>
      </c>
      <c r="AC72" s="16">
        <f t="shared" si="24"/>
        <v>3.1185081266488088E-9</v>
      </c>
      <c r="AD72" s="16">
        <f t="shared" si="24"/>
        <v>4.9839471754307912E-6</v>
      </c>
      <c r="AE72" s="16">
        <f t="shared" si="24"/>
        <v>7.9953573460175418E-7</v>
      </c>
      <c r="AF72" s="16">
        <f t="shared" si="24"/>
        <v>2.6532946871857811E-7</v>
      </c>
      <c r="AG72" s="16">
        <f t="shared" si="24"/>
        <v>1.7092880223040144E-8</v>
      </c>
      <c r="AH72" s="16">
        <f t="shared" si="24"/>
        <v>3.2667873834496528E-6</v>
      </c>
      <c r="AI72" s="16">
        <f t="shared" si="24"/>
        <v>4.7304013060293606E-6</v>
      </c>
      <c r="AJ72" s="16">
        <f t="shared" si="24"/>
        <v>2.4562217226169544E-8</v>
      </c>
      <c r="AK72" s="16">
        <f t="shared" si="24"/>
        <v>3.3687495881831932E-6</v>
      </c>
      <c r="AL72" s="16">
        <f t="shared" si="24"/>
        <v>1.8916105724407198E-6</v>
      </c>
      <c r="AM72" s="16">
        <f t="shared" si="24"/>
        <v>1.1450831625181706E-7</v>
      </c>
      <c r="AN72" s="18">
        <f t="shared" si="24"/>
        <v>1.282016428301858E-7</v>
      </c>
    </row>
    <row r="73" spans="1:40" ht="24">
      <c r="A73" s="13" t="s">
        <v>66</v>
      </c>
      <c r="B73" s="14" t="s">
        <v>41</v>
      </c>
      <c r="C73" s="20"/>
      <c r="D73" s="16">
        <f t="shared" ref="D73:AN73" si="25">$C30^2*D30^2</f>
        <v>1.7222387903660387E-5</v>
      </c>
      <c r="E73" s="16">
        <f t="shared" si="25"/>
        <v>3.2096293819919319E-7</v>
      </c>
      <c r="F73" s="16">
        <f t="shared" si="25"/>
        <v>9.8653702212097642E-6</v>
      </c>
      <c r="G73" s="16">
        <f t="shared" si="25"/>
        <v>2.4337516113378663E-5</v>
      </c>
      <c r="H73" s="16">
        <f t="shared" si="25"/>
        <v>1.342057369201753E-5</v>
      </c>
      <c r="I73" s="16">
        <f t="shared" si="25"/>
        <v>1.6887999529767147E-5</v>
      </c>
      <c r="J73" s="16">
        <f t="shared" si="25"/>
        <v>2.1965005636330934E-5</v>
      </c>
      <c r="K73" s="16">
        <f t="shared" si="25"/>
        <v>1.8232390029017993E-7</v>
      </c>
      <c r="L73" s="16">
        <f t="shared" si="25"/>
        <v>3.5475991177436488E-5</v>
      </c>
      <c r="M73" s="16">
        <f t="shared" si="25"/>
        <v>4.1008797281399596E-5</v>
      </c>
      <c r="N73" s="16">
        <f t="shared" si="25"/>
        <v>3.0746091209039541E-5</v>
      </c>
      <c r="O73" s="16">
        <f t="shared" si="25"/>
        <v>4.4186751306359912E-5</v>
      </c>
      <c r="P73" s="16">
        <f t="shared" si="25"/>
        <v>1.8433213742083985E-6</v>
      </c>
      <c r="Q73" s="16">
        <f t="shared" si="25"/>
        <v>4.9785776093616352E-8</v>
      </c>
      <c r="R73" s="16">
        <f t="shared" si="25"/>
        <v>1.6173508095348602E-6</v>
      </c>
      <c r="S73" s="16">
        <f t="shared" si="25"/>
        <v>1.2053685382428542E-6</v>
      </c>
      <c r="T73" s="16">
        <f t="shared" si="25"/>
        <v>2.1040635877919094E-6</v>
      </c>
      <c r="U73" s="16">
        <f t="shared" si="25"/>
        <v>8.6518842917924554E-8</v>
      </c>
      <c r="V73" s="16">
        <f t="shared" si="25"/>
        <v>1.6452599634569201E-6</v>
      </c>
      <c r="W73" s="16">
        <f t="shared" si="25"/>
        <v>1.2202522492252276E-6</v>
      </c>
      <c r="X73" s="16">
        <f t="shared" si="25"/>
        <v>1.1095292045051834E-5</v>
      </c>
      <c r="Y73" s="16">
        <f t="shared" si="25"/>
        <v>6.4965364038315347E-8</v>
      </c>
      <c r="Z73" s="16">
        <f t="shared" si="25"/>
        <v>1.1782532822651778E-5</v>
      </c>
      <c r="AA73" s="16">
        <f t="shared" si="25"/>
        <v>1.6360693894219187E-6</v>
      </c>
      <c r="AB73" s="17">
        <f t="shared" si="25"/>
        <v>7.0090383999999999E-5</v>
      </c>
      <c r="AC73" s="16">
        <f t="shared" si="25"/>
        <v>3.8120451843041383E-6</v>
      </c>
      <c r="AD73" s="17">
        <f t="shared" si="25"/>
        <v>8.0626032639999987E-3</v>
      </c>
      <c r="AE73" s="16">
        <f t="shared" si="25"/>
        <v>3.2481770899710914E-6</v>
      </c>
      <c r="AF73" s="16">
        <f t="shared" si="25"/>
        <v>2.5978165574540052E-7</v>
      </c>
      <c r="AG73" s="16">
        <f t="shared" si="25"/>
        <v>7.3035661660732865E-7</v>
      </c>
      <c r="AH73" s="16">
        <f t="shared" si="25"/>
        <v>5.3224040171282896E-6</v>
      </c>
      <c r="AI73" s="16">
        <f t="shared" si="25"/>
        <v>4.5587604655059771E-7</v>
      </c>
      <c r="AJ73" s="16">
        <f t="shared" si="25"/>
        <v>1.4508314209193967E-6</v>
      </c>
      <c r="AK73" s="16">
        <f t="shared" si="25"/>
        <v>8.4489524280189282E-7</v>
      </c>
      <c r="AL73" s="16">
        <f t="shared" si="25"/>
        <v>1.1210228791119137E-5</v>
      </c>
      <c r="AM73" s="16">
        <f t="shared" si="25"/>
        <v>4.9988521532356555E-7</v>
      </c>
      <c r="AN73" s="18">
        <f t="shared" si="25"/>
        <v>6.0400928855701119E-6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1.9490443901427675E-7</v>
      </c>
      <c r="E74" s="16">
        <f t="shared" si="26"/>
        <v>9.2055362577965933E-8</v>
      </c>
      <c r="F74" s="16">
        <f t="shared" si="26"/>
        <v>1.1070891702923351E-7</v>
      </c>
      <c r="G74" s="16">
        <f t="shared" si="26"/>
        <v>5.3226481645922652E-6</v>
      </c>
      <c r="H74" s="16">
        <f t="shared" si="26"/>
        <v>3.574998750807938E-7</v>
      </c>
      <c r="I74" s="16">
        <f t="shared" si="26"/>
        <v>3.896885837151702E-6</v>
      </c>
      <c r="J74" s="16">
        <f t="shared" si="26"/>
        <v>3.0874437150642842E-7</v>
      </c>
      <c r="K74" s="16">
        <f t="shared" si="26"/>
        <v>3.4388192312883923E-6</v>
      </c>
      <c r="L74" s="16">
        <f t="shared" si="26"/>
        <v>8.7734398378028764E-7</v>
      </c>
      <c r="M74" s="16">
        <f t="shared" si="26"/>
        <v>1.0418116783999013E-6</v>
      </c>
      <c r="N74" s="16">
        <f t="shared" si="26"/>
        <v>8.6614680698108578E-7</v>
      </c>
      <c r="O74" s="16">
        <f t="shared" si="26"/>
        <v>4.1971093413929808E-6</v>
      </c>
      <c r="P74" s="16">
        <f t="shared" si="26"/>
        <v>1.090798065435104E-6</v>
      </c>
      <c r="Q74" s="16">
        <f t="shared" si="26"/>
        <v>1.4413724859014236E-6</v>
      </c>
      <c r="R74" s="16">
        <f t="shared" si="26"/>
        <v>9.2450348859387698E-7</v>
      </c>
      <c r="S74" s="17">
        <f t="shared" si="26"/>
        <v>1.4699567870028753E-3</v>
      </c>
      <c r="T74" s="16">
        <f t="shared" si="26"/>
        <v>8.9232802938323513E-7</v>
      </c>
      <c r="U74" s="16">
        <f t="shared" si="26"/>
        <v>6.530703560241351E-8</v>
      </c>
      <c r="V74" s="16">
        <f t="shared" si="26"/>
        <v>2.8021378036215704E-6</v>
      </c>
      <c r="W74" s="16">
        <f t="shared" si="26"/>
        <v>5.1243329954944637E-6</v>
      </c>
      <c r="X74" s="16">
        <f t="shared" si="26"/>
        <v>2.9269965218516291E-7</v>
      </c>
      <c r="Y74" s="16">
        <f t="shared" si="26"/>
        <v>4.6985306772942561E-6</v>
      </c>
      <c r="Z74" s="17">
        <f t="shared" si="26"/>
        <v>1.0312569512163331E-5</v>
      </c>
      <c r="AA74" s="16">
        <f t="shared" si="26"/>
        <v>2.6277008711838426E-9</v>
      </c>
      <c r="AB74" s="16">
        <f t="shared" si="26"/>
        <v>3.4708572424652229E-7</v>
      </c>
      <c r="AC74" s="16">
        <f t="shared" si="26"/>
        <v>2.397459996179189E-7</v>
      </c>
      <c r="AD74" s="16">
        <f t="shared" si="26"/>
        <v>2.2139556943101703E-7</v>
      </c>
      <c r="AE74" s="16">
        <f t="shared" si="26"/>
        <v>6.1380922427791644E-7</v>
      </c>
      <c r="AF74" s="16">
        <f t="shared" si="26"/>
        <v>5.1968993644416108E-6</v>
      </c>
      <c r="AG74" s="16">
        <f t="shared" si="26"/>
        <v>1.0977542866766884E-6</v>
      </c>
      <c r="AH74" s="16">
        <f t="shared" si="26"/>
        <v>4.31169021529455E-7</v>
      </c>
      <c r="AI74" s="16">
        <f t="shared" si="26"/>
        <v>3.6881281949923257E-6</v>
      </c>
      <c r="AJ74" s="16">
        <f t="shared" si="26"/>
        <v>1.8028658507403405E-7</v>
      </c>
      <c r="AK74" s="16">
        <f t="shared" si="26"/>
        <v>3.0015199404258514E-7</v>
      </c>
      <c r="AL74" s="16">
        <f t="shared" si="26"/>
        <v>2.6036380377104461E-6</v>
      </c>
      <c r="AM74" s="16">
        <f t="shared" si="26"/>
        <v>3.0317005329993703E-7</v>
      </c>
      <c r="AN74" s="18">
        <f t="shared" si="26"/>
        <v>6.1964107601278776E-7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5.9616924717025962E-8</v>
      </c>
      <c r="E75" s="16">
        <f t="shared" si="27"/>
        <v>8.3128605398547964E-7</v>
      </c>
      <c r="F75" s="16">
        <f t="shared" si="27"/>
        <v>1.4668825691739311E-7</v>
      </c>
      <c r="G75" s="16">
        <f t="shared" si="27"/>
        <v>1.2489870004784558E-8</v>
      </c>
      <c r="H75" s="16">
        <f t="shared" si="27"/>
        <v>2.3721574720512359E-7</v>
      </c>
      <c r="I75" s="16">
        <f t="shared" si="27"/>
        <v>5.2357326318573278E-6</v>
      </c>
      <c r="J75" s="16">
        <f t="shared" si="27"/>
        <v>2.9021887189228228E-6</v>
      </c>
      <c r="K75" s="16">
        <f t="shared" si="27"/>
        <v>4.5338859355334798E-7</v>
      </c>
      <c r="L75" s="16">
        <f t="shared" si="27"/>
        <v>6.026655481500389E-7</v>
      </c>
      <c r="M75" s="16">
        <f t="shared" si="27"/>
        <v>4.5933935497507517E-6</v>
      </c>
      <c r="N75" s="16">
        <f t="shared" si="27"/>
        <v>3.1642384492059202E-6</v>
      </c>
      <c r="O75" s="16">
        <f t="shared" si="27"/>
        <v>5.647110501623924E-6</v>
      </c>
      <c r="P75" s="16">
        <f t="shared" si="27"/>
        <v>3.5415262478996845E-9</v>
      </c>
      <c r="Q75" s="16">
        <f t="shared" si="27"/>
        <v>4.5084674633218339E-6</v>
      </c>
      <c r="R75" s="16">
        <f t="shared" si="27"/>
        <v>6.0873899419584152E-9</v>
      </c>
      <c r="S75" s="16">
        <f t="shared" si="27"/>
        <v>9.0895076505087409E-7</v>
      </c>
      <c r="T75" s="16">
        <f t="shared" si="27"/>
        <v>4.0091558269828015E-6</v>
      </c>
      <c r="U75" s="16">
        <f t="shared" si="27"/>
        <v>3.309190632826231E-6</v>
      </c>
      <c r="V75" s="16">
        <f t="shared" si="27"/>
        <v>1.7227186318997345E-7</v>
      </c>
      <c r="W75" s="16">
        <f t="shared" si="27"/>
        <v>9.0074986389173241E-7</v>
      </c>
      <c r="X75" s="16">
        <f t="shared" si="27"/>
        <v>1.3464701696264488E-7</v>
      </c>
      <c r="Y75" s="16">
        <f t="shared" si="27"/>
        <v>1.0474810150381415E-6</v>
      </c>
      <c r="Z75" s="16">
        <f t="shared" si="27"/>
        <v>9.4608013111420954E-8</v>
      </c>
      <c r="AA75" s="16">
        <f t="shared" si="27"/>
        <v>5.1255680479386055E-8</v>
      </c>
      <c r="AB75" s="16">
        <f t="shared" si="27"/>
        <v>4.5020679132852922E-6</v>
      </c>
      <c r="AC75" s="16">
        <f t="shared" si="27"/>
        <v>1.6351804239131727E-6</v>
      </c>
      <c r="AD75" s="16">
        <f t="shared" si="27"/>
        <v>1.1037184463458838E-7</v>
      </c>
      <c r="AE75" s="16">
        <f t="shared" si="27"/>
        <v>1.3885800936879456E-8</v>
      </c>
      <c r="AF75" s="16">
        <f t="shared" si="27"/>
        <v>7.6176204181796993E-8</v>
      </c>
      <c r="AG75" s="17">
        <f t="shared" si="27"/>
        <v>1.2150789979238951E-3</v>
      </c>
      <c r="AH75" s="16">
        <f t="shared" si="27"/>
        <v>9.2589071921267558E-7</v>
      </c>
      <c r="AI75" s="16">
        <f t="shared" si="27"/>
        <v>7.626904792960863E-7</v>
      </c>
      <c r="AJ75" s="16">
        <f t="shared" si="27"/>
        <v>2.8303597044069458E-7</v>
      </c>
      <c r="AK75" s="16">
        <f t="shared" si="27"/>
        <v>1.4881420997365613E-6</v>
      </c>
      <c r="AL75" s="16">
        <f t="shared" si="27"/>
        <v>2.1389365590807016E-6</v>
      </c>
      <c r="AM75" s="16">
        <f t="shared" si="27"/>
        <v>1.842657275583491E-6</v>
      </c>
      <c r="AN75" s="18">
        <f t="shared" si="27"/>
        <v>3.6392469983611733E-7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7.3911589139765714E-6</v>
      </c>
      <c r="E76" s="16">
        <f t="shared" si="28"/>
        <v>6.2269284298477095E-7</v>
      </c>
      <c r="F76" s="16">
        <f t="shared" si="28"/>
        <v>1.204654151689165E-8</v>
      </c>
      <c r="G76" s="16">
        <f t="shared" si="28"/>
        <v>6.134533269233409E-6</v>
      </c>
      <c r="H76" s="16">
        <f t="shared" si="28"/>
        <v>1.7482615344839122E-7</v>
      </c>
      <c r="I76" s="16">
        <f t="shared" si="28"/>
        <v>1.1642820436581878E-5</v>
      </c>
      <c r="J76" s="16">
        <f t="shared" si="28"/>
        <v>2.0496195942432212E-6</v>
      </c>
      <c r="K76" s="16">
        <f t="shared" si="28"/>
        <v>1.643992811876787E-6</v>
      </c>
      <c r="L76" s="16">
        <f t="shared" si="28"/>
        <v>1.3585702713050627E-5</v>
      </c>
      <c r="M76" s="17">
        <f t="shared" si="28"/>
        <v>5.0200013690090781E-3</v>
      </c>
      <c r="N76" s="16">
        <f t="shared" si="28"/>
        <v>9.3596740389729529E-7</v>
      </c>
      <c r="O76" s="16">
        <f t="shared" si="28"/>
        <v>5.0769699127872697E-6</v>
      </c>
      <c r="P76" s="16">
        <f t="shared" si="28"/>
        <v>1.4407063326398771E-5</v>
      </c>
      <c r="Q76" s="16">
        <f t="shared" si="28"/>
        <v>6.0193696265284328E-7</v>
      </c>
      <c r="R76" s="16">
        <f t="shared" si="28"/>
        <v>5.9054419183746984E-7</v>
      </c>
      <c r="S76" s="16">
        <f t="shared" si="28"/>
        <v>3.503958987866243E-6</v>
      </c>
      <c r="T76" s="16">
        <f t="shared" si="28"/>
        <v>1.5527501380083555E-6</v>
      </c>
      <c r="U76" s="16">
        <f t="shared" si="28"/>
        <v>4.8517728666409806E-6</v>
      </c>
      <c r="V76" s="16">
        <f t="shared" si="28"/>
        <v>2.8649671065298946E-7</v>
      </c>
      <c r="W76" s="16">
        <f t="shared" si="28"/>
        <v>5.0434627172152601E-6</v>
      </c>
      <c r="X76" s="16">
        <f t="shared" si="28"/>
        <v>2.2881348897229299E-6</v>
      </c>
      <c r="Y76" s="16">
        <f t="shared" si="28"/>
        <v>2.2670354254647418E-5</v>
      </c>
      <c r="Z76" s="16">
        <f t="shared" si="28"/>
        <v>1.2724095143676278E-6</v>
      </c>
      <c r="AA76" s="16">
        <f t="shared" si="28"/>
        <v>4.4133346251143142E-6</v>
      </c>
      <c r="AB76" s="16">
        <f t="shared" si="28"/>
        <v>1.3391251479548408E-6</v>
      </c>
      <c r="AC76" s="16">
        <f t="shared" si="28"/>
        <v>4.828425543160701E-6</v>
      </c>
      <c r="AD76" s="16">
        <f t="shared" si="28"/>
        <v>2.5347047918025027E-5</v>
      </c>
      <c r="AE76" s="16">
        <f t="shared" si="28"/>
        <v>4.8367900828588806E-6</v>
      </c>
      <c r="AF76" s="16">
        <f t="shared" si="28"/>
        <v>2.5537859277725313E-7</v>
      </c>
      <c r="AG76" s="16">
        <f t="shared" si="28"/>
        <v>1.8674277223001829E-5</v>
      </c>
      <c r="AH76" s="16">
        <f t="shared" si="28"/>
        <v>2.0149696161788799E-6</v>
      </c>
      <c r="AI76" s="16">
        <f t="shared" si="28"/>
        <v>5.3737437381708341E-8</v>
      </c>
      <c r="AJ76" s="17">
        <f t="shared" si="28"/>
        <v>5.0716205809823211E-5</v>
      </c>
      <c r="AK76" s="16">
        <f t="shared" si="28"/>
        <v>2.2947280246133491E-6</v>
      </c>
      <c r="AL76" s="16">
        <f t="shared" si="28"/>
        <v>1.3583170759492152E-6</v>
      </c>
      <c r="AM76" s="16">
        <f t="shared" si="28"/>
        <v>9.5524451142273294E-6</v>
      </c>
      <c r="AN76" s="18">
        <f t="shared" si="28"/>
        <v>2.9924310352764826E-5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1.8956655125027105E-4</v>
      </c>
      <c r="E77" s="16">
        <f t="shared" si="29"/>
        <v>5.0223741638926377E-9</v>
      </c>
      <c r="F77" s="16">
        <f t="shared" si="29"/>
        <v>9.8544836166490917E-8</v>
      </c>
      <c r="G77" s="16">
        <f t="shared" si="29"/>
        <v>4.4211252277202196E-7</v>
      </c>
      <c r="H77" s="16">
        <f t="shared" si="29"/>
        <v>6.7322645979831113E-8</v>
      </c>
      <c r="I77" s="16">
        <f t="shared" si="29"/>
        <v>7.5297358668431912E-7</v>
      </c>
      <c r="J77" s="16">
        <f t="shared" si="29"/>
        <v>1.4252732308021555E-7</v>
      </c>
      <c r="K77" s="16">
        <f t="shared" si="29"/>
        <v>8.0500896561405371E-8</v>
      </c>
      <c r="L77" s="16">
        <f t="shared" si="29"/>
        <v>1.9804999043242482E-7</v>
      </c>
      <c r="M77" s="16">
        <f t="shared" si="29"/>
        <v>2.8069170619020681E-7</v>
      </c>
      <c r="N77" s="16">
        <f t="shared" si="29"/>
        <v>2.2272750334402612E-8</v>
      </c>
      <c r="O77" s="16">
        <f t="shared" si="29"/>
        <v>5.189545022235781E-7</v>
      </c>
      <c r="P77" s="16">
        <f t="shared" si="29"/>
        <v>3.9439277632212217E-7</v>
      </c>
      <c r="Q77" s="16">
        <f t="shared" si="29"/>
        <v>4.4058378439732575E-7</v>
      </c>
      <c r="R77" s="16">
        <f t="shared" si="29"/>
        <v>3.0094393347088761E-7</v>
      </c>
      <c r="S77" s="16">
        <f t="shared" si="29"/>
        <v>2.4881470872340846E-8</v>
      </c>
      <c r="T77" s="16">
        <f t="shared" si="29"/>
        <v>4.6261510459946943E-7</v>
      </c>
      <c r="U77" s="16">
        <f t="shared" si="29"/>
        <v>4.4249470956194423E-7</v>
      </c>
      <c r="V77" s="16">
        <f t="shared" si="29"/>
        <v>9.90843647832763E-8</v>
      </c>
      <c r="W77" s="16">
        <f t="shared" si="29"/>
        <v>8.9135581401634918E-7</v>
      </c>
      <c r="X77" s="16">
        <f t="shared" si="29"/>
        <v>1.3967399096760764E-7</v>
      </c>
      <c r="Y77" s="16">
        <f t="shared" si="29"/>
        <v>2.9769823783843385E-7</v>
      </c>
      <c r="Z77" s="16">
        <f t="shared" si="29"/>
        <v>9.2424958237900675E-7</v>
      </c>
      <c r="AA77" s="16">
        <f t="shared" si="29"/>
        <v>5.3903286801012792E-7</v>
      </c>
      <c r="AB77" s="16">
        <f t="shared" si="29"/>
        <v>2.0525960128715184E-10</v>
      </c>
      <c r="AC77" s="16">
        <f t="shared" si="29"/>
        <v>3.3682465078186166E-9</v>
      </c>
      <c r="AD77" s="16">
        <f t="shared" si="29"/>
        <v>4.0518292737955388E-7</v>
      </c>
      <c r="AE77" s="16">
        <f t="shared" si="29"/>
        <v>9.2411480213350351E-9</v>
      </c>
      <c r="AF77" s="16">
        <f t="shared" si="29"/>
        <v>3.5992452844839396E-7</v>
      </c>
      <c r="AG77" s="16">
        <f t="shared" si="29"/>
        <v>9.1831322970975781E-9</v>
      </c>
      <c r="AH77" s="16">
        <f t="shared" si="29"/>
        <v>2.4076555930034607E-8</v>
      </c>
      <c r="AI77" s="16">
        <f t="shared" si="29"/>
        <v>7.7489799124513469E-9</v>
      </c>
      <c r="AJ77" s="16">
        <f t="shared" si="29"/>
        <v>3.9453853058425654E-7</v>
      </c>
      <c r="AK77" s="16">
        <f t="shared" si="29"/>
        <v>2.0911043663775939E-7</v>
      </c>
      <c r="AL77" s="16">
        <f t="shared" si="29"/>
        <v>6.7616247768621384E-8</v>
      </c>
      <c r="AM77" s="16">
        <f t="shared" si="29"/>
        <v>6.381649425649862E-9</v>
      </c>
      <c r="AN77" s="18">
        <f t="shared" si="29"/>
        <v>8.2232146763473589E-8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4.9979729185196784E-10</v>
      </c>
      <c r="E78" s="16">
        <f t="shared" si="30"/>
        <v>3.0107018910727882E-7</v>
      </c>
      <c r="F78" s="16">
        <f t="shared" si="30"/>
        <v>3.2504755514702998E-7</v>
      </c>
      <c r="G78" s="16">
        <f t="shared" si="30"/>
        <v>2.1467163771233417E-8</v>
      </c>
      <c r="H78" s="16">
        <f t="shared" si="30"/>
        <v>4.813798638818717E-7</v>
      </c>
      <c r="I78" s="16">
        <f t="shared" si="30"/>
        <v>1.7004507234409711E-7</v>
      </c>
      <c r="J78" s="16">
        <f t="shared" si="30"/>
        <v>2.2977815300537844E-6</v>
      </c>
      <c r="K78" s="16">
        <f t="shared" si="30"/>
        <v>2.0247602287000793E-6</v>
      </c>
      <c r="L78" s="16">
        <f t="shared" si="30"/>
        <v>9.8572508667304189E-7</v>
      </c>
      <c r="M78" s="16">
        <f t="shared" si="30"/>
        <v>1.3354417011782181E-7</v>
      </c>
      <c r="N78" s="16">
        <f t="shared" si="30"/>
        <v>5.8702180101430637E-8</v>
      </c>
      <c r="O78" s="16">
        <f t="shared" si="30"/>
        <v>7.9283547768567185E-8</v>
      </c>
      <c r="P78" s="16">
        <f t="shared" si="30"/>
        <v>9.1047937069093592E-7</v>
      </c>
      <c r="Q78" s="16">
        <f t="shared" si="30"/>
        <v>8.4806886640225225E-7</v>
      </c>
      <c r="R78" s="16">
        <f t="shared" si="30"/>
        <v>2.123702128260199E-6</v>
      </c>
      <c r="S78" s="16">
        <f t="shared" si="30"/>
        <v>1.1662669023886172E-7</v>
      </c>
      <c r="T78" s="16">
        <f t="shared" si="30"/>
        <v>8.7579637553808022E-8</v>
      </c>
      <c r="U78" s="16">
        <f t="shared" si="30"/>
        <v>8.9314149558175074E-7</v>
      </c>
      <c r="V78" s="16">
        <f t="shared" si="30"/>
        <v>3.2342877438058025E-7</v>
      </c>
      <c r="W78" s="16">
        <f t="shared" si="30"/>
        <v>1.5603595446914887E-7</v>
      </c>
      <c r="X78" s="16">
        <f t="shared" si="30"/>
        <v>2.6046024349928545E-7</v>
      </c>
      <c r="Y78" s="16">
        <f t="shared" si="30"/>
        <v>1.5442468202177059E-6</v>
      </c>
      <c r="Z78" s="16">
        <f t="shared" si="30"/>
        <v>3.2271263867453781E-7</v>
      </c>
      <c r="AA78" s="16">
        <f t="shared" si="30"/>
        <v>1.4453560232341955E-6</v>
      </c>
      <c r="AB78" s="17">
        <f t="shared" si="30"/>
        <v>4.9958607451604947E-4</v>
      </c>
      <c r="AC78" s="16">
        <f t="shared" si="30"/>
        <v>1.2578920471689868E-8</v>
      </c>
      <c r="AD78" s="17">
        <f t="shared" si="30"/>
        <v>4.3519498046731418E-6</v>
      </c>
      <c r="AE78" s="16">
        <f t="shared" si="30"/>
        <v>6.0754458234124951E-10</v>
      </c>
      <c r="AF78" s="16">
        <f t="shared" si="30"/>
        <v>2.7100064887081668E-7</v>
      </c>
      <c r="AG78" s="16">
        <f t="shared" si="30"/>
        <v>1.8278129769811506E-6</v>
      </c>
      <c r="AH78" s="16">
        <f t="shared" si="30"/>
        <v>1.911999347360035E-8</v>
      </c>
      <c r="AI78" s="16">
        <f t="shared" si="30"/>
        <v>1.0553659252235064E-7</v>
      </c>
      <c r="AJ78" s="16">
        <f t="shared" si="30"/>
        <v>3.707501106832799E-8</v>
      </c>
      <c r="AK78" s="16">
        <f t="shared" si="30"/>
        <v>9.6238476031868751E-10</v>
      </c>
      <c r="AL78" s="16">
        <f t="shared" si="30"/>
        <v>1.3925936128118355E-6</v>
      </c>
      <c r="AM78" s="16">
        <f t="shared" si="30"/>
        <v>3.6248681914596237E-7</v>
      </c>
      <c r="AN78" s="18">
        <f t="shared" si="30"/>
        <v>6.0029129291420961E-7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6.5260557064959972E-6</v>
      </c>
      <c r="E79" s="16">
        <f t="shared" si="31"/>
        <v>3.7352227032172357E-6</v>
      </c>
      <c r="F79" s="16">
        <f t="shared" si="31"/>
        <v>4.3690400609019707E-6</v>
      </c>
      <c r="G79" s="16">
        <f t="shared" si="31"/>
        <v>2.4616678576412814E-7</v>
      </c>
      <c r="H79" s="16">
        <f t="shared" si="31"/>
        <v>7.359611325010782E-6</v>
      </c>
      <c r="I79" s="16">
        <f t="shared" si="31"/>
        <v>4.4730821984160563E-7</v>
      </c>
      <c r="J79" s="16">
        <f t="shared" si="31"/>
        <v>1.9550670361445864E-6</v>
      </c>
      <c r="K79" s="16">
        <f t="shared" si="31"/>
        <v>4.6012327133187636E-6</v>
      </c>
      <c r="L79" s="16">
        <f t="shared" si="31"/>
        <v>1.2587289908434351E-5</v>
      </c>
      <c r="M79" s="16">
        <f t="shared" si="31"/>
        <v>2.4308150179305896E-6</v>
      </c>
      <c r="N79" s="16">
        <f t="shared" si="31"/>
        <v>8.2339134360680494E-7</v>
      </c>
      <c r="O79" s="17">
        <f t="shared" si="31"/>
        <v>2.4478763683136295E-3</v>
      </c>
      <c r="P79" s="16">
        <f t="shared" si="31"/>
        <v>1.3446109892296557E-7</v>
      </c>
      <c r="Q79" s="16">
        <f t="shared" si="31"/>
        <v>1.1409367040759327E-7</v>
      </c>
      <c r="R79" s="16">
        <f t="shared" si="31"/>
        <v>2.0560045335627625E-6</v>
      </c>
      <c r="S79" s="16">
        <f t="shared" si="31"/>
        <v>6.7472368691395844E-6</v>
      </c>
      <c r="T79" s="16">
        <f t="shared" si="31"/>
        <v>8.6378639198042678E-8</v>
      </c>
      <c r="U79" s="16">
        <f t="shared" si="31"/>
        <v>9.5895265332825124E-7</v>
      </c>
      <c r="V79" s="16">
        <f t="shared" si="31"/>
        <v>3.3005280508928604E-7</v>
      </c>
      <c r="W79" s="16">
        <f t="shared" si="31"/>
        <v>3.4974482494557403E-6</v>
      </c>
      <c r="X79" s="16">
        <f t="shared" si="31"/>
        <v>6.2571808788119801E-10</v>
      </c>
      <c r="Y79" s="16">
        <f t="shared" si="31"/>
        <v>1.1833060098360347E-6</v>
      </c>
      <c r="Z79" s="16">
        <f t="shared" si="31"/>
        <v>5.2575692232666681E-6</v>
      </c>
      <c r="AA79" s="16">
        <f t="shared" si="31"/>
        <v>4.7703730250601594E-7</v>
      </c>
      <c r="AB79" s="16">
        <f t="shared" si="31"/>
        <v>3.8001829149130535E-7</v>
      </c>
      <c r="AC79" s="16">
        <f t="shared" si="31"/>
        <v>1.2517948716875996E-7</v>
      </c>
      <c r="AD79" s="16">
        <f t="shared" si="31"/>
        <v>1.3061351928208749E-5</v>
      </c>
      <c r="AE79" s="16">
        <f t="shared" si="31"/>
        <v>3.1186003223117977E-6</v>
      </c>
      <c r="AF79" s="16">
        <f t="shared" si="31"/>
        <v>9.8371089405573583E-8</v>
      </c>
      <c r="AG79" s="16">
        <f t="shared" si="31"/>
        <v>1.0983505837965527E-5</v>
      </c>
      <c r="AH79" s="16">
        <f t="shared" si="31"/>
        <v>1.2263093308575706E-5</v>
      </c>
      <c r="AI79" s="16">
        <f t="shared" si="31"/>
        <v>1.7593595134067829E-6</v>
      </c>
      <c r="AJ79" s="17">
        <f t="shared" si="31"/>
        <v>2.0607533971104537E-5</v>
      </c>
      <c r="AK79" s="16">
        <f t="shared" si="31"/>
        <v>1.1626558130176914E-7</v>
      </c>
      <c r="AL79" s="16">
        <f t="shared" si="31"/>
        <v>7.2361707462503402E-7</v>
      </c>
      <c r="AM79" s="16">
        <f t="shared" si="31"/>
        <v>1.1195127366684345E-7</v>
      </c>
      <c r="AN79" s="19">
        <f t="shared" si="31"/>
        <v>1.8796797492896141E-5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7.2571137584465105E-6</v>
      </c>
      <c r="E80" s="16">
        <f t="shared" si="32"/>
        <v>1.4600280348277346E-6</v>
      </c>
      <c r="F80" s="16">
        <f t="shared" si="32"/>
        <v>3.0635488921146467E-7</v>
      </c>
      <c r="G80" s="16">
        <f t="shared" si="32"/>
        <v>5.062270681794724E-8</v>
      </c>
      <c r="H80" s="16">
        <f t="shared" si="32"/>
        <v>2.1136980850163925E-6</v>
      </c>
      <c r="I80" s="16">
        <f t="shared" si="32"/>
        <v>2.2432487178296484E-6</v>
      </c>
      <c r="J80" s="16">
        <f t="shared" si="32"/>
        <v>2.6218256245081916E-6</v>
      </c>
      <c r="K80" s="16">
        <f t="shared" si="32"/>
        <v>5.0731123757362456E-6</v>
      </c>
      <c r="L80" s="16">
        <f t="shared" si="32"/>
        <v>8.1813118060182228E-7</v>
      </c>
      <c r="M80" s="17">
        <f t="shared" si="32"/>
        <v>3.5388334602153128E-5</v>
      </c>
      <c r="N80" s="16">
        <f t="shared" si="32"/>
        <v>8.7651308378850309E-6</v>
      </c>
      <c r="O80" s="17">
        <f t="shared" si="32"/>
        <v>2.97917949180205E-5</v>
      </c>
      <c r="P80" s="16">
        <f t="shared" si="32"/>
        <v>9.49489175498546E-7</v>
      </c>
      <c r="Q80" s="16">
        <f t="shared" si="32"/>
        <v>1.4829695018024237E-5</v>
      </c>
      <c r="R80" s="16">
        <f t="shared" si="32"/>
        <v>1.7850140612796597E-5</v>
      </c>
      <c r="S80" s="16">
        <f t="shared" si="32"/>
        <v>4.1992008378027966E-7</v>
      </c>
      <c r="T80" s="16">
        <f t="shared" si="32"/>
        <v>4.2221044543509402E-6</v>
      </c>
      <c r="U80" s="16">
        <f t="shared" si="32"/>
        <v>1.3252400629688147E-5</v>
      </c>
      <c r="V80" s="16">
        <f t="shared" si="32"/>
        <v>4.7831887950012311E-6</v>
      </c>
      <c r="W80" s="16">
        <f t="shared" si="32"/>
        <v>6.63945252307742E-6</v>
      </c>
      <c r="X80" s="16">
        <f t="shared" si="32"/>
        <v>6.454081490153768E-6</v>
      </c>
      <c r="Y80" s="16">
        <f t="shared" si="32"/>
        <v>2.2761704428123306E-7</v>
      </c>
      <c r="Z80" s="16">
        <f t="shared" si="32"/>
        <v>7.836438779218594E-6</v>
      </c>
      <c r="AA80" s="16">
        <f t="shared" si="32"/>
        <v>4.8180690180989884E-7</v>
      </c>
      <c r="AB80" s="16">
        <f t="shared" si="32"/>
        <v>2.5947300693106405E-7</v>
      </c>
      <c r="AC80" s="16">
        <f t="shared" si="32"/>
        <v>3.2487259172400892E-6</v>
      </c>
      <c r="AD80" s="16">
        <f t="shared" si="32"/>
        <v>6.3082180329420065E-7</v>
      </c>
      <c r="AE80" s="16">
        <f t="shared" si="32"/>
        <v>4.0474492770176037E-8</v>
      </c>
      <c r="AF80" s="16">
        <f t="shared" si="32"/>
        <v>3.8674360837844441E-6</v>
      </c>
      <c r="AG80" s="16">
        <f t="shared" si="32"/>
        <v>7.9773310635192665E-7</v>
      </c>
      <c r="AH80" s="16">
        <f t="shared" si="32"/>
        <v>1.6409941836274236E-7</v>
      </c>
      <c r="AI80" s="16">
        <f t="shared" si="32"/>
        <v>2.6679916749712908E-6</v>
      </c>
      <c r="AJ80" s="17">
        <f t="shared" si="32"/>
        <v>3.5534416323478196E-3</v>
      </c>
      <c r="AK80" s="16">
        <f t="shared" si="32"/>
        <v>4.5466909298401928E-6</v>
      </c>
      <c r="AL80" s="16">
        <f t="shared" si="32"/>
        <v>3.6190430546790521E-7</v>
      </c>
      <c r="AM80" s="16">
        <f t="shared" si="32"/>
        <v>2.4554239688951918E-6</v>
      </c>
      <c r="AN80" s="18">
        <f t="shared" si="32"/>
        <v>9.6408766208720558E-6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7.5778757445638478E-6</v>
      </c>
      <c r="E81" s="16">
        <f t="shared" si="33"/>
        <v>8.9518513333332344E-7</v>
      </c>
      <c r="F81" s="16">
        <f t="shared" si="33"/>
        <v>1.5498973017244657E-5</v>
      </c>
      <c r="G81" s="16">
        <f t="shared" si="33"/>
        <v>5.5008651626551408E-6</v>
      </c>
      <c r="H81" s="16">
        <f t="shared" si="33"/>
        <v>1.4254260278900343E-7</v>
      </c>
      <c r="I81" s="16">
        <f t="shared" si="33"/>
        <v>1.1658901613867647E-5</v>
      </c>
      <c r="J81" s="16">
        <f t="shared" si="33"/>
        <v>8.8454323270487799E-6</v>
      </c>
      <c r="K81" s="16">
        <f t="shared" si="33"/>
        <v>4.4249639026105851E-6</v>
      </c>
      <c r="L81" s="16">
        <f t="shared" si="33"/>
        <v>1.1549304888255673E-5</v>
      </c>
      <c r="M81" s="16">
        <f t="shared" si="33"/>
        <v>2.1969771845696497E-5</v>
      </c>
      <c r="N81" s="16">
        <f t="shared" si="33"/>
        <v>1.2328595645141894E-5</v>
      </c>
      <c r="O81" s="16">
        <f t="shared" si="33"/>
        <v>2.3977531713846709E-6</v>
      </c>
      <c r="P81" s="16">
        <f t="shared" si="33"/>
        <v>3.5345349872519616E-6</v>
      </c>
      <c r="Q81" s="16">
        <f t="shared" si="33"/>
        <v>5.98320932398737E-6</v>
      </c>
      <c r="R81" s="16">
        <f t="shared" si="33"/>
        <v>1.1763036217322661E-6</v>
      </c>
      <c r="S81" s="16">
        <f t="shared" si="33"/>
        <v>1.5292984009115827E-5</v>
      </c>
      <c r="T81" s="16">
        <f t="shared" si="33"/>
        <v>4.5635564877104828E-6</v>
      </c>
      <c r="U81" s="16">
        <f t="shared" si="33"/>
        <v>4.2123195012074009E-6</v>
      </c>
      <c r="V81" s="16">
        <f t="shared" si="33"/>
        <v>6.2416406780960519E-6</v>
      </c>
      <c r="W81" s="16">
        <f t="shared" si="33"/>
        <v>5.5476614835793878E-9</v>
      </c>
      <c r="X81" s="16">
        <f t="shared" si="33"/>
        <v>1.9182828586879239E-7</v>
      </c>
      <c r="Y81" s="17">
        <f t="shared" si="33"/>
        <v>4.8990777246900891E-3</v>
      </c>
      <c r="Z81" s="16">
        <f t="shared" si="33"/>
        <v>2.6437556711611279E-6</v>
      </c>
      <c r="AA81" s="16">
        <f t="shared" si="33"/>
        <v>1.0916564838625202E-6</v>
      </c>
      <c r="AB81" s="16">
        <f t="shared" si="33"/>
        <v>1.4995060374065649E-5</v>
      </c>
      <c r="AC81" s="16">
        <f t="shared" si="33"/>
        <v>3.6317002278508913E-7</v>
      </c>
      <c r="AD81" s="16">
        <f t="shared" si="33"/>
        <v>3.9864299832612832E-8</v>
      </c>
      <c r="AE81" s="16">
        <f t="shared" si="33"/>
        <v>2.5385625644875122E-5</v>
      </c>
      <c r="AF81" s="16">
        <f t="shared" si="33"/>
        <v>4.5328592453318113E-7</v>
      </c>
      <c r="AG81" s="16">
        <f t="shared" si="33"/>
        <v>4.1291979095040627E-6</v>
      </c>
      <c r="AH81" s="16">
        <f t="shared" si="33"/>
        <v>1.4946451895813633E-5</v>
      </c>
      <c r="AI81" s="16">
        <f t="shared" si="33"/>
        <v>5.2994364666819076E-6</v>
      </c>
      <c r="AJ81" s="16">
        <f t="shared" si="33"/>
        <v>3.1258505507344896E-7</v>
      </c>
      <c r="AK81" s="16">
        <f t="shared" si="33"/>
        <v>1.040109557366651E-6</v>
      </c>
      <c r="AL81" s="16">
        <f t="shared" si="33"/>
        <v>2.1587553727028421E-5</v>
      </c>
      <c r="AM81" s="16">
        <f t="shared" si="33"/>
        <v>2.4281450282035261E-5</v>
      </c>
      <c r="AN81" s="18">
        <f t="shared" si="33"/>
        <v>1.0994065293933311E-6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6.0817770132225633E-6</v>
      </c>
      <c r="E82" s="16">
        <f t="shared" si="34"/>
        <v>6.3870764993672741E-7</v>
      </c>
      <c r="F82" s="16">
        <f t="shared" si="34"/>
        <v>3.4846202986483417E-6</v>
      </c>
      <c r="G82" s="16">
        <f t="shared" si="34"/>
        <v>6.8280314577408321E-7</v>
      </c>
      <c r="H82" s="17">
        <f t="shared" si="34"/>
        <v>2.0212996654851607E-5</v>
      </c>
      <c r="I82" s="16">
        <f t="shared" si="34"/>
        <v>3.5023735366071278E-7</v>
      </c>
      <c r="J82" s="16">
        <f t="shared" si="34"/>
        <v>1.2858664513643008E-6</v>
      </c>
      <c r="K82" s="16">
        <f t="shared" si="34"/>
        <v>1.0252781660562102E-8</v>
      </c>
      <c r="L82" s="17">
        <f t="shared" si="34"/>
        <v>2.2302667377449078E-5</v>
      </c>
      <c r="M82" s="16">
        <f t="shared" si="34"/>
        <v>1.320336954577799E-6</v>
      </c>
      <c r="N82" s="16">
        <f t="shared" si="34"/>
        <v>3.8003767260487253E-6</v>
      </c>
      <c r="O82" s="16">
        <f t="shared" si="34"/>
        <v>1.9081590508670014E-6</v>
      </c>
      <c r="P82" s="16">
        <f t="shared" si="34"/>
        <v>1.7393643788013419E-6</v>
      </c>
      <c r="Q82" s="16">
        <f t="shared" si="34"/>
        <v>2.155435984438538E-6</v>
      </c>
      <c r="R82" s="16">
        <f t="shared" si="34"/>
        <v>8.0329508026185848E-7</v>
      </c>
      <c r="S82" s="16">
        <f t="shared" si="34"/>
        <v>4.464206549804342E-6</v>
      </c>
      <c r="T82" s="16">
        <f t="shared" si="34"/>
        <v>1.1366171285316865E-6</v>
      </c>
      <c r="U82" s="16">
        <f t="shared" si="34"/>
        <v>6.0845543413139661E-7</v>
      </c>
      <c r="V82" s="16">
        <f t="shared" si="34"/>
        <v>1.0014823409857545E-7</v>
      </c>
      <c r="W82" s="17">
        <f t="shared" si="34"/>
        <v>1.3374806141879579E-3</v>
      </c>
      <c r="X82" s="16">
        <f t="shared" si="34"/>
        <v>1.716299227624855E-6</v>
      </c>
      <c r="Y82" s="16">
        <f t="shared" si="34"/>
        <v>1.6476410075240328E-9</v>
      </c>
      <c r="Z82" s="16">
        <f t="shared" si="34"/>
        <v>6.9723986800084636E-7</v>
      </c>
      <c r="AA82" s="16">
        <f t="shared" si="34"/>
        <v>2.1630413919899351E-7</v>
      </c>
      <c r="AB82" s="16">
        <f t="shared" si="34"/>
        <v>4.0507064392090938E-7</v>
      </c>
      <c r="AC82" s="16">
        <f t="shared" si="34"/>
        <v>2.6320519778754558E-8</v>
      </c>
      <c r="AD82" s="16">
        <f t="shared" si="34"/>
        <v>1.9065533788284768E-7</v>
      </c>
      <c r="AE82" s="16">
        <f t="shared" si="34"/>
        <v>2.8631345933558458E-7</v>
      </c>
      <c r="AF82" s="16">
        <f t="shared" si="34"/>
        <v>1.2428980573944154E-6</v>
      </c>
      <c r="AG82" s="16">
        <f t="shared" si="34"/>
        <v>9.5453795332791553E-7</v>
      </c>
      <c r="AH82" s="16">
        <f t="shared" si="34"/>
        <v>6.5481225395024335E-8</v>
      </c>
      <c r="AI82" s="16">
        <f t="shared" si="34"/>
        <v>2.6062768148568486E-7</v>
      </c>
      <c r="AJ82" s="16">
        <f t="shared" si="34"/>
        <v>2.4660647753286088E-6</v>
      </c>
      <c r="AK82" s="16">
        <f t="shared" si="34"/>
        <v>2.2757929377353152E-6</v>
      </c>
      <c r="AL82" s="16">
        <f t="shared" si="34"/>
        <v>1.1790828426212376E-6</v>
      </c>
      <c r="AM82" s="16">
        <f t="shared" si="34"/>
        <v>1.3634316132762681E-7</v>
      </c>
      <c r="AN82" s="18">
        <f t="shared" si="34"/>
        <v>7.3273242987121584E-7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4.3333500328563942E-6</v>
      </c>
      <c r="E83" s="16">
        <f t="shared" si="35"/>
        <v>2.8484156842683893E-7</v>
      </c>
      <c r="F83" s="16">
        <f t="shared" si="35"/>
        <v>4.4912221272227559E-6</v>
      </c>
      <c r="G83" s="16">
        <f t="shared" si="35"/>
        <v>2.817268432832353E-6</v>
      </c>
      <c r="H83" s="16">
        <f t="shared" si="35"/>
        <v>1.2185124394104502E-5</v>
      </c>
      <c r="I83" s="16">
        <f t="shared" si="35"/>
        <v>1.1439064907544614E-5</v>
      </c>
      <c r="J83" s="16">
        <f t="shared" si="35"/>
        <v>6.9962533903765893E-8</v>
      </c>
      <c r="K83" s="16">
        <f t="shared" si="35"/>
        <v>5.6713167235382935E-8</v>
      </c>
      <c r="L83" s="17">
        <f t="shared" si="35"/>
        <v>4.2906296273627353E-3</v>
      </c>
      <c r="M83" s="16">
        <f t="shared" si="35"/>
        <v>1.1255169602938669E-5</v>
      </c>
      <c r="N83" s="16">
        <f t="shared" si="35"/>
        <v>1.3851773618578778E-6</v>
      </c>
      <c r="O83" s="16">
        <f t="shared" si="35"/>
        <v>2.1765003883323485E-5</v>
      </c>
      <c r="P83" s="16">
        <f t="shared" si="35"/>
        <v>4.3662888422240866E-7</v>
      </c>
      <c r="Q83" s="16">
        <f t="shared" si="35"/>
        <v>1.3390569511272611E-5</v>
      </c>
      <c r="R83" s="16">
        <f t="shared" si="35"/>
        <v>7.0138437712430156E-6</v>
      </c>
      <c r="S83" s="16">
        <f t="shared" si="35"/>
        <v>2.4577101619402219E-6</v>
      </c>
      <c r="T83" s="17">
        <f t="shared" si="35"/>
        <v>3.0916795920925372E-5</v>
      </c>
      <c r="U83" s="16">
        <f t="shared" si="35"/>
        <v>1.7707567141868184E-7</v>
      </c>
      <c r="V83" s="16">
        <f t="shared" si="35"/>
        <v>2.4936969778953799E-5</v>
      </c>
      <c r="W83" s="17">
        <f t="shared" si="35"/>
        <v>7.0698491088659789E-5</v>
      </c>
      <c r="X83" s="16">
        <f t="shared" si="35"/>
        <v>8.7170584073041259E-8</v>
      </c>
      <c r="Y83" s="16">
        <f t="shared" si="35"/>
        <v>9.8499652268447184E-6</v>
      </c>
      <c r="Z83" s="16">
        <f t="shared" si="35"/>
        <v>9.6781896005259544E-6</v>
      </c>
      <c r="AA83" s="16">
        <f t="shared" si="35"/>
        <v>5.2570642643396119E-6</v>
      </c>
      <c r="AB83" s="16">
        <f t="shared" si="35"/>
        <v>8.164130084768888E-6</v>
      </c>
      <c r="AC83" s="16">
        <f t="shared" si="35"/>
        <v>2.802765106553115E-6</v>
      </c>
      <c r="AD83" s="16">
        <f t="shared" si="35"/>
        <v>1.8098897978456345E-5</v>
      </c>
      <c r="AE83" s="16">
        <f t="shared" si="35"/>
        <v>5.2710768998803433E-7</v>
      </c>
      <c r="AF83" s="16">
        <f t="shared" si="35"/>
        <v>2.2313592323912342E-6</v>
      </c>
      <c r="AG83" s="16">
        <f t="shared" si="35"/>
        <v>2.0370022119886063E-6</v>
      </c>
      <c r="AH83" s="16">
        <f t="shared" si="35"/>
        <v>4.188700191403621E-7</v>
      </c>
      <c r="AI83" s="16">
        <f t="shared" si="35"/>
        <v>4.8701150450595485E-6</v>
      </c>
      <c r="AJ83" s="16">
        <f t="shared" si="35"/>
        <v>9.5539031565077871E-7</v>
      </c>
      <c r="AK83" s="16">
        <f t="shared" si="35"/>
        <v>2.5069230899160287E-7</v>
      </c>
      <c r="AL83" s="16">
        <f t="shared" si="35"/>
        <v>5.1042681214638008E-7</v>
      </c>
      <c r="AM83" s="16">
        <f t="shared" si="35"/>
        <v>6.8785186706158121E-7</v>
      </c>
      <c r="AN83" s="18">
        <f t="shared" si="35"/>
        <v>8.8881438443309647E-7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3.9768679651192985E-8</v>
      </c>
      <c r="E84" s="16">
        <f t="shared" si="36"/>
        <v>3.8286354952016126E-8</v>
      </c>
      <c r="F84" s="16">
        <f t="shared" si="36"/>
        <v>5.3110930109994649E-8</v>
      </c>
      <c r="G84" s="16">
        <f t="shared" si="36"/>
        <v>6.9755340426965885E-9</v>
      </c>
      <c r="H84" s="16">
        <f t="shared" si="36"/>
        <v>6.2985067926329059E-9</v>
      </c>
      <c r="I84" s="16">
        <f t="shared" si="36"/>
        <v>3.469552418629933E-7</v>
      </c>
      <c r="J84" s="16">
        <f t="shared" si="36"/>
        <v>4.3005027171532674E-8</v>
      </c>
      <c r="K84" s="16">
        <f t="shared" si="36"/>
        <v>8.6789854345351663E-8</v>
      </c>
      <c r="L84" s="16">
        <f t="shared" si="36"/>
        <v>1.960726161986272E-8</v>
      </c>
      <c r="M84" s="16">
        <f t="shared" si="36"/>
        <v>5.4622360575422855E-7</v>
      </c>
      <c r="N84" s="16">
        <f t="shared" si="36"/>
        <v>4.2131143813355595E-7</v>
      </c>
      <c r="O84" s="17">
        <f t="shared" si="36"/>
        <v>7.305560674683815E-7</v>
      </c>
      <c r="P84" s="16">
        <f t="shared" si="36"/>
        <v>1.2268667438689935E-7</v>
      </c>
      <c r="Q84" s="16">
        <f t="shared" si="36"/>
        <v>9.1810558027166992E-8</v>
      </c>
      <c r="R84" s="17">
        <f t="shared" si="36"/>
        <v>8.3733353559940012E-7</v>
      </c>
      <c r="S84" s="16">
        <f t="shared" si="36"/>
        <v>3.8280114984605503E-8</v>
      </c>
      <c r="T84" s="16">
        <f t="shared" si="36"/>
        <v>5.2403051012773671E-7</v>
      </c>
      <c r="U84" s="16">
        <f t="shared" si="36"/>
        <v>1.296248498918276E-7</v>
      </c>
      <c r="V84" s="16">
        <f t="shared" si="36"/>
        <v>2.2231583810901077E-7</v>
      </c>
      <c r="W84" s="16">
        <f t="shared" si="36"/>
        <v>5.1507053282062434E-8</v>
      </c>
      <c r="X84" s="16">
        <f t="shared" si="36"/>
        <v>1.9649981095914257E-7</v>
      </c>
      <c r="Y84" s="16">
        <f t="shared" si="36"/>
        <v>2.0759145512841667E-8</v>
      </c>
      <c r="Z84" s="16">
        <f t="shared" si="36"/>
        <v>4.4274636467677436E-7</v>
      </c>
      <c r="AA84" s="16">
        <f t="shared" si="36"/>
        <v>1.5571609420073605E-7</v>
      </c>
      <c r="AB84" s="16">
        <f t="shared" si="36"/>
        <v>1.0963945090836104E-7</v>
      </c>
      <c r="AC84" s="16">
        <f t="shared" si="36"/>
        <v>1.3941860092962357E-7</v>
      </c>
      <c r="AD84" s="16">
        <f t="shared" si="36"/>
        <v>6.8326475973949931E-8</v>
      </c>
      <c r="AE84" s="16">
        <f t="shared" si="36"/>
        <v>2.0926060374482925E-8</v>
      </c>
      <c r="AF84" s="16">
        <f t="shared" si="36"/>
        <v>2.4090795609574726E-8</v>
      </c>
      <c r="AG84" s="16">
        <f t="shared" si="36"/>
        <v>2.714980528867515E-8</v>
      </c>
      <c r="AH84" s="16">
        <f t="shared" si="36"/>
        <v>4.1319515124798767E-8</v>
      </c>
      <c r="AI84" s="16">
        <f t="shared" si="36"/>
        <v>1.7972861975807294E-7</v>
      </c>
      <c r="AJ84" s="16">
        <f t="shared" si="36"/>
        <v>2.5244195172315135E-7</v>
      </c>
      <c r="AK84" s="16">
        <f t="shared" si="36"/>
        <v>8.6264837618525009E-12</v>
      </c>
      <c r="AL84" s="16">
        <f t="shared" si="36"/>
        <v>3.5009367456425253E-8</v>
      </c>
      <c r="AM84" s="16">
        <f t="shared" si="36"/>
        <v>7.9555746696438301E-10</v>
      </c>
      <c r="AN84" s="19">
        <f t="shared" si="36"/>
        <v>9.4551549145043765E-5</v>
      </c>
    </row>
    <row r="85" spans="1:40">
      <c r="A85" t="s">
        <v>115</v>
      </c>
      <c r="D85" s="21">
        <f>SUM($D$48:$D$84)</f>
        <v>2.7393999314143867E-4</v>
      </c>
      <c r="E85" s="21">
        <f>SUM($E$48:$E$84)</f>
        <v>1.1446803363618841E-4</v>
      </c>
      <c r="F85" s="21">
        <f>SUM($F$48:$F$84)</f>
        <v>3.7979135699296152E-3</v>
      </c>
      <c r="G85" s="21">
        <f>SUM($G$48:$G$84)</f>
        <v>1.7012876008573744E-3</v>
      </c>
      <c r="H85" s="21">
        <f>SUM($H$48:$H$84)</f>
        <v>8.0052409809919817E-5</v>
      </c>
      <c r="I85" s="21">
        <f>SUM($I$48:$I$84)</f>
        <v>4.0370494167264807E-4</v>
      </c>
      <c r="J85" s="21">
        <f>SUM($J$48:$J$84)</f>
        <v>7.559625301148382E-5</v>
      </c>
      <c r="K85" s="21">
        <f>SUM($K$48:$K$84)</f>
        <v>2.0181938957146996E-3</v>
      </c>
      <c r="L85" s="21">
        <f>SUM($L$48:$L$84)</f>
        <v>4.4153585561383622E-3</v>
      </c>
      <c r="M85" s="21">
        <f>SUM($M$48:$M$84)</f>
        <v>5.1515862880987147E-3</v>
      </c>
      <c r="N85" s="21">
        <f>SUM($N$48:$N$84)</f>
        <v>5.6492884277981102E-4</v>
      </c>
      <c r="O85" s="21">
        <f>SUM($O$48:$O$84)</f>
        <v>2.584436285166226E-3</v>
      </c>
      <c r="P85" s="21">
        <f>SUM($P$48:$P$84)</f>
        <v>1.3562707552734993E-4</v>
      </c>
      <c r="Q85" s="21">
        <f>SUM($Q$48:$Q$84)</f>
        <v>2.2139586300894956E-3</v>
      </c>
      <c r="R85" s="21">
        <f>SUM($R$48:$R$84)</f>
        <v>5.7596674301825147E-5</v>
      </c>
      <c r="S85" s="21">
        <f>SUM($S$48:$S$84)</f>
        <v>1.5453199209942636E-3</v>
      </c>
      <c r="T85" s="21">
        <f>SUM($T$48:$T$84)</f>
        <v>8.5292646523984315E-5</v>
      </c>
      <c r="U85" s="21">
        <f>SUM($U$48:$U$84)</f>
        <v>9.6643336329588106E-4</v>
      </c>
      <c r="V85" s="21">
        <f>SUM($V$48:$V$84)</f>
        <v>8.9144039013598262E-4</v>
      </c>
      <c r="W85" s="21">
        <f>SUM($W$48:$W$84)</f>
        <v>1.4604638105888172E-3</v>
      </c>
      <c r="X85" s="21">
        <f>SUM($X$48:$X$84)</f>
        <v>1.0734118326990544E-4</v>
      </c>
      <c r="Y85" s="21">
        <f>SUM($Y$48:$Y$84)</f>
        <v>4.9975495446976997E-3</v>
      </c>
      <c r="Z85" s="21">
        <f>SUM($Z$48:$Z$84)</f>
        <v>3.2667017566570034E-4</v>
      </c>
      <c r="AA85">
        <f>SUM($AA$48:$AA$84)</f>
        <v>5.0748149610762509E-4</v>
      </c>
      <c r="AB85" s="21">
        <f>SUM($AB$48:$AB$84)</f>
        <v>6.2870363439141406E-4</v>
      </c>
      <c r="AC85" s="21">
        <f>SUM($AC$48:$AC$84)</f>
        <v>9.9713098524345094E-5</v>
      </c>
      <c r="AD85" s="21">
        <f>SUM($AD$48:$AD$84)</f>
        <v>8.1437058210243937E-3</v>
      </c>
      <c r="AE85" s="21">
        <f>SUM($AE$48:$AE$84)</f>
        <v>3.0385342870962524E-3</v>
      </c>
      <c r="AF85" s="21">
        <f>SUM($AF$48:$AF$84)</f>
        <v>2.277754671410402E-3</v>
      </c>
      <c r="AG85" s="21">
        <f>SUM($AG$48:$AG$84)</f>
        <v>1.2820036098935583E-3</v>
      </c>
      <c r="AH85" s="21">
        <f>SUM($AH$48:$AH$84)</f>
        <v>9.9678351080797114E-5</v>
      </c>
      <c r="AI85" s="21">
        <f>SUM($AI$48:$AI$84)</f>
        <v>3.0121384800967307E-3</v>
      </c>
      <c r="AJ85" s="21">
        <f>SUM($AJ$48:$AJ$84)</f>
        <v>3.6603435629962333E-3</v>
      </c>
      <c r="AK85" s="21">
        <f>SUM($AK$48:$AK$84)</f>
        <v>2.9337671304697642E-3</v>
      </c>
      <c r="AL85" s="21">
        <f>SUM($AL$48:$AL$84)</f>
        <v>2.5436633002017097E-3</v>
      </c>
      <c r="AM85" s="21">
        <f>SUM($AM$48:$AM$84)</f>
        <v>3.8330290807362863E-4</v>
      </c>
      <c r="AN85" s="21">
        <f>SUM($AN$48:$AN$84)</f>
        <v>1.876617290607523E-4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6.2767612165474995E-2</v>
      </c>
      <c r="D87" s="22">
        <f>$D$85/$C$87</f>
        <v>4.3643526285379068E-3</v>
      </c>
      <c r="E87" s="22">
        <f>$E$85/$C$87</f>
        <v>1.8236799152788383E-3</v>
      </c>
      <c r="F87" s="22">
        <f>$F$85/$C$87</f>
        <v>6.050753627391673E-2</v>
      </c>
      <c r="G87" s="22">
        <f>$G$85/$C$87</f>
        <v>2.7104545515802797E-2</v>
      </c>
      <c r="H87" s="22">
        <f>$H$85/$C$87</f>
        <v>1.2753776517557608E-3</v>
      </c>
      <c r="I87" s="22">
        <f>$I$85/$C$87</f>
        <v>6.4317396782333537E-3</v>
      </c>
      <c r="J87" s="22">
        <f>$J$85/$C$87</f>
        <v>1.2043831269570766E-3</v>
      </c>
      <c r="K87" s="22">
        <f>$K$85/$C$87</f>
        <v>3.2153427955712438E-2</v>
      </c>
      <c r="L87" s="22">
        <f>$L$85/$C$87</f>
        <v>7.0344536040308506E-2</v>
      </c>
      <c r="M87" s="22">
        <f>$M$85/$C$87</f>
        <v>8.207395678072836E-2</v>
      </c>
      <c r="N87" s="22">
        <f>$N$85/$C$87</f>
        <v>9.0003239455801257E-3</v>
      </c>
      <c r="O87" s="22">
        <f>$O$85/$C$87</f>
        <v>4.117467904231957E-2</v>
      </c>
      <c r="P87" s="22">
        <f>$P$85/$C$87</f>
        <v>2.1607811871159712E-3</v>
      </c>
      <c r="Q87" s="22">
        <f>$Q$85/$C$87</f>
        <v>3.5272309296278635E-2</v>
      </c>
      <c r="R87" s="22">
        <f>$R$85/$C$87</f>
        <v>9.1761773810962184E-4</v>
      </c>
      <c r="S87" s="22">
        <f>$S$85/$C$87</f>
        <v>2.4619702226688477E-2</v>
      </c>
      <c r="T87" s="22">
        <f>$T$85/$C$87</f>
        <v>1.3588639679190967E-3</v>
      </c>
      <c r="U87" s="22">
        <f>$U$85/$C$87</f>
        <v>1.5397006990612633E-2</v>
      </c>
      <c r="V87" s="22">
        <f>$V$85/$C$87</f>
        <v>1.4202235187565648E-2</v>
      </c>
      <c r="W87" s="22">
        <f>$W$85/$C$87</f>
        <v>2.3267793057645387E-2</v>
      </c>
      <c r="X87" s="22">
        <f>$X$85/$C$87</f>
        <v>1.71013647909563E-3</v>
      </c>
      <c r="Y87" s="22">
        <f>$Y$85/$C$87</f>
        <v>7.961987675303947E-2</v>
      </c>
      <c r="Z87" s="22">
        <f>$Z$85/$C$87</f>
        <v>5.2044384738501107E-3</v>
      </c>
      <c r="AA87" s="22">
        <f>$AA$85/$C$87</f>
        <v>8.0850852629178512E-3</v>
      </c>
      <c r="AB87" s="22">
        <f>$AB$85/$C$87</f>
        <v>1.001637011033581E-2</v>
      </c>
      <c r="AC87" s="22">
        <f>$AC$85/$C$87</f>
        <v>1.5886074853615631E-3</v>
      </c>
      <c r="AD87" s="22">
        <f>$AD$85/$C$87</f>
        <v>0.12974375701205657</v>
      </c>
      <c r="AE87" s="22">
        <f>$AE$85/$C$87</f>
        <v>4.8409270040187746E-2</v>
      </c>
      <c r="AF87" s="22">
        <f>$AF$85/$C$87</f>
        <v>3.6288694006799724E-2</v>
      </c>
      <c r="AG87" s="22">
        <f>$AG$85/$C$87</f>
        <v>2.0424603799070722E-2</v>
      </c>
      <c r="AH87" s="22">
        <f>$AH$85/$C$87</f>
        <v>1.5880538966181143E-3</v>
      </c>
      <c r="AI87" s="22">
        <f>$AI$85/$C$87</f>
        <v>4.7988737761057318E-2</v>
      </c>
      <c r="AJ87" s="22">
        <f>$AJ$85/$C$87</f>
        <v>5.8315800724526953E-2</v>
      </c>
      <c r="AK87" s="22">
        <f>$AK$85/$C$87</f>
        <v>4.6740142395977076E-2</v>
      </c>
      <c r="AL87" s="22">
        <f>$AL$85/$C$87</f>
        <v>4.0525092678303905E-2</v>
      </c>
      <c r="AM87" s="22">
        <f>$AM$85/$C$87</f>
        <v>6.1066988985198712E-3</v>
      </c>
      <c r="AN87" s="22">
        <f>$AN$85/$C$87</f>
        <v>2.9897860152146216E-3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CF12-003B-4FF6-8D2C-C2AFDD46BF21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118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1.3052126174916938E-2</v>
      </c>
      <c r="D5" s="10">
        <v>8.609530485607168E-3</v>
      </c>
      <c r="E5" s="10">
        <v>5.0311844173551445E-3</v>
      </c>
      <c r="F5" s="10">
        <v>1.7494006366036523E-2</v>
      </c>
      <c r="G5" s="10">
        <v>3.3140039660032511E-2</v>
      </c>
      <c r="H5" s="10">
        <v>5.0218972545544881E-2</v>
      </c>
      <c r="I5" s="10">
        <v>2.4533080553149973E-2</v>
      </c>
      <c r="J5" s="10">
        <v>3.3971669858755922E-3</v>
      </c>
      <c r="K5" s="10">
        <v>5.8010205883453504E-3</v>
      </c>
      <c r="L5" s="10">
        <v>3.3479250105411147E-2</v>
      </c>
      <c r="M5" s="10">
        <v>1.3106326019513346E-2</v>
      </c>
      <c r="N5" s="10">
        <v>1.7720176768220443E-2</v>
      </c>
      <c r="O5" s="10">
        <v>2.0359686738927064E-2</v>
      </c>
      <c r="P5" s="10">
        <v>-7.9838426926462213E-3</v>
      </c>
      <c r="Q5" s="10">
        <v>3.6385644549818359E-2</v>
      </c>
      <c r="R5" s="10">
        <v>3.3499455887948622E-2</v>
      </c>
      <c r="S5" s="10">
        <v>5.9002119990923557E-2</v>
      </c>
      <c r="T5" s="10">
        <v>1.2001385374968105E-2</v>
      </c>
      <c r="U5" s="10">
        <v>6.76389090011934E-4</v>
      </c>
      <c r="V5" s="10">
        <v>-4.4080422873270846E-2</v>
      </c>
      <c r="W5" s="10">
        <v>-1.8892180565448988E-2</v>
      </c>
      <c r="X5" s="10">
        <v>-6.8624378250360538E-2</v>
      </c>
      <c r="Y5" s="10">
        <v>-1.2520835984875326E-2</v>
      </c>
      <c r="Z5" s="10">
        <v>-3.0682853402516957E-2</v>
      </c>
      <c r="AA5" s="10">
        <v>3.9693291589649217E-2</v>
      </c>
      <c r="AB5" s="10">
        <v>-8.1967315511838387E-3</v>
      </c>
      <c r="AC5" s="10">
        <v>2.3771569892794633E-2</v>
      </c>
      <c r="AD5" s="10">
        <v>-5.7844720226157024E-3</v>
      </c>
      <c r="AE5" s="10">
        <v>-1.8548333344173638E-2</v>
      </c>
      <c r="AF5" s="10">
        <v>-4.7241258116221187E-2</v>
      </c>
      <c r="AG5" s="10">
        <v>-1.3012979627702469E-2</v>
      </c>
      <c r="AH5" s="10">
        <v>1.8972848173044361E-2</v>
      </c>
      <c r="AI5" s="11" t="s">
        <v>80</v>
      </c>
      <c r="AJ5" s="10">
        <v>-1.7498782397234576E-2</v>
      </c>
      <c r="AK5" s="10">
        <v>1.8602574038603055E-2</v>
      </c>
      <c r="AL5" s="10">
        <v>-1.4350146534890912E-2</v>
      </c>
      <c r="AM5" s="10">
        <v>-3.644260531493701E-2</v>
      </c>
      <c r="AN5" s="12">
        <v>-8.9134354508206892E-2</v>
      </c>
    </row>
    <row r="6" spans="1:40" ht="24">
      <c r="A6" s="13" t="s">
        <v>42</v>
      </c>
      <c r="B6" s="14" t="s">
        <v>41</v>
      </c>
      <c r="C6" s="15">
        <v>-1.6199633317126351E-3</v>
      </c>
      <c r="D6" s="16">
        <v>-4.7202523683558834E-3</v>
      </c>
      <c r="E6" s="16">
        <v>1.9682158951699721E-2</v>
      </c>
      <c r="F6" s="16">
        <v>2.8683812425429837E-2</v>
      </c>
      <c r="G6" s="16">
        <v>-1.4118108092016517E-2</v>
      </c>
      <c r="H6" s="16">
        <v>-2.8043934200480447E-4</v>
      </c>
      <c r="I6" s="16">
        <v>3.1815918958101291E-2</v>
      </c>
      <c r="J6" s="16">
        <v>-1.1615065704087168E-2</v>
      </c>
      <c r="K6" s="16">
        <v>1.6716330673926205E-2</v>
      </c>
      <c r="L6" s="16">
        <v>5.4927323750550861E-4</v>
      </c>
      <c r="M6" s="16">
        <v>-2.3812066300203929E-3</v>
      </c>
      <c r="N6" s="16">
        <v>-8.6260071369883111E-3</v>
      </c>
      <c r="O6" s="16">
        <v>4.5419602410459427E-2</v>
      </c>
      <c r="P6" s="16">
        <v>3.5085839260958346E-2</v>
      </c>
      <c r="Q6" s="16">
        <v>7.5348895319108294E-2</v>
      </c>
      <c r="R6" s="16">
        <v>4.6783602926774165E-2</v>
      </c>
      <c r="S6" s="16">
        <v>4.9643287480241292E-2</v>
      </c>
      <c r="T6" s="16">
        <v>3.5564401067857833E-2</v>
      </c>
      <c r="U6" s="16">
        <v>-3.8871579073987958E-2</v>
      </c>
      <c r="V6" s="16">
        <v>-1.6042381876845275E-2</v>
      </c>
      <c r="W6" s="16">
        <v>-6.7302144629376309E-2</v>
      </c>
      <c r="X6" s="16">
        <v>-4.7471717964807598E-2</v>
      </c>
      <c r="Y6" s="16">
        <v>-9.3699524577431307E-3</v>
      </c>
      <c r="Z6" s="16">
        <v>-5.2406349999533593E-2</v>
      </c>
      <c r="AA6" s="16">
        <v>-1.2807989040364872E-2</v>
      </c>
      <c r="AB6" s="16">
        <v>-1.566833804111847E-2</v>
      </c>
      <c r="AC6" s="16">
        <v>-3.7901729981653982E-2</v>
      </c>
      <c r="AD6" s="16">
        <v>-1.4407502206062848E-2</v>
      </c>
      <c r="AE6" s="16">
        <v>2.8434296066505504E-2</v>
      </c>
      <c r="AF6" s="16">
        <v>5.9600630714295253E-3</v>
      </c>
      <c r="AG6" s="16">
        <v>4.0624646149053922E-2</v>
      </c>
      <c r="AH6" s="17" t="s">
        <v>85</v>
      </c>
      <c r="AI6" s="16">
        <v>1.8893861479677733E-2</v>
      </c>
      <c r="AJ6" s="16">
        <v>2.5587042983133582E-2</v>
      </c>
      <c r="AK6" s="16">
        <v>-2.5836548192895117E-2</v>
      </c>
      <c r="AL6" s="16">
        <v>-1.4148988486527779E-2</v>
      </c>
      <c r="AM6" s="16">
        <v>8.7280593489737109E-3</v>
      </c>
      <c r="AN6" s="18">
        <v>6.6015849252143127E-2</v>
      </c>
    </row>
    <row r="7" spans="1:40" ht="24">
      <c r="A7" s="13" t="s">
        <v>43</v>
      </c>
      <c r="B7" s="14" t="s">
        <v>41</v>
      </c>
      <c r="C7" s="15">
        <v>-5.0350271700339271E-3</v>
      </c>
      <c r="D7" s="16">
        <v>6.3745414111938455E-3</v>
      </c>
      <c r="E7" s="16">
        <v>1.6700248526834063E-2</v>
      </c>
      <c r="F7" s="16">
        <v>-1.6505030602315045E-2</v>
      </c>
      <c r="G7" s="17" t="s">
        <v>80</v>
      </c>
      <c r="H7" s="16">
        <v>-1.3379976468805267E-2</v>
      </c>
      <c r="I7" s="16">
        <v>-2.4766407176741993E-2</v>
      </c>
      <c r="J7" s="16">
        <v>-4.7571813140017205E-3</v>
      </c>
      <c r="K7" s="16">
        <v>6.9090278699124978E-3</v>
      </c>
      <c r="L7" s="16">
        <v>3.009018799192463E-2</v>
      </c>
      <c r="M7" s="16">
        <v>-4.4644199432535619E-3</v>
      </c>
      <c r="N7" s="16">
        <v>-1.5652092502461218E-2</v>
      </c>
      <c r="O7" s="16">
        <v>2.7135183560248401E-3</v>
      </c>
      <c r="P7" s="16">
        <v>-6.3038211335052288E-2</v>
      </c>
      <c r="Q7" s="16">
        <v>-2.27829649056519E-2</v>
      </c>
      <c r="R7" s="16">
        <v>-4.6076434813073212E-2</v>
      </c>
      <c r="S7" s="16">
        <v>-1.7979737005788136E-2</v>
      </c>
      <c r="T7" s="16">
        <v>-3.4168170357423856E-3</v>
      </c>
      <c r="U7" s="16">
        <v>3.6514206916111978E-2</v>
      </c>
      <c r="V7" s="16">
        <v>3.3996990803378091E-2</v>
      </c>
      <c r="W7" s="16">
        <v>5.655660221882193E-2</v>
      </c>
      <c r="X7" s="16">
        <v>-4.7210578076097107E-3</v>
      </c>
      <c r="Y7" s="16">
        <v>2.8428790221403905E-2</v>
      </c>
      <c r="Z7" s="16">
        <v>8.0032430190039569E-2</v>
      </c>
      <c r="AA7" s="16">
        <v>-4.2512788130458584E-2</v>
      </c>
      <c r="AB7" s="16">
        <v>2.5382004661734334E-2</v>
      </c>
      <c r="AC7" s="16">
        <v>-1.6807032038106313E-2</v>
      </c>
      <c r="AD7" s="16">
        <v>6.7234443088031962E-2</v>
      </c>
      <c r="AE7" s="16">
        <v>4.1829674802470164E-2</v>
      </c>
      <c r="AF7" s="16">
        <v>6.855331476819904E-3</v>
      </c>
      <c r="AG7" s="16">
        <v>3.7343854579795339E-2</v>
      </c>
      <c r="AH7" s="16">
        <v>-1.4212782614317335E-2</v>
      </c>
      <c r="AI7" s="16">
        <v>3.312747459047663E-2</v>
      </c>
      <c r="AJ7" s="16">
        <v>3.7781436799350934E-2</v>
      </c>
      <c r="AK7" s="16">
        <v>7.2621137673459582E-3</v>
      </c>
      <c r="AL7" s="16">
        <v>4.083547365421652E-3</v>
      </c>
      <c r="AM7" s="16">
        <v>-8.3013181971245912E-3</v>
      </c>
      <c r="AN7" s="18">
        <v>-9.9906392000519376E-3</v>
      </c>
    </row>
    <row r="8" spans="1:40" ht="24">
      <c r="A8" s="13" t="s">
        <v>44</v>
      </c>
      <c r="B8" s="14" t="s">
        <v>41</v>
      </c>
      <c r="C8" s="15">
        <v>3.436699593303346E-2</v>
      </c>
      <c r="D8" s="16">
        <v>1.0008177309108397E-2</v>
      </c>
      <c r="E8" s="16">
        <v>-3.6227784226899845E-2</v>
      </c>
      <c r="F8" s="17" t="s">
        <v>87</v>
      </c>
      <c r="G8" s="16">
        <v>-1.6621649931262271E-2</v>
      </c>
      <c r="H8" s="16">
        <v>5.4446841339553199E-3</v>
      </c>
      <c r="I8" s="16">
        <v>-5.1404877900527723E-2</v>
      </c>
      <c r="J8" s="16">
        <v>3.5077909183872422E-2</v>
      </c>
      <c r="K8" s="16">
        <v>3.3921478544259721E-3</v>
      </c>
      <c r="L8" s="16">
        <v>1.130814143058062E-2</v>
      </c>
      <c r="M8" s="16">
        <v>2.9508723795392801E-2</v>
      </c>
      <c r="N8" s="16">
        <v>-3.1669616488013148E-2</v>
      </c>
      <c r="O8" s="16">
        <v>-1.3918205105192021E-2</v>
      </c>
      <c r="P8" s="16">
        <v>-2.5059256587850746E-2</v>
      </c>
      <c r="Q8" s="16">
        <v>-2.1088913932085514E-2</v>
      </c>
      <c r="R8" s="16">
        <v>-5.6746332334557094E-2</v>
      </c>
      <c r="S8" s="16">
        <v>-2.3186889298512287E-3</v>
      </c>
      <c r="T8" s="16">
        <v>1.102948742190805E-3</v>
      </c>
      <c r="U8" s="16">
        <v>1.5411762147284362E-3</v>
      </c>
      <c r="V8" s="16">
        <v>4.4410291483179182E-2</v>
      </c>
      <c r="W8" s="16">
        <v>4.7671292983764282E-2</v>
      </c>
      <c r="X8" s="16">
        <v>7.6096185399165495E-4</v>
      </c>
      <c r="Y8" s="16">
        <v>8.4977219484779709E-2</v>
      </c>
      <c r="Z8" s="16">
        <v>4.545592500383866E-2</v>
      </c>
      <c r="AA8" s="16">
        <v>1.4471175279874579E-2</v>
      </c>
      <c r="AB8" s="16">
        <v>8.478729432734252E-3</v>
      </c>
      <c r="AC8" s="16">
        <v>2.8433675016052858E-3</v>
      </c>
      <c r="AD8" s="16">
        <v>2.9787572829896563E-2</v>
      </c>
      <c r="AE8" s="16">
        <v>1.6215945242919774E-2</v>
      </c>
      <c r="AF8" s="16">
        <v>3.7550887597094039E-2</v>
      </c>
      <c r="AG8" s="16">
        <v>-2.0146250462653958E-2</v>
      </c>
      <c r="AH8" s="16">
        <v>2.9059949990937153E-2</v>
      </c>
      <c r="AI8" s="16">
        <v>1.7591444523405931E-2</v>
      </c>
      <c r="AJ8" s="16">
        <v>-2.4897579005075644E-2</v>
      </c>
      <c r="AK8" s="16">
        <v>1.8999589259194434E-2</v>
      </c>
      <c r="AL8" s="16">
        <v>-1.8450086481993739E-3</v>
      </c>
      <c r="AM8" s="16">
        <v>2.3578561699321536E-2</v>
      </c>
      <c r="AN8" s="18">
        <v>-8.6935176890866554E-3</v>
      </c>
    </row>
    <row r="9" spans="1:40" ht="24">
      <c r="A9" s="13" t="s">
        <v>45</v>
      </c>
      <c r="B9" s="14" t="s">
        <v>41</v>
      </c>
      <c r="C9" s="15">
        <v>7.2869921535479243E-3</v>
      </c>
      <c r="D9" s="16">
        <v>-2.3281112338925034E-2</v>
      </c>
      <c r="E9" s="16">
        <v>3.6681274409108393E-2</v>
      </c>
      <c r="F9" s="16">
        <v>-2.4601141596513294E-2</v>
      </c>
      <c r="G9" s="16">
        <v>3.7593747167295855E-2</v>
      </c>
      <c r="H9" s="16">
        <v>1.1103040814533813E-3</v>
      </c>
      <c r="I9" s="16">
        <v>3.1374121617386536E-2</v>
      </c>
      <c r="J9" s="16">
        <v>3.1983669658205434E-2</v>
      </c>
      <c r="K9" s="16">
        <v>1.9169071319346049E-2</v>
      </c>
      <c r="L9" s="16">
        <v>1.8494014254168988E-2</v>
      </c>
      <c r="M9" s="16">
        <v>3.3444862770625493E-2</v>
      </c>
      <c r="N9" s="16">
        <v>-1.2901223643573769E-2</v>
      </c>
      <c r="O9" s="16">
        <v>2.007361535518799E-2</v>
      </c>
      <c r="P9" s="16">
        <v>-3.5768487610164479E-3</v>
      </c>
      <c r="Q9" s="16">
        <v>3.7001170894087047E-2</v>
      </c>
      <c r="R9" s="16">
        <v>1.9666350117061703E-2</v>
      </c>
      <c r="S9" s="16">
        <v>1.2049946687796508E-2</v>
      </c>
      <c r="T9" s="16">
        <v>8.0075422465677778E-3</v>
      </c>
      <c r="U9" s="16">
        <v>1.1143045265865426E-2</v>
      </c>
      <c r="V9" s="16">
        <v>-3.7722446937310423E-2</v>
      </c>
      <c r="W9" s="16">
        <v>-6.4130957211328915E-2</v>
      </c>
      <c r="X9" s="16">
        <v>-2.1834949672983488E-2</v>
      </c>
      <c r="Y9" s="16">
        <v>-2.2670980026026109E-2</v>
      </c>
      <c r="Z9" s="16">
        <v>-2.5827073447970559E-2</v>
      </c>
      <c r="AA9" s="16">
        <v>7.5347427674609738E-2</v>
      </c>
      <c r="AB9" s="16">
        <v>-2.3868448467164662E-2</v>
      </c>
      <c r="AC9" s="16">
        <v>-4.8585630739536124E-2</v>
      </c>
      <c r="AD9" s="16">
        <v>-2.8237880449583199E-3</v>
      </c>
      <c r="AE9" s="16">
        <v>4.0931767074942641E-3</v>
      </c>
      <c r="AF9" s="16">
        <v>-5.4933170202539197E-2</v>
      </c>
      <c r="AG9" s="16">
        <v>-1.5375778363955286E-2</v>
      </c>
      <c r="AH9" s="16">
        <v>2.5605522327974594E-2</v>
      </c>
      <c r="AI9" s="16">
        <v>-1.7405189369787657E-2</v>
      </c>
      <c r="AJ9" s="17" t="s">
        <v>85</v>
      </c>
      <c r="AK9" s="16">
        <v>-3.4658920026987915E-2</v>
      </c>
      <c r="AL9" s="16">
        <v>-2.872763633536558E-2</v>
      </c>
      <c r="AM9" s="16">
        <v>-2.8060216285380984E-3</v>
      </c>
      <c r="AN9" s="18">
        <v>8.0602259331200965E-2</v>
      </c>
    </row>
    <row r="10" spans="1:40" ht="24">
      <c r="A10" s="13" t="s">
        <v>46</v>
      </c>
      <c r="B10" s="14" t="s">
        <v>41</v>
      </c>
      <c r="C10" s="15">
        <v>5.3603080853728549E-3</v>
      </c>
      <c r="D10" s="16">
        <v>-1.9177472686792676E-2</v>
      </c>
      <c r="E10" s="16">
        <v>3.7785954822941004E-2</v>
      </c>
      <c r="F10" s="16">
        <v>-1.8442604115498113E-3</v>
      </c>
      <c r="G10" s="16">
        <v>4.1738056701739719E-3</v>
      </c>
      <c r="H10" s="16">
        <v>5.4305597122289384E-2</v>
      </c>
      <c r="I10" s="16">
        <v>-1.8765798810261448E-2</v>
      </c>
      <c r="J10" s="16">
        <v>1.853457872724646E-2</v>
      </c>
      <c r="K10" s="16">
        <v>1.6256201489790071E-2</v>
      </c>
      <c r="L10" s="16">
        <v>3.0274145151228532E-2</v>
      </c>
      <c r="M10" s="16">
        <v>1.3591414551762154E-3</v>
      </c>
      <c r="N10" s="16">
        <v>1.9190197853555878E-2</v>
      </c>
      <c r="O10" s="16">
        <v>4.10085308260957E-2</v>
      </c>
      <c r="P10" s="16">
        <v>5.1805914540341724E-2</v>
      </c>
      <c r="Q10" s="16">
        <v>2.3931308301123454E-2</v>
      </c>
      <c r="R10" s="16">
        <v>4.7865969961582454E-2</v>
      </c>
      <c r="S10" s="16">
        <v>2.9605805150308553E-2</v>
      </c>
      <c r="T10" s="16">
        <v>2.7898085264912977E-2</v>
      </c>
      <c r="U10" s="16">
        <v>2.9760705846582303E-2</v>
      </c>
      <c r="V10" s="16">
        <v>2.6360027313361901E-3</v>
      </c>
      <c r="W10" s="16">
        <v>-9.5388941808601021E-3</v>
      </c>
      <c r="X10" s="16">
        <v>-2.7804087901625172E-2</v>
      </c>
      <c r="Y10" s="16">
        <v>-4.1326032168153524E-2</v>
      </c>
      <c r="Z10" s="16">
        <v>-1.7985658796928625E-2</v>
      </c>
      <c r="AA10" s="16">
        <v>-8.6193492545460267E-4</v>
      </c>
      <c r="AB10" s="16">
        <v>-4.1044129971436593E-3</v>
      </c>
      <c r="AC10" s="16">
        <v>-8.7641129552002792E-3</v>
      </c>
      <c r="AD10" s="16">
        <v>-2.3691056150504639E-2</v>
      </c>
      <c r="AE10" s="16">
        <v>3.0994468532707421E-2</v>
      </c>
      <c r="AF10" s="16">
        <v>-1.0949545933040846E-2</v>
      </c>
      <c r="AG10" s="16">
        <v>-1.3206471601374841E-2</v>
      </c>
      <c r="AH10" s="16">
        <v>-1.4497825898275727E-2</v>
      </c>
      <c r="AI10" s="16">
        <v>-1.4634355054186881E-2</v>
      </c>
      <c r="AJ10" s="16">
        <v>-2.9375722118483903E-2</v>
      </c>
      <c r="AK10" s="16">
        <v>-2.4064514603214168E-2</v>
      </c>
      <c r="AL10" s="17" t="s">
        <v>84</v>
      </c>
      <c r="AM10" s="16">
        <v>1.9323468234846135E-2</v>
      </c>
      <c r="AN10" s="18">
        <v>-1.8457105928745065E-2</v>
      </c>
    </row>
    <row r="11" spans="1:40" ht="24">
      <c r="A11" s="13" t="s">
        <v>47</v>
      </c>
      <c r="B11" s="14" t="s">
        <v>41</v>
      </c>
      <c r="C11" s="15">
        <v>1.7839759892180184E-2</v>
      </c>
      <c r="D11" s="16">
        <v>6.230322176633793E-2</v>
      </c>
      <c r="E11" s="16">
        <v>-2.5597918360121593E-2</v>
      </c>
      <c r="F11" s="16">
        <v>1.8847776501750301E-2</v>
      </c>
      <c r="G11" s="16">
        <v>7.2584964555533985E-3</v>
      </c>
      <c r="H11" s="16">
        <v>4.8523132654110047E-2</v>
      </c>
      <c r="I11" s="16">
        <v>1.0712866136561451E-2</v>
      </c>
      <c r="J11" s="16">
        <v>7.2203909064746719E-2</v>
      </c>
      <c r="K11" s="16">
        <v>-1.7784043763642763E-2</v>
      </c>
      <c r="L11" s="16">
        <v>9.5126281308822475E-2</v>
      </c>
      <c r="M11" s="16">
        <v>2.9848923095532751E-2</v>
      </c>
      <c r="N11" s="16">
        <v>1.7887198734551836E-2</v>
      </c>
      <c r="O11" s="16">
        <v>5.5444606158622893E-3</v>
      </c>
      <c r="P11" s="16">
        <v>-2.0910342365780696E-2</v>
      </c>
      <c r="Q11" s="16">
        <v>-1.4696403289457367E-3</v>
      </c>
      <c r="R11" s="16">
        <v>5.5900984344275512E-2</v>
      </c>
      <c r="S11" s="16">
        <v>-1.5414421761226356E-2</v>
      </c>
      <c r="T11" s="16">
        <v>3.9364285317955959E-2</v>
      </c>
      <c r="U11" s="16">
        <v>3.6760719999827749E-3</v>
      </c>
      <c r="V11" s="16">
        <v>-3.2962198617933335E-2</v>
      </c>
      <c r="W11" s="16">
        <v>3.2381188858598198E-2</v>
      </c>
      <c r="X11" s="16">
        <v>-1.0984232299792517E-2</v>
      </c>
      <c r="Y11" s="16">
        <v>9.8705546462293688E-3</v>
      </c>
      <c r="Z11" s="16">
        <v>-1.2183735031012288E-2</v>
      </c>
      <c r="AA11" s="16">
        <v>9.0361284017809219E-3</v>
      </c>
      <c r="AB11" s="16">
        <v>-3.5754148735861718E-2</v>
      </c>
      <c r="AC11" s="16">
        <v>-1.3446859709774432E-2</v>
      </c>
      <c r="AD11" s="16">
        <v>1.0034416631529068E-2</v>
      </c>
      <c r="AE11" s="16">
        <v>-3.7167133347884747E-2</v>
      </c>
      <c r="AF11" s="16">
        <v>-9.0696793806025675E-3</v>
      </c>
      <c r="AG11" s="16">
        <v>-1.8323669130452698E-2</v>
      </c>
      <c r="AH11" s="16">
        <v>-2.5923310068057065E-2</v>
      </c>
      <c r="AI11" s="16">
        <v>1.8590364802650649E-2</v>
      </c>
      <c r="AJ11" s="16">
        <v>-3.4710670991756939E-2</v>
      </c>
      <c r="AK11" s="17" t="s">
        <v>89</v>
      </c>
      <c r="AL11" s="16">
        <v>-2.354744335385682E-2</v>
      </c>
      <c r="AM11" s="16">
        <v>-2.1973807308269516E-3</v>
      </c>
      <c r="AN11" s="18">
        <v>-4.185659578689372E-3</v>
      </c>
    </row>
    <row r="12" spans="1:40" ht="24">
      <c r="A12" s="13" t="s">
        <v>48</v>
      </c>
      <c r="B12" s="14" t="s">
        <v>41</v>
      </c>
      <c r="C12" s="15">
        <v>3.5684998057564567E-2</v>
      </c>
      <c r="D12" s="16">
        <v>3.1018345868666825E-2</v>
      </c>
      <c r="E12" s="16">
        <v>-3.0499952895473078E-2</v>
      </c>
      <c r="F12" s="16">
        <v>-3.1707124975685251E-2</v>
      </c>
      <c r="G12" s="16">
        <v>-1.579590667017889E-2</v>
      </c>
      <c r="H12" s="16">
        <v>1.2029687082095177E-2</v>
      </c>
      <c r="I12" s="16">
        <v>5.9135380113002484E-3</v>
      </c>
      <c r="J12" s="16">
        <v>1.7166973125861323E-2</v>
      </c>
      <c r="K12" s="16">
        <v>-1.9728922281418513E-3</v>
      </c>
      <c r="L12" s="16">
        <v>1.0718164292091395E-2</v>
      </c>
      <c r="M12" s="16">
        <v>-2.5696798658796018E-2</v>
      </c>
      <c r="N12" s="17" t="s">
        <v>87</v>
      </c>
      <c r="O12" s="16">
        <v>-6.2545463010389268E-2</v>
      </c>
      <c r="P12" s="16">
        <v>1.8517248501241999E-3</v>
      </c>
      <c r="Q12" s="16">
        <v>-3.5439909702194683E-2</v>
      </c>
      <c r="R12" s="16">
        <v>-3.850538604725566E-2</v>
      </c>
      <c r="S12" s="16">
        <v>-1.8788247454368363E-2</v>
      </c>
      <c r="T12" s="16">
        <v>-3.3581007731449168E-2</v>
      </c>
      <c r="U12" s="16">
        <v>-1.2994678957841441E-2</v>
      </c>
      <c r="V12" s="16">
        <v>2.2099031379859232E-2</v>
      </c>
      <c r="W12" s="16">
        <v>2.7138971527429386E-2</v>
      </c>
      <c r="X12" s="16">
        <v>2.0149547982595054E-2</v>
      </c>
      <c r="Y12" s="16">
        <v>2.0705554146375382E-2</v>
      </c>
      <c r="Z12" s="16">
        <v>3.081077328134833E-2</v>
      </c>
      <c r="AA12" s="16">
        <v>-1.2179796558673957E-2</v>
      </c>
      <c r="AB12" s="16">
        <v>4.228400147123626E-2</v>
      </c>
      <c r="AC12" s="16">
        <v>2.8015662928210124E-2</v>
      </c>
      <c r="AD12" s="16">
        <v>2.8454684662466118E-2</v>
      </c>
      <c r="AE12" s="16">
        <v>-1.1324393381752652E-2</v>
      </c>
      <c r="AF12" s="16">
        <v>7.0491959188542078E-2</v>
      </c>
      <c r="AG12" s="16">
        <v>1.1425847210612553E-4</v>
      </c>
      <c r="AH12" s="16">
        <v>-8.7150300303936289E-3</v>
      </c>
      <c r="AI12" s="16">
        <v>1.7870762303786328E-2</v>
      </c>
      <c r="AJ12" s="16">
        <v>-1.3065984340015173E-2</v>
      </c>
      <c r="AK12" s="16">
        <v>1.8038091009744774E-2</v>
      </c>
      <c r="AL12" s="16">
        <v>1.8974393118744281E-2</v>
      </c>
      <c r="AM12" s="16">
        <v>1.0744263851998706E-3</v>
      </c>
      <c r="AN12" s="18">
        <v>7.3097923461805617E-2</v>
      </c>
    </row>
    <row r="13" spans="1:40" ht="24">
      <c r="A13" s="13" t="s">
        <v>49</v>
      </c>
      <c r="B13" s="14" t="s">
        <v>41</v>
      </c>
      <c r="C13" s="15">
        <v>3.0951237647196574E-2</v>
      </c>
      <c r="D13" s="17" t="s">
        <v>119</v>
      </c>
      <c r="E13" s="16">
        <v>-2.3403975592380642E-2</v>
      </c>
      <c r="F13" s="16">
        <v>9.7292835845094565E-3</v>
      </c>
      <c r="G13" s="16">
        <v>6.2794487586509398E-3</v>
      </c>
      <c r="H13" s="16">
        <v>2.2981808002067491E-2</v>
      </c>
      <c r="I13" s="16">
        <v>-3.242471596363828E-2</v>
      </c>
      <c r="J13" s="16">
        <v>-5.3914922610843415E-2</v>
      </c>
      <c r="K13" s="16">
        <v>-3.9976658666821346E-2</v>
      </c>
      <c r="L13" s="16">
        <v>1.4044295753658188E-2</v>
      </c>
      <c r="M13" s="16">
        <v>7.1255129792950215E-3</v>
      </c>
      <c r="N13" s="16">
        <v>3.0007004618545854E-2</v>
      </c>
      <c r="O13" s="16">
        <v>-5.0328426428639127E-2</v>
      </c>
      <c r="P13" s="16">
        <v>2.7854411997423934E-2</v>
      </c>
      <c r="Q13" s="16">
        <v>-3.1981563555679687E-2</v>
      </c>
      <c r="R13" s="16">
        <v>-4.1940433696081712E-2</v>
      </c>
      <c r="S13" s="16">
        <v>-2.8922609212789289E-4</v>
      </c>
      <c r="T13" s="16">
        <v>-1.5784479389163823E-2</v>
      </c>
      <c r="U13" s="16">
        <v>2.6531473171985613E-2</v>
      </c>
      <c r="V13" s="16">
        <v>8.57246046536317E-2</v>
      </c>
      <c r="W13" s="17" t="s">
        <v>120</v>
      </c>
      <c r="X13" s="16">
        <v>7.3490354881367959E-2</v>
      </c>
      <c r="Y13" s="16">
        <v>3.4543718591925766E-2</v>
      </c>
      <c r="Z13" s="16">
        <v>7.1494864562451854E-2</v>
      </c>
      <c r="AA13" s="16">
        <v>2.5982629239971047E-2</v>
      </c>
      <c r="AB13" s="16">
        <v>6.0676585910015403E-3</v>
      </c>
      <c r="AC13" s="16">
        <v>6.3627741919902265E-3</v>
      </c>
      <c r="AD13" s="16">
        <v>-1.7626692465965706E-2</v>
      </c>
      <c r="AE13" s="16">
        <v>-2.1280154555622623E-2</v>
      </c>
      <c r="AF13" s="16">
        <v>5.148708131828883E-3</v>
      </c>
      <c r="AG13" s="16">
        <v>1.3609376006292861E-2</v>
      </c>
      <c r="AH13" s="16">
        <v>-4.6959184876997039E-3</v>
      </c>
      <c r="AI13" s="16">
        <v>8.3038278206036872E-3</v>
      </c>
      <c r="AJ13" s="16">
        <v>-2.286211383430287E-2</v>
      </c>
      <c r="AK13" s="16">
        <v>6.073770202642579E-2</v>
      </c>
      <c r="AL13" s="16">
        <v>-1.8352296631380254E-2</v>
      </c>
      <c r="AM13" s="16">
        <v>1.2367047334269375E-2</v>
      </c>
      <c r="AN13" s="18">
        <v>-1.6997238272711924E-2</v>
      </c>
    </row>
    <row r="14" spans="1:40" ht="24">
      <c r="A14" s="13" t="s">
        <v>50</v>
      </c>
      <c r="B14" s="14" t="s">
        <v>41</v>
      </c>
      <c r="C14" s="15">
        <v>-5.6786970155222591E-2</v>
      </c>
      <c r="D14" s="16">
        <v>6.6593659839953865E-3</v>
      </c>
      <c r="E14" s="16">
        <v>1.4990474519344878E-2</v>
      </c>
      <c r="F14" s="16">
        <v>2.8641250749948844E-3</v>
      </c>
      <c r="G14" s="16">
        <v>-1.6919545240447462E-2</v>
      </c>
      <c r="H14" s="16">
        <v>-7.0715959162323094E-4</v>
      </c>
      <c r="I14" s="16">
        <v>2.0447434188032795E-2</v>
      </c>
      <c r="J14" s="16">
        <v>3.3475554166053248E-3</v>
      </c>
      <c r="K14" s="16">
        <v>3.7996671591212075E-2</v>
      </c>
      <c r="L14" s="16">
        <v>-1.63763091381228E-2</v>
      </c>
      <c r="M14" s="16">
        <v>-7.844152987618229E-4</v>
      </c>
      <c r="N14" s="16">
        <v>2.79941112510027E-2</v>
      </c>
      <c r="O14" s="16">
        <v>-2.0027500123828802E-2</v>
      </c>
      <c r="P14" s="16">
        <v>6.0058012413219272E-2</v>
      </c>
      <c r="Q14" s="16">
        <v>6.8168912739642817E-2</v>
      </c>
      <c r="R14" s="16">
        <v>1.247236116465367E-2</v>
      </c>
      <c r="S14" s="16">
        <v>5.6367560679452811E-2</v>
      </c>
      <c r="T14" s="16">
        <v>-1.8745002613232229E-2</v>
      </c>
      <c r="U14" s="16">
        <v>2.4171897505316578E-3</v>
      </c>
      <c r="V14" s="16">
        <v>-4.6826846967573429E-2</v>
      </c>
      <c r="W14" s="16">
        <v>-2.950526359613858E-2</v>
      </c>
      <c r="X14" s="16">
        <v>-2.5232456829232005E-3</v>
      </c>
      <c r="Y14" s="16">
        <v>-2.0860428268100376E-2</v>
      </c>
      <c r="Z14" s="16">
        <v>-9.8547782623598663E-3</v>
      </c>
      <c r="AA14" s="16">
        <v>2.3426076614294387E-2</v>
      </c>
      <c r="AB14" s="16">
        <v>2.358869510787108E-2</v>
      </c>
      <c r="AC14" s="17" t="s">
        <v>87</v>
      </c>
      <c r="AD14" s="16">
        <v>-2.240072109940542E-3</v>
      </c>
      <c r="AE14" s="16">
        <v>-1.1046436402603398E-2</v>
      </c>
      <c r="AF14" s="16">
        <v>5.5868356985312631E-2</v>
      </c>
      <c r="AG14" s="16">
        <v>-2.0881585772110689E-2</v>
      </c>
      <c r="AH14" s="16">
        <v>-3.8408888398330052E-2</v>
      </c>
      <c r="AI14" s="16">
        <v>2.3926155828032043E-2</v>
      </c>
      <c r="AJ14" s="16">
        <v>-4.9159050787564287E-2</v>
      </c>
      <c r="AK14" s="16">
        <v>-1.3573499526899039E-2</v>
      </c>
      <c r="AL14" s="16">
        <v>-8.6609838889491319E-3</v>
      </c>
      <c r="AM14" s="16">
        <v>2.133442038179946E-2</v>
      </c>
      <c r="AN14" s="18">
        <v>-3.8377752125915189E-2</v>
      </c>
    </row>
    <row r="15" spans="1:40" ht="24">
      <c r="A15" s="13" t="s">
        <v>51</v>
      </c>
      <c r="B15" s="14" t="s">
        <v>41</v>
      </c>
      <c r="C15" s="15">
        <v>-4.1124476788916002E-2</v>
      </c>
      <c r="D15" s="16">
        <v>1.3064292269055368E-2</v>
      </c>
      <c r="E15" s="16">
        <v>3.3167417241924159E-2</v>
      </c>
      <c r="F15" s="16">
        <v>2.4013629835547334E-2</v>
      </c>
      <c r="G15" s="16">
        <v>-8.4875291447104283E-3</v>
      </c>
      <c r="H15" s="16">
        <v>2.2573161745826791E-2</v>
      </c>
      <c r="I15" s="16">
        <v>2.6928967563975567E-3</v>
      </c>
      <c r="J15" s="16">
        <v>1.6388030892924017E-2</v>
      </c>
      <c r="K15" s="16">
        <v>-4.3273722273022799E-2</v>
      </c>
      <c r="L15" s="16">
        <v>-2.1729573153029228E-3</v>
      </c>
      <c r="M15" s="16">
        <v>2.0255543496155486E-2</v>
      </c>
      <c r="N15" s="16">
        <v>1.0905323145714509E-3</v>
      </c>
      <c r="O15" s="16">
        <v>6.3258762391135884E-2</v>
      </c>
      <c r="P15" s="16">
        <v>4.3234640168239233E-2</v>
      </c>
      <c r="Q15" s="16">
        <v>1.0071850065847836E-2</v>
      </c>
      <c r="R15" s="16">
        <v>-7.2691912770629034E-3</v>
      </c>
      <c r="S15" s="16">
        <v>-2.1350861642971564E-2</v>
      </c>
      <c r="T15" s="16">
        <v>-7.6545050861200736E-3</v>
      </c>
      <c r="U15" s="16">
        <v>-1.3699732833963786E-2</v>
      </c>
      <c r="V15" s="16">
        <v>6.5659591456445508E-3</v>
      </c>
      <c r="W15" s="16">
        <v>-1.7902851739962946E-2</v>
      </c>
      <c r="X15" s="16">
        <v>-2.1804903410473048E-2</v>
      </c>
      <c r="Y15" s="16">
        <v>-2.7353589637642652E-2</v>
      </c>
      <c r="Z15" s="16">
        <v>-1.0320120208860875E-2</v>
      </c>
      <c r="AA15" s="16">
        <v>-1.3984426300492831E-2</v>
      </c>
      <c r="AB15" s="16">
        <v>5.7330158065949577E-3</v>
      </c>
      <c r="AC15" s="16">
        <v>2.1698270655441047E-2</v>
      </c>
      <c r="AD15" s="16">
        <v>-3.1405618524755631E-2</v>
      </c>
      <c r="AE15" s="16">
        <v>-3.0083267416202569E-3</v>
      </c>
      <c r="AF15" s="16">
        <v>2.3159102902693619E-2</v>
      </c>
      <c r="AG15" s="16">
        <v>-4.0103753371488596E-2</v>
      </c>
      <c r="AH15" s="16">
        <v>9.0042234154720149E-3</v>
      </c>
      <c r="AI15" s="16">
        <v>-3.7368472605177117E-2</v>
      </c>
      <c r="AJ15" s="16">
        <v>-2.8665768636954867E-3</v>
      </c>
      <c r="AK15" s="16">
        <v>-2.2627099690957502E-3</v>
      </c>
      <c r="AL15" s="16">
        <v>1.9454640999911565E-2</v>
      </c>
      <c r="AM15" s="17" t="s">
        <v>79</v>
      </c>
      <c r="AN15" s="18">
        <v>-1.9745577847170598E-2</v>
      </c>
    </row>
    <row r="16" spans="1:40" ht="24">
      <c r="A16" s="13" t="s">
        <v>52</v>
      </c>
      <c r="B16" s="14" t="s">
        <v>41</v>
      </c>
      <c r="C16" s="20" t="s">
        <v>121</v>
      </c>
      <c r="D16" s="16">
        <v>6.354203843899741E-3</v>
      </c>
      <c r="E16" s="16">
        <v>2.7216951870491859E-2</v>
      </c>
      <c r="F16" s="16">
        <v>8.5893357072084602E-3</v>
      </c>
      <c r="G16" s="16">
        <v>2.5828909123564007E-2</v>
      </c>
      <c r="H16" s="16">
        <v>-3.2589438766899015E-3</v>
      </c>
      <c r="I16" s="16">
        <v>5.2636184580581646E-3</v>
      </c>
      <c r="J16" s="16">
        <v>4.680044119132884E-2</v>
      </c>
      <c r="K16" s="16">
        <v>3.7229047219321763E-2</v>
      </c>
      <c r="L16" s="16">
        <v>-3.4341230206208176E-2</v>
      </c>
      <c r="M16" s="16">
        <v>3.0049691536995484E-3</v>
      </c>
      <c r="N16" s="16">
        <v>4.2732205562838833E-2</v>
      </c>
      <c r="O16" s="16">
        <v>3.2164723844088652E-2</v>
      </c>
      <c r="P16" s="16">
        <v>6.4736601765646509E-2</v>
      </c>
      <c r="Q16" s="16">
        <v>-1.0240745848484742E-2</v>
      </c>
      <c r="R16" s="16">
        <v>1.2982773203390812E-2</v>
      </c>
      <c r="S16" s="16">
        <v>-6.6882106569301015E-3</v>
      </c>
      <c r="T16" s="16">
        <v>3.4754209824544124E-4</v>
      </c>
      <c r="U16" s="16">
        <v>-3.6626037672614631E-2</v>
      </c>
      <c r="V16" s="16">
        <v>-5.7468954882634741E-3</v>
      </c>
      <c r="W16" s="16">
        <v>1.0815496395539304E-2</v>
      </c>
      <c r="X16" s="16">
        <v>-9.4962089140057104E-3</v>
      </c>
      <c r="Y16" s="16">
        <v>-2.8258119931205233E-2</v>
      </c>
      <c r="Z16" s="16">
        <v>-4.9862557694944855E-4</v>
      </c>
      <c r="AA16" s="16">
        <v>-4.7226748227282402E-3</v>
      </c>
      <c r="AB16" s="17" t="s">
        <v>84</v>
      </c>
      <c r="AC16" s="16">
        <v>2.3851082568020522E-2</v>
      </c>
      <c r="AD16" s="16">
        <v>-1.8370003008316042E-2</v>
      </c>
      <c r="AE16" s="16">
        <v>-2.586048531777628E-2</v>
      </c>
      <c r="AF16" s="16">
        <v>-1.8228804021961045E-2</v>
      </c>
      <c r="AG16" s="16">
        <v>-6.0559307747502414E-2</v>
      </c>
      <c r="AH16" s="16">
        <v>-1.6032855734831288E-2</v>
      </c>
      <c r="AI16" s="16">
        <v>-8.350079371085492E-3</v>
      </c>
      <c r="AJ16" s="16">
        <v>-2.4394655659729644E-2</v>
      </c>
      <c r="AK16" s="16">
        <v>-3.6469400669819928E-2</v>
      </c>
      <c r="AL16" s="16">
        <v>-4.0950289720268667E-3</v>
      </c>
      <c r="AM16" s="16">
        <v>5.7001015204894154E-3</v>
      </c>
      <c r="AN16" s="18">
        <v>-8.1162484267630376E-3</v>
      </c>
    </row>
    <row r="17" spans="1:40" ht="24">
      <c r="A17" s="13" t="s">
        <v>53</v>
      </c>
      <c r="B17" s="14" t="s">
        <v>41</v>
      </c>
      <c r="C17" s="15">
        <v>2.9953270840832189E-2</v>
      </c>
      <c r="D17" s="16">
        <v>-4.2176852169963627E-2</v>
      </c>
      <c r="E17" s="16">
        <v>-6.7973168642975765E-3</v>
      </c>
      <c r="F17" s="16">
        <v>3.4393482999748124E-3</v>
      </c>
      <c r="G17" s="16">
        <v>7.0750340182429931E-3</v>
      </c>
      <c r="H17" s="16">
        <v>-3.7121803690180401E-2</v>
      </c>
      <c r="I17" s="16">
        <v>9.8985988787493283E-3</v>
      </c>
      <c r="J17" s="16">
        <v>1.0734424272933885E-2</v>
      </c>
      <c r="K17" s="17" t="s">
        <v>79</v>
      </c>
      <c r="L17" s="16">
        <v>-3.0868240252118664E-2</v>
      </c>
      <c r="M17" s="16">
        <v>6.7020405755277672E-3</v>
      </c>
      <c r="N17" s="16">
        <v>-2.0129105139572814E-3</v>
      </c>
      <c r="O17" s="16">
        <v>-3.1678682494727051E-2</v>
      </c>
      <c r="P17" s="16">
        <v>-4.1240175338596093E-2</v>
      </c>
      <c r="Q17" s="16">
        <v>5.7092980622147852E-3</v>
      </c>
      <c r="R17" s="16">
        <v>5.6578523138364695E-3</v>
      </c>
      <c r="S17" s="16">
        <v>1.9004405947908459E-2</v>
      </c>
      <c r="T17" s="16">
        <v>-3.082615022432238E-2</v>
      </c>
      <c r="U17" s="16">
        <v>1.7391397377117802E-2</v>
      </c>
      <c r="V17" s="16">
        <v>3.9282497243339501E-2</v>
      </c>
      <c r="W17" s="16">
        <v>3.7784538817939258E-3</v>
      </c>
      <c r="X17" s="16">
        <v>-2.2224827092835665E-2</v>
      </c>
      <c r="Y17" s="16">
        <v>2.3297938685202798E-2</v>
      </c>
      <c r="Z17" s="16">
        <v>-1.3245720923130904E-2</v>
      </c>
      <c r="AA17" s="16">
        <v>-3.0649149192980693E-3</v>
      </c>
      <c r="AB17" s="16">
        <v>3.7529340505266164E-2</v>
      </c>
      <c r="AC17" s="16">
        <v>3.8697335151627744E-2</v>
      </c>
      <c r="AD17" s="16">
        <v>2.5306730026492245E-2</v>
      </c>
      <c r="AE17" s="16">
        <v>1.3675265809187749E-3</v>
      </c>
      <c r="AF17" s="16">
        <v>-7.9711302198486895E-3</v>
      </c>
      <c r="AG17" s="16">
        <v>2.3174796117116897E-2</v>
      </c>
      <c r="AH17" s="16">
        <v>1.7239053400730644E-2</v>
      </c>
      <c r="AI17" s="16">
        <v>5.947546460206168E-3</v>
      </c>
      <c r="AJ17" s="16">
        <v>1.9750303437893583E-2</v>
      </c>
      <c r="AK17" s="16">
        <v>-1.8252544311427144E-2</v>
      </c>
      <c r="AL17" s="16">
        <v>1.6386144087044491E-2</v>
      </c>
      <c r="AM17" s="16">
        <v>-4.329348418835733E-2</v>
      </c>
      <c r="AN17" s="18">
        <v>2.7653402684628342E-3</v>
      </c>
    </row>
    <row r="18" spans="1:40" ht="24">
      <c r="A18" s="13" t="s">
        <v>54</v>
      </c>
      <c r="B18" s="14" t="s">
        <v>41</v>
      </c>
      <c r="C18" s="15">
        <v>6.7798638599203737E-2</v>
      </c>
      <c r="D18" s="16">
        <v>2.7414531782258215E-2</v>
      </c>
      <c r="E18" s="16">
        <v>3.3573710306031158E-2</v>
      </c>
      <c r="F18" s="16">
        <v>1.5536981362839445E-3</v>
      </c>
      <c r="G18" s="16">
        <v>3.6607275478250073E-2</v>
      </c>
      <c r="H18" s="16">
        <v>1.1361203261867549E-2</v>
      </c>
      <c r="I18" s="16">
        <v>-2.6494013911980453E-2</v>
      </c>
      <c r="J18" s="16">
        <v>-1.1578215159469234E-2</v>
      </c>
      <c r="K18" s="16">
        <v>1.7000870312173233E-2</v>
      </c>
      <c r="L18" s="16">
        <v>2.6141313175121916E-2</v>
      </c>
      <c r="M18" s="16">
        <v>9.0294785211236031E-2</v>
      </c>
      <c r="N18" s="16">
        <v>-1.2951784033579911E-2</v>
      </c>
      <c r="O18" s="16">
        <v>4.1198867892236694E-2</v>
      </c>
      <c r="P18" s="16">
        <v>3.7081387450617134E-2</v>
      </c>
      <c r="Q18" s="16">
        <v>-2.6249369987559347E-3</v>
      </c>
      <c r="R18" s="16">
        <v>7.0739686069294802E-2</v>
      </c>
      <c r="S18" s="16">
        <v>1.0530750431218861E-2</v>
      </c>
      <c r="T18" s="16">
        <v>1.1613212814297322E-2</v>
      </c>
      <c r="U18" s="17" t="s">
        <v>88</v>
      </c>
      <c r="V18" s="16">
        <v>-6.1938855676766456E-2</v>
      </c>
      <c r="W18" s="16">
        <v>-3.0920193717086385E-2</v>
      </c>
      <c r="X18" s="16">
        <v>-8.9033701718349047E-4</v>
      </c>
      <c r="Y18" s="16">
        <v>-1.0378450802939419E-2</v>
      </c>
      <c r="Z18" s="16">
        <v>-3.6016906706133098E-2</v>
      </c>
      <c r="AA18" s="16">
        <v>3.4217010813258765E-2</v>
      </c>
      <c r="AB18" s="16">
        <v>-3.6069193770164446E-2</v>
      </c>
      <c r="AC18" s="16">
        <v>2.4100264216993985E-3</v>
      </c>
      <c r="AD18" s="16">
        <v>1.0838993855730887E-2</v>
      </c>
      <c r="AE18" s="16">
        <v>8.4675758791083434E-4</v>
      </c>
      <c r="AF18" s="16">
        <v>-2.0098952829813509E-2</v>
      </c>
      <c r="AG18" s="16">
        <v>-3.947338925187005E-3</v>
      </c>
      <c r="AH18" s="16">
        <v>-3.9208676003749846E-2</v>
      </c>
      <c r="AI18" s="16">
        <v>6.9628366820377358E-4</v>
      </c>
      <c r="AJ18" s="16">
        <v>1.1233837762062934E-2</v>
      </c>
      <c r="AK18" s="16">
        <v>3.7004959188166615E-3</v>
      </c>
      <c r="AL18" s="16">
        <v>2.9296385408251274E-2</v>
      </c>
      <c r="AM18" s="16">
        <v>-1.3398795066043086E-2</v>
      </c>
      <c r="AN18" s="18">
        <v>9.0063637880791018E-3</v>
      </c>
    </row>
    <row r="19" spans="1:40" ht="24">
      <c r="A19" s="13" t="s">
        <v>55</v>
      </c>
      <c r="B19" s="14" t="s">
        <v>41</v>
      </c>
      <c r="C19" s="15">
        <v>-1.4757832033314126E-2</v>
      </c>
      <c r="D19" s="16">
        <v>-3.3111568595760837E-2</v>
      </c>
      <c r="E19" s="16">
        <v>-4.7052955209262289E-2</v>
      </c>
      <c r="F19" s="16">
        <v>-5.0816897220453974E-2</v>
      </c>
      <c r="G19" s="16">
        <v>-2.4622061902977669E-2</v>
      </c>
      <c r="H19" s="16">
        <v>-4.9688419318149636E-2</v>
      </c>
      <c r="I19" s="17" t="s">
        <v>85</v>
      </c>
      <c r="J19" s="16">
        <v>-6.2219118127088253E-2</v>
      </c>
      <c r="K19" s="16">
        <v>9.6083747162200219E-3</v>
      </c>
      <c r="L19" s="16">
        <v>1.1961863768812664E-2</v>
      </c>
      <c r="M19" s="16">
        <v>-1.7599783638368324E-2</v>
      </c>
      <c r="N19" s="16">
        <v>5.8266428436012773E-3</v>
      </c>
      <c r="O19" s="16">
        <v>2.1311987527476213E-2</v>
      </c>
      <c r="P19" s="16">
        <v>8.3362444605794073E-4</v>
      </c>
      <c r="Q19" s="16">
        <v>-1.3779549569411891E-2</v>
      </c>
      <c r="R19" s="16">
        <v>1.4628220532958883E-2</v>
      </c>
      <c r="S19" s="16">
        <v>-3.1177809145817997E-2</v>
      </c>
      <c r="T19" s="16">
        <v>5.7267272336723588E-2</v>
      </c>
      <c r="U19" s="16">
        <v>-2.6297210099683683E-2</v>
      </c>
      <c r="V19" s="16">
        <v>-1.9015090050922483E-2</v>
      </c>
      <c r="W19" s="16">
        <v>-3.289856633755954E-2</v>
      </c>
      <c r="X19" s="16">
        <v>-7.2508382915395485E-3</v>
      </c>
      <c r="Y19" s="16">
        <v>2.6127487288879633E-2</v>
      </c>
      <c r="Z19" s="16">
        <v>-2.7433827439689758E-2</v>
      </c>
      <c r="AA19" s="16">
        <v>-1.5040129446877796E-2</v>
      </c>
      <c r="AB19" s="16">
        <v>5.1295116950091924E-3</v>
      </c>
      <c r="AC19" s="16">
        <v>2.0181032125032954E-2</v>
      </c>
      <c r="AD19" s="16">
        <v>3.9352079379045758E-2</v>
      </c>
      <c r="AE19" s="16">
        <v>5.2588956995753451E-2</v>
      </c>
      <c r="AF19" s="16">
        <v>2.6895987346373731E-2</v>
      </c>
      <c r="AG19" s="16">
        <v>5.5964040995459832E-2</v>
      </c>
      <c r="AH19" s="16">
        <v>3.1849443160683305E-2</v>
      </c>
      <c r="AI19" s="16">
        <v>2.4430812697290819E-2</v>
      </c>
      <c r="AJ19" s="16">
        <v>3.1352696395925576E-2</v>
      </c>
      <c r="AK19" s="16">
        <v>1.0679294653850637E-2</v>
      </c>
      <c r="AL19" s="16">
        <v>-1.8350546304974978E-2</v>
      </c>
      <c r="AM19" s="16">
        <v>2.5892275529884705E-3</v>
      </c>
      <c r="AN19" s="18">
        <v>6.6860358520744123E-2</v>
      </c>
    </row>
    <row r="20" spans="1:40" ht="24">
      <c r="A20" s="13" t="s">
        <v>56</v>
      </c>
      <c r="B20" s="14" t="s">
        <v>41</v>
      </c>
      <c r="C20" s="15">
        <v>-5.0258498647944017E-2</v>
      </c>
      <c r="D20" s="16">
        <v>-2.1457990388164594E-2</v>
      </c>
      <c r="E20" s="16">
        <v>4.5497889086415402E-2</v>
      </c>
      <c r="F20" s="16">
        <v>1.5864090896986888E-2</v>
      </c>
      <c r="G20" s="16">
        <v>4.116674743714431E-2</v>
      </c>
      <c r="H20" s="16">
        <v>-3.7064607165323601E-2</v>
      </c>
      <c r="I20" s="16">
        <v>5.2049974348430644E-2</v>
      </c>
      <c r="J20" s="16">
        <v>9.2082797052110213E-3</v>
      </c>
      <c r="K20" s="16">
        <v>1.300972544087477E-3</v>
      </c>
      <c r="L20" s="16">
        <v>1.6579243666693933E-2</v>
      </c>
      <c r="M20" s="16">
        <v>3.698862817224223E-3</v>
      </c>
      <c r="N20" s="16">
        <v>-1.1100795135699636E-2</v>
      </c>
      <c r="O20" s="16">
        <v>4.5576503940273627E-2</v>
      </c>
      <c r="P20" s="16">
        <v>9.9764864490151754E-3</v>
      </c>
      <c r="Q20" s="16">
        <v>1.4305317868786235E-2</v>
      </c>
      <c r="R20" s="16">
        <v>3.9141349746766814E-2</v>
      </c>
      <c r="S20" s="16">
        <v>-2.1246323848975512E-2</v>
      </c>
      <c r="T20" s="16">
        <v>7.7913883390666877E-2</v>
      </c>
      <c r="U20" s="16">
        <v>8.3856165039351426E-4</v>
      </c>
      <c r="V20" s="16">
        <v>-5.7249860784184911E-2</v>
      </c>
      <c r="W20" s="16">
        <v>-7.3833423776085316E-2</v>
      </c>
      <c r="X20" s="16">
        <v>-7.1094823572525653E-2</v>
      </c>
      <c r="Y20" s="16">
        <v>-5.7611046514650287E-2</v>
      </c>
      <c r="Z20" s="16">
        <v>-3.7903868723714707E-2</v>
      </c>
      <c r="AA20" s="16">
        <v>-3.3126838584754568E-3</v>
      </c>
      <c r="AB20" s="16">
        <v>-2.5008908565616422E-2</v>
      </c>
      <c r="AC20" s="16">
        <v>-1.0781763619655948E-2</v>
      </c>
      <c r="AD20" s="16">
        <v>1.2560622901123418E-2</v>
      </c>
      <c r="AE20" s="17" t="s">
        <v>91</v>
      </c>
      <c r="AF20" s="16">
        <v>-2.7869952008004836E-2</v>
      </c>
      <c r="AG20" s="16">
        <v>-1.7500834064060864E-2</v>
      </c>
      <c r="AH20" s="16">
        <v>2.8180727234189174E-2</v>
      </c>
      <c r="AI20" s="16">
        <v>-1.821102598134863E-2</v>
      </c>
      <c r="AJ20" s="16">
        <v>4.0642677160487384E-3</v>
      </c>
      <c r="AK20" s="16">
        <v>-3.6679226954087617E-2</v>
      </c>
      <c r="AL20" s="16">
        <v>2.9986836592178066E-2</v>
      </c>
      <c r="AM20" s="16">
        <v>-2.8874375285669234E-3</v>
      </c>
      <c r="AN20" s="18">
        <v>4.4146028105116995E-2</v>
      </c>
    </row>
    <row r="21" spans="1:40" ht="24">
      <c r="A21" s="13" t="s">
        <v>57</v>
      </c>
      <c r="B21" s="14" t="s">
        <v>41</v>
      </c>
      <c r="C21" s="15">
        <v>-4.0414235810743264E-3</v>
      </c>
      <c r="D21" s="16">
        <v>-2.4185097789296273E-2</v>
      </c>
      <c r="E21" s="17" t="s">
        <v>80</v>
      </c>
      <c r="F21" s="16">
        <v>-3.6057984939433463E-2</v>
      </c>
      <c r="G21" s="16">
        <v>1.6726086493055597E-2</v>
      </c>
      <c r="H21" s="16">
        <v>-2.4289905175715647E-2</v>
      </c>
      <c r="I21" s="16">
        <v>-4.7423013656539781E-2</v>
      </c>
      <c r="J21" s="16">
        <v>-4.3940948334014816E-2</v>
      </c>
      <c r="K21" s="16">
        <v>-6.6426390800060587E-3</v>
      </c>
      <c r="L21" s="16">
        <v>6.075827053660169E-3</v>
      </c>
      <c r="M21" s="16">
        <v>3.5201642108850337E-2</v>
      </c>
      <c r="N21" s="16">
        <v>-3.0324670998442771E-2</v>
      </c>
      <c r="O21" s="16">
        <v>4.5228892352526154E-2</v>
      </c>
      <c r="P21" s="16">
        <v>-1.2811014659909968E-2</v>
      </c>
      <c r="Q21" s="16">
        <v>-1.7451124915856764E-2</v>
      </c>
      <c r="R21" s="16">
        <v>-2.1936467254858243E-2</v>
      </c>
      <c r="S21" s="16">
        <v>-3.1533264626834784E-2</v>
      </c>
      <c r="T21" s="16">
        <v>-6.9592039041505266E-2</v>
      </c>
      <c r="U21" s="16">
        <v>3.3555953697125468E-2</v>
      </c>
      <c r="V21" s="16">
        <v>4.156292232719027E-2</v>
      </c>
      <c r="W21" s="16">
        <v>4.1917964345691054E-2</v>
      </c>
      <c r="X21" s="16">
        <v>1.6510495002165206E-2</v>
      </c>
      <c r="Y21" s="16">
        <v>-3.0089652603862194E-2</v>
      </c>
      <c r="Z21" s="16">
        <v>-2.8266261907894923E-3</v>
      </c>
      <c r="AA21" s="16">
        <v>3.0184716997321118E-2</v>
      </c>
      <c r="AB21" s="16">
        <v>2.6810109714324484E-2</v>
      </c>
      <c r="AC21" s="16">
        <v>1.4937255421756591E-2</v>
      </c>
      <c r="AD21" s="16">
        <v>-1.4975140458977049E-2</v>
      </c>
      <c r="AE21" s="16">
        <v>4.6348186454253419E-2</v>
      </c>
      <c r="AF21" s="16">
        <v>-7.4852248246990161E-3</v>
      </c>
      <c r="AG21" s="16">
        <v>2.7521232650033544E-2</v>
      </c>
      <c r="AH21" s="16">
        <v>1.9859314711401777E-2</v>
      </c>
      <c r="AI21" s="16">
        <v>5.0682186103772802E-3</v>
      </c>
      <c r="AJ21" s="16">
        <v>3.6910316138816013E-2</v>
      </c>
      <c r="AK21" s="16">
        <v>-2.5699344246097884E-2</v>
      </c>
      <c r="AL21" s="16">
        <v>3.7200826589494036E-2</v>
      </c>
      <c r="AM21" s="16">
        <v>3.2428073586255032E-2</v>
      </c>
      <c r="AN21" s="18">
        <v>1.3737518558834511E-2</v>
      </c>
    </row>
    <row r="22" spans="1:40" ht="24">
      <c r="A22" s="13" t="s">
        <v>58</v>
      </c>
      <c r="B22" s="14" t="s">
        <v>41</v>
      </c>
      <c r="C22" s="15">
        <v>5.5632187856840709E-2</v>
      </c>
      <c r="D22" s="16">
        <v>-1.8145185689072984E-2</v>
      </c>
      <c r="E22" s="16">
        <v>-1.4986570248984117E-2</v>
      </c>
      <c r="F22" s="16">
        <v>2.9704132759860259E-2</v>
      </c>
      <c r="G22" s="16">
        <v>6.7459056637813708E-2</v>
      </c>
      <c r="H22" s="16">
        <v>2.3841802634945205E-3</v>
      </c>
      <c r="I22" s="16">
        <v>3.9659599018173931E-2</v>
      </c>
      <c r="J22" s="16">
        <v>2.9836635785118765E-2</v>
      </c>
      <c r="K22" s="16">
        <v>2.4753195132020192E-2</v>
      </c>
      <c r="L22" s="16">
        <v>2.2415385847334556E-2</v>
      </c>
      <c r="M22" s="16">
        <v>5.1237090638261644E-2</v>
      </c>
      <c r="N22" s="16">
        <v>2.8325096204797565E-2</v>
      </c>
      <c r="O22" s="16">
        <v>4.1352231545980861E-2</v>
      </c>
      <c r="P22" s="16">
        <v>1.2501668913582804E-2</v>
      </c>
      <c r="Q22" s="16">
        <v>9.5517594397467095E-3</v>
      </c>
      <c r="R22" s="16">
        <v>9.6526921322594213E-3</v>
      </c>
      <c r="S22" s="16">
        <v>4.2010039060132814E-2</v>
      </c>
      <c r="T22" s="16">
        <v>4.8733150450800081E-2</v>
      </c>
      <c r="U22" s="16">
        <v>1.0835426185342847E-2</v>
      </c>
      <c r="V22" s="16">
        <v>-1.2959188810505623E-2</v>
      </c>
      <c r="W22" s="16">
        <v>-1.9649591499172968E-2</v>
      </c>
      <c r="X22" s="16">
        <v>-4.7132188918368595E-3</v>
      </c>
      <c r="Y22" s="16">
        <v>-5.0210232860036202E-2</v>
      </c>
      <c r="Z22" s="16">
        <v>-2.354952013036999E-2</v>
      </c>
      <c r="AA22" s="16">
        <v>-4.7348806031206066E-2</v>
      </c>
      <c r="AB22" s="16">
        <v>-1.8093374661103181E-2</v>
      </c>
      <c r="AC22" s="16">
        <v>-2.2473894363159489E-3</v>
      </c>
      <c r="AD22" s="17" t="s">
        <v>88</v>
      </c>
      <c r="AE22" s="16">
        <v>1.2788166165225118E-2</v>
      </c>
      <c r="AF22" s="16">
        <v>-6.0552426672586979E-2</v>
      </c>
      <c r="AG22" s="16">
        <v>3.0178086325007947E-2</v>
      </c>
      <c r="AH22" s="16">
        <v>-1.4564112878790428E-2</v>
      </c>
      <c r="AI22" s="16">
        <v>-5.7737592266526036E-3</v>
      </c>
      <c r="AJ22" s="16">
        <v>-2.8306282674061527E-3</v>
      </c>
      <c r="AK22" s="16">
        <v>1.0072117594399379E-2</v>
      </c>
      <c r="AL22" s="16">
        <v>-2.3340689350728892E-2</v>
      </c>
      <c r="AM22" s="16">
        <v>-3.0751416157638541E-2</v>
      </c>
      <c r="AN22" s="18">
        <v>3.0719966239742189E-2</v>
      </c>
    </row>
    <row r="23" spans="1:40" ht="24">
      <c r="A23" s="13" t="s">
        <v>59</v>
      </c>
      <c r="B23" s="14" t="s">
        <v>41</v>
      </c>
      <c r="C23" s="20" t="s">
        <v>122</v>
      </c>
      <c r="D23" s="16">
        <v>-1.6170253047605561E-2</v>
      </c>
      <c r="E23" s="16">
        <v>-6.8992991504059895E-2</v>
      </c>
      <c r="F23" s="16">
        <v>1.1132280260441735E-3</v>
      </c>
      <c r="G23" s="16">
        <v>-3.4023228173029746E-3</v>
      </c>
      <c r="H23" s="16">
        <v>-1.3249704807905473E-2</v>
      </c>
      <c r="I23" s="16">
        <v>5.7207757353500005E-2</v>
      </c>
      <c r="J23" s="16">
        <v>-6.7768728657507703E-3</v>
      </c>
      <c r="K23" s="16">
        <v>-2.9852012091992442E-2</v>
      </c>
      <c r="L23" s="16">
        <v>-4.9930076238429405E-2</v>
      </c>
      <c r="M23" s="16">
        <v>1.3092164018964434E-2</v>
      </c>
      <c r="N23" s="16">
        <v>-3.3110817329634244E-2</v>
      </c>
      <c r="O23" s="16">
        <v>1.3634872462218965E-2</v>
      </c>
      <c r="P23" s="16">
        <v>1.6826914431955003E-3</v>
      </c>
      <c r="Q23" s="16">
        <v>-3.4726652313596618E-2</v>
      </c>
      <c r="R23" s="16">
        <v>5.4639659961490082E-2</v>
      </c>
      <c r="S23" s="16">
        <v>-2.6205146361798676E-2</v>
      </c>
      <c r="T23" s="17" t="s">
        <v>85</v>
      </c>
      <c r="U23" s="16">
        <v>1.1487614168092335E-2</v>
      </c>
      <c r="V23" s="16">
        <v>4.8849479553985123E-2</v>
      </c>
      <c r="W23" s="16">
        <v>-1.104277595137184E-3</v>
      </c>
      <c r="X23" s="16">
        <v>-6.0275838405036003E-3</v>
      </c>
      <c r="Y23" s="16">
        <v>-1.681058041503667E-2</v>
      </c>
      <c r="Z23" s="16">
        <v>-1.8378539078037172E-3</v>
      </c>
      <c r="AA23" s="16">
        <v>7.5135320733484973E-3</v>
      </c>
      <c r="AB23" s="16">
        <v>3.2464488489388198E-4</v>
      </c>
      <c r="AC23" s="16">
        <v>-1.8494250256103361E-2</v>
      </c>
      <c r="AD23" s="16">
        <v>4.8286528618727946E-2</v>
      </c>
      <c r="AE23" s="16">
        <v>7.8663690559295632E-2</v>
      </c>
      <c r="AF23" s="16">
        <v>5.9936780808165953E-3</v>
      </c>
      <c r="AG23" s="16">
        <v>1.0620913607378473E-2</v>
      </c>
      <c r="AH23" s="16">
        <v>3.557862508586309E-2</v>
      </c>
      <c r="AI23" s="16">
        <v>1.1946280670208236E-2</v>
      </c>
      <c r="AJ23" s="16">
        <v>7.9762057015226925E-3</v>
      </c>
      <c r="AK23" s="16">
        <v>3.9239742266393658E-2</v>
      </c>
      <c r="AL23" s="16">
        <v>2.7217392229258376E-2</v>
      </c>
      <c r="AM23" s="16">
        <v>-7.4427348644184764E-3</v>
      </c>
      <c r="AN23" s="18">
        <v>7.1335146054815501E-2</v>
      </c>
    </row>
    <row r="24" spans="1:40" ht="24">
      <c r="A24" s="13" t="s">
        <v>60</v>
      </c>
      <c r="B24" s="14" t="s">
        <v>41</v>
      </c>
      <c r="C24" s="20" t="s">
        <v>123</v>
      </c>
      <c r="D24" s="16">
        <v>7.1772168554604344E-3</v>
      </c>
      <c r="E24" s="16">
        <v>3.4637940013175543E-2</v>
      </c>
      <c r="F24" s="16">
        <v>2.8838791542428452E-2</v>
      </c>
      <c r="G24" s="16">
        <v>-4.3896026824660249E-3</v>
      </c>
      <c r="H24" s="16">
        <v>-3.3893322568198131E-2</v>
      </c>
      <c r="I24" s="16">
        <v>-1.7431210064252439E-2</v>
      </c>
      <c r="J24" s="16">
        <v>1.8710752638241703E-2</v>
      </c>
      <c r="K24" s="16">
        <v>6.4630302255549053E-3</v>
      </c>
      <c r="L24" s="16">
        <v>3.9905182887397167E-2</v>
      </c>
      <c r="M24" s="17" t="s">
        <v>91</v>
      </c>
      <c r="N24" s="16">
        <v>-2.5116035350762803E-2</v>
      </c>
      <c r="O24" s="16">
        <v>-1.3389445691008733E-2</v>
      </c>
      <c r="P24" s="16">
        <v>-1.5312812906710939E-2</v>
      </c>
      <c r="Q24" s="16">
        <v>2.2068584823632876E-2</v>
      </c>
      <c r="R24" s="16">
        <v>-4.4037824117672056E-2</v>
      </c>
      <c r="S24" s="16">
        <v>-4.4843008496676332E-4</v>
      </c>
      <c r="T24" s="16">
        <v>1.299229494711183E-2</v>
      </c>
      <c r="U24" s="16">
        <v>8.868219576447979E-2</v>
      </c>
      <c r="V24" s="16">
        <v>-5.2957517233254365E-3</v>
      </c>
      <c r="W24" s="16">
        <v>5.5333918511567326E-2</v>
      </c>
      <c r="X24" s="16">
        <v>1.3091847802793792E-2</v>
      </c>
      <c r="Y24" s="16">
        <v>6.6433994221438225E-2</v>
      </c>
      <c r="Z24" s="16">
        <v>1.5791529007499014E-2</v>
      </c>
      <c r="AA24" s="16">
        <v>7.2992322991524028E-2</v>
      </c>
      <c r="AB24" s="16">
        <v>2.8734839198313257E-3</v>
      </c>
      <c r="AC24" s="16">
        <v>-7.781183497504434E-4</v>
      </c>
      <c r="AD24" s="16">
        <v>5.0279289096495462E-2</v>
      </c>
      <c r="AE24" s="16">
        <v>3.7069533542877829E-3</v>
      </c>
      <c r="AF24" s="16">
        <v>-3.4328031558358764E-2</v>
      </c>
      <c r="AG24" s="16">
        <v>7.0265353403945394E-2</v>
      </c>
      <c r="AH24" s="16">
        <v>-2.382845507089862E-3</v>
      </c>
      <c r="AI24" s="16">
        <v>1.2939589524116033E-2</v>
      </c>
      <c r="AJ24" s="16">
        <v>3.3062980532232937E-2</v>
      </c>
      <c r="AK24" s="16">
        <v>2.9434975302943978E-2</v>
      </c>
      <c r="AL24" s="16">
        <v>1.3230158441838123E-3</v>
      </c>
      <c r="AM24" s="16">
        <v>1.9426354690749249E-2</v>
      </c>
      <c r="AN24" s="18">
        <v>5.7436005410078005E-2</v>
      </c>
    </row>
    <row r="25" spans="1:40" ht="24">
      <c r="A25" s="13" t="s">
        <v>61</v>
      </c>
      <c r="B25" s="14" t="s">
        <v>41</v>
      </c>
      <c r="C25" s="15">
        <v>2.2221596302622773E-3</v>
      </c>
      <c r="D25" s="16">
        <v>5.328768891880796E-3</v>
      </c>
      <c r="E25" s="16">
        <v>-7.477303710976096E-3</v>
      </c>
      <c r="F25" s="16">
        <v>3.7276984670242479E-2</v>
      </c>
      <c r="G25" s="16">
        <v>6.8308177011599872E-3</v>
      </c>
      <c r="H25" s="16">
        <v>4.4093438856786175E-2</v>
      </c>
      <c r="I25" s="16">
        <v>2.7018101350390854E-2</v>
      </c>
      <c r="J25" s="16">
        <v>-8.2228730498917976E-3</v>
      </c>
      <c r="K25" s="16">
        <v>-7.7754673003794976E-3</v>
      </c>
      <c r="L25" s="16">
        <v>2.8777139721781302E-2</v>
      </c>
      <c r="M25" s="16">
        <v>-3.4827974269918419E-2</v>
      </c>
      <c r="N25" s="16">
        <v>6.9917503232370753E-2</v>
      </c>
      <c r="O25" s="16">
        <v>-2.5614230546887797E-2</v>
      </c>
      <c r="P25" s="16">
        <v>5.371549800385679E-2</v>
      </c>
      <c r="Q25" s="16">
        <v>3.9948839698109646E-2</v>
      </c>
      <c r="R25" s="16">
        <v>6.0195345271223475E-3</v>
      </c>
      <c r="S25" s="16">
        <v>-4.2286760106233622E-3</v>
      </c>
      <c r="T25" s="16">
        <v>6.0259847279606881E-3</v>
      </c>
      <c r="U25" s="16">
        <v>-2.0020307938402569E-2</v>
      </c>
      <c r="V25" s="16">
        <v>-1.870154194080445E-2</v>
      </c>
      <c r="W25" s="16">
        <v>-6.8374803880163915E-3</v>
      </c>
      <c r="X25" s="16">
        <v>-1.5740615955718761E-2</v>
      </c>
      <c r="Y25" s="16">
        <v>-2.2972850779776045E-2</v>
      </c>
      <c r="Z25" s="16">
        <v>2.6810211090107477E-2</v>
      </c>
      <c r="AA25" s="16">
        <v>-2.5776103156573377E-2</v>
      </c>
      <c r="AB25" s="16">
        <v>-1.7879436205156311E-2</v>
      </c>
      <c r="AC25" s="16">
        <v>5.5427680410939047E-2</v>
      </c>
      <c r="AD25" s="16">
        <v>-6.0304980793862144E-2</v>
      </c>
      <c r="AE25" s="16">
        <v>-2.8316846350758387E-2</v>
      </c>
      <c r="AF25" s="17" t="s">
        <v>80</v>
      </c>
      <c r="AG25" s="16">
        <v>6.1103327320103503E-3</v>
      </c>
      <c r="AH25" s="16">
        <v>5.9834692868162564E-3</v>
      </c>
      <c r="AI25" s="16">
        <v>-4.723582686217933E-2</v>
      </c>
      <c r="AJ25" s="16">
        <v>-5.513604867608754E-2</v>
      </c>
      <c r="AK25" s="16">
        <v>-9.1099045514451606E-3</v>
      </c>
      <c r="AL25" s="16">
        <v>-1.0733181342286955E-2</v>
      </c>
      <c r="AM25" s="16">
        <v>2.2602796993686825E-2</v>
      </c>
      <c r="AN25" s="18">
        <v>-4.3543619365404872E-2</v>
      </c>
    </row>
    <row r="26" spans="1:40" ht="24">
      <c r="A26" s="13" t="s">
        <v>62</v>
      </c>
      <c r="B26" s="14" t="s">
        <v>41</v>
      </c>
      <c r="C26" s="15">
        <v>-7.6132615702997536E-2</v>
      </c>
      <c r="D26" s="16">
        <v>1.376999693782825E-2</v>
      </c>
      <c r="E26" s="16">
        <v>2.6863266534429178E-2</v>
      </c>
      <c r="F26" s="16">
        <v>-1.9602827652163441E-2</v>
      </c>
      <c r="G26" s="16">
        <v>3.6532801213307799E-2</v>
      </c>
      <c r="H26" s="16">
        <v>-1.2440681743030892E-2</v>
      </c>
      <c r="I26" s="16">
        <v>5.5039573211162811E-2</v>
      </c>
      <c r="J26" s="16">
        <v>7.7298256084552916E-2</v>
      </c>
      <c r="K26" s="16">
        <v>2.2126632468071939E-2</v>
      </c>
      <c r="L26" s="16">
        <v>8.9415815397750655E-3</v>
      </c>
      <c r="M26" s="16">
        <v>6.9831513561637304E-2</v>
      </c>
      <c r="N26" s="16">
        <v>8.5235977553604721E-5</v>
      </c>
      <c r="O26" s="16">
        <v>4.8389621676638996E-2</v>
      </c>
      <c r="P26" s="16">
        <v>-2.0347108566902385E-2</v>
      </c>
      <c r="Q26" s="16">
        <v>3.0951623143145784E-2</v>
      </c>
      <c r="R26" s="16">
        <v>1.5166528417365143E-2</v>
      </c>
      <c r="S26" s="16">
        <v>-2.0114240526971493E-2</v>
      </c>
      <c r="T26" s="16">
        <v>1.0470318306941588E-2</v>
      </c>
      <c r="U26" s="16">
        <v>-3.8725298001746735E-3</v>
      </c>
      <c r="V26" s="16">
        <v>-2.9259476554351922E-2</v>
      </c>
      <c r="W26" s="16">
        <v>-5.9385542149211684E-2</v>
      </c>
      <c r="X26" s="16">
        <v>-4.0690523991721808E-2</v>
      </c>
      <c r="Y26" s="16">
        <v>4.0788109674013057E-2</v>
      </c>
      <c r="Z26" s="16">
        <v>-7.4655547938986058E-2</v>
      </c>
      <c r="AA26" s="16">
        <v>-5.4882560294246034E-2</v>
      </c>
      <c r="AB26" s="16">
        <v>-5.8199255873609496E-2</v>
      </c>
      <c r="AC26" s="16">
        <v>-2.0293683355696042E-2</v>
      </c>
      <c r="AD26" s="16">
        <v>2.9477439637282894E-2</v>
      </c>
      <c r="AE26" s="16">
        <v>-1.7403224840412537E-2</v>
      </c>
      <c r="AF26" s="16">
        <v>5.978702459269453E-3</v>
      </c>
      <c r="AG26" s="17" t="s">
        <v>94</v>
      </c>
      <c r="AH26" s="16">
        <v>3.99920330683005E-2</v>
      </c>
      <c r="AI26" s="16">
        <v>-1.2699431252787387E-2</v>
      </c>
      <c r="AJ26" s="16">
        <v>-1.5083909192907969E-2</v>
      </c>
      <c r="AK26" s="16">
        <v>-1.7972497436371956E-2</v>
      </c>
      <c r="AL26" s="16">
        <v>-1.2679051314317217E-2</v>
      </c>
      <c r="AM26" s="16">
        <v>-3.8274342676589607E-2</v>
      </c>
      <c r="AN26" s="18">
        <v>3.2653639468400053E-2</v>
      </c>
    </row>
    <row r="27" spans="1:40" ht="24">
      <c r="A27" s="13" t="s">
        <v>63</v>
      </c>
      <c r="B27" s="14" t="s">
        <v>41</v>
      </c>
      <c r="C27" s="15">
        <v>3.4777232638032664E-3</v>
      </c>
      <c r="D27" s="16">
        <v>-2.8889975428264802E-4</v>
      </c>
      <c r="E27" s="16">
        <v>-3.0333877389718784E-2</v>
      </c>
      <c r="F27" s="16">
        <v>-2.163139474047302E-3</v>
      </c>
      <c r="G27" s="16">
        <v>-1.7279601022969191E-2</v>
      </c>
      <c r="H27" s="16">
        <v>1.3051930994731403E-2</v>
      </c>
      <c r="I27" s="16">
        <v>-3.0275692257934347E-2</v>
      </c>
      <c r="J27" s="16">
        <v>-3.7388260206636381E-2</v>
      </c>
      <c r="K27" s="16">
        <v>1.7856447500229616E-2</v>
      </c>
      <c r="L27" s="16">
        <v>5.386916649245458E-2</v>
      </c>
      <c r="M27" s="16">
        <v>-4.0485354441112349E-4</v>
      </c>
      <c r="N27" s="16">
        <v>-1.7911435127190255E-2</v>
      </c>
      <c r="O27" s="16">
        <v>-3.8610380900772109E-2</v>
      </c>
      <c r="P27" s="16">
        <v>-9.4271523868667516E-3</v>
      </c>
      <c r="Q27" s="16">
        <v>-6.0851113607758016E-2</v>
      </c>
      <c r="R27" s="16">
        <v>-2.1414960730111191E-2</v>
      </c>
      <c r="S27" s="17" t="s">
        <v>124</v>
      </c>
      <c r="T27" s="16">
        <v>-2.5435086484526085E-2</v>
      </c>
      <c r="U27" s="16">
        <v>1.0092418684290859E-2</v>
      </c>
      <c r="V27" s="16">
        <v>5.315047367285694E-2</v>
      </c>
      <c r="W27" s="16">
        <v>8.7775847972207707E-2</v>
      </c>
      <c r="X27" s="16">
        <v>8.2301310293166896E-2</v>
      </c>
      <c r="Y27" s="16">
        <v>3.6095228594898561E-2</v>
      </c>
      <c r="Z27" s="17" t="s">
        <v>125</v>
      </c>
      <c r="AA27" s="16">
        <v>1.9024002140275536E-2</v>
      </c>
      <c r="AB27" s="16">
        <v>-6.3419284875926582E-3</v>
      </c>
      <c r="AC27" s="16">
        <v>5.3954315416411922E-2</v>
      </c>
      <c r="AD27" s="16">
        <v>4.0364777283208732E-2</v>
      </c>
      <c r="AE27" s="16">
        <v>-2.0871949076026533E-2</v>
      </c>
      <c r="AF27" s="16">
        <v>-4.0562260893951575E-3</v>
      </c>
      <c r="AG27" s="16">
        <v>-1.991094204219971E-2</v>
      </c>
      <c r="AH27" s="16">
        <v>4.8110984120130547E-2</v>
      </c>
      <c r="AI27" s="16">
        <v>5.6853788907628627E-2</v>
      </c>
      <c r="AJ27" s="16">
        <v>1.1603424556775739E-2</v>
      </c>
      <c r="AK27" s="16">
        <v>-1.4933456463570026E-2</v>
      </c>
      <c r="AL27" s="16">
        <v>2.8011881369312704E-2</v>
      </c>
      <c r="AM27" s="16">
        <v>-2.0132126533238825E-2</v>
      </c>
      <c r="AN27" s="18">
        <v>-1.2702802675089803E-2</v>
      </c>
    </row>
    <row r="28" spans="1:40" ht="24">
      <c r="A28" s="13" t="s">
        <v>64</v>
      </c>
      <c r="B28" s="14" t="s">
        <v>41</v>
      </c>
      <c r="C28" s="20" t="s">
        <v>126</v>
      </c>
      <c r="D28" s="16">
        <v>2.6158433644750543E-2</v>
      </c>
      <c r="E28" s="16">
        <v>2.9398074244594126E-2</v>
      </c>
      <c r="F28" s="16">
        <v>1.4052715334240864E-2</v>
      </c>
      <c r="G28" s="16">
        <v>-4.1472111205735372E-2</v>
      </c>
      <c r="H28" s="16">
        <v>7.5862155481308327E-2</v>
      </c>
      <c r="I28" s="16">
        <v>-1.4745309617505994E-2</v>
      </c>
      <c r="J28" s="16">
        <v>5.7659110633188168E-2</v>
      </c>
      <c r="K28" s="16">
        <v>-2.9375160378247102E-3</v>
      </c>
      <c r="L28" s="16">
        <v>-4.2233801517573407E-3</v>
      </c>
      <c r="M28" s="16">
        <v>7.2326889418764598E-2</v>
      </c>
      <c r="N28" s="16">
        <v>-1.179300864279568E-2</v>
      </c>
      <c r="O28" s="16">
        <v>3.5626102325671254E-2</v>
      </c>
      <c r="P28" s="16">
        <v>5.065837619940481E-2</v>
      </c>
      <c r="Q28" s="16">
        <v>-2.7711714297172499E-3</v>
      </c>
      <c r="R28" s="16">
        <v>1.5553101324645907E-2</v>
      </c>
      <c r="S28" s="16">
        <v>1.9289502708644039E-2</v>
      </c>
      <c r="T28" s="16">
        <v>7.4093429556172088E-3</v>
      </c>
      <c r="U28" s="16">
        <v>3.3306825699510663E-2</v>
      </c>
      <c r="V28" s="16">
        <v>-3.4858510676248962E-2</v>
      </c>
      <c r="W28" s="16">
        <v>-5.6228416778138307E-2</v>
      </c>
      <c r="X28" s="16">
        <v>-2.247472416613365E-2</v>
      </c>
      <c r="Y28" s="16">
        <v>-7.6307983608825458E-2</v>
      </c>
      <c r="Z28" s="16">
        <v>-1.6585474632833042E-2</v>
      </c>
      <c r="AA28" s="17" t="s">
        <v>99</v>
      </c>
      <c r="AB28" s="16">
        <v>-4.5330739830184395E-3</v>
      </c>
      <c r="AC28" s="16">
        <v>2.270658308703213E-2</v>
      </c>
      <c r="AD28" s="16">
        <v>-4.6029330522918056E-2</v>
      </c>
      <c r="AE28" s="16">
        <v>-3.3018241352461212E-3</v>
      </c>
      <c r="AF28" s="16">
        <v>-2.5181560802560524E-2</v>
      </c>
      <c r="AG28" s="16">
        <v>-5.4779088989468094E-2</v>
      </c>
      <c r="AH28" s="16">
        <v>-1.2564757381977498E-2</v>
      </c>
      <c r="AI28" s="16">
        <v>3.8729933136090716E-2</v>
      </c>
      <c r="AJ28" s="16">
        <v>7.3907267507327637E-2</v>
      </c>
      <c r="AK28" s="16">
        <v>8.8283097890516013E-3</v>
      </c>
      <c r="AL28" s="16">
        <v>-8.1044821381477455E-4</v>
      </c>
      <c r="AM28" s="16">
        <v>-1.3289347565416833E-2</v>
      </c>
      <c r="AN28" s="18">
        <v>-3.5041021937732258E-2</v>
      </c>
    </row>
    <row r="29" spans="1:40" ht="24">
      <c r="A29" s="13" t="s">
        <v>65</v>
      </c>
      <c r="B29" s="14" t="s">
        <v>41</v>
      </c>
      <c r="C29" s="15">
        <v>-5.8505557548698302E-3</v>
      </c>
      <c r="D29" s="16">
        <v>-3.2133677801754273E-2</v>
      </c>
      <c r="E29" s="16">
        <v>-1.7030698940529502E-2</v>
      </c>
      <c r="F29" s="16">
        <v>-2.0522116027630297E-2</v>
      </c>
      <c r="G29" s="16">
        <v>-2.2309623621084764E-2</v>
      </c>
      <c r="H29" s="16">
        <v>-7.0683408784952897E-2</v>
      </c>
      <c r="I29" s="16">
        <v>-1.3526639263597569E-2</v>
      </c>
      <c r="J29" s="16">
        <v>4.3547706526728368E-2</v>
      </c>
      <c r="K29" s="16">
        <v>5.4961550562148149E-3</v>
      </c>
      <c r="L29" s="16">
        <v>-6.2446472028262534E-2</v>
      </c>
      <c r="M29" s="16">
        <v>2.1942044527179471E-2</v>
      </c>
      <c r="N29" s="16">
        <v>-3.4453410876599082E-2</v>
      </c>
      <c r="O29" s="16">
        <v>1.0152677496293906E-2</v>
      </c>
      <c r="P29" s="16">
        <v>2.8786110238808615E-2</v>
      </c>
      <c r="Q29" s="17" t="s">
        <v>94</v>
      </c>
      <c r="R29" s="16">
        <v>5.1688871087822469E-2</v>
      </c>
      <c r="S29" s="16">
        <v>-6.1733815170967481E-2</v>
      </c>
      <c r="T29" s="16">
        <v>-3.4208256720855687E-2</v>
      </c>
      <c r="U29" s="16">
        <v>-2.6342185629633494E-3</v>
      </c>
      <c r="V29" s="16">
        <v>-3.8511045843405207E-2</v>
      </c>
      <c r="W29" s="16">
        <v>-3.4205378856791278E-2</v>
      </c>
      <c r="X29" s="16">
        <v>-5.6023509942903324E-2</v>
      </c>
      <c r="Y29" s="16">
        <v>4.465723976506078E-2</v>
      </c>
      <c r="Z29" s="16">
        <v>1.3503818157970471E-2</v>
      </c>
      <c r="AA29" s="16">
        <v>-2.8022822283843398E-3</v>
      </c>
      <c r="AB29" s="16">
        <v>-9.8498757965393719E-3</v>
      </c>
      <c r="AC29" s="16">
        <v>6.6227998982446676E-2</v>
      </c>
      <c r="AD29" s="16">
        <v>9.3146208633723745E-3</v>
      </c>
      <c r="AE29" s="16">
        <v>1.4238405200360569E-2</v>
      </c>
      <c r="AF29" s="16">
        <v>3.9151203977855695E-2</v>
      </c>
      <c r="AG29" s="16">
        <v>3.0960004610589186E-2</v>
      </c>
      <c r="AH29" s="16">
        <v>7.4195064051237172E-2</v>
      </c>
      <c r="AI29" s="16">
        <v>3.5621552956490138E-2</v>
      </c>
      <c r="AJ29" s="16">
        <v>3.6400107560340129E-2</v>
      </c>
      <c r="AK29" s="16">
        <v>-1.4387309661742455E-3</v>
      </c>
      <c r="AL29" s="16">
        <v>2.2981801635181331E-2</v>
      </c>
      <c r="AM29" s="16">
        <v>9.6317875543923594E-3</v>
      </c>
      <c r="AN29" s="18">
        <v>-5.7150462402728683E-5</v>
      </c>
    </row>
    <row r="30" spans="1:40" ht="24">
      <c r="A30" s="13" t="s">
        <v>66</v>
      </c>
      <c r="B30" s="14" t="s">
        <v>41</v>
      </c>
      <c r="C30" s="15">
        <v>1.3586528383179851E-2</v>
      </c>
      <c r="D30" s="16">
        <v>-4.2497062304616716E-2</v>
      </c>
      <c r="E30" s="16">
        <v>-2.1555741348600374E-2</v>
      </c>
      <c r="F30" s="16">
        <v>-5.5494155645956958E-2</v>
      </c>
      <c r="G30" s="16">
        <v>-4.5369292819803564E-2</v>
      </c>
      <c r="H30" s="16">
        <v>-1.8154176025778283E-2</v>
      </c>
      <c r="I30" s="16">
        <v>1.4455364087498621E-2</v>
      </c>
      <c r="J30" s="16">
        <v>-1.5291561278176069E-2</v>
      </c>
      <c r="K30" s="16">
        <v>5.43196934000118E-3</v>
      </c>
      <c r="L30" s="16">
        <v>-5.4085825130019805E-2</v>
      </c>
      <c r="M30" s="16">
        <v>-4.40788385439509E-2</v>
      </c>
      <c r="N30" s="16">
        <v>-3.7653803010941379E-2</v>
      </c>
      <c r="O30" s="16">
        <v>3.3849500159981304E-2</v>
      </c>
      <c r="P30" s="16">
        <v>1.053694777429136E-2</v>
      </c>
      <c r="Q30" s="16">
        <v>5.1962349296193235E-2</v>
      </c>
      <c r="R30" s="17" t="s">
        <v>91</v>
      </c>
      <c r="S30" s="16">
        <v>-2.1843884763542345E-2</v>
      </c>
      <c r="T30" s="16">
        <v>5.4139338394317185E-2</v>
      </c>
      <c r="U30" s="16">
        <v>6.9531623590120925E-2</v>
      </c>
      <c r="V30" s="16">
        <v>7.9540558076375348E-3</v>
      </c>
      <c r="W30" s="16">
        <v>1.9892426408767375E-3</v>
      </c>
      <c r="X30" s="16">
        <v>1.3626685461002003E-3</v>
      </c>
      <c r="Y30" s="16">
        <v>-4.3264274560932479E-2</v>
      </c>
      <c r="Z30" s="16">
        <v>-2.2549782513859758E-2</v>
      </c>
      <c r="AA30" s="16">
        <v>1.5711368454338414E-2</v>
      </c>
      <c r="AB30" s="16">
        <v>1.2551779035296973E-2</v>
      </c>
      <c r="AC30" s="16">
        <v>1.2189303044414599E-2</v>
      </c>
      <c r="AD30" s="16">
        <v>9.4972739574739357E-3</v>
      </c>
      <c r="AE30" s="16">
        <v>3.9156969164186699E-2</v>
      </c>
      <c r="AF30" s="16">
        <v>5.9347327750314842E-3</v>
      </c>
      <c r="AG30" s="16">
        <v>1.5277174119730732E-2</v>
      </c>
      <c r="AH30" s="16">
        <v>4.6338101205125909E-2</v>
      </c>
      <c r="AI30" s="16">
        <v>3.3038421803149191E-2</v>
      </c>
      <c r="AJ30" s="16">
        <v>1.9451441126934914E-2</v>
      </c>
      <c r="AK30" s="16">
        <v>5.52336195779402E-2</v>
      </c>
      <c r="AL30" s="16">
        <v>4.631241031852508E-2</v>
      </c>
      <c r="AM30" s="16">
        <v>-6.9991283731268266E-3</v>
      </c>
      <c r="AN30" s="18">
        <v>5.7088690719985374E-2</v>
      </c>
    </row>
    <row r="31" spans="1:40" ht="24">
      <c r="A31" s="13" t="s">
        <v>67</v>
      </c>
      <c r="B31" s="14" t="s">
        <v>41</v>
      </c>
      <c r="C31" s="15">
        <v>-8.6359957761606796E-3</v>
      </c>
      <c r="D31" s="16">
        <v>2.274931717851857E-2</v>
      </c>
      <c r="E31" s="16">
        <v>-2.3279002322746468E-2</v>
      </c>
      <c r="F31" s="16">
        <v>5.2623755129393981E-3</v>
      </c>
      <c r="G31" s="16">
        <v>-1.2850614194298712E-2</v>
      </c>
      <c r="H31" s="17" t="s">
        <v>124</v>
      </c>
      <c r="I31" s="16">
        <v>-4.8133585670891564E-2</v>
      </c>
      <c r="J31" s="16">
        <v>-4.4560858896122914E-2</v>
      </c>
      <c r="K31" s="16">
        <v>-3.4857584372370715E-2</v>
      </c>
      <c r="L31" s="16">
        <v>1.0549348998147979E-2</v>
      </c>
      <c r="M31" s="16">
        <v>-3.3091762043615171E-2</v>
      </c>
      <c r="N31" s="16">
        <v>1.1555625396622925E-2</v>
      </c>
      <c r="O31" s="16">
        <v>-6.178138835111617E-2</v>
      </c>
      <c r="P31" s="16">
        <v>-2.1369031084065307E-2</v>
      </c>
      <c r="Q31" s="16">
        <v>-6.9543327723786616E-2</v>
      </c>
      <c r="R31" s="16">
        <v>-1.7751612252269389E-2</v>
      </c>
      <c r="S31" s="16">
        <v>1.3021878515920564E-2</v>
      </c>
      <c r="T31" s="16">
        <v>-1.2810698169060133E-2</v>
      </c>
      <c r="U31" s="16">
        <v>1.0915252388800619E-2</v>
      </c>
      <c r="V31" s="16">
        <v>2.5347679938946356E-2</v>
      </c>
      <c r="W31" s="17" t="s">
        <v>127</v>
      </c>
      <c r="X31" s="16">
        <v>7.278320871706738E-2</v>
      </c>
      <c r="Y31" s="16">
        <v>2.73905077696334E-2</v>
      </c>
      <c r="Z31" s="16">
        <v>6.2926749126022183E-2</v>
      </c>
      <c r="AA31" s="16">
        <v>7.4796942076746017E-2</v>
      </c>
      <c r="AB31" s="16">
        <v>-3.0771999427847739E-3</v>
      </c>
      <c r="AC31" s="16">
        <v>-7.0745363534462796E-4</v>
      </c>
      <c r="AD31" s="16">
        <v>2.244492613838489E-3</v>
      </c>
      <c r="AE31" s="16">
        <v>-3.6320635310807155E-2</v>
      </c>
      <c r="AF31" s="16">
        <v>4.2460148112181718E-2</v>
      </c>
      <c r="AG31" s="16">
        <v>-1.2305869430395888E-2</v>
      </c>
      <c r="AH31" s="16">
        <v>-3.4623990332251816E-4</v>
      </c>
      <c r="AI31" s="16">
        <v>4.8309715885446559E-2</v>
      </c>
      <c r="AJ31" s="16">
        <v>9.9508628889026464E-4</v>
      </c>
      <c r="AK31" s="16">
        <v>4.6871732317632774E-2</v>
      </c>
      <c r="AL31" s="16">
        <v>5.1312899733167779E-2</v>
      </c>
      <c r="AM31" s="16">
        <v>2.1171251119987855E-2</v>
      </c>
      <c r="AN31" s="18">
        <v>-2.9845585073171959E-2</v>
      </c>
    </row>
    <row r="32" spans="1:40" ht="24">
      <c r="A32" s="13" t="s">
        <v>68</v>
      </c>
      <c r="B32" s="14" t="s">
        <v>41</v>
      </c>
      <c r="C32" s="15">
        <v>2.0293247546438298E-2</v>
      </c>
      <c r="D32" s="16">
        <v>-5.4417466369454888E-2</v>
      </c>
      <c r="E32" s="16">
        <v>-4.300021552649419E-2</v>
      </c>
      <c r="F32" s="16">
        <v>3.418787578752807E-2</v>
      </c>
      <c r="G32" s="16">
        <v>-4.6732106277284045E-3</v>
      </c>
      <c r="H32" s="16">
        <v>-4.5420217041091372E-2</v>
      </c>
      <c r="I32" s="16">
        <v>-6.1350359127598522E-2</v>
      </c>
      <c r="J32" s="17" t="s">
        <v>128</v>
      </c>
      <c r="K32" s="16">
        <v>1.0286145435084318E-2</v>
      </c>
      <c r="L32" s="16">
        <v>-2.2740845812671402E-2</v>
      </c>
      <c r="M32" s="16">
        <v>1.8677354211117603E-2</v>
      </c>
      <c r="N32" s="16">
        <v>1.6733247939484466E-2</v>
      </c>
      <c r="O32" s="16">
        <v>-2.6658009178762512E-2</v>
      </c>
      <c r="P32" s="16">
        <v>-6.1481824482394185E-2</v>
      </c>
      <c r="Q32" s="16">
        <v>4.3633860409272987E-2</v>
      </c>
      <c r="R32" s="16">
        <v>-1.5198903169296972E-2</v>
      </c>
      <c r="S32" s="16">
        <v>-3.8074521485138922E-2</v>
      </c>
      <c r="T32" s="16">
        <v>-6.68235311035507E-3</v>
      </c>
      <c r="U32" s="16">
        <v>-1.135556669466053E-2</v>
      </c>
      <c r="V32" s="16">
        <v>1.2872787968066235E-2</v>
      </c>
      <c r="W32" s="16">
        <v>-4.8116767559737176E-3</v>
      </c>
      <c r="X32" s="16">
        <v>5.8439720926516621E-2</v>
      </c>
      <c r="Y32" s="16">
        <v>1.9261234057348385E-2</v>
      </c>
      <c r="Z32" s="16">
        <v>2.4089836666567006E-2</v>
      </c>
      <c r="AA32" s="16">
        <v>5.7967591464363935E-2</v>
      </c>
      <c r="AB32" s="16">
        <v>4.5097812216388061E-2</v>
      </c>
      <c r="AC32" s="16">
        <v>3.2379675686948174E-3</v>
      </c>
      <c r="AD32" s="16">
        <v>2.9199508239677367E-2</v>
      </c>
      <c r="AE32" s="16">
        <v>9.176062624723447E-3</v>
      </c>
      <c r="AF32" s="16">
        <v>-8.0910843893707545E-3</v>
      </c>
      <c r="AG32" s="16">
        <v>7.7517327637825248E-2</v>
      </c>
      <c r="AH32" s="16">
        <v>-1.1487481766707502E-2</v>
      </c>
      <c r="AI32" s="16">
        <v>3.3294821085442928E-3</v>
      </c>
      <c r="AJ32" s="16">
        <v>3.1511482174634571E-2</v>
      </c>
      <c r="AK32" s="16">
        <v>7.1048621318704486E-2</v>
      </c>
      <c r="AL32" s="16">
        <v>1.7860057120032368E-2</v>
      </c>
      <c r="AM32" s="16">
        <v>1.5674908123530791E-2</v>
      </c>
      <c r="AN32" s="18">
        <v>-2.7852070790070911E-2</v>
      </c>
    </row>
    <row r="33" spans="1:40" ht="24">
      <c r="A33" s="13" t="s">
        <v>69</v>
      </c>
      <c r="B33" s="14" t="s">
        <v>41</v>
      </c>
      <c r="C33" s="15">
        <v>-3.010340171934588E-2</v>
      </c>
      <c r="D33" s="16">
        <v>-5.0643921416684459E-2</v>
      </c>
      <c r="E33" s="16">
        <v>4.4270524728163202E-2</v>
      </c>
      <c r="F33" s="16">
        <v>-1.3539818255777731E-2</v>
      </c>
      <c r="G33" s="16">
        <v>2.6672540508016706E-3</v>
      </c>
      <c r="H33" s="16">
        <v>-6.2813586657207099E-2</v>
      </c>
      <c r="I33" s="16">
        <v>2.0977257433868829E-2</v>
      </c>
      <c r="J33" s="16">
        <v>-2.6624964118358265E-2</v>
      </c>
      <c r="K33" s="16">
        <v>-3.0240264034900627E-2</v>
      </c>
      <c r="L33" s="16">
        <v>-8.5657491513145625E-3</v>
      </c>
      <c r="M33" s="16">
        <v>-1.3350329523860607E-2</v>
      </c>
      <c r="N33" s="16">
        <v>-6.0811884026421896E-2</v>
      </c>
      <c r="O33" s="17" t="s">
        <v>94</v>
      </c>
      <c r="P33" s="16">
        <v>-4.9887292147746121E-2</v>
      </c>
      <c r="Q33" s="16">
        <v>1.0142481912232406E-2</v>
      </c>
      <c r="R33" s="16">
        <v>3.3669265953045487E-2</v>
      </c>
      <c r="S33" s="16">
        <v>-3.9154990206783813E-2</v>
      </c>
      <c r="T33" s="16">
        <v>1.3442294258415531E-2</v>
      </c>
      <c r="U33" s="16">
        <v>4.0252396864160413E-2</v>
      </c>
      <c r="V33" s="16">
        <v>-6.0691285887492846E-3</v>
      </c>
      <c r="W33" s="16">
        <v>-5.394499958310689E-2</v>
      </c>
      <c r="X33" s="16">
        <v>-1.0301775701507324E-2</v>
      </c>
      <c r="Y33" s="16">
        <v>2.3511660683713513E-2</v>
      </c>
      <c r="Z33" s="16">
        <v>-1.7033937281020886E-2</v>
      </c>
      <c r="AA33" s="16">
        <v>3.5764556514232597E-2</v>
      </c>
      <c r="AB33" s="16">
        <v>3.0961279225602691E-2</v>
      </c>
      <c r="AC33" s="16">
        <v>-1.9486408758092297E-2</v>
      </c>
      <c r="AD33" s="16">
        <v>4.0372381984849069E-2</v>
      </c>
      <c r="AE33" s="16">
        <v>4.5348335629841648E-2</v>
      </c>
      <c r="AF33" s="16">
        <v>-2.5105881863565705E-2</v>
      </c>
      <c r="AG33" s="16">
        <v>4.8451544014092282E-2</v>
      </c>
      <c r="AH33" s="16">
        <v>4.4747308566739433E-2</v>
      </c>
      <c r="AI33" s="16">
        <v>1.9952468061503432E-2</v>
      </c>
      <c r="AJ33" s="16">
        <v>1.9725948023219236E-2</v>
      </c>
      <c r="AK33" s="16">
        <v>5.4438605412796071E-3</v>
      </c>
      <c r="AL33" s="16">
        <v>3.9447012337970933E-2</v>
      </c>
      <c r="AM33" s="16">
        <v>6.0436206442480718E-2</v>
      </c>
      <c r="AN33" s="18">
        <v>6.3472257442011237E-2</v>
      </c>
    </row>
    <row r="34" spans="1:40" ht="24">
      <c r="A34" s="13" t="s">
        <v>70</v>
      </c>
      <c r="B34" s="14" t="s">
        <v>41</v>
      </c>
      <c r="C34" s="15">
        <v>1.4167384137129865E-4</v>
      </c>
      <c r="D34" s="16">
        <v>8.6498531464562031E-2</v>
      </c>
      <c r="E34" s="16">
        <v>4.0690418463350544E-2</v>
      </c>
      <c r="F34" s="16">
        <v>4.3285292857341222E-2</v>
      </c>
      <c r="G34" s="16">
        <v>3.3367875947699889E-2</v>
      </c>
      <c r="H34" s="16">
        <v>2.5819254808653953E-2</v>
      </c>
      <c r="I34" s="16">
        <v>-1.8756362654768953E-2</v>
      </c>
      <c r="J34" s="16">
        <v>1.2885235322132628E-2</v>
      </c>
      <c r="K34" s="16">
        <v>3.7564102915812303E-2</v>
      </c>
      <c r="L34" s="16">
        <v>5.0797282292620351E-2</v>
      </c>
      <c r="M34" s="16">
        <v>-5.2292780907015812E-3</v>
      </c>
      <c r="N34" s="16">
        <v>2.1559447199612756E-2</v>
      </c>
      <c r="O34" s="16">
        <v>-6.0828922562830541E-3</v>
      </c>
      <c r="P34" s="16">
        <v>1.9944656579757782E-2</v>
      </c>
      <c r="Q34" s="16">
        <v>-3.85824361647066E-2</v>
      </c>
      <c r="R34" s="16">
        <v>7.9082032595115242E-3</v>
      </c>
      <c r="S34" s="16">
        <v>5.4027648132981186E-2</v>
      </c>
      <c r="T34" s="16">
        <v>4.8268037607142406E-2</v>
      </c>
      <c r="U34" s="16">
        <v>-6.0619085796687393E-2</v>
      </c>
      <c r="V34" s="17" t="s">
        <v>128</v>
      </c>
      <c r="W34" s="16">
        <v>1.7802909026109058E-2</v>
      </c>
      <c r="X34" s="16">
        <v>4.9666375340276271E-2</v>
      </c>
      <c r="Y34" s="16">
        <v>3.6007574955235266E-2</v>
      </c>
      <c r="Z34" s="16">
        <v>9.7610758854894276E-3</v>
      </c>
      <c r="AA34" s="16">
        <v>-3.5045334202650123E-2</v>
      </c>
      <c r="AB34" s="16">
        <v>-5.5489609985779507E-3</v>
      </c>
      <c r="AC34" s="16">
        <v>-4.5626286789409443E-2</v>
      </c>
      <c r="AD34" s="16">
        <v>-1.2709548308323942E-2</v>
      </c>
      <c r="AE34" s="16">
        <v>-5.7093695342930566E-2</v>
      </c>
      <c r="AF34" s="16">
        <v>-1.8378490692700099E-2</v>
      </c>
      <c r="AG34" s="16">
        <v>-2.9328767905889619E-2</v>
      </c>
      <c r="AH34" s="16">
        <v>-1.5821159154227497E-2</v>
      </c>
      <c r="AI34" s="16">
        <v>-4.3279208571442997E-2</v>
      </c>
      <c r="AJ34" s="16">
        <v>-3.7190501696499914E-2</v>
      </c>
      <c r="AK34" s="16">
        <v>-3.2455115797277646E-2</v>
      </c>
      <c r="AL34" s="16">
        <v>2.5123512040965091E-3</v>
      </c>
      <c r="AM34" s="16">
        <v>6.2903823056204705E-3</v>
      </c>
      <c r="AN34" s="18">
        <v>-1.782108764145825E-2</v>
      </c>
    </row>
    <row r="35" spans="1:40" ht="24">
      <c r="A35" s="13" t="s">
        <v>71</v>
      </c>
      <c r="B35" s="14" t="s">
        <v>41</v>
      </c>
      <c r="C35" s="15">
        <v>1.099875507445095E-2</v>
      </c>
      <c r="D35" s="16">
        <v>2.807072917045237E-2</v>
      </c>
      <c r="E35" s="16">
        <v>-1.253613459973511E-2</v>
      </c>
      <c r="F35" s="16">
        <v>-2.4423606909129689E-2</v>
      </c>
      <c r="G35" s="16">
        <v>-6.1883193127939953E-2</v>
      </c>
      <c r="H35" s="16">
        <v>-2.1805719166552901E-2</v>
      </c>
      <c r="I35" s="16">
        <v>8.2082327349516633E-4</v>
      </c>
      <c r="J35" s="16">
        <v>-6.144323063009817E-2</v>
      </c>
      <c r="K35" s="16">
        <v>-3.9429859754029413E-2</v>
      </c>
      <c r="L35" s="16">
        <v>-8.5294730169407529E-2</v>
      </c>
      <c r="M35" s="16">
        <v>-1.530599297357201E-2</v>
      </c>
      <c r="N35" s="16">
        <v>1.8029922888239144E-3</v>
      </c>
      <c r="O35" s="16">
        <v>-4.9961747400984975E-2</v>
      </c>
      <c r="P35" s="17" t="s">
        <v>128</v>
      </c>
      <c r="Q35" s="16">
        <v>2.8849450968168974E-2</v>
      </c>
      <c r="R35" s="16">
        <v>1.052476597819965E-2</v>
      </c>
      <c r="S35" s="16">
        <v>-9.6432442054698655E-3</v>
      </c>
      <c r="T35" s="16">
        <v>1.6811293922806886E-3</v>
      </c>
      <c r="U35" s="16">
        <v>3.6291800265308462E-2</v>
      </c>
      <c r="V35" s="16">
        <v>1.9890557212275155E-2</v>
      </c>
      <c r="W35" s="16">
        <v>1.0554674634587894E-2</v>
      </c>
      <c r="X35" s="16">
        <v>3.0057698965911445E-2</v>
      </c>
      <c r="Y35" s="16">
        <v>-1.3987174721868169E-2</v>
      </c>
      <c r="Z35" s="16">
        <v>2.12049104507285E-2</v>
      </c>
      <c r="AA35" s="16">
        <v>5.0956897679421902E-2</v>
      </c>
      <c r="AB35" s="16">
        <v>6.2404617399931119E-2</v>
      </c>
      <c r="AC35" s="16">
        <v>5.852468428865449E-2</v>
      </c>
      <c r="AD35" s="16">
        <v>1.220640048705922E-2</v>
      </c>
      <c r="AE35" s="16">
        <v>9.9328948870418023E-3</v>
      </c>
      <c r="AF35" s="16">
        <v>5.2728786016244263E-2</v>
      </c>
      <c r="AG35" s="16">
        <v>-2.039399896816926E-2</v>
      </c>
      <c r="AH35" s="16">
        <v>3.4641216592009735E-2</v>
      </c>
      <c r="AI35" s="16">
        <v>-7.8673261004366148E-3</v>
      </c>
      <c r="AJ35" s="16">
        <v>-3.5629205145288069E-3</v>
      </c>
      <c r="AK35" s="16">
        <v>-2.0570744286666828E-2</v>
      </c>
      <c r="AL35" s="16">
        <v>4.9901718482787454E-2</v>
      </c>
      <c r="AM35" s="16">
        <v>4.1407985952625098E-2</v>
      </c>
      <c r="AN35" s="18">
        <v>-2.3278305253723812E-2</v>
      </c>
    </row>
    <row r="36" spans="1:40" ht="24">
      <c r="A36" s="13" t="s">
        <v>72</v>
      </c>
      <c r="B36" s="14" t="s">
        <v>41</v>
      </c>
      <c r="C36" s="15">
        <v>1.6803100581312489E-2</v>
      </c>
      <c r="D36" s="16">
        <v>7.2988957591975726E-2</v>
      </c>
      <c r="E36" s="16">
        <v>1.586302915124517E-2</v>
      </c>
      <c r="F36" s="16">
        <v>7.7931863270605723E-4</v>
      </c>
      <c r="G36" s="16">
        <v>-4.5704504898843286E-3</v>
      </c>
      <c r="H36" s="16">
        <v>7.304771913333355E-2</v>
      </c>
      <c r="I36" s="16">
        <v>-7.0851573872606427E-3</v>
      </c>
      <c r="J36" s="16">
        <v>5.7543966441772038E-2</v>
      </c>
      <c r="K36" s="16">
        <v>-2.0957164476223016E-2</v>
      </c>
      <c r="L36" s="16">
        <v>1.081321421264516E-2</v>
      </c>
      <c r="M36" s="16">
        <v>1.2869627260291916E-2</v>
      </c>
      <c r="N36" s="16">
        <v>1.9365838170451115E-2</v>
      </c>
      <c r="O36" s="16">
        <v>-1.0187591216924549E-2</v>
      </c>
      <c r="P36" s="16">
        <v>2.9620580301783356E-2</v>
      </c>
      <c r="Q36" s="16">
        <v>-5.526593728703505E-2</v>
      </c>
      <c r="R36" s="16">
        <v>1.270316618121448E-3</v>
      </c>
      <c r="S36" s="16">
        <v>8.2360082065878748E-2</v>
      </c>
      <c r="T36" s="16">
        <v>-5.8674048940802262E-3</v>
      </c>
      <c r="U36" s="16">
        <v>-8.6242651461084429E-4</v>
      </c>
      <c r="V36" s="16">
        <v>4.8935595206928938E-2</v>
      </c>
      <c r="W36" s="16">
        <v>1.7075146807915068E-2</v>
      </c>
      <c r="X36" s="17" t="s">
        <v>105</v>
      </c>
      <c r="Y36" s="16">
        <v>-3.1576423997518026E-2</v>
      </c>
      <c r="Z36" s="16">
        <v>8.1378050394740553E-2</v>
      </c>
      <c r="AA36" s="16">
        <v>-2.2274433070913896E-2</v>
      </c>
      <c r="AB36" s="16">
        <v>-9.0201180929065441E-3</v>
      </c>
      <c r="AC36" s="16">
        <v>-2.4021800946683E-3</v>
      </c>
      <c r="AD36" s="16">
        <v>-4.565487000241464E-3</v>
      </c>
      <c r="AE36" s="16">
        <v>-6.9819781021235094E-2</v>
      </c>
      <c r="AF36" s="16">
        <v>-1.5205971372206407E-2</v>
      </c>
      <c r="AG36" s="16">
        <v>-4.0211262318902624E-2</v>
      </c>
      <c r="AH36" s="16">
        <v>-4.6148658250181759E-2</v>
      </c>
      <c r="AI36" s="16">
        <v>-6.6319887024224464E-2</v>
      </c>
      <c r="AJ36" s="16">
        <v>-2.1183072324164672E-2</v>
      </c>
      <c r="AK36" s="16">
        <v>-1.0658369348197588E-2</v>
      </c>
      <c r="AL36" s="16">
        <v>-2.639857275345316E-2</v>
      </c>
      <c r="AM36" s="16">
        <v>-2.0556574869498051E-2</v>
      </c>
      <c r="AN36" s="18">
        <v>-5.5407705370122885E-2</v>
      </c>
    </row>
    <row r="37" spans="1:40" ht="24">
      <c r="A37" s="13" t="s">
        <v>73</v>
      </c>
      <c r="B37" s="14" t="s">
        <v>41</v>
      </c>
      <c r="C37" s="15">
        <v>4.6494003549575343E-2</v>
      </c>
      <c r="D37" s="16">
        <v>3.4167420318881474E-2</v>
      </c>
      <c r="E37" s="16">
        <v>-2.8948410387807239E-2</v>
      </c>
      <c r="F37" s="16">
        <v>8.123157139642305E-2</v>
      </c>
      <c r="G37" s="16">
        <v>2.741721858326469E-2</v>
      </c>
      <c r="H37" s="16">
        <v>2.7382143460514038E-2</v>
      </c>
      <c r="I37" s="16">
        <v>2.5281248858036155E-2</v>
      </c>
      <c r="J37" s="16">
        <v>1.8865860215773762E-2</v>
      </c>
      <c r="K37" s="16">
        <v>2.1845396426038215E-2</v>
      </c>
      <c r="L37" s="17" t="s">
        <v>129</v>
      </c>
      <c r="M37" s="16">
        <v>6.5009528024030788E-2</v>
      </c>
      <c r="N37" s="16">
        <v>1.9801035421359633E-2</v>
      </c>
      <c r="O37" s="16">
        <v>2.3085429524675596E-2</v>
      </c>
      <c r="P37" s="16">
        <v>-1.3758375366106586E-2</v>
      </c>
      <c r="Q37" s="16">
        <v>4.3879812331213748E-2</v>
      </c>
      <c r="R37" s="16">
        <v>-4.2370988002231734E-2</v>
      </c>
      <c r="S37" s="16">
        <v>3.6103555434618774E-2</v>
      </c>
      <c r="T37" s="16">
        <v>-1.6338482958275037E-2</v>
      </c>
      <c r="U37" s="16">
        <v>-9.9625373319531356E-3</v>
      </c>
      <c r="V37" s="16">
        <v>3.5388160310172272E-2</v>
      </c>
      <c r="W37" s="16">
        <v>5.5379136285823444E-2</v>
      </c>
      <c r="X37" s="16">
        <v>-3.1459913808939206E-2</v>
      </c>
      <c r="Y37" s="17" t="s">
        <v>124</v>
      </c>
      <c r="Z37" s="16">
        <v>-3.3241896069210505E-2</v>
      </c>
      <c r="AA37" s="16">
        <v>-7.5269752887680064E-2</v>
      </c>
      <c r="AB37" s="16">
        <v>-2.6750612317996084E-2</v>
      </c>
      <c r="AC37" s="16">
        <v>-1.9975625713947918E-2</v>
      </c>
      <c r="AD37" s="16">
        <v>-4.8140318665765687E-2</v>
      </c>
      <c r="AE37" s="16">
        <v>-5.6313605718265589E-2</v>
      </c>
      <c r="AF37" s="16">
        <v>-2.2094038122217462E-2</v>
      </c>
      <c r="AG37" s="16">
        <v>4.0115923456865391E-2</v>
      </c>
      <c r="AH37" s="16">
        <v>-9.0699530110810462E-3</v>
      </c>
      <c r="AI37" s="16">
        <v>-1.2035029092323849E-2</v>
      </c>
      <c r="AJ37" s="16">
        <v>-2.1922233876338019E-2</v>
      </c>
      <c r="AK37" s="16">
        <v>9.5563003844722286E-3</v>
      </c>
      <c r="AL37" s="16">
        <v>-3.9049889656815502E-2</v>
      </c>
      <c r="AM37" s="16">
        <v>-2.5682484249928809E-2</v>
      </c>
      <c r="AN37" s="18">
        <v>8.8524548335338336E-4</v>
      </c>
    </row>
    <row r="38" spans="1:40" ht="24">
      <c r="A38" s="13" t="s">
        <v>74</v>
      </c>
      <c r="B38" s="14" t="s">
        <v>41</v>
      </c>
      <c r="C38" s="20" t="s">
        <v>104</v>
      </c>
      <c r="D38" s="16">
        <v>6.9557515062101477E-2</v>
      </c>
      <c r="E38" s="16">
        <v>-2.6790880942498406E-3</v>
      </c>
      <c r="F38" s="16">
        <v>4.2786076383707565E-2</v>
      </c>
      <c r="G38" s="16">
        <v>7.571063664101399E-2</v>
      </c>
      <c r="H38" s="16">
        <v>6.1869486645689691E-2</v>
      </c>
      <c r="I38" s="16">
        <v>-2.6190599990224123E-2</v>
      </c>
      <c r="J38" s="16">
        <v>2.319168455834766E-2</v>
      </c>
      <c r="K38" s="16">
        <v>-1.2241732262264713E-2</v>
      </c>
      <c r="L38" s="16">
        <v>5.4478087839429756E-2</v>
      </c>
      <c r="M38" s="16">
        <v>1.5272050330525472E-2</v>
      </c>
      <c r="N38" s="16">
        <v>2.8968056778613905E-2</v>
      </c>
      <c r="O38" s="16">
        <v>-1.6557374337732831E-2</v>
      </c>
      <c r="P38" s="16">
        <v>2.0492226343706139E-2</v>
      </c>
      <c r="Q38" s="16">
        <v>1.2946246103514841E-2</v>
      </c>
      <c r="R38" s="16">
        <v>-2.1711626040535201E-2</v>
      </c>
      <c r="S38" s="17" t="s">
        <v>130</v>
      </c>
      <c r="T38" s="16">
        <v>-1.7745109005563667E-3</v>
      </c>
      <c r="U38" s="16">
        <v>-3.399743394027295E-2</v>
      </c>
      <c r="V38" s="16">
        <v>9.5096130713021743E-3</v>
      </c>
      <c r="W38" s="17" t="s">
        <v>129</v>
      </c>
      <c r="X38" s="16">
        <v>7.9744846736942085E-2</v>
      </c>
      <c r="Y38" s="16">
        <v>-3.2669595039477931E-2</v>
      </c>
      <c r="Z38" s="17" t="s">
        <v>131</v>
      </c>
      <c r="AA38" s="16">
        <v>-1.6135727214491063E-2</v>
      </c>
      <c r="AB38" s="16">
        <v>-4.5196002077139052E-4</v>
      </c>
      <c r="AC38" s="16">
        <v>-9.2520120016161972E-3</v>
      </c>
      <c r="AD38" s="16">
        <v>-2.2201251178666032E-2</v>
      </c>
      <c r="AE38" s="16">
        <v>-3.6509137479756558E-2</v>
      </c>
      <c r="AF38" s="16">
        <v>2.5369597180374511E-2</v>
      </c>
      <c r="AG38" s="16">
        <v>-7.2259340170934272E-2</v>
      </c>
      <c r="AH38" s="16">
        <v>-4.9925704945568992E-2</v>
      </c>
      <c r="AI38" s="16">
        <v>-2.9013777257251971E-2</v>
      </c>
      <c r="AJ38" s="16">
        <v>-2.4573482672049816E-2</v>
      </c>
      <c r="AK38" s="16">
        <v>-1.1566896308337071E-2</v>
      </c>
      <c r="AL38" s="16">
        <v>-1.6702619797152294E-2</v>
      </c>
      <c r="AM38" s="16">
        <v>-9.5683644634901293E-3</v>
      </c>
      <c r="AN38" s="18">
        <v>-2.6522506348734591E-2</v>
      </c>
    </row>
    <row r="39" spans="1:40" ht="24">
      <c r="A39" s="13" t="s">
        <v>75</v>
      </c>
      <c r="B39" s="14" t="s">
        <v>41</v>
      </c>
      <c r="C39" s="15">
        <v>6.7873184469525977E-2</v>
      </c>
      <c r="D39" s="16">
        <v>1.3661996860218411E-2</v>
      </c>
      <c r="E39" s="16">
        <v>5.7485875660947833E-3</v>
      </c>
      <c r="F39" s="16">
        <v>1.072729728195527E-2</v>
      </c>
      <c r="G39" s="16">
        <v>2.8567635185002285E-2</v>
      </c>
      <c r="H39" s="16">
        <v>1.0390642870953331E-2</v>
      </c>
      <c r="I39" s="16">
        <v>1.1388967023548219E-2</v>
      </c>
      <c r="J39" s="16">
        <v>-2.1921958634477202E-2</v>
      </c>
      <c r="K39" s="16">
        <v>-2.8485952934837071E-2</v>
      </c>
      <c r="L39" s="17" t="s">
        <v>131</v>
      </c>
      <c r="M39" s="16">
        <v>3.8495106085337537E-2</v>
      </c>
      <c r="N39" s="16">
        <v>1.0142152900427597E-2</v>
      </c>
      <c r="O39" s="16">
        <v>-8.2897764953716382E-3</v>
      </c>
      <c r="P39" s="16">
        <v>-8.2347920856290904E-2</v>
      </c>
      <c r="Q39" s="16">
        <v>-6.0426043357869733E-2</v>
      </c>
      <c r="R39" s="16">
        <v>-5.2035693705660989E-2</v>
      </c>
      <c r="S39" s="16">
        <v>5.2881815205708345E-2</v>
      </c>
      <c r="T39" s="16">
        <v>-4.7609490651858662E-2</v>
      </c>
      <c r="U39" s="16">
        <v>2.4653418675057985E-2</v>
      </c>
      <c r="V39" s="16">
        <v>4.9040320245441422E-2</v>
      </c>
      <c r="W39" s="16">
        <v>9.1377508057295775E-2</v>
      </c>
      <c r="X39" s="16">
        <v>1.0519399727608372E-2</v>
      </c>
      <c r="Y39" s="17" t="s">
        <v>132</v>
      </c>
      <c r="Z39" s="16">
        <v>5.4390748678191707E-2</v>
      </c>
      <c r="AA39" s="16">
        <v>-4.2039116493520342E-3</v>
      </c>
      <c r="AB39" s="16">
        <v>-3.2030293959398957E-2</v>
      </c>
      <c r="AC39" s="16">
        <v>-1.5495251374606925E-2</v>
      </c>
      <c r="AD39" s="16">
        <v>2.1129535789591113E-2</v>
      </c>
      <c r="AE39" s="16">
        <v>1.5887904611852927E-2</v>
      </c>
      <c r="AF39" s="16">
        <v>2.7230391038059187E-2</v>
      </c>
      <c r="AG39" s="16">
        <v>8.6678443773982299E-3</v>
      </c>
      <c r="AH39" s="16">
        <v>4.6397643608950517E-4</v>
      </c>
      <c r="AI39" s="16">
        <v>3.173846501492001E-2</v>
      </c>
      <c r="AJ39" s="16">
        <v>1.7519167039921429E-2</v>
      </c>
      <c r="AK39" s="16">
        <v>9.0317855136002712E-2</v>
      </c>
      <c r="AL39" s="16">
        <v>2.8094074343994087E-2</v>
      </c>
      <c r="AM39" s="16">
        <v>-2.0734000373398738E-3</v>
      </c>
      <c r="AN39" s="18">
        <v>7.2925924861195576E-2</v>
      </c>
    </row>
    <row r="40" spans="1:40" ht="24">
      <c r="A40" s="13" t="s">
        <v>76</v>
      </c>
      <c r="B40" s="14" t="s">
        <v>41</v>
      </c>
      <c r="C40" s="15">
        <v>8.0078082602473583E-3</v>
      </c>
      <c r="D40" s="16">
        <v>-1.6332585656319922E-2</v>
      </c>
      <c r="E40" s="16">
        <v>1.2785991891763528E-2</v>
      </c>
      <c r="F40" s="16">
        <v>-8.140356398727587E-3</v>
      </c>
      <c r="G40" s="16">
        <v>-9.4013536854142456E-3</v>
      </c>
      <c r="H40" s="16">
        <v>-2.8977404790084885E-2</v>
      </c>
      <c r="I40" s="16">
        <v>6.2852549659407078E-2</v>
      </c>
      <c r="J40" s="16">
        <v>-2.6537909388198364E-2</v>
      </c>
      <c r="K40" s="16">
        <v>2.5130469459584575E-3</v>
      </c>
      <c r="L40" s="16">
        <v>7.1908000070870989E-2</v>
      </c>
      <c r="M40" s="16">
        <v>5.4473090894458856E-2</v>
      </c>
      <c r="N40" s="16">
        <v>6.7730243644602284E-2</v>
      </c>
      <c r="O40" s="16">
        <v>6.0625330370529966E-2</v>
      </c>
      <c r="P40" s="16">
        <v>-2.2171188566266924E-2</v>
      </c>
      <c r="Q40" s="16">
        <v>-4.0504408370079841E-5</v>
      </c>
      <c r="R40" s="16">
        <v>5.4163402940528592E-2</v>
      </c>
      <c r="S40" s="16">
        <v>-1.2326643971543479E-2</v>
      </c>
      <c r="T40" s="16">
        <v>6.7077881024723743E-2</v>
      </c>
      <c r="U40" s="16">
        <v>8.4089399677255532E-3</v>
      </c>
      <c r="V40" s="16">
        <v>-1.6968423140054222E-2</v>
      </c>
      <c r="W40" s="17" t="s">
        <v>133</v>
      </c>
      <c r="X40" s="16">
        <v>-5.3581219893405682E-2</v>
      </c>
      <c r="Y40" s="16">
        <v>7.615866949460307E-4</v>
      </c>
      <c r="Z40" s="16">
        <v>-2.6150368964357257E-2</v>
      </c>
      <c r="AA40" s="16">
        <v>-3.3533204857900754E-2</v>
      </c>
      <c r="AB40" s="16">
        <v>-7.4646880221479672E-3</v>
      </c>
      <c r="AC40" s="16">
        <v>-3.5625246239118613E-2</v>
      </c>
      <c r="AD40" s="16">
        <v>2.8686767413768337E-2</v>
      </c>
      <c r="AE40" s="16">
        <v>4.1998821291989709E-2</v>
      </c>
      <c r="AF40" s="16">
        <v>-4.0703175380161528E-2</v>
      </c>
      <c r="AG40" s="16">
        <v>3.1267466989610318E-2</v>
      </c>
      <c r="AH40" s="16">
        <v>6.2148033257961179E-2</v>
      </c>
      <c r="AI40" s="16">
        <v>-8.3224401667417347E-2</v>
      </c>
      <c r="AJ40" s="16">
        <v>7.5766008376087934E-2</v>
      </c>
      <c r="AK40" s="16">
        <v>-3.9838885532962548E-3</v>
      </c>
      <c r="AL40" s="16">
        <v>-1.6920987509352867E-2</v>
      </c>
      <c r="AM40" s="16">
        <v>-1.7979172585207443E-2</v>
      </c>
      <c r="AN40" s="19" t="s">
        <v>134</v>
      </c>
    </row>
    <row r="41" spans="1:40" ht="24">
      <c r="A41" s="13" t="s">
        <v>77</v>
      </c>
      <c r="B41" s="14" t="s">
        <v>41</v>
      </c>
      <c r="C41" s="15">
        <v>8.7666047329828717E-2</v>
      </c>
      <c r="D41" s="17" t="s">
        <v>129</v>
      </c>
      <c r="E41" s="16">
        <v>3.7091424378929531E-2</v>
      </c>
      <c r="F41" s="16">
        <v>4.2141489329788277E-2</v>
      </c>
      <c r="G41" s="16">
        <v>5.0297279915736494E-2</v>
      </c>
      <c r="H41" s="17" t="s">
        <v>135</v>
      </c>
      <c r="I41" s="16">
        <v>-2.9575924208502274E-2</v>
      </c>
      <c r="J41" s="16">
        <v>-4.4147393223677679E-3</v>
      </c>
      <c r="K41" s="16">
        <v>3.1787757050262895E-3</v>
      </c>
      <c r="L41" s="16">
        <v>8.5625533925373754E-2</v>
      </c>
      <c r="M41" s="16">
        <v>4.9939704722998635E-2</v>
      </c>
      <c r="N41" s="16">
        <v>2.3986802327077603E-2</v>
      </c>
      <c r="O41" s="16">
        <v>-4.912522078664399E-2</v>
      </c>
      <c r="P41" s="16">
        <v>9.6019706238010955E-3</v>
      </c>
      <c r="Q41" s="16">
        <v>-3.1156065297345267E-2</v>
      </c>
      <c r="R41" s="16">
        <v>1.6037428714341675E-3</v>
      </c>
      <c r="S41" s="16">
        <v>8.08007951191312E-2</v>
      </c>
      <c r="T41" s="16">
        <v>-1.099564211874837E-3</v>
      </c>
      <c r="U41" s="16">
        <v>-2.7435196954276073E-2</v>
      </c>
      <c r="V41" s="16">
        <v>1.6279121269768534E-2</v>
      </c>
      <c r="W41" s="17" t="s">
        <v>136</v>
      </c>
      <c r="X41" s="16">
        <v>1.5876113324918076E-2</v>
      </c>
      <c r="Y41" s="16">
        <v>5.1114455765390206E-2</v>
      </c>
      <c r="Z41" s="17" t="s">
        <v>126</v>
      </c>
      <c r="AA41" s="16">
        <v>-5.1109117710769036E-2</v>
      </c>
      <c r="AB41" s="16">
        <v>9.4482589477207102E-3</v>
      </c>
      <c r="AC41" s="16">
        <v>-2.599631641403255E-2</v>
      </c>
      <c r="AD41" s="16">
        <v>-1.7478700822961636E-2</v>
      </c>
      <c r="AE41" s="16">
        <v>-6.6758190347460042E-2</v>
      </c>
      <c r="AF41" s="16">
        <v>-5.962967065888284E-3</v>
      </c>
      <c r="AG41" s="16">
        <v>-5.3987295851933646E-2</v>
      </c>
      <c r="AH41" s="16">
        <v>-6.023885200571142E-2</v>
      </c>
      <c r="AI41" s="16">
        <v>-1.6714349281485196E-2</v>
      </c>
      <c r="AJ41" s="16">
        <v>-5.7307698541834234E-2</v>
      </c>
      <c r="AK41" s="16">
        <v>2.895236342977987E-2</v>
      </c>
      <c r="AL41" s="16">
        <v>-8.2869787824219124E-3</v>
      </c>
      <c r="AM41" s="16">
        <v>-1.5493337762377508E-2</v>
      </c>
      <c r="AN41" s="19" t="s">
        <v>137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1.2627618806950693E-8</v>
      </c>
      <c r="E48" s="10">
        <f t="shared" ref="E48:AN48" si="0">$C5^2*E5^2</f>
        <v>4.3122407588268855E-9</v>
      </c>
      <c r="F48" s="10">
        <f t="shared" si="0"/>
        <v>5.2136405689372698E-8</v>
      </c>
      <c r="G48" s="10">
        <f t="shared" si="0"/>
        <v>1.8709775421008136E-7</v>
      </c>
      <c r="H48" s="10">
        <f t="shared" si="0"/>
        <v>4.2963353514709349E-7</v>
      </c>
      <c r="I48" s="10">
        <f t="shared" si="0"/>
        <v>1.025337158407188E-7</v>
      </c>
      <c r="J48" s="10">
        <f t="shared" si="0"/>
        <v>1.9660579595647956E-9</v>
      </c>
      <c r="K48" s="10">
        <f t="shared" si="0"/>
        <v>5.7328600580893226E-9</v>
      </c>
      <c r="L48" s="10">
        <f t="shared" si="0"/>
        <v>1.9094749724895802E-7</v>
      </c>
      <c r="M48" s="10">
        <f t="shared" si="0"/>
        <v>2.9263378226423157E-8</v>
      </c>
      <c r="N48" s="10">
        <f t="shared" si="0"/>
        <v>5.3493205941826109E-8</v>
      </c>
      <c r="O48" s="10">
        <f t="shared" si="0"/>
        <v>7.0616259569209676E-8</v>
      </c>
      <c r="P48" s="10">
        <f t="shared" si="0"/>
        <v>1.0858915900857463E-8</v>
      </c>
      <c r="Q48" s="10">
        <f t="shared" si="0"/>
        <v>2.2553953053466158E-7</v>
      </c>
      <c r="R48" s="10">
        <f t="shared" si="0"/>
        <v>1.911780524662428E-7</v>
      </c>
      <c r="S48" s="10">
        <f t="shared" si="0"/>
        <v>5.9305880728469302E-7</v>
      </c>
      <c r="T48" s="10">
        <f t="shared" si="0"/>
        <v>2.4537216226673659E-8</v>
      </c>
      <c r="U48" s="10">
        <f t="shared" si="0"/>
        <v>7.7939158914126339E-11</v>
      </c>
      <c r="V48" s="10">
        <f t="shared" si="0"/>
        <v>3.3101984517798103E-7</v>
      </c>
      <c r="W48" s="10">
        <f t="shared" si="0"/>
        <v>6.0803237268235791E-8</v>
      </c>
      <c r="X48" s="10">
        <f t="shared" si="0"/>
        <v>8.0226781973860434E-7</v>
      </c>
      <c r="Y48" s="10">
        <f t="shared" si="0"/>
        <v>2.6707250513935026E-8</v>
      </c>
      <c r="Z48" s="10">
        <f t="shared" si="0"/>
        <v>1.6038140624039266E-7</v>
      </c>
      <c r="AA48" s="10">
        <f t="shared" si="0"/>
        <v>2.684088034298453E-7</v>
      </c>
      <c r="AB48" s="10">
        <f t="shared" si="0"/>
        <v>1.1445741959404498E-8</v>
      </c>
      <c r="AC48" s="10">
        <f t="shared" si="0"/>
        <v>9.6267181008513812E-8</v>
      </c>
      <c r="AD48" s="10">
        <f t="shared" si="0"/>
        <v>5.7001984629795153E-9</v>
      </c>
      <c r="AE48" s="10">
        <f t="shared" si="0"/>
        <v>5.8610079637597601E-8</v>
      </c>
      <c r="AF48" s="10">
        <f t="shared" si="0"/>
        <v>3.8019415611992658E-7</v>
      </c>
      <c r="AG48" s="10">
        <f t="shared" si="0"/>
        <v>2.8848021077301638E-8</v>
      </c>
      <c r="AH48" s="10">
        <f t="shared" si="0"/>
        <v>6.1323592583042704E-8</v>
      </c>
      <c r="AI48" s="11">
        <f t="shared" si="0"/>
        <v>1.6461505922596071E-4</v>
      </c>
      <c r="AJ48" s="10">
        <f t="shared" si="0"/>
        <v>5.2164877050969799E-8</v>
      </c>
      <c r="AK48" s="10">
        <f t="shared" si="0"/>
        <v>5.8953366508089216E-8</v>
      </c>
      <c r="AL48" s="10">
        <f t="shared" si="0"/>
        <v>3.5081261231453846E-8</v>
      </c>
      <c r="AM48" s="10">
        <f t="shared" si="0"/>
        <v>2.2624623561725015E-7</v>
      </c>
      <c r="AN48" s="12">
        <f t="shared" si="0"/>
        <v>1.3534829037951284E-6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5.8471038341600439E-11</v>
      </c>
      <c r="E49" s="16">
        <f t="shared" si="1"/>
        <v>1.016613419562139E-9</v>
      </c>
      <c r="F49" s="16">
        <f t="shared" si="1"/>
        <v>2.1591564711608769E-9</v>
      </c>
      <c r="G49" s="16">
        <f t="shared" si="1"/>
        <v>5.2307428956062205E-10</v>
      </c>
      <c r="H49" s="16">
        <f t="shared" si="1"/>
        <v>2.063898082147965E-13</v>
      </c>
      <c r="I49" s="16">
        <f t="shared" si="1"/>
        <v>2.6564357240702195E-9</v>
      </c>
      <c r="J49" s="16">
        <f t="shared" si="1"/>
        <v>3.5404112353317101E-10</v>
      </c>
      <c r="K49" s="16">
        <f t="shared" si="1"/>
        <v>7.3331788241929502E-10</v>
      </c>
      <c r="L49" s="16">
        <f t="shared" si="1"/>
        <v>7.9174849585774574E-13</v>
      </c>
      <c r="M49" s="16">
        <f t="shared" si="1"/>
        <v>1.4880054941602235E-11</v>
      </c>
      <c r="N49" s="16">
        <f t="shared" si="1"/>
        <v>1.9526751294890732E-10</v>
      </c>
      <c r="O49" s="16">
        <f t="shared" si="1"/>
        <v>5.4137353936666715E-9</v>
      </c>
      <c r="P49" s="16">
        <f t="shared" si="1"/>
        <v>3.2305324470016324E-9</v>
      </c>
      <c r="Q49" s="16">
        <f t="shared" si="1"/>
        <v>1.4899241090180765E-8</v>
      </c>
      <c r="R49" s="16">
        <f t="shared" si="1"/>
        <v>5.7437786948108435E-9</v>
      </c>
      <c r="S49" s="16">
        <f t="shared" si="1"/>
        <v>6.4674255180011062E-9</v>
      </c>
      <c r="T49" s="16">
        <f t="shared" si="1"/>
        <v>3.3192607238851663E-9</v>
      </c>
      <c r="U49" s="16">
        <f t="shared" si="1"/>
        <v>3.9652879942682937E-9</v>
      </c>
      <c r="V49" s="16">
        <f t="shared" si="1"/>
        <v>6.753798027941783E-10</v>
      </c>
      <c r="W49" s="16">
        <f t="shared" si="1"/>
        <v>1.1886888134403879E-8</v>
      </c>
      <c r="X49" s="16">
        <f t="shared" si="1"/>
        <v>5.9139856465304311E-9</v>
      </c>
      <c r="Y49" s="16">
        <f t="shared" si="1"/>
        <v>2.3040141566917453E-10</v>
      </c>
      <c r="Z49" s="16">
        <f t="shared" si="1"/>
        <v>7.2073928493253564E-9</v>
      </c>
      <c r="AA49" s="16">
        <f t="shared" si="1"/>
        <v>4.3049911516524411E-10</v>
      </c>
      <c r="AB49" s="16">
        <f t="shared" si="1"/>
        <v>6.4425268047717389E-10</v>
      </c>
      <c r="AC49" s="16">
        <f t="shared" si="1"/>
        <v>3.7698878895756795E-9</v>
      </c>
      <c r="AD49" s="16">
        <f t="shared" si="1"/>
        <v>5.4473810799565698E-10</v>
      </c>
      <c r="AE49" s="16">
        <f t="shared" si="1"/>
        <v>2.1217554715277139E-9</v>
      </c>
      <c r="AF49" s="16">
        <f t="shared" si="1"/>
        <v>9.3220639910219157E-11</v>
      </c>
      <c r="AG49" s="16">
        <f t="shared" si="1"/>
        <v>4.331013634618887E-9</v>
      </c>
      <c r="AH49" s="17">
        <f t="shared" si="1"/>
        <v>2.5255058761537377E-6</v>
      </c>
      <c r="AI49" s="16">
        <f t="shared" si="1"/>
        <v>9.3681065705268748E-10</v>
      </c>
      <c r="AJ49" s="16">
        <f t="shared" si="1"/>
        <v>1.7181084190345476E-9</v>
      </c>
      <c r="AK49" s="16">
        <f t="shared" si="1"/>
        <v>1.7517791379497092E-9</v>
      </c>
      <c r="AL49" s="16">
        <f t="shared" si="1"/>
        <v>5.2536502223918098E-10</v>
      </c>
      <c r="AM49" s="16">
        <f t="shared" si="1"/>
        <v>1.9991516972075074E-10</v>
      </c>
      <c r="AN49" s="18">
        <f t="shared" si="1"/>
        <v>1.1436859811456579E-8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1.0301525228463902E-9</v>
      </c>
      <c r="E50" s="16">
        <f t="shared" si="2"/>
        <v>7.070489884575633E-9</v>
      </c>
      <c r="F50" s="16">
        <f t="shared" si="2"/>
        <v>6.9061547353801646E-9</v>
      </c>
      <c r="G50" s="17">
        <f t="shared" si="2"/>
        <v>2.4496874233574802E-5</v>
      </c>
      <c r="H50" s="16">
        <f t="shared" si="2"/>
        <v>4.5385208628072362E-9</v>
      </c>
      <c r="I50" s="16">
        <f t="shared" si="2"/>
        <v>1.5549973540149435E-8</v>
      </c>
      <c r="J50" s="16">
        <f t="shared" si="2"/>
        <v>5.7372403682161316E-10</v>
      </c>
      <c r="K50" s="16">
        <f t="shared" si="2"/>
        <v>1.2101453211310909E-9</v>
      </c>
      <c r="L50" s="16">
        <f t="shared" si="2"/>
        <v>2.2953738993651334E-8</v>
      </c>
      <c r="M50" s="16">
        <f t="shared" si="2"/>
        <v>5.0528187036747808E-10</v>
      </c>
      <c r="N50" s="16">
        <f t="shared" si="2"/>
        <v>6.2108129322834151E-9</v>
      </c>
      <c r="O50" s="16">
        <f t="shared" si="2"/>
        <v>1.866676948523524E-10</v>
      </c>
      <c r="P50" s="16">
        <f t="shared" si="2"/>
        <v>1.0074219301161216E-7</v>
      </c>
      <c r="Q50" s="16">
        <f t="shared" si="2"/>
        <v>1.3159037338859096E-8</v>
      </c>
      <c r="R50" s="16">
        <f t="shared" si="2"/>
        <v>5.3822190963704799E-8</v>
      </c>
      <c r="S50" s="16">
        <f t="shared" si="2"/>
        <v>8.1954028547099186E-9</v>
      </c>
      <c r="T50" s="16">
        <f t="shared" si="2"/>
        <v>2.9596958557127158E-10</v>
      </c>
      <c r="U50" s="16">
        <f t="shared" si="2"/>
        <v>3.3800831293496263E-8</v>
      </c>
      <c r="V50" s="16">
        <f t="shared" si="2"/>
        <v>2.9301145054820196E-8</v>
      </c>
      <c r="W50" s="16">
        <f t="shared" si="2"/>
        <v>8.1090552107844034E-8</v>
      </c>
      <c r="X50" s="16">
        <f t="shared" si="2"/>
        <v>5.6504400740070148E-10</v>
      </c>
      <c r="Y50" s="16">
        <f t="shared" si="2"/>
        <v>2.0488982641127093E-8</v>
      </c>
      <c r="Z50" s="16">
        <f t="shared" si="2"/>
        <v>1.6238116234847606E-7</v>
      </c>
      <c r="AA50" s="16">
        <f t="shared" si="2"/>
        <v>4.5818705350595874E-8</v>
      </c>
      <c r="AB50" s="16">
        <f t="shared" si="2"/>
        <v>1.63326056416506E-8</v>
      </c>
      <c r="AC50" s="16">
        <f t="shared" si="2"/>
        <v>7.1611981821875546E-9</v>
      </c>
      <c r="AD50" s="16">
        <f t="shared" si="2"/>
        <v>1.1460069744233836E-7</v>
      </c>
      <c r="AE50" s="16">
        <f t="shared" si="2"/>
        <v>4.4358067083082991E-8</v>
      </c>
      <c r="AF50" s="16">
        <f t="shared" si="2"/>
        <v>1.1914081185076496E-9</v>
      </c>
      <c r="AG50" s="16">
        <f t="shared" si="2"/>
        <v>3.53542739851085E-8</v>
      </c>
      <c r="AH50" s="16">
        <f t="shared" si="2"/>
        <v>5.1210835800026094E-9</v>
      </c>
      <c r="AI50" s="16">
        <f t="shared" si="2"/>
        <v>2.7821484280254698E-8</v>
      </c>
      <c r="AJ50" s="16">
        <f t="shared" si="2"/>
        <v>3.6187666265193633E-8</v>
      </c>
      <c r="AK50" s="16">
        <f t="shared" si="2"/>
        <v>1.3369948467444415E-9</v>
      </c>
      <c r="AL50" s="16">
        <f t="shared" si="2"/>
        <v>4.2274534256384355E-10</v>
      </c>
      <c r="AM50" s="16">
        <f t="shared" si="2"/>
        <v>1.7470195261356909E-9</v>
      </c>
      <c r="AN50" s="18">
        <f t="shared" si="2"/>
        <v>2.5304058755761715E-9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1.1830228275098371E-7</v>
      </c>
      <c r="E51" s="16">
        <f t="shared" si="3"/>
        <v>1.5501248834488829E-6</v>
      </c>
      <c r="F51" s="17">
        <f t="shared" si="3"/>
        <v>1.1459234425194331E-3</v>
      </c>
      <c r="G51" s="16">
        <f t="shared" si="3"/>
        <v>3.2631076830040023E-7</v>
      </c>
      <c r="H51" s="16">
        <f t="shared" si="3"/>
        <v>3.501293541218572E-8</v>
      </c>
      <c r="I51" s="16">
        <f t="shared" si="3"/>
        <v>3.1209859019121607E-6</v>
      </c>
      <c r="J51" s="16">
        <f t="shared" si="3"/>
        <v>1.4532841659124522E-6</v>
      </c>
      <c r="K51" s="16">
        <f t="shared" si="3"/>
        <v>1.3590414116853586E-8</v>
      </c>
      <c r="L51" s="16">
        <f t="shared" si="3"/>
        <v>1.5103082897224497E-7</v>
      </c>
      <c r="M51" s="16">
        <f t="shared" si="3"/>
        <v>1.0284519305932558E-6</v>
      </c>
      <c r="N51" s="16">
        <f t="shared" si="3"/>
        <v>1.1845918801257374E-6</v>
      </c>
      <c r="O51" s="16">
        <f t="shared" si="3"/>
        <v>2.2879662158493108E-7</v>
      </c>
      <c r="P51" s="16">
        <f t="shared" si="3"/>
        <v>7.4168502250738916E-7</v>
      </c>
      <c r="Q51" s="16">
        <f t="shared" si="3"/>
        <v>5.2528085438688916E-7</v>
      </c>
      <c r="R51" s="16">
        <f t="shared" si="3"/>
        <v>3.803283833359495E-6</v>
      </c>
      <c r="S51" s="16">
        <f t="shared" si="3"/>
        <v>6.3499180454279272E-9</v>
      </c>
      <c r="T51" s="16">
        <f t="shared" si="3"/>
        <v>1.4367916735915479E-9</v>
      </c>
      <c r="U51" s="16">
        <f t="shared" si="3"/>
        <v>2.8053544341747666E-9</v>
      </c>
      <c r="V51" s="16">
        <f t="shared" si="3"/>
        <v>2.3294338939709459E-6</v>
      </c>
      <c r="W51" s="16">
        <f t="shared" si="3"/>
        <v>2.684089578590066E-6</v>
      </c>
      <c r="X51" s="16">
        <f t="shared" si="3"/>
        <v>6.8392568872378498E-10</v>
      </c>
      <c r="Y51" s="16">
        <f t="shared" si="3"/>
        <v>8.5288048271174303E-6</v>
      </c>
      <c r="Z51" s="16">
        <f t="shared" si="3"/>
        <v>2.4404175680504448E-6</v>
      </c>
      <c r="AA51" s="16">
        <f t="shared" si="3"/>
        <v>2.4733794650091491E-7</v>
      </c>
      <c r="AB51" s="16">
        <f t="shared" si="3"/>
        <v>8.4907234581583074E-8</v>
      </c>
      <c r="AC51" s="16">
        <f t="shared" si="3"/>
        <v>9.5488073996613438E-9</v>
      </c>
      <c r="AD51" s="16">
        <f t="shared" si="3"/>
        <v>1.0479809239780591E-6</v>
      </c>
      <c r="AE51" s="16">
        <f t="shared" si="3"/>
        <v>3.1057584921317527E-7</v>
      </c>
      <c r="AF51" s="16">
        <f t="shared" si="3"/>
        <v>1.6654191607611097E-6</v>
      </c>
      <c r="AG51" s="16">
        <f t="shared" si="3"/>
        <v>4.7937082711366808E-7</v>
      </c>
      <c r="AH51" s="16">
        <f t="shared" si="3"/>
        <v>9.9740804803932133E-7</v>
      </c>
      <c r="AI51" s="16">
        <f t="shared" si="3"/>
        <v>3.654989630303406E-7</v>
      </c>
      <c r="AJ51" s="16">
        <f t="shared" si="3"/>
        <v>7.3214547288107874E-7</v>
      </c>
      <c r="AK51" s="16">
        <f t="shared" si="3"/>
        <v>4.2635520337773374E-7</v>
      </c>
      <c r="AL51" s="16">
        <f t="shared" si="3"/>
        <v>4.0204989719409906E-9</v>
      </c>
      <c r="AM51" s="16">
        <f t="shared" si="3"/>
        <v>6.5662552631688735E-7</v>
      </c>
      <c r="AN51" s="18">
        <f t="shared" si="3"/>
        <v>8.9263564924586005E-8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2.8780879201925371E-8</v>
      </c>
      <c r="E52" s="16">
        <f t="shared" si="4"/>
        <v>7.1447236509935738E-8</v>
      </c>
      <c r="F52" s="16">
        <f t="shared" si="4"/>
        <v>3.2137132628722098E-8</v>
      </c>
      <c r="G52" s="16">
        <f t="shared" si="4"/>
        <v>7.5046049653187738E-8</v>
      </c>
      <c r="H52" s="16">
        <f t="shared" si="4"/>
        <v>6.5460674560907361E-11</v>
      </c>
      <c r="I52" s="16">
        <f t="shared" si="4"/>
        <v>5.2268466092612648E-8</v>
      </c>
      <c r="J52" s="16">
        <f t="shared" si="4"/>
        <v>5.4319177618453422E-8</v>
      </c>
      <c r="K52" s="16">
        <f t="shared" si="4"/>
        <v>1.95118635480356E-8</v>
      </c>
      <c r="L52" s="16">
        <f t="shared" si="4"/>
        <v>1.8161803803854557E-8</v>
      </c>
      <c r="M52" s="16">
        <f t="shared" si="4"/>
        <v>5.9395759545500386E-8</v>
      </c>
      <c r="N52" s="16">
        <f t="shared" si="4"/>
        <v>8.8380898303886271E-9</v>
      </c>
      <c r="O52" s="16">
        <f t="shared" si="4"/>
        <v>2.1396749384590306E-8</v>
      </c>
      <c r="P52" s="16">
        <f t="shared" si="4"/>
        <v>6.7935653674302061E-10</v>
      </c>
      <c r="Q52" s="16">
        <f t="shared" si="4"/>
        <v>7.2698849616284486E-8</v>
      </c>
      <c r="R52" s="16">
        <f t="shared" si="4"/>
        <v>2.0537337348008667E-8</v>
      </c>
      <c r="S52" s="16">
        <f t="shared" si="4"/>
        <v>7.7102215008806102E-9</v>
      </c>
      <c r="T52" s="16">
        <f t="shared" si="4"/>
        <v>3.40482724138288E-9</v>
      </c>
      <c r="U52" s="16">
        <f t="shared" si="4"/>
        <v>6.5933236277575779E-9</v>
      </c>
      <c r="V52" s="16">
        <f t="shared" si="4"/>
        <v>7.5560759812761832E-8</v>
      </c>
      <c r="W52" s="16">
        <f t="shared" si="4"/>
        <v>2.1838964793022691E-7</v>
      </c>
      <c r="X52" s="16">
        <f t="shared" si="4"/>
        <v>2.5316344351718097E-8</v>
      </c>
      <c r="Y52" s="16">
        <f t="shared" si="4"/>
        <v>2.7292114987765844E-8</v>
      </c>
      <c r="Z52" s="16">
        <f t="shared" si="4"/>
        <v>3.5419872943693185E-8</v>
      </c>
      <c r="AA52" s="16">
        <f t="shared" si="4"/>
        <v>3.0146261660069074E-7</v>
      </c>
      <c r="AB52" s="16">
        <f t="shared" si="4"/>
        <v>3.0251365463869604E-8</v>
      </c>
      <c r="AC52" s="16">
        <f t="shared" si="4"/>
        <v>1.2534652372018689E-7</v>
      </c>
      <c r="AD52" s="16">
        <f t="shared" si="4"/>
        <v>4.2340969129317328E-10</v>
      </c>
      <c r="AE52" s="16">
        <f t="shared" si="4"/>
        <v>8.8964674053210045E-10</v>
      </c>
      <c r="AF52" s="16">
        <f t="shared" si="4"/>
        <v>1.6023815274232914E-7</v>
      </c>
      <c r="AG52" s="16">
        <f t="shared" si="4"/>
        <v>1.2553673353787105E-8</v>
      </c>
      <c r="AH52" s="16">
        <f t="shared" si="4"/>
        <v>3.48147982395782E-8</v>
      </c>
      <c r="AI52" s="16">
        <f t="shared" si="4"/>
        <v>1.6086223905179464E-8</v>
      </c>
      <c r="AJ52" s="17">
        <f t="shared" si="4"/>
        <v>5.1101614161253156E-5</v>
      </c>
      <c r="AK52" s="16">
        <f t="shared" si="4"/>
        <v>6.3786189048903828E-8</v>
      </c>
      <c r="AL52" s="16">
        <f t="shared" si="4"/>
        <v>4.38224236014452E-8</v>
      </c>
      <c r="AM52" s="16">
        <f t="shared" si="4"/>
        <v>4.1809852188842367E-10</v>
      </c>
      <c r="AN52" s="18">
        <f t="shared" si="4"/>
        <v>3.4497770987750264E-7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1.0567256494701363E-8</v>
      </c>
      <c r="E53" s="16">
        <f t="shared" si="5"/>
        <v>4.1024217423866619E-8</v>
      </c>
      <c r="F53" s="16">
        <f t="shared" si="5"/>
        <v>9.7729120638699694E-11</v>
      </c>
      <c r="G53" s="16">
        <f t="shared" si="5"/>
        <v>5.005459510335037E-10</v>
      </c>
      <c r="H53" s="16">
        <f t="shared" si="5"/>
        <v>8.4736142611350156E-8</v>
      </c>
      <c r="I53" s="16">
        <f t="shared" si="5"/>
        <v>1.0118441264886928E-8</v>
      </c>
      <c r="J53" s="16">
        <f t="shared" si="5"/>
        <v>9.8706315753610999E-9</v>
      </c>
      <c r="K53" s="16">
        <f t="shared" si="5"/>
        <v>7.5930743138597216E-9</v>
      </c>
      <c r="L53" s="16">
        <f t="shared" si="5"/>
        <v>2.6334391089122472E-8</v>
      </c>
      <c r="M53" s="16">
        <f t="shared" si="5"/>
        <v>5.3077299863550178E-11</v>
      </c>
      <c r="N53" s="16">
        <f t="shared" si="5"/>
        <v>1.0581284903656048E-8</v>
      </c>
      <c r="O53" s="16">
        <f t="shared" si="5"/>
        <v>4.8320111110131817E-8</v>
      </c>
      <c r="P53" s="16">
        <f t="shared" si="5"/>
        <v>7.7114881016150038E-8</v>
      </c>
      <c r="Q53" s="16">
        <f t="shared" si="5"/>
        <v>1.6455549401772457E-8</v>
      </c>
      <c r="R53" s="16">
        <f t="shared" si="5"/>
        <v>6.5831421223714075E-8</v>
      </c>
      <c r="S53" s="16">
        <f t="shared" si="5"/>
        <v>2.5184495549462337E-8</v>
      </c>
      <c r="T53" s="16">
        <f t="shared" si="5"/>
        <v>2.2362909063567596E-8</v>
      </c>
      <c r="U53" s="16">
        <f t="shared" si="5"/>
        <v>2.5448720849110463E-8</v>
      </c>
      <c r="V53" s="16">
        <f t="shared" si="5"/>
        <v>1.9965087370917059E-10</v>
      </c>
      <c r="W53" s="16">
        <f t="shared" si="5"/>
        <v>2.6144212525338595E-9</v>
      </c>
      <c r="X53" s="16">
        <f t="shared" si="5"/>
        <v>2.2212467681772502E-8</v>
      </c>
      <c r="Y53" s="16">
        <f t="shared" si="5"/>
        <v>4.9071227525372668E-8</v>
      </c>
      <c r="Z53" s="16">
        <f t="shared" si="5"/>
        <v>9.2946320888515261E-9</v>
      </c>
      <c r="AA53" s="16">
        <f t="shared" si="5"/>
        <v>2.1346587625861644E-11</v>
      </c>
      <c r="AB53" s="16">
        <f t="shared" si="5"/>
        <v>4.84040400512182E-10</v>
      </c>
      <c r="AC53" s="16">
        <f t="shared" si="5"/>
        <v>2.2069649491946776E-9</v>
      </c>
      <c r="AD53" s="16">
        <f t="shared" si="5"/>
        <v>1.6126805472633827E-8</v>
      </c>
      <c r="AE53" s="16">
        <f t="shared" si="5"/>
        <v>2.7602466464286129E-8</v>
      </c>
      <c r="AF53" s="16">
        <f t="shared" si="5"/>
        <v>3.4448611584244358E-9</v>
      </c>
      <c r="AG53" s="16">
        <f t="shared" si="5"/>
        <v>5.0113312064222889E-9</v>
      </c>
      <c r="AH53" s="16">
        <f t="shared" si="5"/>
        <v>6.0392813638785024E-9</v>
      </c>
      <c r="AI53" s="16">
        <f t="shared" si="5"/>
        <v>6.1535633836564503E-9</v>
      </c>
      <c r="AJ53" s="16">
        <f t="shared" si="5"/>
        <v>2.4794571422261432E-8</v>
      </c>
      <c r="AK53" s="16">
        <f t="shared" si="5"/>
        <v>1.6639248793205222E-8</v>
      </c>
      <c r="AL53" s="17">
        <f t="shared" si="5"/>
        <v>2.8104255590406286E-5</v>
      </c>
      <c r="AM53" s="16">
        <f t="shared" si="5"/>
        <v>1.0728763163403803E-8</v>
      </c>
      <c r="AN53" s="18">
        <f t="shared" si="5"/>
        <v>9.7882874051629937E-9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1.2353756015418592E-6</v>
      </c>
      <c r="E54" s="16">
        <f t="shared" si="6"/>
        <v>2.0853901071051998E-7</v>
      </c>
      <c r="F54" s="16">
        <f t="shared" si="6"/>
        <v>1.1305720800823281E-7</v>
      </c>
      <c r="G54" s="16">
        <f t="shared" si="6"/>
        <v>1.6767617095184876E-8</v>
      </c>
      <c r="H54" s="16">
        <f t="shared" si="6"/>
        <v>7.4933440280156764E-7</v>
      </c>
      <c r="I54" s="16">
        <f t="shared" si="6"/>
        <v>3.6524927795647162E-8</v>
      </c>
      <c r="J54" s="16">
        <f t="shared" si="6"/>
        <v>1.6592026430354774E-6</v>
      </c>
      <c r="K54" s="16">
        <f t="shared" si="6"/>
        <v>1.006558560017005E-7</v>
      </c>
      <c r="L54" s="16">
        <f t="shared" si="6"/>
        <v>2.8799108819434614E-6</v>
      </c>
      <c r="M54" s="16">
        <f t="shared" si="6"/>
        <v>2.835537164393049E-7</v>
      </c>
      <c r="N54" s="16">
        <f t="shared" si="6"/>
        <v>1.0182693557966303E-7</v>
      </c>
      <c r="O54" s="16">
        <f t="shared" si="6"/>
        <v>9.7835533025960766E-9</v>
      </c>
      <c r="P54" s="16">
        <f t="shared" si="6"/>
        <v>1.3915547461266473E-7</v>
      </c>
      <c r="Q54" s="16">
        <f t="shared" si="6"/>
        <v>6.8738512834624961E-10</v>
      </c>
      <c r="R54" s="16">
        <f t="shared" si="6"/>
        <v>9.9452778371817409E-7</v>
      </c>
      <c r="S54" s="16">
        <f t="shared" si="6"/>
        <v>7.5619270811903312E-8</v>
      </c>
      <c r="T54" s="16">
        <f t="shared" si="6"/>
        <v>4.9315421755261133E-7</v>
      </c>
      <c r="U54" s="16">
        <f t="shared" si="6"/>
        <v>4.3007681179644178E-9</v>
      </c>
      <c r="V54" s="16">
        <f t="shared" si="6"/>
        <v>3.4578834704400454E-7</v>
      </c>
      <c r="W54" s="16">
        <f t="shared" si="6"/>
        <v>3.3370567237373339E-7</v>
      </c>
      <c r="X54" s="16">
        <f t="shared" si="6"/>
        <v>3.8398780126789213E-8</v>
      </c>
      <c r="Y54" s="16">
        <f t="shared" si="6"/>
        <v>3.1007098163050599E-8</v>
      </c>
      <c r="Z54" s="16">
        <f t="shared" si="6"/>
        <v>4.7243155833114629E-8</v>
      </c>
      <c r="AA54" s="16">
        <f t="shared" si="6"/>
        <v>2.5986201205735045E-8</v>
      </c>
      <c r="AB54" s="16">
        <f t="shared" si="6"/>
        <v>4.0684679078218085E-7</v>
      </c>
      <c r="AC54" s="16">
        <f t="shared" si="6"/>
        <v>5.7546611669470063E-8</v>
      </c>
      <c r="AD54" s="16">
        <f t="shared" si="6"/>
        <v>3.2045146978693274E-8</v>
      </c>
      <c r="AE54" s="16">
        <f t="shared" si="6"/>
        <v>4.3963892913491839E-7</v>
      </c>
      <c r="AF54" s="16">
        <f t="shared" si="6"/>
        <v>2.6179532033313174E-8</v>
      </c>
      <c r="AG54" s="16">
        <f t="shared" si="6"/>
        <v>1.068569790220352E-7</v>
      </c>
      <c r="AH54" s="16">
        <f t="shared" si="6"/>
        <v>2.1387445636431222E-7</v>
      </c>
      <c r="AI54" s="16">
        <f t="shared" si="6"/>
        <v>1.0999016002766173E-7</v>
      </c>
      <c r="AJ54" s="16">
        <f t="shared" si="6"/>
        <v>3.834458377191351E-7</v>
      </c>
      <c r="AK54" s="17">
        <f t="shared" si="6"/>
        <v>3.0690289510095311E-4</v>
      </c>
      <c r="AL54" s="16">
        <f t="shared" si="6"/>
        <v>1.7646782434453874E-7</v>
      </c>
      <c r="AM54" s="16">
        <f t="shared" si="6"/>
        <v>1.5366983795195217E-9</v>
      </c>
      <c r="AN54" s="18">
        <f t="shared" si="6"/>
        <v>5.5757824156463346E-9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1.2252046133134374E-6</v>
      </c>
      <c r="E55" s="16">
        <f t="shared" si="7"/>
        <v>1.1845944460849956E-6</v>
      </c>
      <c r="F55" s="16">
        <f t="shared" si="7"/>
        <v>1.2802214036199469E-6</v>
      </c>
      <c r="G55" s="16">
        <f t="shared" si="7"/>
        <v>3.177316462890417E-7</v>
      </c>
      <c r="H55" s="16">
        <f t="shared" si="7"/>
        <v>1.8428076905738367E-7</v>
      </c>
      <c r="I55" s="16">
        <f t="shared" si="7"/>
        <v>4.4531378617246704E-8</v>
      </c>
      <c r="J55" s="16">
        <f t="shared" si="7"/>
        <v>3.7528292893912305E-7</v>
      </c>
      <c r="K55" s="16">
        <f t="shared" si="7"/>
        <v>4.9565338773776604E-9</v>
      </c>
      <c r="L55" s="16">
        <f t="shared" si="7"/>
        <v>1.4628916953565567E-7</v>
      </c>
      <c r="M55" s="16">
        <f t="shared" si="7"/>
        <v>8.4087104564805619E-7</v>
      </c>
      <c r="N55" s="17">
        <f t="shared" si="7"/>
        <v>1.2355030330717682E-3</v>
      </c>
      <c r="O55" s="16">
        <f t="shared" si="7"/>
        <v>4.981532621281902E-6</v>
      </c>
      <c r="P55" s="16">
        <f t="shared" si="7"/>
        <v>4.3664075028113926E-9</v>
      </c>
      <c r="Q55" s="16">
        <f t="shared" si="7"/>
        <v>1.599398072331997E-6</v>
      </c>
      <c r="R55" s="16">
        <f t="shared" si="7"/>
        <v>1.8880535972547076E-6</v>
      </c>
      <c r="S55" s="16">
        <f t="shared" si="7"/>
        <v>4.4951469933503256E-7</v>
      </c>
      <c r="T55" s="16">
        <f t="shared" si="7"/>
        <v>1.4360144311964166E-6</v>
      </c>
      <c r="U55" s="16">
        <f t="shared" si="7"/>
        <v>2.1503168781844944E-7</v>
      </c>
      <c r="V55" s="16">
        <f t="shared" si="7"/>
        <v>6.2189609826357596E-7</v>
      </c>
      <c r="W55" s="16">
        <f t="shared" si="7"/>
        <v>9.3790343337064384E-7</v>
      </c>
      <c r="X55" s="16">
        <f t="shared" si="7"/>
        <v>5.1701360426928267E-7</v>
      </c>
      <c r="Y55" s="16">
        <f t="shared" si="7"/>
        <v>5.4594019569963201E-7</v>
      </c>
      <c r="Z55" s="16">
        <f t="shared" si="7"/>
        <v>1.2088615142589521E-6</v>
      </c>
      <c r="AA55" s="16">
        <f t="shared" si="7"/>
        <v>1.8890846687185698E-7</v>
      </c>
      <c r="AB55" s="16">
        <f t="shared" si="7"/>
        <v>2.2767928214062477E-6</v>
      </c>
      <c r="AC55" s="16">
        <f t="shared" si="7"/>
        <v>9.9947782253425368E-7</v>
      </c>
      <c r="AD55" s="16">
        <f t="shared" si="7"/>
        <v>1.0310480591470234E-6</v>
      </c>
      <c r="AE55" s="16">
        <f t="shared" si="7"/>
        <v>1.6330566462259631E-7</v>
      </c>
      <c r="AF55" s="16">
        <f t="shared" si="7"/>
        <v>6.3277675518429015E-6</v>
      </c>
      <c r="AG55" s="16">
        <f t="shared" si="7"/>
        <v>1.6624484196226315E-11</v>
      </c>
      <c r="AH55" s="16">
        <f t="shared" si="7"/>
        <v>9.6718406094656153E-8</v>
      </c>
      <c r="AI55" s="16">
        <f t="shared" si="7"/>
        <v>4.0668439815021637E-7</v>
      </c>
      <c r="AJ55" s="16">
        <f t="shared" si="7"/>
        <v>2.1739803864519771E-7</v>
      </c>
      <c r="AK55" s="16">
        <f t="shared" si="7"/>
        <v>4.1433584109678441E-7</v>
      </c>
      <c r="AL55" s="16">
        <f t="shared" si="7"/>
        <v>4.584660101049625E-7</v>
      </c>
      <c r="AM55" s="16">
        <f t="shared" si="7"/>
        <v>1.4700248788079422E-9</v>
      </c>
      <c r="AN55" s="18">
        <f t="shared" si="7"/>
        <v>6.8042683724472345E-6</v>
      </c>
    </row>
    <row r="56" spans="1:40" ht="24">
      <c r="A56" s="13" t="s">
        <v>49</v>
      </c>
      <c r="B56" s="14" t="s">
        <v>41</v>
      </c>
      <c r="C56" s="15"/>
      <c r="D56" s="17">
        <f t="shared" ref="D56:AN56" si="8">$C13^2*D13^2</f>
        <v>9.0881179195442981E-4</v>
      </c>
      <c r="E56" s="16">
        <f t="shared" si="8"/>
        <v>5.2472929706207926E-7</v>
      </c>
      <c r="F56" s="16">
        <f t="shared" si="8"/>
        <v>9.0681305540514419E-8</v>
      </c>
      <c r="G56" s="16">
        <f t="shared" si="8"/>
        <v>3.7774531041701528E-8</v>
      </c>
      <c r="H56" s="16">
        <f t="shared" si="8"/>
        <v>5.0596959974849427E-7</v>
      </c>
      <c r="I56" s="16">
        <f t="shared" si="8"/>
        <v>1.0071830317330793E-6</v>
      </c>
      <c r="J56" s="16">
        <f t="shared" si="8"/>
        <v>2.7846717692245338E-6</v>
      </c>
      <c r="K56" s="16">
        <f t="shared" si="8"/>
        <v>1.5309782601829756E-6</v>
      </c>
      <c r="L56" s="16">
        <f t="shared" si="8"/>
        <v>1.8895394898410594E-7</v>
      </c>
      <c r="M56" s="16">
        <f t="shared" si="8"/>
        <v>4.8639411388450109E-8</v>
      </c>
      <c r="N56" s="16">
        <f t="shared" si="8"/>
        <v>8.6258386440207651E-7</v>
      </c>
      <c r="O56" s="16">
        <f t="shared" si="8"/>
        <v>2.4265136769574505E-6</v>
      </c>
      <c r="P56" s="16">
        <f t="shared" si="8"/>
        <v>7.4326559405869151E-7</v>
      </c>
      <c r="Q56" s="16">
        <f t="shared" si="8"/>
        <v>9.7984058557053902E-7</v>
      </c>
      <c r="R56" s="16">
        <f t="shared" si="8"/>
        <v>1.6850852373342317E-6</v>
      </c>
      <c r="S56" s="16">
        <f t="shared" si="8"/>
        <v>8.0136612281817866E-11</v>
      </c>
      <c r="T56" s="16">
        <f t="shared" si="8"/>
        <v>2.3868029415688164E-7</v>
      </c>
      <c r="U56" s="16">
        <f t="shared" si="8"/>
        <v>6.7433976425475107E-7</v>
      </c>
      <c r="V56" s="16">
        <f t="shared" si="8"/>
        <v>7.0399086130205684E-6</v>
      </c>
      <c r="W56" s="17">
        <f t="shared" si="8"/>
        <v>1.2016889979588784E-5</v>
      </c>
      <c r="X56" s="16">
        <f t="shared" si="8"/>
        <v>5.1738844924837886E-6</v>
      </c>
      <c r="Y56" s="16">
        <f t="shared" si="8"/>
        <v>1.143126292283814E-6</v>
      </c>
      <c r="Z56" s="16">
        <f t="shared" si="8"/>
        <v>4.8967252312487988E-6</v>
      </c>
      <c r="AA56" s="16">
        <f t="shared" si="8"/>
        <v>6.4672884578980837E-7</v>
      </c>
      <c r="AB56" s="16">
        <f t="shared" si="8"/>
        <v>3.5269419557741643E-8</v>
      </c>
      <c r="AC56" s="16">
        <f t="shared" si="8"/>
        <v>3.8783684157872367E-8</v>
      </c>
      <c r="AD56" s="16">
        <f t="shared" si="8"/>
        <v>2.9764438528279167E-7</v>
      </c>
      <c r="AE56" s="16">
        <f t="shared" si="8"/>
        <v>4.3381602976467138E-7</v>
      </c>
      <c r="AF56" s="16">
        <f t="shared" si="8"/>
        <v>2.5395255491932673E-8</v>
      </c>
      <c r="AG56" s="16">
        <f t="shared" si="8"/>
        <v>1.7743221164577026E-7</v>
      </c>
      <c r="AH56" s="16">
        <f t="shared" si="8"/>
        <v>2.1125020507280113E-8</v>
      </c>
      <c r="AI56" s="16">
        <f t="shared" si="8"/>
        <v>6.6056066793064819E-8</v>
      </c>
      <c r="AJ56" s="16">
        <f t="shared" si="8"/>
        <v>5.0071292879848231E-7</v>
      </c>
      <c r="AK56" s="16">
        <f t="shared" si="8"/>
        <v>3.5340505150023691E-6</v>
      </c>
      <c r="AL56" s="16">
        <f t="shared" si="8"/>
        <v>3.2265387114080992E-7</v>
      </c>
      <c r="AM56" s="16">
        <f t="shared" si="8"/>
        <v>1.4651702295012942E-7</v>
      </c>
      <c r="AN56" s="18">
        <f t="shared" si="8"/>
        <v>2.7676601762392385E-7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1.4300893164048761E-7</v>
      </c>
      <c r="E57" s="16">
        <f t="shared" si="9"/>
        <v>7.2464976630113611E-7</v>
      </c>
      <c r="F57" s="16">
        <f t="shared" si="9"/>
        <v>2.6453391195926768E-8</v>
      </c>
      <c r="G57" s="16">
        <f t="shared" si="9"/>
        <v>9.231553000009894E-7</v>
      </c>
      <c r="H57" s="16">
        <f t="shared" si="9"/>
        <v>1.6126208406581762E-9</v>
      </c>
      <c r="I57" s="16">
        <f t="shared" si="9"/>
        <v>1.3482642946942923E-6</v>
      </c>
      <c r="J57" s="16">
        <f t="shared" si="9"/>
        <v>3.6137070735584055E-8</v>
      </c>
      <c r="K57" s="16">
        <f t="shared" si="9"/>
        <v>4.6557377137145825E-6</v>
      </c>
      <c r="L57" s="16">
        <f t="shared" si="9"/>
        <v>8.6482742112215264E-7</v>
      </c>
      <c r="M57" s="16">
        <f t="shared" si="9"/>
        <v>1.9842185525686944E-9</v>
      </c>
      <c r="N57" s="16">
        <f t="shared" si="9"/>
        <v>2.5271485067663928E-6</v>
      </c>
      <c r="O57" s="16">
        <f t="shared" si="9"/>
        <v>1.2934536824608313E-6</v>
      </c>
      <c r="P57" s="16">
        <f t="shared" si="9"/>
        <v>1.1631595911628037E-5</v>
      </c>
      <c r="Q57" s="16">
        <f t="shared" si="9"/>
        <v>1.4985461765898271E-5</v>
      </c>
      <c r="R57" s="16">
        <f t="shared" si="9"/>
        <v>5.0164299494125508E-7</v>
      </c>
      <c r="S57" s="16">
        <f t="shared" si="9"/>
        <v>1.0246035999794071E-5</v>
      </c>
      <c r="T57" s="16">
        <f t="shared" si="9"/>
        <v>1.1331004343142411E-6</v>
      </c>
      <c r="U57" s="16">
        <f t="shared" si="9"/>
        <v>1.884164789168066E-8</v>
      </c>
      <c r="V57" s="16">
        <f t="shared" si="9"/>
        <v>7.0711040440698961E-6</v>
      </c>
      <c r="W57" s="16">
        <f t="shared" si="9"/>
        <v>2.8073489176414365E-6</v>
      </c>
      <c r="X57" s="16">
        <f t="shared" si="9"/>
        <v>2.0531301148262381E-8</v>
      </c>
      <c r="Y57" s="16">
        <f t="shared" si="9"/>
        <v>1.4032783860275725E-6</v>
      </c>
      <c r="Z57" s="16">
        <f t="shared" si="9"/>
        <v>3.1317790108918247E-7</v>
      </c>
      <c r="AA57" s="16">
        <f t="shared" si="9"/>
        <v>1.7696872176075451E-6</v>
      </c>
      <c r="AB57" s="16">
        <f t="shared" si="9"/>
        <v>1.7943420276514281E-6</v>
      </c>
      <c r="AC57" s="17">
        <f t="shared" si="9"/>
        <v>3.1287427510232045E-3</v>
      </c>
      <c r="AD57" s="16">
        <f t="shared" si="9"/>
        <v>1.6181597456338262E-8</v>
      </c>
      <c r="AE57" s="16">
        <f t="shared" si="9"/>
        <v>3.9349732874537673E-7</v>
      </c>
      <c r="AF57" s="16">
        <f t="shared" si="9"/>
        <v>1.0065357262107103E-5</v>
      </c>
      <c r="AG57" s="16">
        <f t="shared" si="9"/>
        <v>1.4061263548267394E-6</v>
      </c>
      <c r="AH57" s="16">
        <f t="shared" si="9"/>
        <v>4.7573036446601201E-6</v>
      </c>
      <c r="AI57" s="16">
        <f t="shared" si="9"/>
        <v>1.8460491055702117E-6</v>
      </c>
      <c r="AJ57" s="16">
        <f t="shared" si="9"/>
        <v>7.7929945480246536E-6</v>
      </c>
      <c r="AK57" s="16">
        <f t="shared" si="9"/>
        <v>5.9412942196976829E-7</v>
      </c>
      <c r="AL57" s="16">
        <f t="shared" si="9"/>
        <v>2.4189776562839088E-7</v>
      </c>
      <c r="AM57" s="16">
        <f t="shared" si="9"/>
        <v>1.4677736678432173E-6</v>
      </c>
      <c r="AN57" s="18">
        <f t="shared" si="9"/>
        <v>4.7495937280463669E-6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2.8865065455242406E-7</v>
      </c>
      <c r="E58" s="16">
        <f t="shared" si="10"/>
        <v>1.8604760324952281E-6</v>
      </c>
      <c r="F58" s="16">
        <f t="shared" si="10"/>
        <v>9.7525097880986393E-7</v>
      </c>
      <c r="G58" s="16">
        <f t="shared" si="10"/>
        <v>1.2183254836682644E-7</v>
      </c>
      <c r="H58" s="16">
        <f t="shared" si="10"/>
        <v>8.6175846516407965E-7</v>
      </c>
      <c r="I58" s="16">
        <f t="shared" si="10"/>
        <v>1.2264226925341252E-8</v>
      </c>
      <c r="J58" s="16">
        <f t="shared" si="10"/>
        <v>4.5420751888621927E-7</v>
      </c>
      <c r="K58" s="16">
        <f t="shared" si="10"/>
        <v>3.1670088591201029E-6</v>
      </c>
      <c r="L58" s="16">
        <f t="shared" si="10"/>
        <v>7.9855192669427245E-9</v>
      </c>
      <c r="M58" s="16">
        <f t="shared" si="10"/>
        <v>6.9388671484051971E-7</v>
      </c>
      <c r="N58" s="16">
        <f t="shared" si="10"/>
        <v>2.0113046118773662E-9</v>
      </c>
      <c r="O58" s="16">
        <f t="shared" si="10"/>
        <v>6.7677164301680786E-6</v>
      </c>
      <c r="P58" s="16">
        <f t="shared" si="10"/>
        <v>3.1612909558096903E-6</v>
      </c>
      <c r="Q58" s="16">
        <f t="shared" si="10"/>
        <v>1.7156127902853603E-7</v>
      </c>
      <c r="R58" s="16">
        <f t="shared" si="10"/>
        <v>8.9366132793058337E-8</v>
      </c>
      <c r="S58" s="16">
        <f t="shared" si="10"/>
        <v>7.7095953453911473E-7</v>
      </c>
      <c r="T58" s="16">
        <f t="shared" si="10"/>
        <v>9.9091180698347962E-8</v>
      </c>
      <c r="U58" s="16">
        <f t="shared" si="10"/>
        <v>3.1741318791566104E-7</v>
      </c>
      <c r="V58" s="16">
        <f t="shared" si="10"/>
        <v>7.2911683088347058E-8</v>
      </c>
      <c r="W58" s="16">
        <f t="shared" si="10"/>
        <v>5.4205730497634988E-7</v>
      </c>
      <c r="X58" s="16">
        <f t="shared" si="10"/>
        <v>8.0409822916013856E-7</v>
      </c>
      <c r="Y58" s="16">
        <f t="shared" si="10"/>
        <v>1.2654046494220524E-6</v>
      </c>
      <c r="Z58" s="16">
        <f t="shared" si="10"/>
        <v>1.801234610282057E-7</v>
      </c>
      <c r="AA58" s="16">
        <f t="shared" si="10"/>
        <v>3.3074255746892805E-7</v>
      </c>
      <c r="AB58" s="16">
        <f t="shared" si="10"/>
        <v>5.5586208181982387E-8</v>
      </c>
      <c r="AC58" s="16">
        <f t="shared" si="10"/>
        <v>7.9625287874430994E-7</v>
      </c>
      <c r="AD58" s="16">
        <f t="shared" si="10"/>
        <v>1.6680746160229182E-6</v>
      </c>
      <c r="AE58" s="16">
        <f t="shared" si="10"/>
        <v>1.5305614821978365E-8</v>
      </c>
      <c r="AF58" s="16">
        <f t="shared" si="10"/>
        <v>9.0707716935728003E-7</v>
      </c>
      <c r="AG58" s="16">
        <f t="shared" si="10"/>
        <v>2.7200119551298494E-6</v>
      </c>
      <c r="AH58" s="16">
        <f t="shared" si="10"/>
        <v>1.3711762929271609E-7</v>
      </c>
      <c r="AI58" s="16">
        <f t="shared" si="10"/>
        <v>2.3616278684407107E-6</v>
      </c>
      <c r="AJ58" s="16">
        <f t="shared" si="10"/>
        <v>1.3897220680168525E-8</v>
      </c>
      <c r="AK58" s="16">
        <f t="shared" si="10"/>
        <v>8.6588168143655459E-9</v>
      </c>
      <c r="AL58" s="16">
        <f t="shared" si="10"/>
        <v>6.4009909541569298E-7</v>
      </c>
      <c r="AM58" s="17">
        <f t="shared" si="10"/>
        <v>1.6609175735510576E-3</v>
      </c>
      <c r="AN58" s="18">
        <f t="shared" si="10"/>
        <v>6.5938713066947483E-7</v>
      </c>
    </row>
    <row r="59" spans="1:40" ht="24">
      <c r="A59" s="13" t="s">
        <v>52</v>
      </c>
      <c r="B59" s="14" t="s">
        <v>41</v>
      </c>
      <c r="C59" s="20"/>
      <c r="D59" s="16">
        <f t="shared" ref="D59:AN59" si="11">$C16^2*D16^2</f>
        <v>7.4679276643590031E-7</v>
      </c>
      <c r="E59" s="16">
        <f t="shared" si="11"/>
        <v>1.370114262885592E-5</v>
      </c>
      <c r="F59" s="16">
        <f t="shared" si="11"/>
        <v>1.3645736192342715E-6</v>
      </c>
      <c r="G59" s="16">
        <f t="shared" si="11"/>
        <v>1.2339283580310515E-5</v>
      </c>
      <c r="H59" s="16">
        <f t="shared" si="11"/>
        <v>1.9644074818040454E-7</v>
      </c>
      <c r="I59" s="16">
        <f t="shared" si="11"/>
        <v>5.1244424381510832E-7</v>
      </c>
      <c r="J59" s="16">
        <f t="shared" si="11"/>
        <v>4.051144284532323E-5</v>
      </c>
      <c r="K59" s="16">
        <f t="shared" si="11"/>
        <v>2.5635492194054625E-5</v>
      </c>
      <c r="L59" s="16">
        <f t="shared" si="11"/>
        <v>2.1812704423033719E-5</v>
      </c>
      <c r="M59" s="16">
        <f t="shared" si="11"/>
        <v>1.6701591351322821E-7</v>
      </c>
      <c r="N59" s="16">
        <f t="shared" si="11"/>
        <v>3.3774461591328161E-5</v>
      </c>
      <c r="O59" s="16">
        <f t="shared" si="11"/>
        <v>1.9135396731540112E-5</v>
      </c>
      <c r="P59" s="16">
        <f t="shared" si="11"/>
        <v>7.7513547440599621E-5</v>
      </c>
      <c r="Q59" s="16">
        <f t="shared" si="11"/>
        <v>1.9397287058631305E-6</v>
      </c>
      <c r="R59" s="16">
        <f t="shared" si="11"/>
        <v>3.1175451913374244E-6</v>
      </c>
      <c r="S59" s="16">
        <f t="shared" si="11"/>
        <v>8.2736606449509165E-7</v>
      </c>
      <c r="T59" s="16">
        <f t="shared" si="11"/>
        <v>2.2340487939374016E-9</v>
      </c>
      <c r="U59" s="16">
        <f t="shared" si="11"/>
        <v>2.4811766891979665E-5</v>
      </c>
      <c r="V59" s="16">
        <f t="shared" si="11"/>
        <v>6.1086383619991475E-7</v>
      </c>
      <c r="W59" s="16">
        <f t="shared" si="11"/>
        <v>2.1635689023664603E-6</v>
      </c>
      <c r="X59" s="16">
        <f t="shared" si="11"/>
        <v>1.6679319872262144E-6</v>
      </c>
      <c r="Y59" s="16">
        <f t="shared" si="11"/>
        <v>1.4769450742489816E-5</v>
      </c>
      <c r="Z59" s="16">
        <f t="shared" si="11"/>
        <v>4.5986136109172005E-9</v>
      </c>
      <c r="AA59" s="16">
        <f t="shared" si="11"/>
        <v>4.1252844877285259E-7</v>
      </c>
      <c r="AB59" s="17">
        <f t="shared" si="11"/>
        <v>1.8091326016000001E-2</v>
      </c>
      <c r="AC59" s="16">
        <f t="shared" si="11"/>
        <v>1.0521896087272184E-5</v>
      </c>
      <c r="AD59" s="16">
        <f t="shared" si="11"/>
        <v>6.2416048666803972E-6</v>
      </c>
      <c r="AE59" s="16">
        <f t="shared" si="11"/>
        <v>1.2369471907308586E-5</v>
      </c>
      <c r="AF59" s="16">
        <f t="shared" si="11"/>
        <v>6.1460228201303849E-6</v>
      </c>
      <c r="AG59" s="16">
        <f t="shared" si="11"/>
        <v>6.7832780745829638E-5</v>
      </c>
      <c r="AH59" s="16">
        <f t="shared" si="11"/>
        <v>4.7544423559053268E-6</v>
      </c>
      <c r="AI59" s="16">
        <f t="shared" si="11"/>
        <v>1.2896118765113949E-6</v>
      </c>
      <c r="AJ59" s="16">
        <f t="shared" si="11"/>
        <v>1.1006955261101396E-5</v>
      </c>
      <c r="AK59" s="16">
        <f t="shared" si="11"/>
        <v>2.459999785775259E-5</v>
      </c>
      <c r="AL59" s="16">
        <f t="shared" si="11"/>
        <v>3.1016427516305227E-7</v>
      </c>
      <c r="AM59" s="16">
        <f t="shared" si="11"/>
        <v>6.0095644623251089E-7</v>
      </c>
      <c r="AN59" s="18">
        <f t="shared" si="11"/>
        <v>1.2183960437571699E-6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1.59601450424263E-6</v>
      </c>
      <c r="E60" s="16">
        <f t="shared" si="12"/>
        <v>4.1453722700209109E-8</v>
      </c>
      <c r="F60" s="16">
        <f t="shared" si="12"/>
        <v>1.0613065005208956E-8</v>
      </c>
      <c r="G60" s="16">
        <f t="shared" si="12"/>
        <v>4.4910260240913448E-8</v>
      </c>
      <c r="H60" s="16">
        <f t="shared" si="12"/>
        <v>1.2363648411214709E-6</v>
      </c>
      <c r="I60" s="16">
        <f t="shared" si="12"/>
        <v>8.7909530024881421E-8</v>
      </c>
      <c r="J60" s="16">
        <f t="shared" si="12"/>
        <v>1.0338225956426454E-7</v>
      </c>
      <c r="K60" s="17">
        <f t="shared" si="12"/>
        <v>8.8112153532425054E-4</v>
      </c>
      <c r="L60" s="16">
        <f t="shared" si="12"/>
        <v>8.5489396341958114E-7</v>
      </c>
      <c r="M60" s="16">
        <f t="shared" si="12"/>
        <v>4.0299774176684718E-8</v>
      </c>
      <c r="N60" s="16">
        <f t="shared" si="12"/>
        <v>3.635276454143468E-9</v>
      </c>
      <c r="O60" s="16">
        <f t="shared" si="12"/>
        <v>9.0037355167518793E-7</v>
      </c>
      <c r="P60" s="16">
        <f t="shared" si="12"/>
        <v>1.5259120867203923E-6</v>
      </c>
      <c r="Q60" s="16">
        <f t="shared" si="12"/>
        <v>2.9245155847297683E-8</v>
      </c>
      <c r="R60" s="16">
        <f t="shared" si="12"/>
        <v>2.8720481777183827E-8</v>
      </c>
      <c r="S60" s="16">
        <f t="shared" si="12"/>
        <v>3.240388664773811E-7</v>
      </c>
      <c r="T60" s="16">
        <f t="shared" si="12"/>
        <v>8.5256419154895836E-7</v>
      </c>
      <c r="U60" s="16">
        <f t="shared" si="12"/>
        <v>2.7136726885426922E-7</v>
      </c>
      <c r="V60" s="16">
        <f t="shared" si="12"/>
        <v>1.384479993436288E-6</v>
      </c>
      <c r="W60" s="16">
        <f t="shared" si="12"/>
        <v>1.2809045208279603E-8</v>
      </c>
      <c r="X60" s="16">
        <f t="shared" si="12"/>
        <v>4.4316483166283177E-7</v>
      </c>
      <c r="Y60" s="16">
        <f t="shared" si="12"/>
        <v>4.8699387924953208E-7</v>
      </c>
      <c r="Z60" s="16">
        <f t="shared" si="12"/>
        <v>1.5741267821030129E-7</v>
      </c>
      <c r="AA60" s="16">
        <f t="shared" si="12"/>
        <v>8.4280160366511036E-9</v>
      </c>
      <c r="AB60" s="16">
        <f t="shared" si="12"/>
        <v>1.2636603894232614E-6</v>
      </c>
      <c r="AC60" s="16">
        <f t="shared" si="12"/>
        <v>1.3435400735963799E-6</v>
      </c>
      <c r="AD60" s="16">
        <f t="shared" si="12"/>
        <v>5.7459331766026406E-7</v>
      </c>
      <c r="AE60" s="16">
        <f t="shared" si="12"/>
        <v>1.6778767650070176E-9</v>
      </c>
      <c r="AF60" s="16">
        <f t="shared" si="12"/>
        <v>5.7007016818195764E-8</v>
      </c>
      <c r="AG60" s="16">
        <f t="shared" si="12"/>
        <v>4.8185941725379241E-7</v>
      </c>
      <c r="AH60" s="16">
        <f t="shared" si="12"/>
        <v>2.6663388267133221E-7</v>
      </c>
      <c r="AI60" s="16">
        <f t="shared" si="12"/>
        <v>3.1736877349441085E-8</v>
      </c>
      <c r="AJ60" s="16">
        <f t="shared" si="12"/>
        <v>3.4997421790791169E-7</v>
      </c>
      <c r="AK60" s="16">
        <f t="shared" si="12"/>
        <v>2.9890647970988561E-7</v>
      </c>
      <c r="AL60" s="16">
        <f t="shared" si="12"/>
        <v>2.4090290976402542E-7</v>
      </c>
      <c r="AM60" s="16">
        <f t="shared" si="12"/>
        <v>1.681642148612183E-6</v>
      </c>
      <c r="AN60" s="18">
        <f t="shared" si="12"/>
        <v>6.860972246424882E-9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3.454646483942126E-6</v>
      </c>
      <c r="E61" s="16">
        <f t="shared" si="13"/>
        <v>5.1813224913341158E-6</v>
      </c>
      <c r="F61" s="16">
        <f t="shared" si="13"/>
        <v>1.1096224533619986E-8</v>
      </c>
      <c r="G61" s="16">
        <f t="shared" si="13"/>
        <v>6.1599439632691943E-6</v>
      </c>
      <c r="H61" s="16">
        <f t="shared" si="13"/>
        <v>5.933222107038038E-7</v>
      </c>
      <c r="I61" s="16">
        <f t="shared" si="13"/>
        <v>3.2265430693465379E-6</v>
      </c>
      <c r="J61" s="16">
        <f t="shared" si="13"/>
        <v>6.1620494375965722E-7</v>
      </c>
      <c r="K61" s="16">
        <f t="shared" si="13"/>
        <v>1.3285694307533828E-6</v>
      </c>
      <c r="L61" s="16">
        <f t="shared" si="13"/>
        <v>3.141208374528932E-6</v>
      </c>
      <c r="M61" s="16">
        <f t="shared" si="13"/>
        <v>3.7477212834204105E-5</v>
      </c>
      <c r="N61" s="16">
        <f t="shared" si="13"/>
        <v>7.7108301138031812E-7</v>
      </c>
      <c r="O61" s="16">
        <f t="shared" si="13"/>
        <v>7.8021179389941768E-6</v>
      </c>
      <c r="P61" s="16">
        <f t="shared" si="13"/>
        <v>6.3205358295977369E-6</v>
      </c>
      <c r="Q61" s="16">
        <f t="shared" si="13"/>
        <v>3.1672308231861233E-8</v>
      </c>
      <c r="R61" s="16">
        <f t="shared" si="13"/>
        <v>2.3002137907836183E-5</v>
      </c>
      <c r="S61" s="16">
        <f t="shared" si="13"/>
        <v>5.0975393579280691E-7</v>
      </c>
      <c r="T61" s="16">
        <f t="shared" si="13"/>
        <v>6.1993579884599283E-7</v>
      </c>
      <c r="U61" s="17">
        <f t="shared" si="13"/>
        <v>4.4507391670178167E-3</v>
      </c>
      <c r="V61" s="16">
        <f t="shared" si="13"/>
        <v>1.7634709163514551E-5</v>
      </c>
      <c r="W61" s="16">
        <f t="shared" si="13"/>
        <v>4.39467090893916E-6</v>
      </c>
      <c r="X61" s="16">
        <f t="shared" si="13"/>
        <v>3.6437687514894009E-9</v>
      </c>
      <c r="Y61" s="16">
        <f t="shared" si="13"/>
        <v>4.9511605411504193E-7</v>
      </c>
      <c r="Z61" s="16">
        <f t="shared" si="13"/>
        <v>5.9628621367284195E-6</v>
      </c>
      <c r="AA61" s="16">
        <f t="shared" si="13"/>
        <v>5.3817817380950849E-6</v>
      </c>
      <c r="AB61" s="16">
        <f t="shared" si="13"/>
        <v>5.9801877148814827E-6</v>
      </c>
      <c r="AC61" s="16">
        <f t="shared" si="13"/>
        <v>2.6698419604142395E-8</v>
      </c>
      <c r="AD61" s="16">
        <f t="shared" si="13"/>
        <v>5.4003248714329502E-7</v>
      </c>
      <c r="AE61" s="16">
        <f t="shared" si="13"/>
        <v>3.2957946225221834E-9</v>
      </c>
      <c r="AF61" s="16">
        <f t="shared" si="13"/>
        <v>1.8569012496246651E-6</v>
      </c>
      <c r="AG61" s="16">
        <f t="shared" si="13"/>
        <v>7.1622715218203857E-8</v>
      </c>
      <c r="AH61" s="16">
        <f t="shared" si="13"/>
        <v>7.0665315325653704E-6</v>
      </c>
      <c r="AI61" s="16">
        <f t="shared" si="13"/>
        <v>2.228508853716481E-9</v>
      </c>
      <c r="AJ61" s="16">
        <f t="shared" si="13"/>
        <v>5.8009382391308828E-7</v>
      </c>
      <c r="AK61" s="16">
        <f t="shared" si="13"/>
        <v>6.2945082302919647E-8</v>
      </c>
      <c r="AL61" s="16">
        <f t="shared" si="13"/>
        <v>3.9452091099732051E-6</v>
      </c>
      <c r="AM61" s="16">
        <f t="shared" si="13"/>
        <v>8.2522701330902388E-7</v>
      </c>
      <c r="AN61" s="18">
        <f t="shared" si="13"/>
        <v>3.7285581175738517E-7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2.3878367745378072E-7</v>
      </c>
      <c r="E62" s="16">
        <f t="shared" si="14"/>
        <v>4.8219081788116388E-7</v>
      </c>
      <c r="F62" s="16">
        <f t="shared" si="14"/>
        <v>5.6242085323476032E-7</v>
      </c>
      <c r="G62" s="16">
        <f t="shared" si="14"/>
        <v>1.3203648792635192E-7</v>
      </c>
      <c r="H62" s="16">
        <f t="shared" si="14"/>
        <v>5.3771913172511388E-7</v>
      </c>
      <c r="I62" s="17">
        <f t="shared" si="14"/>
        <v>2.0959607277510188E-4</v>
      </c>
      <c r="J62" s="16">
        <f t="shared" si="14"/>
        <v>8.4312667293990863E-7</v>
      </c>
      <c r="K62" s="16">
        <f t="shared" si="14"/>
        <v>2.0106894059151257E-8</v>
      </c>
      <c r="L62" s="16">
        <f t="shared" si="14"/>
        <v>3.1163256207811713E-8</v>
      </c>
      <c r="M62" s="16">
        <f t="shared" si="14"/>
        <v>6.7462088804229541E-8</v>
      </c>
      <c r="N62" s="16">
        <f t="shared" si="14"/>
        <v>7.3940421510707225E-9</v>
      </c>
      <c r="O62" s="16">
        <f t="shared" si="14"/>
        <v>9.8922032921414869E-8</v>
      </c>
      <c r="P62" s="16">
        <f t="shared" si="14"/>
        <v>1.5135124922105357E-10</v>
      </c>
      <c r="Q62" s="16">
        <f t="shared" si="14"/>
        <v>4.135377581832518E-8</v>
      </c>
      <c r="R62" s="16">
        <f t="shared" si="14"/>
        <v>4.6604529122465279E-8</v>
      </c>
      <c r="S62" s="16">
        <f t="shared" si="14"/>
        <v>2.117075345561737E-7</v>
      </c>
      <c r="T62" s="16">
        <f t="shared" si="14"/>
        <v>7.1426294841664581E-7</v>
      </c>
      <c r="U62" s="16">
        <f t="shared" si="14"/>
        <v>1.5061370031218474E-7</v>
      </c>
      <c r="V62" s="16">
        <f t="shared" si="14"/>
        <v>7.8748429107671525E-8</v>
      </c>
      <c r="W62" s="16">
        <f t="shared" si="14"/>
        <v>2.3572143231091779E-7</v>
      </c>
      <c r="X62" s="16">
        <f t="shared" si="14"/>
        <v>1.1450423916224775E-8</v>
      </c>
      <c r="Y62" s="16">
        <f t="shared" si="14"/>
        <v>1.4867584532918643E-7</v>
      </c>
      <c r="Z62" s="16">
        <f t="shared" si="14"/>
        <v>1.6391471062825551E-7</v>
      </c>
      <c r="AA62" s="16">
        <f t="shared" si="14"/>
        <v>4.9266110260284584E-8</v>
      </c>
      <c r="AB62" s="16">
        <f t="shared" si="14"/>
        <v>5.730561462213719E-9</v>
      </c>
      <c r="AC62" s="16">
        <f t="shared" si="14"/>
        <v>8.8701685773598888E-8</v>
      </c>
      <c r="AD62" s="16">
        <f t="shared" si="14"/>
        <v>3.3727216262797234E-7</v>
      </c>
      <c r="AE62" s="16">
        <f t="shared" si="14"/>
        <v>6.0232964872143227E-7</v>
      </c>
      <c r="AF62" s="16">
        <f t="shared" si="14"/>
        <v>1.5755061752817101E-7</v>
      </c>
      <c r="AG62" s="16">
        <f t="shared" si="14"/>
        <v>6.821238872253557E-7</v>
      </c>
      <c r="AH62" s="16">
        <f t="shared" si="14"/>
        <v>2.2092700939431034E-7</v>
      </c>
      <c r="AI62" s="16">
        <f t="shared" si="14"/>
        <v>1.2999329569189609E-7</v>
      </c>
      <c r="AJ62" s="16">
        <f t="shared" si="14"/>
        <v>2.140892792979727E-7</v>
      </c>
      <c r="AK62" s="16">
        <f t="shared" si="14"/>
        <v>2.4838780229599746E-8</v>
      </c>
      <c r="AL62" s="16">
        <f t="shared" si="14"/>
        <v>7.334037429978423E-8</v>
      </c>
      <c r="AM62" s="16">
        <f t="shared" si="14"/>
        <v>1.4601099683052863E-9</v>
      </c>
      <c r="AN62" s="18">
        <f t="shared" si="14"/>
        <v>9.7360440084336779E-7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1.1630465965003917E-6</v>
      </c>
      <c r="E63" s="16">
        <f t="shared" si="15"/>
        <v>5.2287938199038624E-6</v>
      </c>
      <c r="F63" s="16">
        <f t="shared" si="15"/>
        <v>6.3569588635353992E-7</v>
      </c>
      <c r="G63" s="16">
        <f t="shared" si="15"/>
        <v>4.2806737731008054E-6</v>
      </c>
      <c r="H63" s="16">
        <f t="shared" si="15"/>
        <v>3.4700667184540192E-6</v>
      </c>
      <c r="I63" s="16">
        <f t="shared" si="15"/>
        <v>6.8432130564133232E-6</v>
      </c>
      <c r="J63" s="16">
        <f t="shared" si="15"/>
        <v>2.1417857625087978E-7</v>
      </c>
      <c r="K63" s="16">
        <f t="shared" si="15"/>
        <v>4.2751886589225938E-9</v>
      </c>
      <c r="L63" s="16">
        <f t="shared" si="15"/>
        <v>6.9430205519931406E-7</v>
      </c>
      <c r="M63" s="16">
        <f t="shared" si="15"/>
        <v>3.4558546728324303E-8</v>
      </c>
      <c r="N63" s="16">
        <f t="shared" si="15"/>
        <v>3.1126278403460509E-7</v>
      </c>
      <c r="O63" s="16">
        <f t="shared" si="15"/>
        <v>5.2468788784423489E-6</v>
      </c>
      <c r="P63" s="16">
        <f t="shared" si="15"/>
        <v>2.514051997654839E-7</v>
      </c>
      <c r="Q63" s="16">
        <f t="shared" si="15"/>
        <v>5.1690894393719115E-7</v>
      </c>
      <c r="R63" s="16">
        <f t="shared" si="15"/>
        <v>3.8698186864671361E-6</v>
      </c>
      <c r="S63" s="16">
        <f t="shared" si="15"/>
        <v>1.1402146476366899E-6</v>
      </c>
      <c r="T63" s="16">
        <f t="shared" si="15"/>
        <v>1.5333762204745517E-5</v>
      </c>
      <c r="U63" s="16">
        <f t="shared" si="15"/>
        <v>1.776188345490351E-9</v>
      </c>
      <c r="V63" s="16">
        <f t="shared" si="15"/>
        <v>8.2788095456943566E-6</v>
      </c>
      <c r="W63" s="16">
        <f t="shared" si="15"/>
        <v>1.3769717728447026E-5</v>
      </c>
      <c r="X63" s="16">
        <f t="shared" si="15"/>
        <v>1.2767180062734427E-5</v>
      </c>
      <c r="Y63" s="16">
        <f t="shared" si="15"/>
        <v>8.3836000302339589E-6</v>
      </c>
      <c r="Z63" s="16">
        <f t="shared" si="15"/>
        <v>3.6289927484318024E-6</v>
      </c>
      <c r="AA63" s="16">
        <f t="shared" si="15"/>
        <v>2.7719092324933893E-8</v>
      </c>
      <c r="AB63" s="16">
        <f t="shared" si="15"/>
        <v>1.5798232441561327E-6</v>
      </c>
      <c r="AC63" s="16">
        <f t="shared" si="15"/>
        <v>2.9362878905619705E-7</v>
      </c>
      <c r="AD63" s="16">
        <f t="shared" si="15"/>
        <v>3.9851197526722715E-7</v>
      </c>
      <c r="AE63" s="17">
        <f t="shared" si="15"/>
        <v>2.4159988958223845E-3</v>
      </c>
      <c r="AF63" s="16">
        <f t="shared" si="15"/>
        <v>1.9619659396024338E-6</v>
      </c>
      <c r="AG63" s="16">
        <f t="shared" si="15"/>
        <v>7.7363572412197093E-7</v>
      </c>
      <c r="AH63" s="16">
        <f t="shared" si="15"/>
        <v>2.0059652928720418E-6</v>
      </c>
      <c r="AI63" s="16">
        <f t="shared" si="15"/>
        <v>8.3769871612035411E-7</v>
      </c>
      <c r="AJ63" s="16">
        <f t="shared" si="15"/>
        <v>4.1723779045436901E-8</v>
      </c>
      <c r="AK63" s="16">
        <f t="shared" si="15"/>
        <v>3.3982816454799394E-6</v>
      </c>
      <c r="AL63" s="16">
        <f t="shared" si="15"/>
        <v>2.2713304751018416E-6</v>
      </c>
      <c r="AM63" s="16">
        <f t="shared" si="15"/>
        <v>2.105931377540134E-8</v>
      </c>
      <c r="AN63" s="18">
        <f t="shared" si="15"/>
        <v>4.9226877927465402E-6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9.5535424533851238E-9</v>
      </c>
      <c r="E64" s="17">
        <f t="shared" si="16"/>
        <v>1.578249927378539E-5</v>
      </c>
      <c r="F64" s="16">
        <f t="shared" si="16"/>
        <v>2.1235947761620496E-8</v>
      </c>
      <c r="G64" s="16">
        <f t="shared" si="16"/>
        <v>4.5693814981490372E-9</v>
      </c>
      <c r="H64" s="16">
        <f t="shared" si="16"/>
        <v>9.6365234177699728E-9</v>
      </c>
      <c r="I64" s="16">
        <f t="shared" si="16"/>
        <v>3.6732208502115481E-8</v>
      </c>
      <c r="J64" s="16">
        <f t="shared" si="16"/>
        <v>3.1536071647450827E-8</v>
      </c>
      <c r="K64" s="16">
        <f t="shared" si="16"/>
        <v>7.2069258666722922E-10</v>
      </c>
      <c r="L64" s="16">
        <f t="shared" si="16"/>
        <v>6.0294756971068324E-10</v>
      </c>
      <c r="M64" s="16">
        <f t="shared" si="16"/>
        <v>2.0239258099909289E-8</v>
      </c>
      <c r="N64" s="16">
        <f t="shared" si="16"/>
        <v>1.5019688920525911E-8</v>
      </c>
      <c r="O64" s="16">
        <f t="shared" si="16"/>
        <v>3.3411859502076589E-8</v>
      </c>
      <c r="P64" s="16">
        <f t="shared" si="16"/>
        <v>2.6806233649155815E-9</v>
      </c>
      <c r="Q64" s="16">
        <f t="shared" si="16"/>
        <v>4.974112423010549E-9</v>
      </c>
      <c r="R64" s="16">
        <f t="shared" si="16"/>
        <v>7.8596303082894153E-9</v>
      </c>
      <c r="S64" s="16">
        <f t="shared" si="16"/>
        <v>1.6240769896051831E-8</v>
      </c>
      <c r="T64" s="16">
        <f t="shared" si="16"/>
        <v>7.9102073046852611E-8</v>
      </c>
      <c r="U64" s="16">
        <f t="shared" si="16"/>
        <v>1.839110886852178E-8</v>
      </c>
      <c r="V64" s="16">
        <f t="shared" si="16"/>
        <v>2.8215054504456069E-8</v>
      </c>
      <c r="W64" s="16">
        <f t="shared" si="16"/>
        <v>2.8699155024847706E-8</v>
      </c>
      <c r="X64" s="16">
        <f t="shared" si="16"/>
        <v>4.4523462428592702E-9</v>
      </c>
      <c r="Y64" s="16">
        <f t="shared" si="16"/>
        <v>1.4787783705471423E-8</v>
      </c>
      <c r="Z64" s="16">
        <f t="shared" si="16"/>
        <v>1.3049849399000565E-10</v>
      </c>
      <c r="AA64" s="16">
        <f t="shared" si="16"/>
        <v>1.4881371518947193E-8</v>
      </c>
      <c r="AB64" s="16">
        <f t="shared" si="16"/>
        <v>1.1739941283649519E-8</v>
      </c>
      <c r="AC64" s="16">
        <f t="shared" si="16"/>
        <v>3.6442684151674738E-9</v>
      </c>
      <c r="AD64" s="16">
        <f t="shared" si="16"/>
        <v>3.6627776156938572E-9</v>
      </c>
      <c r="AE64" s="16">
        <f t="shared" si="16"/>
        <v>3.5086030227238562E-8</v>
      </c>
      <c r="AF64" s="16">
        <f t="shared" si="16"/>
        <v>9.1512082995850347E-10</v>
      </c>
      <c r="AG64" s="16">
        <f t="shared" si="16"/>
        <v>1.2370991418258517E-8</v>
      </c>
      <c r="AH64" s="16">
        <f t="shared" si="16"/>
        <v>6.4416519940360102E-9</v>
      </c>
      <c r="AI64" s="16">
        <f t="shared" si="16"/>
        <v>4.1954584166080268E-10</v>
      </c>
      <c r="AJ64" s="16">
        <f t="shared" si="16"/>
        <v>2.2251755139978082E-8</v>
      </c>
      <c r="AK64" s="16">
        <f t="shared" si="16"/>
        <v>1.0787301719408294E-8</v>
      </c>
      <c r="AL64" s="16">
        <f t="shared" si="16"/>
        <v>2.260340788525629E-8</v>
      </c>
      <c r="AM64" s="16">
        <f t="shared" si="16"/>
        <v>1.7175565384718525E-8</v>
      </c>
      <c r="AN64" s="18">
        <f t="shared" si="16"/>
        <v>3.082373956864664E-9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1.0190021810064111E-6</v>
      </c>
      <c r="E65" s="16">
        <f t="shared" si="17"/>
        <v>6.9511520314962721E-7</v>
      </c>
      <c r="F65" s="16">
        <f t="shared" si="17"/>
        <v>2.730775729113414E-6</v>
      </c>
      <c r="G65" s="16">
        <f t="shared" si="17"/>
        <v>1.408422021691353E-5</v>
      </c>
      <c r="H65" s="16">
        <f t="shared" si="17"/>
        <v>1.7592617354420374E-8</v>
      </c>
      <c r="I65" s="16">
        <f t="shared" si="17"/>
        <v>4.8679814826254959E-6</v>
      </c>
      <c r="J65" s="16">
        <f t="shared" si="17"/>
        <v>2.755192740734687E-6</v>
      </c>
      <c r="K65" s="16">
        <f t="shared" si="17"/>
        <v>1.8963339076565217E-6</v>
      </c>
      <c r="L65" s="16">
        <f t="shared" si="17"/>
        <v>1.5550512894056741E-6</v>
      </c>
      <c r="M65" s="16">
        <f t="shared" si="17"/>
        <v>8.1249594604172595E-6</v>
      </c>
      <c r="N65" s="16">
        <f t="shared" si="17"/>
        <v>2.4831048998385187E-6</v>
      </c>
      <c r="O65" s="16">
        <f t="shared" si="17"/>
        <v>5.2923697882037644E-6</v>
      </c>
      <c r="P65" s="16">
        <f t="shared" si="17"/>
        <v>4.8371356421563192E-7</v>
      </c>
      <c r="Q65" s="16">
        <f t="shared" si="17"/>
        <v>2.8237031103451434E-7</v>
      </c>
      <c r="R65" s="16">
        <f t="shared" si="17"/>
        <v>2.8836941029618213E-7</v>
      </c>
      <c r="S65" s="16">
        <f t="shared" si="17"/>
        <v>5.4620849510509549E-6</v>
      </c>
      <c r="T65" s="16">
        <f t="shared" si="17"/>
        <v>7.3502355325091169E-6</v>
      </c>
      <c r="U65" s="16">
        <f t="shared" si="17"/>
        <v>3.6336598946895589E-7</v>
      </c>
      <c r="V65" s="16">
        <f t="shared" si="17"/>
        <v>5.1976605673879028E-7</v>
      </c>
      <c r="W65" s="16">
        <f t="shared" si="17"/>
        <v>1.1949764100142181E-6</v>
      </c>
      <c r="X65" s="16">
        <f t="shared" si="17"/>
        <v>6.8752342407892093E-8</v>
      </c>
      <c r="Y65" s="16">
        <f t="shared" si="17"/>
        <v>7.802553419704292E-6</v>
      </c>
      <c r="Z65" s="16">
        <f t="shared" si="17"/>
        <v>1.7163916913116175E-6</v>
      </c>
      <c r="AA65" s="16">
        <f t="shared" si="17"/>
        <v>6.9385759095484679E-6</v>
      </c>
      <c r="AB65" s="16">
        <f t="shared" si="17"/>
        <v>1.0131912539355073E-6</v>
      </c>
      <c r="AC65" s="16">
        <f t="shared" si="17"/>
        <v>1.5631798566519318E-8</v>
      </c>
      <c r="AD65" s="17">
        <f t="shared" si="17"/>
        <v>2.9966945400385619E-3</v>
      </c>
      <c r="AE65" s="16">
        <f t="shared" si="17"/>
        <v>5.0613785606459887E-7</v>
      </c>
      <c r="AF65" s="16">
        <f t="shared" si="17"/>
        <v>1.1347896982101478E-5</v>
      </c>
      <c r="AG65" s="16">
        <f t="shared" si="17"/>
        <v>2.8186144413138475E-6</v>
      </c>
      <c r="AH65" s="16">
        <f t="shared" si="17"/>
        <v>6.5647826560385732E-7</v>
      </c>
      <c r="AI65" s="16">
        <f t="shared" si="17"/>
        <v>1.0317384558595602E-7</v>
      </c>
      <c r="AJ65" s="16">
        <f t="shared" si="17"/>
        <v>2.4798074384183713E-8</v>
      </c>
      <c r="AK65" s="16">
        <f t="shared" si="17"/>
        <v>3.1397412221782804E-7</v>
      </c>
      <c r="AL65" s="16">
        <f t="shared" si="17"/>
        <v>1.6860856673333376E-6</v>
      </c>
      <c r="AM65" s="16">
        <f t="shared" si="17"/>
        <v>2.9267290677513809E-6</v>
      </c>
      <c r="AN65" s="18">
        <f t="shared" si="17"/>
        <v>2.9207457126864262E-6</v>
      </c>
    </row>
    <row r="66" spans="1:40" ht="24">
      <c r="A66" s="13" t="s">
        <v>59</v>
      </c>
      <c r="B66" s="14" t="s">
        <v>41</v>
      </c>
      <c r="C66" s="20"/>
      <c r="D66" s="16">
        <f t="shared" ref="D66:AN66" si="18">$C23^2*D23^2</f>
        <v>3.5184356372391208E-6</v>
      </c>
      <c r="E66" s="16">
        <f t="shared" si="18"/>
        <v>6.4051002388596401E-5</v>
      </c>
      <c r="F66" s="16">
        <f t="shared" si="18"/>
        <v>1.6675706440527108E-8</v>
      </c>
      <c r="G66" s="16">
        <f t="shared" si="18"/>
        <v>1.557639722430579E-7</v>
      </c>
      <c r="H66" s="16">
        <f t="shared" si="18"/>
        <v>2.3622637403946996E-6</v>
      </c>
      <c r="I66" s="16">
        <f t="shared" si="18"/>
        <v>4.4037821259066265E-5</v>
      </c>
      <c r="J66" s="16">
        <f t="shared" si="18"/>
        <v>6.1798033456351617E-7</v>
      </c>
      <c r="K66" s="16">
        <f t="shared" si="18"/>
        <v>1.1991215174654871E-5</v>
      </c>
      <c r="L66" s="16">
        <f t="shared" si="18"/>
        <v>3.3545976377287816E-5</v>
      </c>
      <c r="M66" s="16">
        <f t="shared" si="18"/>
        <v>2.3064224330600275E-6</v>
      </c>
      <c r="N66" s="16">
        <f t="shared" si="18"/>
        <v>1.4752165673325097E-5</v>
      </c>
      <c r="O66" s="16">
        <f t="shared" si="18"/>
        <v>2.5016015564525075E-6</v>
      </c>
      <c r="P66" s="16">
        <f t="shared" si="18"/>
        <v>3.809999783385316E-8</v>
      </c>
      <c r="Q66" s="16">
        <f t="shared" si="18"/>
        <v>1.6227133765517227E-5</v>
      </c>
      <c r="R66" s="16">
        <f t="shared" si="18"/>
        <v>4.0172786282156925E-5</v>
      </c>
      <c r="S66" s="16">
        <f t="shared" si="18"/>
        <v>9.2403656672673157E-6</v>
      </c>
      <c r="T66" s="17">
        <f t="shared" si="18"/>
        <v>1.2949529616000001E-2</v>
      </c>
      <c r="U66" s="16">
        <f t="shared" si="18"/>
        <v>1.7757247979238047E-6</v>
      </c>
      <c r="V66" s="16">
        <f t="shared" si="18"/>
        <v>3.2109671358666753E-5</v>
      </c>
      <c r="W66" s="16">
        <f t="shared" si="18"/>
        <v>1.6408636719833127E-8</v>
      </c>
      <c r="X66" s="16">
        <f t="shared" si="18"/>
        <v>4.8888025613706258E-7</v>
      </c>
      <c r="Y66" s="16">
        <f t="shared" si="18"/>
        <v>3.8026065805094174E-6</v>
      </c>
      <c r="Z66" s="16">
        <f t="shared" si="18"/>
        <v>4.5450425209393929E-8</v>
      </c>
      <c r="AA66" s="16">
        <f t="shared" si="18"/>
        <v>7.5963377770713531E-7</v>
      </c>
      <c r="AB66" s="16">
        <f t="shared" si="18"/>
        <v>1.418185718128124E-9</v>
      </c>
      <c r="AC66" s="16">
        <f t="shared" si="18"/>
        <v>4.6024538083560636E-6</v>
      </c>
      <c r="AD66" s="16">
        <f t="shared" si="18"/>
        <v>3.1373859512411567E-5</v>
      </c>
      <c r="AE66" s="16">
        <f t="shared" si="18"/>
        <v>8.3265407914170361E-5</v>
      </c>
      <c r="AF66" s="16">
        <f t="shared" si="18"/>
        <v>4.8339572485702333E-7</v>
      </c>
      <c r="AG66" s="16">
        <f t="shared" si="18"/>
        <v>1.517888011590225E-6</v>
      </c>
      <c r="AH66" s="16">
        <f t="shared" si="18"/>
        <v>1.7033123703733469E-5</v>
      </c>
      <c r="AI66" s="16">
        <f t="shared" si="18"/>
        <v>1.9203544956323169E-6</v>
      </c>
      <c r="AJ66" s="16">
        <f t="shared" si="18"/>
        <v>8.5606880108024976E-7</v>
      </c>
      <c r="AK66" s="16">
        <f t="shared" si="18"/>
        <v>2.0718975212877663E-5</v>
      </c>
      <c r="AL66" s="16">
        <f t="shared" si="18"/>
        <v>9.9680223334279758E-6</v>
      </c>
      <c r="AM66" s="16">
        <f t="shared" si="18"/>
        <v>7.4538573123788E-7</v>
      </c>
      <c r="AN66" s="18">
        <f t="shared" si="18"/>
        <v>6.8473588411177984E-5</v>
      </c>
    </row>
    <row r="67" spans="1:40" ht="24">
      <c r="A67" s="13" t="s">
        <v>60</v>
      </c>
      <c r="B67" s="14" t="s">
        <v>41</v>
      </c>
      <c r="C67" s="20"/>
      <c r="D67" s="16">
        <f t="shared" ref="D67:AN67" si="19">$C24^2*D24^2</f>
        <v>1.1283285249748485E-6</v>
      </c>
      <c r="E67" s="16">
        <f t="shared" si="19"/>
        <v>2.6280132002557426E-5</v>
      </c>
      <c r="F67" s="16">
        <f t="shared" si="19"/>
        <v>1.8217028861635885E-5</v>
      </c>
      <c r="G67" s="16">
        <f t="shared" si="19"/>
        <v>4.2205967089393261E-7</v>
      </c>
      <c r="H67" s="16">
        <f t="shared" si="19"/>
        <v>2.5162380221450079E-5</v>
      </c>
      <c r="I67" s="16">
        <f t="shared" si="19"/>
        <v>6.6554665345969075E-6</v>
      </c>
      <c r="J67" s="16">
        <f t="shared" si="19"/>
        <v>7.6684209569965253E-6</v>
      </c>
      <c r="K67" s="16">
        <f t="shared" si="19"/>
        <v>9.1494672039074031E-7</v>
      </c>
      <c r="L67" s="16">
        <f t="shared" si="19"/>
        <v>3.4880447000442986E-5</v>
      </c>
      <c r="M67" s="17">
        <f t="shared" si="19"/>
        <v>2.0950825535999997E-2</v>
      </c>
      <c r="N67" s="16">
        <f t="shared" si="19"/>
        <v>1.3817376836049752E-5</v>
      </c>
      <c r="O67" s="16">
        <f t="shared" si="19"/>
        <v>3.9268890135067928E-6</v>
      </c>
      <c r="P67" s="16">
        <f t="shared" si="19"/>
        <v>5.1360989655953983E-6</v>
      </c>
      <c r="Q67" s="16">
        <f t="shared" si="19"/>
        <v>1.0667739440726026E-5</v>
      </c>
      <c r="R67" s="16">
        <f t="shared" si="19"/>
        <v>4.2479083290928575E-5</v>
      </c>
      <c r="S67" s="16">
        <f t="shared" si="19"/>
        <v>4.4046653083266511E-9</v>
      </c>
      <c r="T67" s="16">
        <f t="shared" si="19"/>
        <v>3.6973892419531422E-6</v>
      </c>
      <c r="U67" s="16">
        <f t="shared" si="19"/>
        <v>1.7226470554623083E-4</v>
      </c>
      <c r="V67" s="16">
        <f t="shared" si="19"/>
        <v>6.1429738024604509E-7</v>
      </c>
      <c r="W67" s="16">
        <f t="shared" si="19"/>
        <v>6.7066598948951902E-5</v>
      </c>
      <c r="X67" s="16">
        <f t="shared" si="19"/>
        <v>3.7542684736397793E-6</v>
      </c>
      <c r="Y67" s="16">
        <f t="shared" si="19"/>
        <v>9.6672769284241356E-5</v>
      </c>
      <c r="Z67" s="16">
        <f t="shared" si="19"/>
        <v>5.4622527953971307E-6</v>
      </c>
      <c r="AA67" s="16">
        <f t="shared" si="19"/>
        <v>1.1670186634067016E-4</v>
      </c>
      <c r="AB67" s="16">
        <f t="shared" si="19"/>
        <v>1.8085935308123957E-7</v>
      </c>
      <c r="AC67" s="16">
        <f t="shared" si="19"/>
        <v>1.3262174712846809E-8</v>
      </c>
      <c r="AD67" s="16">
        <f t="shared" si="19"/>
        <v>5.5373463401520573E-5</v>
      </c>
      <c r="AE67" s="16">
        <f t="shared" si="19"/>
        <v>3.0099388545463663E-7</v>
      </c>
      <c r="AF67" s="16">
        <f t="shared" si="19"/>
        <v>2.5811974794712371E-5</v>
      </c>
      <c r="AG67" s="16">
        <f t="shared" si="19"/>
        <v>1.0814486444824726E-4</v>
      </c>
      <c r="AH67" s="16">
        <f t="shared" si="19"/>
        <v>1.2436987617426029E-7</v>
      </c>
      <c r="AI67" s="16">
        <f t="shared" si="19"/>
        <v>3.6674519293604431E-6</v>
      </c>
      <c r="AJ67" s="16">
        <f t="shared" si="19"/>
        <v>2.3944591571405126E-5</v>
      </c>
      <c r="AK67" s="16">
        <f t="shared" si="19"/>
        <v>1.8978014857844125E-5</v>
      </c>
      <c r="AL67" s="16">
        <f t="shared" si="19"/>
        <v>3.8340124718450624E-8</v>
      </c>
      <c r="AM67" s="16">
        <f t="shared" si="19"/>
        <v>8.2662028519267015E-6</v>
      </c>
      <c r="AN67" s="18">
        <f t="shared" si="19"/>
        <v>7.2258989891386429E-5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1.4021816450839672E-10</v>
      </c>
      <c r="E68" s="16">
        <f t="shared" si="20"/>
        <v>2.7608356178623618E-10</v>
      </c>
      <c r="F68" s="16">
        <f t="shared" si="20"/>
        <v>6.8617052280843766E-9</v>
      </c>
      <c r="G68" s="16">
        <f t="shared" si="20"/>
        <v>2.3040712105067975E-10</v>
      </c>
      <c r="H68" s="16">
        <f t="shared" si="20"/>
        <v>9.6006016189326933E-9</v>
      </c>
      <c r="I68" s="16">
        <f t="shared" si="20"/>
        <v>3.604625577738209E-9</v>
      </c>
      <c r="J68" s="16">
        <f t="shared" si="20"/>
        <v>3.3388559146826965E-10</v>
      </c>
      <c r="K68" s="16">
        <f t="shared" si="20"/>
        <v>2.9854067173871857E-10</v>
      </c>
      <c r="L68" s="16">
        <f t="shared" si="20"/>
        <v>4.0892697319655413E-9</v>
      </c>
      <c r="M68" s="16">
        <f t="shared" si="20"/>
        <v>5.9897257370541739E-9</v>
      </c>
      <c r="N68" s="16">
        <f t="shared" si="20"/>
        <v>2.4139169786755545E-8</v>
      </c>
      <c r="O68" s="16">
        <f t="shared" si="20"/>
        <v>3.2397622110308996E-9</v>
      </c>
      <c r="P68" s="16">
        <f t="shared" si="20"/>
        <v>1.4247862657208607E-8</v>
      </c>
      <c r="Q68" s="16">
        <f t="shared" si="20"/>
        <v>7.8805920616380269E-9</v>
      </c>
      <c r="R68" s="16">
        <f t="shared" si="20"/>
        <v>1.789271839296752E-10</v>
      </c>
      <c r="S68" s="16">
        <f t="shared" si="20"/>
        <v>8.8299720945074143E-11</v>
      </c>
      <c r="T68" s="16">
        <f t="shared" si="20"/>
        <v>1.7931084635746562E-10</v>
      </c>
      <c r="U68" s="16">
        <f t="shared" si="20"/>
        <v>1.979210624086633E-9</v>
      </c>
      <c r="V68" s="16">
        <f t="shared" si="20"/>
        <v>1.7270516987069032E-9</v>
      </c>
      <c r="W68" s="16">
        <f t="shared" si="20"/>
        <v>2.3085681221122973E-10</v>
      </c>
      <c r="X68" s="16">
        <f t="shared" si="20"/>
        <v>1.2234717701856439E-9</v>
      </c>
      <c r="Y68" s="16">
        <f t="shared" si="20"/>
        <v>2.6060352772684588E-9</v>
      </c>
      <c r="Z68" s="16">
        <f t="shared" si="20"/>
        <v>3.5493675456018792E-9</v>
      </c>
      <c r="AA68" s="16">
        <f t="shared" si="20"/>
        <v>3.2808398348389804E-9</v>
      </c>
      <c r="AB68" s="16">
        <f t="shared" si="20"/>
        <v>1.5785492895526858E-9</v>
      </c>
      <c r="AC68" s="16">
        <f t="shared" si="20"/>
        <v>1.5170640449844777E-8</v>
      </c>
      <c r="AD68" s="16">
        <f t="shared" si="20"/>
        <v>1.7957954797995E-8</v>
      </c>
      <c r="AE68" s="16">
        <f t="shared" si="20"/>
        <v>3.9594993472187901E-9</v>
      </c>
      <c r="AF68" s="17">
        <f t="shared" si="20"/>
        <v>4.7715287261059539E-6</v>
      </c>
      <c r="AG68" s="16">
        <f t="shared" si="20"/>
        <v>1.84365742597857E-10</v>
      </c>
      <c r="AH68" s="16">
        <f t="shared" si="20"/>
        <v>1.7678956994780205E-10</v>
      </c>
      <c r="AI68" s="16">
        <f t="shared" si="20"/>
        <v>1.1017766173561559E-8</v>
      </c>
      <c r="AJ68" s="16">
        <f t="shared" si="20"/>
        <v>1.5011420322618514E-8</v>
      </c>
      <c r="AK68" s="16">
        <f t="shared" si="20"/>
        <v>4.0980585642404172E-10</v>
      </c>
      <c r="AL68" s="16">
        <f t="shared" si="20"/>
        <v>5.6886267761399554E-10</v>
      </c>
      <c r="AM68" s="16">
        <f t="shared" si="20"/>
        <v>2.5227538404856869E-9</v>
      </c>
      <c r="AN68" s="18">
        <f t="shared" si="20"/>
        <v>9.3626665648758801E-9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1.0990290948042803E-6</v>
      </c>
      <c r="E69" s="16">
        <f t="shared" si="21"/>
        <v>4.1827233868096641E-6</v>
      </c>
      <c r="F69" s="16">
        <f t="shared" si="21"/>
        <v>2.227301172140415E-6</v>
      </c>
      <c r="G69" s="16">
        <f t="shared" si="21"/>
        <v>7.7358394866991071E-6</v>
      </c>
      <c r="H69" s="16">
        <f t="shared" si="21"/>
        <v>8.9707729043755716E-7</v>
      </c>
      <c r="I69" s="16">
        <f t="shared" si="21"/>
        <v>1.7558670036771794E-5</v>
      </c>
      <c r="J69" s="16">
        <f t="shared" si="21"/>
        <v>3.4632264868871034E-5</v>
      </c>
      <c r="K69" s="16">
        <f t="shared" si="21"/>
        <v>2.8377370248868715E-6</v>
      </c>
      <c r="L69" s="16">
        <f t="shared" si="21"/>
        <v>4.6341510445959635E-7</v>
      </c>
      <c r="M69" s="16">
        <f t="shared" si="21"/>
        <v>2.8264702123927137E-5</v>
      </c>
      <c r="N69" s="16">
        <f t="shared" si="21"/>
        <v>4.2110208823350813E-11</v>
      </c>
      <c r="O69" s="16">
        <f t="shared" si="21"/>
        <v>1.3572065776030101E-5</v>
      </c>
      <c r="P69" s="16">
        <f t="shared" si="21"/>
        <v>2.3996445002756956E-6</v>
      </c>
      <c r="Q69" s="16">
        <f t="shared" si="21"/>
        <v>5.5527530612347716E-6</v>
      </c>
      <c r="R69" s="16">
        <f t="shared" si="21"/>
        <v>1.3332569883253888E-6</v>
      </c>
      <c r="S69" s="16">
        <f t="shared" si="21"/>
        <v>2.3450320390539914E-6</v>
      </c>
      <c r="T69" s="16">
        <f t="shared" si="21"/>
        <v>6.3542057321559251E-7</v>
      </c>
      <c r="U69" s="16">
        <f t="shared" si="21"/>
        <v>8.692226595191267E-8</v>
      </c>
      <c r="V69" s="16">
        <f t="shared" si="21"/>
        <v>4.9622039171338569E-6</v>
      </c>
      <c r="W69" s="16">
        <f t="shared" si="21"/>
        <v>2.0441038379717102E-5</v>
      </c>
      <c r="X69" s="16">
        <f t="shared" si="21"/>
        <v>9.5968358713215544E-6</v>
      </c>
      <c r="Y69" s="16">
        <f t="shared" si="21"/>
        <v>9.6429221183008742E-6</v>
      </c>
      <c r="Z69" s="16">
        <f t="shared" si="21"/>
        <v>3.2304697379907803E-5</v>
      </c>
      <c r="AA69" s="16">
        <f t="shared" si="21"/>
        <v>1.7458632720263337E-5</v>
      </c>
      <c r="AB69" s="16">
        <f t="shared" si="21"/>
        <v>1.9632534355528671E-5</v>
      </c>
      <c r="AC69" s="16">
        <f t="shared" si="21"/>
        <v>2.3870595961285029E-6</v>
      </c>
      <c r="AD69" s="16">
        <f t="shared" si="21"/>
        <v>5.036409330018143E-6</v>
      </c>
      <c r="AE69" s="16">
        <f t="shared" si="21"/>
        <v>1.7555005284414655E-6</v>
      </c>
      <c r="AF69" s="16">
        <f t="shared" si="21"/>
        <v>2.0718360399346544E-7</v>
      </c>
      <c r="AG69" s="17">
        <f t="shared" si="21"/>
        <v>5.5212973623389493E-3</v>
      </c>
      <c r="AH69" s="16">
        <f t="shared" si="21"/>
        <v>9.2701864274050984E-6</v>
      </c>
      <c r="AI69" s="16">
        <f t="shared" si="21"/>
        <v>9.34781363068697E-7</v>
      </c>
      <c r="AJ69" s="16">
        <f t="shared" si="21"/>
        <v>1.3187707949598629E-6</v>
      </c>
      <c r="AK69" s="16">
        <f t="shared" si="21"/>
        <v>1.8722263921250084E-6</v>
      </c>
      <c r="AL69" s="16">
        <f t="shared" si="21"/>
        <v>9.3178351221791715E-7</v>
      </c>
      <c r="AM69" s="16">
        <f t="shared" si="21"/>
        <v>8.4909636977597001E-6</v>
      </c>
      <c r="AN69" s="18">
        <f t="shared" si="21"/>
        <v>6.1802307292298057E-6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1.0094490088570204E-12</v>
      </c>
      <c r="E70" s="16">
        <f t="shared" si="22"/>
        <v>1.1128737409184994E-8</v>
      </c>
      <c r="F70" s="16">
        <f t="shared" si="22"/>
        <v>5.6592526937693784E-11</v>
      </c>
      <c r="G70" s="16">
        <f t="shared" si="22"/>
        <v>3.6112492301745955E-9</v>
      </c>
      <c r="H70" s="16">
        <f t="shared" si="22"/>
        <v>2.0603432493872272E-9</v>
      </c>
      <c r="I70" s="16">
        <f t="shared" si="22"/>
        <v>1.108608502978477E-8</v>
      </c>
      <c r="J70" s="16">
        <f t="shared" si="22"/>
        <v>1.6906766478735622E-8</v>
      </c>
      <c r="K70" s="16">
        <f t="shared" si="22"/>
        <v>3.8563830337965745E-9</v>
      </c>
      <c r="L70" s="16">
        <f t="shared" si="22"/>
        <v>3.5097045014280675E-8</v>
      </c>
      <c r="M70" s="16">
        <f t="shared" si="22"/>
        <v>1.9823755499528714E-12</v>
      </c>
      <c r="N70" s="16">
        <f t="shared" si="22"/>
        <v>3.8801705036264735E-9</v>
      </c>
      <c r="O70" s="16">
        <f t="shared" si="22"/>
        <v>1.8030103226046409E-8</v>
      </c>
      <c r="P70" s="16">
        <f t="shared" si="22"/>
        <v>1.0748580063556808E-9</v>
      </c>
      <c r="Q70" s="16">
        <f t="shared" si="22"/>
        <v>4.4784435248654035E-8</v>
      </c>
      <c r="R70" s="16">
        <f t="shared" si="22"/>
        <v>5.5465713712947183E-9</v>
      </c>
      <c r="S70" s="17">
        <f t="shared" si="22"/>
        <v>1.1403246196024495E-5</v>
      </c>
      <c r="T70" s="16">
        <f t="shared" si="22"/>
        <v>7.8244979003251988E-9</v>
      </c>
      <c r="U70" s="16">
        <f t="shared" si="22"/>
        <v>1.2319144769490058E-9</v>
      </c>
      <c r="V70" s="16">
        <f t="shared" si="22"/>
        <v>3.4166801109030693E-8</v>
      </c>
      <c r="W70" s="16">
        <f t="shared" si="22"/>
        <v>9.31837338371615E-8</v>
      </c>
      <c r="X70" s="16">
        <f t="shared" si="22"/>
        <v>8.1922564709510549E-8</v>
      </c>
      <c r="Y70" s="16">
        <f t="shared" si="22"/>
        <v>1.5757584118976833E-8</v>
      </c>
      <c r="Z70" s="17">
        <f t="shared" si="22"/>
        <v>1.3847060713130257E-7</v>
      </c>
      <c r="AA70" s="16">
        <f t="shared" si="22"/>
        <v>4.3771740242186623E-9</v>
      </c>
      <c r="AB70" s="16">
        <f t="shared" si="22"/>
        <v>4.864438556710806E-10</v>
      </c>
      <c r="AC70" s="16">
        <f t="shared" si="22"/>
        <v>3.5208085807971881E-8</v>
      </c>
      <c r="AD70" s="16">
        <f t="shared" si="22"/>
        <v>1.9705849524017379E-8</v>
      </c>
      <c r="AE70" s="16">
        <f t="shared" si="22"/>
        <v>5.2688526602360136E-9</v>
      </c>
      <c r="AF70" s="16">
        <f t="shared" si="22"/>
        <v>1.98991419096748E-10</v>
      </c>
      <c r="AG70" s="16">
        <f t="shared" si="22"/>
        <v>4.7948348962998056E-9</v>
      </c>
      <c r="AH70" s="16">
        <f t="shared" si="22"/>
        <v>2.7994874323906646E-8</v>
      </c>
      <c r="AI70" s="16">
        <f t="shared" si="22"/>
        <v>3.9093888176714164E-8</v>
      </c>
      <c r="AJ70" s="16">
        <f t="shared" si="22"/>
        <v>1.6284049235820735E-9</v>
      </c>
      <c r="AK70" s="16">
        <f t="shared" si="22"/>
        <v>2.6971849106067661E-9</v>
      </c>
      <c r="AL70" s="16">
        <f t="shared" si="22"/>
        <v>9.4901832371438917E-9</v>
      </c>
      <c r="AM70" s="16">
        <f t="shared" si="22"/>
        <v>4.9019552662420781E-9</v>
      </c>
      <c r="AN70" s="18">
        <f t="shared" si="22"/>
        <v>1.9515925190124145E-9</v>
      </c>
    </row>
    <row r="71" spans="1:40" ht="24">
      <c r="A71" s="13" t="s">
        <v>64</v>
      </c>
      <c r="B71" s="14" t="s">
        <v>41</v>
      </c>
      <c r="C71" s="20"/>
      <c r="D71" s="16">
        <f t="shared" ref="D71:AN71" si="23">$C28^2*D28^2</f>
        <v>6.3061738052826672E-6</v>
      </c>
      <c r="E71" s="16">
        <f t="shared" si="23"/>
        <v>7.964898225782802E-6</v>
      </c>
      <c r="F71" s="16">
        <f t="shared" si="23"/>
        <v>1.81996469697216E-6</v>
      </c>
      <c r="G71" s="16">
        <f t="shared" si="23"/>
        <v>1.5850930248445883E-5</v>
      </c>
      <c r="H71" s="16">
        <f t="shared" si="23"/>
        <v>5.3038694101434162E-5</v>
      </c>
      <c r="I71" s="16">
        <f t="shared" si="23"/>
        <v>2.0037810190797139E-6</v>
      </c>
      <c r="J71" s="16">
        <f t="shared" si="23"/>
        <v>3.0639265127518311E-5</v>
      </c>
      <c r="K71" s="16">
        <f t="shared" si="23"/>
        <v>7.9524868354351565E-8</v>
      </c>
      <c r="L71" s="16">
        <f t="shared" si="23"/>
        <v>1.6438523817607244E-7</v>
      </c>
      <c r="M71" s="16">
        <f t="shared" si="23"/>
        <v>4.8210545046474568E-5</v>
      </c>
      <c r="N71" s="16">
        <f t="shared" si="23"/>
        <v>1.2817156870568783E-6</v>
      </c>
      <c r="O71" s="16">
        <f t="shared" si="23"/>
        <v>1.1697123842327337E-5</v>
      </c>
      <c r="P71" s="16">
        <f t="shared" si="23"/>
        <v>2.3650754265542466E-5</v>
      </c>
      <c r="Q71" s="16">
        <f t="shared" si="23"/>
        <v>7.0773268311992649E-8</v>
      </c>
      <c r="R71" s="16">
        <f t="shared" si="23"/>
        <v>2.2293408228682961E-6</v>
      </c>
      <c r="S71" s="16">
        <f t="shared" si="23"/>
        <v>3.4291345743063771E-6</v>
      </c>
      <c r="T71" s="16">
        <f t="shared" si="23"/>
        <v>5.0594331372092339E-7</v>
      </c>
      <c r="U71" s="16">
        <f t="shared" si="23"/>
        <v>1.0223720185444613E-5</v>
      </c>
      <c r="V71" s="16">
        <f t="shared" si="23"/>
        <v>1.1198506904673757E-5</v>
      </c>
      <c r="W71" s="16">
        <f t="shared" si="23"/>
        <v>2.9137626808713453E-5</v>
      </c>
      <c r="X71" s="16">
        <f t="shared" si="23"/>
        <v>4.6551234939843862E-6</v>
      </c>
      <c r="Y71" s="16">
        <f t="shared" si="23"/>
        <v>5.3663923468291044E-5</v>
      </c>
      <c r="Z71" s="16">
        <f t="shared" si="23"/>
        <v>2.5351185604271465E-6</v>
      </c>
      <c r="AA71" s="17">
        <f t="shared" si="23"/>
        <v>8.7609599999999999E-3</v>
      </c>
      <c r="AB71" s="16">
        <f t="shared" si="23"/>
        <v>1.8937736972253999E-7</v>
      </c>
      <c r="AC71" s="16">
        <f t="shared" si="23"/>
        <v>4.7516674451401138E-6</v>
      </c>
      <c r="AD71" s="16">
        <f t="shared" si="23"/>
        <v>1.9525932457464138E-5</v>
      </c>
      <c r="AE71" s="16">
        <f t="shared" si="23"/>
        <v>1.0047322478678443E-7</v>
      </c>
      <c r="AF71" s="16">
        <f t="shared" si="23"/>
        <v>5.8439670170393332E-6</v>
      </c>
      <c r="AG71" s="16">
        <f t="shared" si="23"/>
        <v>2.7654899010196053E-5</v>
      </c>
      <c r="AH71" s="16">
        <f t="shared" si="23"/>
        <v>1.4549587482743011E-6</v>
      </c>
      <c r="AI71" s="16">
        <f t="shared" si="23"/>
        <v>1.3824071154211348E-5</v>
      </c>
      <c r="AJ71" s="16">
        <f t="shared" si="23"/>
        <v>5.0340411098723526E-5</v>
      </c>
      <c r="AK71" s="16">
        <f t="shared" si="23"/>
        <v>7.1828631918917528E-7</v>
      </c>
      <c r="AL71" s="16">
        <f t="shared" si="23"/>
        <v>6.0533112478515469E-9</v>
      </c>
      <c r="AM71" s="16">
        <f t="shared" si="23"/>
        <v>1.627607888312374E-6</v>
      </c>
      <c r="AN71" s="18">
        <f t="shared" si="23"/>
        <v>1.1316079581148877E-5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3.5343952469174057E-8</v>
      </c>
      <c r="E72" s="16">
        <f t="shared" si="24"/>
        <v>9.9279410214284734E-9</v>
      </c>
      <c r="F72" s="16">
        <f t="shared" si="24"/>
        <v>1.4415792494152397E-8</v>
      </c>
      <c r="G72" s="16">
        <f t="shared" si="24"/>
        <v>1.703643544338926E-8</v>
      </c>
      <c r="H72" s="16">
        <f t="shared" si="24"/>
        <v>1.7101303566722434E-7</v>
      </c>
      <c r="I72" s="16">
        <f t="shared" si="24"/>
        <v>6.2628795783662409E-9</v>
      </c>
      <c r="J72" s="16">
        <f t="shared" si="24"/>
        <v>6.4911974523507222E-8</v>
      </c>
      <c r="K72" s="16">
        <f t="shared" si="24"/>
        <v>1.0339801414123118E-9</v>
      </c>
      <c r="L72" s="16">
        <f t="shared" si="24"/>
        <v>1.3347811350447425E-7</v>
      </c>
      <c r="M72" s="16">
        <f t="shared" si="24"/>
        <v>1.6479666894383613E-8</v>
      </c>
      <c r="N72" s="16">
        <f t="shared" si="24"/>
        <v>4.0631110442172722E-8</v>
      </c>
      <c r="O72" s="16">
        <f t="shared" si="24"/>
        <v>3.528218124915857E-9</v>
      </c>
      <c r="P72" s="16">
        <f t="shared" si="24"/>
        <v>2.8363525632128988E-8</v>
      </c>
      <c r="Q72" s="17">
        <f t="shared" si="24"/>
        <v>3.2605726419601267E-5</v>
      </c>
      <c r="R72" s="16">
        <f t="shared" si="24"/>
        <v>9.1450974784279957E-8</v>
      </c>
      <c r="S72" s="16">
        <f t="shared" si="24"/>
        <v>1.3044891751480386E-7</v>
      </c>
      <c r="T72" s="16">
        <f t="shared" si="24"/>
        <v>4.0054944143827729E-8</v>
      </c>
      <c r="U72" s="16">
        <f t="shared" si="24"/>
        <v>2.3751872680191797E-10</v>
      </c>
      <c r="V72" s="16">
        <f t="shared" si="24"/>
        <v>5.0765056132326613E-8</v>
      </c>
      <c r="W72" s="16">
        <f t="shared" si="24"/>
        <v>4.0048204961736244E-8</v>
      </c>
      <c r="X72" s="16">
        <f t="shared" si="24"/>
        <v>1.0743230005318672E-7</v>
      </c>
      <c r="Y72" s="16">
        <f t="shared" si="24"/>
        <v>6.826184103883319E-8</v>
      </c>
      <c r="Z72" s="16">
        <f t="shared" si="24"/>
        <v>6.2417649072547537E-9</v>
      </c>
      <c r="AA72" s="16">
        <f t="shared" si="24"/>
        <v>2.68793022036032E-10</v>
      </c>
      <c r="AB72" s="16">
        <f t="shared" si="24"/>
        <v>3.3208996574455175E-9</v>
      </c>
      <c r="AC72" s="16">
        <f t="shared" si="24"/>
        <v>1.5013346631403255E-7</v>
      </c>
      <c r="AD72" s="16">
        <f t="shared" si="24"/>
        <v>2.9697822663483723E-9</v>
      </c>
      <c r="AE72" s="16">
        <f t="shared" si="24"/>
        <v>6.9393204152983941E-9</v>
      </c>
      <c r="AF72" s="16">
        <f t="shared" si="24"/>
        <v>5.2466789368054846E-8</v>
      </c>
      <c r="AG72" s="16">
        <f t="shared" si="24"/>
        <v>3.2809248149662012E-8</v>
      </c>
      <c r="AH72" s="16">
        <f t="shared" si="24"/>
        <v>1.8842749436713792E-7</v>
      </c>
      <c r="AI72" s="16">
        <f t="shared" si="24"/>
        <v>4.3433011505060782E-8</v>
      </c>
      <c r="AJ72" s="16">
        <f t="shared" si="24"/>
        <v>4.5352327365938525E-8</v>
      </c>
      <c r="AK72" s="16">
        <f t="shared" si="24"/>
        <v>7.0852214244977905E-11</v>
      </c>
      <c r="AL72" s="16">
        <f t="shared" si="24"/>
        <v>1.8078499786620101E-8</v>
      </c>
      <c r="AM72" s="16">
        <f t="shared" si="24"/>
        <v>3.17547015066639E-9</v>
      </c>
      <c r="AN72" s="18">
        <f t="shared" si="24"/>
        <v>1.1179792477800375E-13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3.3337637504650144E-7</v>
      </c>
      <c r="E73" s="16">
        <f t="shared" si="25"/>
        <v>8.5771484814298727E-8</v>
      </c>
      <c r="F73" s="16">
        <f t="shared" si="25"/>
        <v>5.684751652761509E-7</v>
      </c>
      <c r="G73" s="16">
        <f t="shared" si="25"/>
        <v>3.7996274852593719E-7</v>
      </c>
      <c r="H73" s="16">
        <f t="shared" si="25"/>
        <v>6.0837321502125105E-8</v>
      </c>
      <c r="I73" s="16">
        <f t="shared" si="25"/>
        <v>3.8572258644646838E-8</v>
      </c>
      <c r="J73" s="16">
        <f t="shared" si="25"/>
        <v>4.3163898202447322E-8</v>
      </c>
      <c r="K73" s="16">
        <f t="shared" si="25"/>
        <v>5.4466769912765379E-9</v>
      </c>
      <c r="L73" s="16">
        <f t="shared" si="25"/>
        <v>5.3998776548789553E-7</v>
      </c>
      <c r="M73" s="16">
        <f t="shared" si="25"/>
        <v>3.5865532717679409E-7</v>
      </c>
      <c r="N73" s="16">
        <f t="shared" si="25"/>
        <v>2.6171866313375906E-7</v>
      </c>
      <c r="O73" s="16">
        <f t="shared" si="25"/>
        <v>2.1150542967456773E-7</v>
      </c>
      <c r="P73" s="16">
        <f t="shared" si="25"/>
        <v>2.0494940215237094E-8</v>
      </c>
      <c r="Q73" s="16">
        <f t="shared" si="25"/>
        <v>4.9841896234564093E-7</v>
      </c>
      <c r="R73" s="17">
        <f t="shared" si="25"/>
        <v>1.7656097172934318E-4</v>
      </c>
      <c r="S73" s="16">
        <f t="shared" si="25"/>
        <v>8.8079888121240388E-8</v>
      </c>
      <c r="T73" s="16">
        <f t="shared" si="25"/>
        <v>5.4105683684790456E-7</v>
      </c>
      <c r="U73" s="16">
        <f t="shared" si="25"/>
        <v>8.9244557737097499E-7</v>
      </c>
      <c r="V73" s="16">
        <f t="shared" si="25"/>
        <v>1.1678693702921522E-8</v>
      </c>
      <c r="W73" s="16">
        <f t="shared" si="25"/>
        <v>7.3045341016653843E-10</v>
      </c>
      <c r="X73" s="16">
        <f t="shared" si="25"/>
        <v>3.427657846837389E-10</v>
      </c>
      <c r="Y73" s="16">
        <f t="shared" si="25"/>
        <v>3.4552211770640032E-7</v>
      </c>
      <c r="Z73" s="16">
        <f t="shared" si="25"/>
        <v>9.3864574540508403E-8</v>
      </c>
      <c r="AA73" s="16">
        <f t="shared" si="25"/>
        <v>4.5566432492807075E-8</v>
      </c>
      <c r="AB73" s="16">
        <f t="shared" si="25"/>
        <v>2.9082221055919269E-8</v>
      </c>
      <c r="AC73" s="16">
        <f t="shared" si="25"/>
        <v>2.7426775369233278E-8</v>
      </c>
      <c r="AD73" s="16">
        <f t="shared" si="25"/>
        <v>1.6650026627755392E-8</v>
      </c>
      <c r="AE73" s="16">
        <f t="shared" si="25"/>
        <v>2.8303173847012194E-7</v>
      </c>
      <c r="AF73" s="16">
        <f t="shared" si="25"/>
        <v>6.5015863962332616E-9</v>
      </c>
      <c r="AG73" s="16">
        <f t="shared" si="25"/>
        <v>4.3082714379199575E-8</v>
      </c>
      <c r="AH73" s="16">
        <f t="shared" si="25"/>
        <v>3.9636332986808218E-7</v>
      </c>
      <c r="AI73" s="16">
        <f t="shared" si="25"/>
        <v>2.0149097011356998E-7</v>
      </c>
      <c r="AJ73" s="16">
        <f t="shared" si="25"/>
        <v>6.984262711531117E-8</v>
      </c>
      <c r="AK73" s="16">
        <f t="shared" si="25"/>
        <v>5.6314989776251177E-7</v>
      </c>
      <c r="AL73" s="16">
        <f t="shared" si="25"/>
        <v>3.9592394619572325E-7</v>
      </c>
      <c r="AM73" s="16">
        <f t="shared" si="25"/>
        <v>9.0428415058162024E-9</v>
      </c>
      <c r="AN73" s="18">
        <f t="shared" si="25"/>
        <v>6.0161293699761858E-7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3.8597713144718097E-8</v>
      </c>
      <c r="E74" s="16">
        <f t="shared" si="26"/>
        <v>4.0416022420652169E-8</v>
      </c>
      <c r="F74" s="16">
        <f t="shared" si="26"/>
        <v>2.0653255278406054E-9</v>
      </c>
      <c r="G74" s="16">
        <f t="shared" si="26"/>
        <v>1.2316083169100378E-8</v>
      </c>
      <c r="H74" s="17">
        <f t="shared" si="26"/>
        <v>7.0317480644986483E-5</v>
      </c>
      <c r="I74" s="16">
        <f t="shared" si="26"/>
        <v>1.7279106167653137E-7</v>
      </c>
      <c r="J74" s="16">
        <f t="shared" si="26"/>
        <v>1.4809211948542249E-7</v>
      </c>
      <c r="K74" s="16">
        <f t="shared" si="26"/>
        <v>9.0619031644075494E-8</v>
      </c>
      <c r="L74" s="16">
        <f t="shared" si="26"/>
        <v>8.2999631206064104E-9</v>
      </c>
      <c r="M74" s="16">
        <f t="shared" si="26"/>
        <v>8.1670389718579949E-8</v>
      </c>
      <c r="N74" s="16">
        <f t="shared" si="26"/>
        <v>9.9589087225045875E-9</v>
      </c>
      <c r="O74" s="16">
        <f t="shared" si="26"/>
        <v>2.8466899595745081E-7</v>
      </c>
      <c r="P74" s="16">
        <f t="shared" si="26"/>
        <v>3.4056067982558744E-8</v>
      </c>
      <c r="Q74" s="16">
        <f t="shared" si="26"/>
        <v>3.6069139302227242E-7</v>
      </c>
      <c r="R74" s="16">
        <f t="shared" si="26"/>
        <v>2.3501763336947971E-8</v>
      </c>
      <c r="S74" s="16">
        <f t="shared" si="26"/>
        <v>1.2646551627419199E-8</v>
      </c>
      <c r="T74" s="16">
        <f t="shared" si="26"/>
        <v>1.2239690621367819E-8</v>
      </c>
      <c r="U74" s="16">
        <f t="shared" si="26"/>
        <v>8.8857155576038847E-9</v>
      </c>
      <c r="V74" s="16">
        <f t="shared" si="26"/>
        <v>4.7918285631696182E-8</v>
      </c>
      <c r="W74" s="17">
        <f t="shared" si="26"/>
        <v>8.8609000620792312E-7</v>
      </c>
      <c r="X74" s="16">
        <f t="shared" si="26"/>
        <v>3.9508199527978038E-7</v>
      </c>
      <c r="Y74" s="16">
        <f t="shared" si="26"/>
        <v>5.5953210312101412E-8</v>
      </c>
      <c r="Z74" s="16">
        <f t="shared" si="26"/>
        <v>2.95321751017121E-7</v>
      </c>
      <c r="AA74" s="16">
        <f t="shared" si="26"/>
        <v>4.1724633289892615E-7</v>
      </c>
      <c r="AB74" s="16">
        <f t="shared" si="26"/>
        <v>7.0621392049445618E-10</v>
      </c>
      <c r="AC74" s="16">
        <f t="shared" si="26"/>
        <v>3.7326804121284936E-11</v>
      </c>
      <c r="AD74" s="16">
        <f t="shared" si="26"/>
        <v>3.7571730943694057E-10</v>
      </c>
      <c r="AE74" s="16">
        <f t="shared" si="26"/>
        <v>9.8385640090070105E-8</v>
      </c>
      <c r="AF74" s="16">
        <f t="shared" si="26"/>
        <v>1.3445837306772884E-7</v>
      </c>
      <c r="AG74" s="16">
        <f t="shared" si="26"/>
        <v>1.1294043289128707E-8</v>
      </c>
      <c r="AH74" s="16">
        <f t="shared" si="26"/>
        <v>8.9408555448991227E-12</v>
      </c>
      <c r="AI74" s="16">
        <f t="shared" si="26"/>
        <v>1.7405792795395064E-7</v>
      </c>
      <c r="AJ74" s="16">
        <f t="shared" si="26"/>
        <v>7.3849290450552264E-11</v>
      </c>
      <c r="AK74" s="16">
        <f t="shared" si="26"/>
        <v>1.638501532967387E-7</v>
      </c>
      <c r="AL74" s="16">
        <f t="shared" si="26"/>
        <v>1.9637127406731844E-7</v>
      </c>
      <c r="AM74" s="16">
        <f t="shared" si="26"/>
        <v>3.3428576980255518E-8</v>
      </c>
      <c r="AN74" s="18">
        <f t="shared" si="26"/>
        <v>6.6433179200574594E-8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1.2194942061949733E-6</v>
      </c>
      <c r="E75" s="16">
        <f t="shared" si="27"/>
        <v>7.6145522481036566E-7</v>
      </c>
      <c r="F75" s="16">
        <f t="shared" si="27"/>
        <v>4.8133488778067382E-7</v>
      </c>
      <c r="G75" s="16">
        <f t="shared" si="27"/>
        <v>8.9936051704859998E-9</v>
      </c>
      <c r="H75" s="16">
        <f t="shared" si="27"/>
        <v>8.4957459394055845E-7</v>
      </c>
      <c r="I75" s="16">
        <f t="shared" si="27"/>
        <v>1.5500200818536266E-6</v>
      </c>
      <c r="J75" s="17">
        <f t="shared" si="27"/>
        <v>3.9309021537487079E-4</v>
      </c>
      <c r="K75" s="16">
        <f t="shared" si="27"/>
        <v>4.3572093532941399E-8</v>
      </c>
      <c r="L75" s="16">
        <f t="shared" si="27"/>
        <v>2.1296897146001892E-7</v>
      </c>
      <c r="M75" s="16">
        <f t="shared" si="27"/>
        <v>1.436593233535014E-7</v>
      </c>
      <c r="N75" s="16">
        <f t="shared" si="27"/>
        <v>1.1530910426354206E-7</v>
      </c>
      <c r="O75" s="16">
        <f t="shared" si="27"/>
        <v>2.9265674137004494E-7</v>
      </c>
      <c r="P75" s="16">
        <f t="shared" si="27"/>
        <v>1.5566701576680444E-6</v>
      </c>
      <c r="Q75" s="16">
        <f t="shared" si="27"/>
        <v>7.8406195679934234E-7</v>
      </c>
      <c r="R75" s="16">
        <f t="shared" si="27"/>
        <v>9.5132213656397091E-8</v>
      </c>
      <c r="S75" s="16">
        <f t="shared" si="27"/>
        <v>5.9699681484140224E-7</v>
      </c>
      <c r="T75" s="16">
        <f t="shared" si="27"/>
        <v>1.8389162401710632E-8</v>
      </c>
      <c r="U75" s="16">
        <f t="shared" si="27"/>
        <v>5.3103204712431909E-8</v>
      </c>
      <c r="V75" s="16">
        <f t="shared" si="27"/>
        <v>6.8241464437026607E-8</v>
      </c>
      <c r="W75" s="16">
        <f t="shared" si="27"/>
        <v>9.534457660857714E-9</v>
      </c>
      <c r="X75" s="16">
        <f t="shared" si="27"/>
        <v>1.4064340523448962E-6</v>
      </c>
      <c r="Y75" s="16">
        <f t="shared" si="27"/>
        <v>1.5278169491790832E-7</v>
      </c>
      <c r="Z75" s="16">
        <f t="shared" si="27"/>
        <v>2.3898509572946238E-7</v>
      </c>
      <c r="AA75" s="16">
        <f t="shared" si="27"/>
        <v>1.3838009299995424E-6</v>
      </c>
      <c r="AB75" s="16">
        <f t="shared" si="27"/>
        <v>8.3755638559651057E-7</v>
      </c>
      <c r="AC75" s="16">
        <f t="shared" si="27"/>
        <v>4.3176565716471478E-9</v>
      </c>
      <c r="AD75" s="16">
        <f t="shared" si="27"/>
        <v>3.5111887878932522E-7</v>
      </c>
      <c r="AE75" s="16">
        <f t="shared" si="27"/>
        <v>3.4674950039188087E-8</v>
      </c>
      <c r="AF75" s="16">
        <f t="shared" si="27"/>
        <v>2.6959793908875499E-8</v>
      </c>
      <c r="AG75" s="16">
        <f t="shared" si="27"/>
        <v>2.4745753973704431E-6</v>
      </c>
      <c r="AH75" s="16">
        <f t="shared" si="27"/>
        <v>5.4344147006012734E-8</v>
      </c>
      <c r="AI75" s="16">
        <f t="shared" si="27"/>
        <v>4.5651649816782997E-9</v>
      </c>
      <c r="AJ75" s="16">
        <f t="shared" si="27"/>
        <v>4.0892227522931806E-7</v>
      </c>
      <c r="AK75" s="16">
        <f t="shared" si="27"/>
        <v>2.0788081757200602E-6</v>
      </c>
      <c r="AL75" s="16">
        <f t="shared" si="27"/>
        <v>1.313617100143329E-7</v>
      </c>
      <c r="AM75" s="16">
        <f t="shared" si="27"/>
        <v>1.0118429594585697E-7</v>
      </c>
      <c r="AN75" s="18">
        <f t="shared" si="27"/>
        <v>3.1946117663023111E-7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2.324265847339422E-6</v>
      </c>
      <c r="E76" s="16">
        <f t="shared" si="28"/>
        <v>1.7760716723310992E-6</v>
      </c>
      <c r="F76" s="16">
        <f t="shared" si="28"/>
        <v>1.6613334829781733E-7</v>
      </c>
      <c r="G76" s="16">
        <f t="shared" si="28"/>
        <v>6.4470333240149909E-9</v>
      </c>
      <c r="H76" s="16">
        <f t="shared" si="28"/>
        <v>3.5755127658784963E-6</v>
      </c>
      <c r="I76" s="16">
        <f t="shared" si="28"/>
        <v>3.9877558804892659E-7</v>
      </c>
      <c r="J76" s="16">
        <f t="shared" si="28"/>
        <v>6.4240544096479056E-7</v>
      </c>
      <c r="K76" s="16">
        <f t="shared" si="28"/>
        <v>8.2870947784387825E-7</v>
      </c>
      <c r="L76" s="16">
        <f t="shared" si="28"/>
        <v>6.6490844978971007E-8</v>
      </c>
      <c r="M76" s="16">
        <f t="shared" si="28"/>
        <v>1.6151583955181264E-7</v>
      </c>
      <c r="N76" s="16">
        <f t="shared" si="28"/>
        <v>3.3512595568928475E-6</v>
      </c>
      <c r="O76" s="17">
        <f t="shared" si="28"/>
        <v>8.6323846463461714E-4</v>
      </c>
      <c r="P76" s="16">
        <f t="shared" si="28"/>
        <v>2.2553347470682952E-6</v>
      </c>
      <c r="Q76" s="16">
        <f t="shared" si="28"/>
        <v>9.3222260998476326E-8</v>
      </c>
      <c r="R76" s="16">
        <f t="shared" si="28"/>
        <v>1.0273027355346518E-6</v>
      </c>
      <c r="S76" s="16">
        <f t="shared" si="28"/>
        <v>1.3893299170118364E-6</v>
      </c>
      <c r="T76" s="16">
        <f t="shared" si="28"/>
        <v>1.6374873154179559E-7</v>
      </c>
      <c r="U76" s="16">
        <f t="shared" si="28"/>
        <v>1.468299463592489E-6</v>
      </c>
      <c r="V76" s="16">
        <f t="shared" si="28"/>
        <v>3.3379807406024985E-8</v>
      </c>
      <c r="W76" s="16">
        <f t="shared" si="28"/>
        <v>2.6371421270992699E-6</v>
      </c>
      <c r="X76" s="16">
        <f t="shared" si="28"/>
        <v>9.6173479306784707E-8</v>
      </c>
      <c r="Y76" s="16">
        <f t="shared" si="28"/>
        <v>5.0095389675311012E-7</v>
      </c>
      <c r="Z76" s="16">
        <f t="shared" si="28"/>
        <v>2.6294277134965323E-7</v>
      </c>
      <c r="AA76" s="16">
        <f t="shared" si="28"/>
        <v>1.1591425185441925E-6</v>
      </c>
      <c r="AB76" s="16">
        <f t="shared" si="28"/>
        <v>8.6869823775929463E-7</v>
      </c>
      <c r="AC76" s="16">
        <f t="shared" si="28"/>
        <v>3.4410799642994012E-7</v>
      </c>
      <c r="AD76" s="16">
        <f t="shared" si="28"/>
        <v>1.4770659805530245E-6</v>
      </c>
      <c r="AE76" s="16">
        <f t="shared" si="28"/>
        <v>1.8636049391857906E-6</v>
      </c>
      <c r="AF76" s="16">
        <f t="shared" si="28"/>
        <v>5.7119199203337659E-7</v>
      </c>
      <c r="AG76" s="16">
        <f t="shared" si="28"/>
        <v>2.1273864609548697E-6</v>
      </c>
      <c r="AH76" s="16">
        <f t="shared" si="28"/>
        <v>1.8145334801401251E-6</v>
      </c>
      <c r="AI76" s="16">
        <f t="shared" si="28"/>
        <v>3.6076499959201058E-7</v>
      </c>
      <c r="AJ76" s="16">
        <f t="shared" si="28"/>
        <v>3.5261998058775036E-7</v>
      </c>
      <c r="AK76" s="16">
        <f t="shared" si="28"/>
        <v>2.6856235123910946E-8</v>
      </c>
      <c r="AL76" s="16">
        <f t="shared" si="28"/>
        <v>1.4101307403304574E-6</v>
      </c>
      <c r="AM76" s="16">
        <f t="shared" si="28"/>
        <v>3.3099813010819143E-6</v>
      </c>
      <c r="AN76" s="18">
        <f t="shared" si="28"/>
        <v>3.6508924339184222E-6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1.5017471199554257E-10</v>
      </c>
      <c r="E77" s="16">
        <f t="shared" si="29"/>
        <v>3.3232548833743575E-11</v>
      </c>
      <c r="F77" s="16">
        <f t="shared" si="29"/>
        <v>3.7606252663275732E-11</v>
      </c>
      <c r="G77" s="16">
        <f t="shared" si="29"/>
        <v>2.2347886845761726E-11</v>
      </c>
      <c r="H77" s="16">
        <f t="shared" si="29"/>
        <v>1.3380327589359202E-11</v>
      </c>
      <c r="I77" s="16">
        <f t="shared" si="29"/>
        <v>7.0611686065380262E-12</v>
      </c>
      <c r="J77" s="16">
        <f t="shared" si="29"/>
        <v>3.3324531162534796E-12</v>
      </c>
      <c r="K77" s="16">
        <f t="shared" si="29"/>
        <v>2.8322095487763498E-11</v>
      </c>
      <c r="L77" s="16">
        <f t="shared" si="29"/>
        <v>5.1791715284649804E-11</v>
      </c>
      <c r="M77" s="16">
        <f t="shared" si="29"/>
        <v>5.4886155952719622E-13</v>
      </c>
      <c r="N77" s="16">
        <f t="shared" si="29"/>
        <v>9.3294186314031579E-12</v>
      </c>
      <c r="O77" s="16">
        <f t="shared" si="29"/>
        <v>7.4267633800589418E-13</v>
      </c>
      <c r="P77" s="16">
        <f t="shared" si="29"/>
        <v>7.9842194401829144E-12</v>
      </c>
      <c r="Q77" s="16">
        <f t="shared" si="29"/>
        <v>2.9878489072973129E-11</v>
      </c>
      <c r="R77" s="16">
        <f t="shared" si="29"/>
        <v>1.2552637450654084E-12</v>
      </c>
      <c r="S77" s="16">
        <f t="shared" si="29"/>
        <v>5.8588376632522261E-11</v>
      </c>
      <c r="T77" s="16">
        <f t="shared" si="29"/>
        <v>4.6762597216675705E-11</v>
      </c>
      <c r="U77" s="16">
        <f t="shared" si="29"/>
        <v>7.3756127107372806E-11</v>
      </c>
      <c r="V77" s="17">
        <f t="shared" si="29"/>
        <v>1.9158807183277486E-8</v>
      </c>
      <c r="W77" s="16">
        <f t="shared" si="29"/>
        <v>6.3615256756190314E-12</v>
      </c>
      <c r="X77" s="16">
        <f t="shared" si="29"/>
        <v>4.9511293406934225E-11</v>
      </c>
      <c r="Y77" s="16">
        <f t="shared" si="29"/>
        <v>2.6023582688998153E-11</v>
      </c>
      <c r="Z77" s="16">
        <f t="shared" si="29"/>
        <v>1.9123823088495535E-12</v>
      </c>
      <c r="AA77" s="16">
        <f t="shared" si="29"/>
        <v>2.4651295688050554E-11</v>
      </c>
      <c r="AB77" s="16">
        <f t="shared" si="29"/>
        <v>6.1802021943336998E-13</v>
      </c>
      <c r="AC77" s="16">
        <f t="shared" si="29"/>
        <v>4.1783959428346253E-11</v>
      </c>
      <c r="AD77" s="16">
        <f t="shared" si="29"/>
        <v>3.2421982841116577E-12</v>
      </c>
      <c r="AE77" s="16">
        <f t="shared" si="29"/>
        <v>6.5426794895893703E-11</v>
      </c>
      <c r="AF77" s="16">
        <f t="shared" si="29"/>
        <v>6.7795212230304115E-12</v>
      </c>
      <c r="AG77" s="16">
        <f t="shared" si="29"/>
        <v>1.7265015665222145E-11</v>
      </c>
      <c r="AH77" s="16">
        <f t="shared" si="29"/>
        <v>5.0240729638901022E-12</v>
      </c>
      <c r="AI77" s="16">
        <f t="shared" si="29"/>
        <v>3.7595681353862579E-11</v>
      </c>
      <c r="AJ77" s="16">
        <f t="shared" si="29"/>
        <v>2.7761531010866389E-11</v>
      </c>
      <c r="AK77" s="16">
        <f t="shared" si="29"/>
        <v>2.1141980367752338E-11</v>
      </c>
      <c r="AL77" s="16">
        <f t="shared" si="29"/>
        <v>1.2668932981954232E-13</v>
      </c>
      <c r="AM77" s="16">
        <f t="shared" si="29"/>
        <v>7.9420647097943925E-13</v>
      </c>
      <c r="AN77" s="18">
        <f t="shared" si="29"/>
        <v>6.3745238626274359E-12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9.5322286303061086E-8</v>
      </c>
      <c r="E78" s="16">
        <f t="shared" si="30"/>
        <v>1.9011411189564673E-8</v>
      </c>
      <c r="F78" s="16">
        <f t="shared" si="30"/>
        <v>7.2161684930779187E-8</v>
      </c>
      <c r="G78" s="16">
        <f t="shared" si="30"/>
        <v>4.6326820198900597E-7</v>
      </c>
      <c r="H78" s="16">
        <f t="shared" si="30"/>
        <v>5.7521193854238109E-8</v>
      </c>
      <c r="I78" s="16">
        <f t="shared" si="30"/>
        <v>8.150540051574567E-11</v>
      </c>
      <c r="J78" s="16">
        <f t="shared" si="30"/>
        <v>4.5670434879506668E-7</v>
      </c>
      <c r="K78" s="16">
        <f t="shared" si="30"/>
        <v>1.8807779601088554E-7</v>
      </c>
      <c r="L78" s="16">
        <f t="shared" si="30"/>
        <v>8.8009886606553924E-7</v>
      </c>
      <c r="M78" s="16">
        <f t="shared" si="30"/>
        <v>2.8340667927560242E-8</v>
      </c>
      <c r="N78" s="16">
        <f t="shared" si="30"/>
        <v>3.9325549588639856E-10</v>
      </c>
      <c r="O78" s="16">
        <f t="shared" si="30"/>
        <v>3.0196895829754126E-7</v>
      </c>
      <c r="P78" s="17">
        <f t="shared" si="30"/>
        <v>1.1547186749349985E-4</v>
      </c>
      <c r="Q78" s="16">
        <f t="shared" si="30"/>
        <v>1.0068439556849119E-7</v>
      </c>
      <c r="R78" s="16">
        <f t="shared" si="30"/>
        <v>1.340022091006783E-8</v>
      </c>
      <c r="S78" s="16">
        <f t="shared" si="30"/>
        <v>1.1249504456772731E-8</v>
      </c>
      <c r="T78" s="16">
        <f t="shared" si="30"/>
        <v>3.4189231956427061E-10</v>
      </c>
      <c r="U78" s="16">
        <f t="shared" si="30"/>
        <v>1.5933239571907059E-7</v>
      </c>
      <c r="V78" s="16">
        <f t="shared" si="30"/>
        <v>4.7860911050625408E-8</v>
      </c>
      <c r="W78" s="16">
        <f t="shared" si="30"/>
        <v>1.347648903112337E-8</v>
      </c>
      <c r="X78" s="16">
        <f t="shared" si="30"/>
        <v>1.0929455428853218E-7</v>
      </c>
      <c r="Y78" s="16">
        <f t="shared" si="30"/>
        <v>2.3667209875822039E-8</v>
      </c>
      <c r="Z78" s="16">
        <f t="shared" si="30"/>
        <v>5.4395121062460402E-8</v>
      </c>
      <c r="AA78" s="16">
        <f t="shared" si="30"/>
        <v>3.1411814320931184E-7</v>
      </c>
      <c r="AB78" s="16">
        <f t="shared" si="30"/>
        <v>4.7110803555634464E-7</v>
      </c>
      <c r="AC78" s="16">
        <f t="shared" si="30"/>
        <v>4.1434797557180925E-7</v>
      </c>
      <c r="AD78" s="16">
        <f t="shared" si="30"/>
        <v>1.80244612236023E-8</v>
      </c>
      <c r="AE78" s="16">
        <f t="shared" si="30"/>
        <v>1.1935448452632743E-8</v>
      </c>
      <c r="AF78" s="16">
        <f t="shared" si="30"/>
        <v>3.3634316560906259E-7</v>
      </c>
      <c r="AG78" s="16">
        <f t="shared" si="30"/>
        <v>5.0314347872233089E-8</v>
      </c>
      <c r="AH78" s="16">
        <f t="shared" si="30"/>
        <v>1.4516881576891085E-7</v>
      </c>
      <c r="AI78" s="16">
        <f t="shared" si="30"/>
        <v>7.4875781146308217E-9</v>
      </c>
      <c r="AJ78" s="16">
        <f t="shared" si="30"/>
        <v>1.5356750545145736E-9</v>
      </c>
      <c r="AK78" s="16">
        <f t="shared" si="30"/>
        <v>5.1190229100611507E-8</v>
      </c>
      <c r="AL78" s="16">
        <f t="shared" si="30"/>
        <v>3.0124376427839078E-7</v>
      </c>
      <c r="AM78" s="16">
        <f t="shared" si="30"/>
        <v>2.074222193673657E-7</v>
      </c>
      <c r="AN78" s="18">
        <f t="shared" si="30"/>
        <v>6.5552578601751723E-8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1.5041570254630172E-6</v>
      </c>
      <c r="E79" s="16">
        <f t="shared" si="31"/>
        <v>7.104787594111365E-8</v>
      </c>
      <c r="F79" s="16">
        <f t="shared" si="31"/>
        <v>1.7147822280780676E-10</v>
      </c>
      <c r="G79" s="16">
        <f t="shared" si="31"/>
        <v>5.8978927590465036E-9</v>
      </c>
      <c r="H79" s="16">
        <f t="shared" si="31"/>
        <v>1.5065799170089775E-6</v>
      </c>
      <c r="I79" s="16">
        <f t="shared" si="31"/>
        <v>1.4173524474636519E-8</v>
      </c>
      <c r="J79" s="16">
        <f t="shared" si="31"/>
        <v>9.3492859312330597E-7</v>
      </c>
      <c r="K79" s="16">
        <f t="shared" si="31"/>
        <v>1.240063423100008E-7</v>
      </c>
      <c r="L79" s="16">
        <f t="shared" si="31"/>
        <v>3.3013264176540047E-8</v>
      </c>
      <c r="M79" s="16">
        <f t="shared" si="31"/>
        <v>4.6763907361810429E-8</v>
      </c>
      <c r="N79" s="16">
        <f t="shared" si="31"/>
        <v>1.0588914724151304E-7</v>
      </c>
      <c r="O79" s="16">
        <f t="shared" si="31"/>
        <v>2.9303660538450893E-8</v>
      </c>
      <c r="P79" s="16">
        <f t="shared" si="31"/>
        <v>2.4772279948271692E-7</v>
      </c>
      <c r="Q79" s="16">
        <f t="shared" si="31"/>
        <v>8.6237058353624662E-7</v>
      </c>
      <c r="R79" s="16">
        <f t="shared" si="31"/>
        <v>4.556200350056673E-10</v>
      </c>
      <c r="S79" s="16">
        <f t="shared" si="31"/>
        <v>1.9151923372498196E-6</v>
      </c>
      <c r="T79" s="16">
        <f t="shared" si="31"/>
        <v>9.7201053409225977E-9</v>
      </c>
      <c r="U79" s="16">
        <f t="shared" si="31"/>
        <v>2.1000181788359772E-10</v>
      </c>
      <c r="V79" s="16">
        <f t="shared" si="31"/>
        <v>6.7612750602662183E-7</v>
      </c>
      <c r="W79" s="16">
        <f t="shared" si="31"/>
        <v>8.2320452067432634E-8</v>
      </c>
      <c r="X79" s="17">
        <f t="shared" si="31"/>
        <v>2.6675427239783488E-4</v>
      </c>
      <c r="Y79" s="16">
        <f t="shared" si="31"/>
        <v>2.8151707665849287E-7</v>
      </c>
      <c r="Z79" s="16">
        <f t="shared" si="31"/>
        <v>1.8697925120194682E-6</v>
      </c>
      <c r="AA79" s="16">
        <f t="shared" si="31"/>
        <v>1.4008517352535534E-7</v>
      </c>
      <c r="AB79" s="16">
        <f t="shared" si="31"/>
        <v>2.2972237675448492E-8</v>
      </c>
      <c r="AC79" s="16">
        <f t="shared" si="31"/>
        <v>1.6292584493029551E-9</v>
      </c>
      <c r="AD79" s="16">
        <f t="shared" si="31"/>
        <v>5.8850895424273284E-9</v>
      </c>
      <c r="AE79" s="16">
        <f t="shared" si="31"/>
        <v>1.3763719676371487E-6</v>
      </c>
      <c r="AF79" s="16">
        <f t="shared" si="31"/>
        <v>6.5284065388059623E-8</v>
      </c>
      <c r="AG79" s="16">
        <f t="shared" si="31"/>
        <v>4.5653519920350817E-7</v>
      </c>
      <c r="AH79" s="16">
        <f t="shared" si="31"/>
        <v>6.0130804080016822E-7</v>
      </c>
      <c r="AI79" s="16">
        <f t="shared" si="31"/>
        <v>1.2418421875589263E-6</v>
      </c>
      <c r="AJ79" s="16">
        <f t="shared" si="31"/>
        <v>1.2669420540380963E-7</v>
      </c>
      <c r="AK79" s="16">
        <f t="shared" si="31"/>
        <v>3.2074536254946871E-8</v>
      </c>
      <c r="AL79" s="16">
        <f t="shared" si="31"/>
        <v>1.967613295743322E-7</v>
      </c>
      <c r="AM79" s="16">
        <f t="shared" si="31"/>
        <v>1.1931096620383846E-7</v>
      </c>
      <c r="AN79" s="18">
        <f t="shared" si="31"/>
        <v>8.6680056108789325E-7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2.5235869297843091E-6</v>
      </c>
      <c r="E80" s="16">
        <f t="shared" si="32"/>
        <v>1.8115208226725639E-6</v>
      </c>
      <c r="F80" s="16">
        <f t="shared" si="32"/>
        <v>1.4264074486613733E-5</v>
      </c>
      <c r="G80" s="16">
        <f t="shared" si="32"/>
        <v>1.6249525277907425E-6</v>
      </c>
      <c r="H80" s="16">
        <f t="shared" si="32"/>
        <v>1.6207975511067439E-6</v>
      </c>
      <c r="I80" s="16">
        <f t="shared" si="32"/>
        <v>1.3816273961167867E-6</v>
      </c>
      <c r="J80" s="16">
        <f t="shared" si="32"/>
        <v>7.693910205157585E-7</v>
      </c>
      <c r="K80" s="16">
        <f t="shared" si="32"/>
        <v>1.0316057384344339E-6</v>
      </c>
      <c r="L80" s="17">
        <f t="shared" si="32"/>
        <v>2.2490247376570681E-5</v>
      </c>
      <c r="M80" s="16">
        <f t="shared" si="32"/>
        <v>9.1358280082678596E-6</v>
      </c>
      <c r="N80" s="16">
        <f t="shared" si="32"/>
        <v>8.475585127037856E-7</v>
      </c>
      <c r="O80" s="16">
        <f t="shared" si="32"/>
        <v>1.1520459662822168E-6</v>
      </c>
      <c r="P80" s="16">
        <f t="shared" si="32"/>
        <v>4.0919300113225679E-7</v>
      </c>
      <c r="Q80" s="16">
        <f t="shared" si="32"/>
        <v>4.1622044750996856E-6</v>
      </c>
      <c r="R80" s="16">
        <f t="shared" si="32"/>
        <v>3.8808876543144371E-6</v>
      </c>
      <c r="S80" s="16">
        <f t="shared" si="32"/>
        <v>2.8176940472836458E-6</v>
      </c>
      <c r="T80" s="16">
        <f t="shared" si="32"/>
        <v>5.7705518521145946E-7</v>
      </c>
      <c r="U80" s="16">
        <f t="shared" si="32"/>
        <v>2.1455261516659119E-7</v>
      </c>
      <c r="V80" s="16">
        <f t="shared" si="32"/>
        <v>2.7071346697720457E-6</v>
      </c>
      <c r="W80" s="16">
        <f t="shared" si="32"/>
        <v>6.6295834999856859E-6</v>
      </c>
      <c r="X80" s="16">
        <f t="shared" si="32"/>
        <v>2.1394835210285732E-6</v>
      </c>
      <c r="Y80" s="17">
        <f t="shared" si="32"/>
        <v>2.0381321921158478E-3</v>
      </c>
      <c r="Z80" s="16">
        <f t="shared" si="32"/>
        <v>2.3887211977733273E-6</v>
      </c>
      <c r="AA80" s="16">
        <f t="shared" si="32"/>
        <v>1.2247145271883341E-5</v>
      </c>
      <c r="AB80" s="16">
        <f t="shared" si="32"/>
        <v>1.5468968094128389E-6</v>
      </c>
      <c r="AC80" s="16">
        <f t="shared" si="32"/>
        <v>8.6257064237770112E-7</v>
      </c>
      <c r="AD80" s="16">
        <f t="shared" si="32"/>
        <v>5.009701049396289E-6</v>
      </c>
      <c r="AE80" s="16">
        <f t="shared" si="32"/>
        <v>6.8552067970498132E-6</v>
      </c>
      <c r="AF80" s="16">
        <f t="shared" si="32"/>
        <v>1.0552226069869043E-6</v>
      </c>
      <c r="AG80" s="16">
        <f t="shared" si="32"/>
        <v>3.4787841032068028E-6</v>
      </c>
      <c r="AH80" s="16">
        <f t="shared" si="32"/>
        <v>1.7782956374895884E-7</v>
      </c>
      <c r="AI80" s="16">
        <f t="shared" si="32"/>
        <v>3.1310368410616704E-7</v>
      </c>
      <c r="AJ80" s="16">
        <f t="shared" si="32"/>
        <v>1.0388754949849678E-6</v>
      </c>
      <c r="AK80" s="16">
        <f t="shared" si="32"/>
        <v>1.9741196614097519E-7</v>
      </c>
      <c r="AL80" s="16">
        <f t="shared" si="32"/>
        <v>3.2963514642358843E-6</v>
      </c>
      <c r="AM80" s="16">
        <f t="shared" si="32"/>
        <v>1.4258306617854218E-6</v>
      </c>
      <c r="AN80" s="18">
        <f t="shared" si="32"/>
        <v>1.6940309009807013E-9</v>
      </c>
    </row>
    <row r="81" spans="1:40" ht="24">
      <c r="A81" s="13" t="s">
        <v>74</v>
      </c>
      <c r="B81" s="14" t="s">
        <v>41</v>
      </c>
      <c r="C81" s="20"/>
      <c r="D81" s="16">
        <f t="shared" ref="D81:AN81" si="33">$C38^2*D38^2</f>
        <v>4.5523074506290587E-5</v>
      </c>
      <c r="E81" s="16">
        <f t="shared" si="33"/>
        <v>6.7533219974612454E-8</v>
      </c>
      <c r="F81" s="16">
        <f t="shared" si="33"/>
        <v>1.7224570158727922E-5</v>
      </c>
      <c r="G81" s="16">
        <f t="shared" si="33"/>
        <v>5.3933333610029203E-5</v>
      </c>
      <c r="H81" s="16">
        <f t="shared" si="33"/>
        <v>3.6016084251731258E-5</v>
      </c>
      <c r="I81" s="16">
        <f t="shared" si="33"/>
        <v>6.4540802895211537E-6</v>
      </c>
      <c r="J81" s="16">
        <f t="shared" si="33"/>
        <v>5.0606704750405579E-6</v>
      </c>
      <c r="K81" s="16">
        <f t="shared" si="33"/>
        <v>1.4100328226201724E-6</v>
      </c>
      <c r="L81" s="16">
        <f t="shared" si="33"/>
        <v>2.7924614072113636E-5</v>
      </c>
      <c r="M81" s="16">
        <f t="shared" si="33"/>
        <v>2.1945130198938529E-6</v>
      </c>
      <c r="N81" s="16">
        <f t="shared" si="33"/>
        <v>7.8955464819943527E-6</v>
      </c>
      <c r="O81" s="16">
        <f t="shared" si="33"/>
        <v>2.5794457824268873E-6</v>
      </c>
      <c r="P81" s="16">
        <f t="shared" si="33"/>
        <v>3.9511339829685237E-6</v>
      </c>
      <c r="Q81" s="16">
        <f t="shared" si="33"/>
        <v>1.576998156417623E-6</v>
      </c>
      <c r="R81" s="16">
        <f t="shared" si="33"/>
        <v>4.4353527823939516E-6</v>
      </c>
      <c r="S81" s="17">
        <f t="shared" si="33"/>
        <v>1.0373422499999999E-4</v>
      </c>
      <c r="T81" s="16">
        <f t="shared" si="33"/>
        <v>2.9627896000643393E-8</v>
      </c>
      <c r="U81" s="16">
        <f t="shared" si="33"/>
        <v>1.0875162266149007E-5</v>
      </c>
      <c r="V81" s="16">
        <f t="shared" si="33"/>
        <v>8.5088165786617603E-7</v>
      </c>
      <c r="W81" s="17">
        <f t="shared" si="33"/>
        <v>9.7891235999999994E-5</v>
      </c>
      <c r="X81" s="16">
        <f t="shared" si="33"/>
        <v>5.9834094627554683E-5</v>
      </c>
      <c r="Y81" s="16">
        <f t="shared" si="33"/>
        <v>1.0042248658369114E-5</v>
      </c>
      <c r="Z81" s="17">
        <f t="shared" si="33"/>
        <v>8.7618960250000003E-3</v>
      </c>
      <c r="AA81" s="16">
        <f t="shared" si="33"/>
        <v>2.4497431669950589E-6</v>
      </c>
      <c r="AB81" s="16">
        <f t="shared" si="33"/>
        <v>1.9219562982747332E-9</v>
      </c>
      <c r="AC81" s="16">
        <f t="shared" si="33"/>
        <v>8.0540782266837384E-7</v>
      </c>
      <c r="AD81" s="16">
        <f t="shared" si="33"/>
        <v>4.6376542666283506E-6</v>
      </c>
      <c r="AE81" s="16">
        <f t="shared" si="33"/>
        <v>1.2541417177523833E-5</v>
      </c>
      <c r="AF81" s="16">
        <f t="shared" si="33"/>
        <v>6.0557872824378346E-6</v>
      </c>
      <c r="AG81" s="16">
        <f t="shared" si="33"/>
        <v>4.912826778440213E-5</v>
      </c>
      <c r="AH81" s="16">
        <f t="shared" si="33"/>
        <v>2.3452647718661724E-5</v>
      </c>
      <c r="AI81" s="16">
        <f t="shared" si="33"/>
        <v>7.9204893383308594E-6</v>
      </c>
      <c r="AJ81" s="16">
        <f t="shared" si="33"/>
        <v>5.6816815804109082E-6</v>
      </c>
      <c r="AK81" s="16">
        <f t="shared" si="33"/>
        <v>1.2588591857653951E-6</v>
      </c>
      <c r="AL81" s="16">
        <f t="shared" si="33"/>
        <v>2.6248993736020975E-6</v>
      </c>
      <c r="AM81" s="16">
        <f t="shared" si="33"/>
        <v>8.6142780834465474E-7</v>
      </c>
      <c r="AN81" s="18">
        <f t="shared" si="33"/>
        <v>6.6186984144626361E-6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8.5985419441748505E-7</v>
      </c>
      <c r="E82" s="16">
        <f t="shared" si="34"/>
        <v>1.5223648716947674E-7</v>
      </c>
      <c r="F82" s="16">
        <f t="shared" si="34"/>
        <v>5.301235336990449E-7</v>
      </c>
      <c r="G82" s="16">
        <f t="shared" si="34"/>
        <v>3.7596293741594561E-6</v>
      </c>
      <c r="H82" s="16">
        <f t="shared" si="34"/>
        <v>4.9737194920143067E-7</v>
      </c>
      <c r="I82" s="16">
        <f t="shared" si="34"/>
        <v>5.9753744073626832E-7</v>
      </c>
      <c r="J82" s="16">
        <f t="shared" si="34"/>
        <v>2.2138855191218726E-6</v>
      </c>
      <c r="K82" s="16">
        <f t="shared" si="34"/>
        <v>3.7381606069250808E-6</v>
      </c>
      <c r="L82" s="17">
        <f t="shared" si="34"/>
        <v>4.2899386203651925E-3</v>
      </c>
      <c r="M82" s="16">
        <f t="shared" si="34"/>
        <v>6.8266477372078499E-6</v>
      </c>
      <c r="N82" s="16">
        <f t="shared" si="34"/>
        <v>4.7386732003015169E-7</v>
      </c>
      <c r="O82" s="16">
        <f t="shared" si="34"/>
        <v>3.1657899401292752E-7</v>
      </c>
      <c r="P82" s="16">
        <f t="shared" si="34"/>
        <v>3.1239331279950849E-5</v>
      </c>
      <c r="Q82" s="16">
        <f t="shared" si="34"/>
        <v>1.6820727209088132E-5</v>
      </c>
      <c r="R82" s="16">
        <f t="shared" si="34"/>
        <v>1.2473810701915364E-5</v>
      </c>
      <c r="S82" s="16">
        <f t="shared" si="34"/>
        <v>1.2882767237274269E-5</v>
      </c>
      <c r="T82" s="16">
        <f t="shared" si="34"/>
        <v>1.0441995991915159E-5</v>
      </c>
      <c r="U82" s="16">
        <f t="shared" si="34"/>
        <v>2.7999530818702144E-6</v>
      </c>
      <c r="V82" s="16">
        <f t="shared" si="34"/>
        <v>1.1079063380814753E-5</v>
      </c>
      <c r="W82" s="16">
        <f t="shared" si="34"/>
        <v>3.846582684979928E-5</v>
      </c>
      <c r="X82" s="16">
        <f t="shared" si="34"/>
        <v>5.097748061593584E-7</v>
      </c>
      <c r="Y82" s="17">
        <f t="shared" si="34"/>
        <v>4.6067691700343031E-5</v>
      </c>
      <c r="Z82" s="16">
        <f t="shared" si="34"/>
        <v>1.362845189030723E-5</v>
      </c>
      <c r="AA82" s="16">
        <f t="shared" si="34"/>
        <v>8.1414847198950231E-8</v>
      </c>
      <c r="AB82" s="16">
        <f t="shared" si="34"/>
        <v>4.7262675236622773E-6</v>
      </c>
      <c r="AC82" s="16">
        <f t="shared" si="34"/>
        <v>1.1060982465279337E-6</v>
      </c>
      <c r="AD82" s="16">
        <f t="shared" si="34"/>
        <v>2.0567256456041516E-6</v>
      </c>
      <c r="AE82" s="16">
        <f t="shared" si="34"/>
        <v>1.1628660708127432E-6</v>
      </c>
      <c r="AF82" s="16">
        <f t="shared" si="34"/>
        <v>3.4158926022865765E-6</v>
      </c>
      <c r="AG82" s="16">
        <f t="shared" si="34"/>
        <v>3.4611359836910424E-7</v>
      </c>
      <c r="AH82" s="16">
        <f t="shared" si="34"/>
        <v>9.9171824014499709E-10</v>
      </c>
      <c r="AI82" s="16">
        <f t="shared" si="34"/>
        <v>4.6405375320590832E-6</v>
      </c>
      <c r="AJ82" s="16">
        <f t="shared" si="34"/>
        <v>1.4139151852374405E-6</v>
      </c>
      <c r="AK82" s="16">
        <f t="shared" si="34"/>
        <v>3.7578867051255675E-5</v>
      </c>
      <c r="AL82" s="16">
        <f t="shared" si="34"/>
        <v>3.6360170112378142E-6</v>
      </c>
      <c r="AM82" s="16">
        <f t="shared" si="34"/>
        <v>1.9804444067085687E-8</v>
      </c>
      <c r="AN82" s="18">
        <f t="shared" si="34"/>
        <v>2.4499676113442861E-5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1.710555700759763E-8</v>
      </c>
      <c r="E83" s="16">
        <f t="shared" si="35"/>
        <v>1.0483255749934826E-8</v>
      </c>
      <c r="F83" s="16">
        <f t="shared" si="35"/>
        <v>4.2492684673267356E-9</v>
      </c>
      <c r="G83" s="16">
        <f t="shared" si="35"/>
        <v>5.6677164460049266E-9</v>
      </c>
      <c r="H83" s="16">
        <f t="shared" si="35"/>
        <v>5.3845114737878836E-8</v>
      </c>
      <c r="I83" s="16">
        <f t="shared" si="35"/>
        <v>2.533221301627398E-7</v>
      </c>
      <c r="J83" s="16">
        <f t="shared" si="35"/>
        <v>4.5160708363657359E-8</v>
      </c>
      <c r="K83" s="16">
        <f t="shared" si="35"/>
        <v>4.0497529921629934E-10</v>
      </c>
      <c r="L83" s="16">
        <f t="shared" si="35"/>
        <v>3.3157497989938398E-7</v>
      </c>
      <c r="M83" s="16">
        <f t="shared" si="35"/>
        <v>1.90279222749183E-7</v>
      </c>
      <c r="N83" s="16">
        <f t="shared" si="35"/>
        <v>2.9416608960197689E-7</v>
      </c>
      <c r="O83" s="16">
        <f t="shared" si="35"/>
        <v>2.3568696727801265E-7</v>
      </c>
      <c r="P83" s="16">
        <f t="shared" si="35"/>
        <v>3.1521384380917239E-8</v>
      </c>
      <c r="Q83" s="16">
        <f t="shared" si="35"/>
        <v>1.0520391885519243E-13</v>
      </c>
      <c r="R83" s="16">
        <f t="shared" si="35"/>
        <v>1.8812183908966235E-7</v>
      </c>
      <c r="S83" s="16">
        <f t="shared" si="35"/>
        <v>9.7435459279946857E-9</v>
      </c>
      <c r="T83" s="16">
        <f t="shared" si="35"/>
        <v>2.8852669522425068E-7</v>
      </c>
      <c r="U83" s="16">
        <f t="shared" si="35"/>
        <v>4.5342956667190765E-9</v>
      </c>
      <c r="V83" s="16">
        <f t="shared" si="35"/>
        <v>1.8463341512787636E-8</v>
      </c>
      <c r="W83" s="17">
        <f t="shared" si="35"/>
        <v>7.2050842284110507E-7</v>
      </c>
      <c r="X83" s="16">
        <f t="shared" si="35"/>
        <v>1.8409946469252803E-7</v>
      </c>
      <c r="Y83" s="16">
        <f t="shared" si="35"/>
        <v>3.7193412614519846E-11</v>
      </c>
      <c r="Z83" s="16">
        <f t="shared" si="35"/>
        <v>4.3851350534811037E-8</v>
      </c>
      <c r="AA83" s="16">
        <f t="shared" si="35"/>
        <v>7.2107004751285428E-8</v>
      </c>
      <c r="AB83" s="16">
        <f t="shared" si="35"/>
        <v>3.5731451184140925E-9</v>
      </c>
      <c r="AC83" s="16">
        <f t="shared" si="35"/>
        <v>8.1384758910007113E-8</v>
      </c>
      <c r="AD83" s="16">
        <f t="shared" si="35"/>
        <v>5.2770420654627921E-8</v>
      </c>
      <c r="AE83" s="16">
        <f t="shared" si="35"/>
        <v>1.131101388654853E-7</v>
      </c>
      <c r="AF83" s="16">
        <f t="shared" si="35"/>
        <v>1.0623898528947652E-7</v>
      </c>
      <c r="AG83" s="16">
        <f t="shared" si="35"/>
        <v>6.2692087582396006E-8</v>
      </c>
      <c r="AH83" s="16">
        <f t="shared" si="35"/>
        <v>2.4767496515262761E-7</v>
      </c>
      <c r="AI83" s="16">
        <f t="shared" si="35"/>
        <v>4.4414900617098806E-7</v>
      </c>
      <c r="AJ83" s="16">
        <f t="shared" si="35"/>
        <v>3.6810875519827629E-7</v>
      </c>
      <c r="AK83" s="16">
        <f t="shared" si="35"/>
        <v>1.0177513643355747E-9</v>
      </c>
      <c r="AL83" s="16">
        <f t="shared" si="35"/>
        <v>1.8360256381762824E-8</v>
      </c>
      <c r="AM83" s="16">
        <f t="shared" si="35"/>
        <v>2.0728445509372178E-8</v>
      </c>
      <c r="AN83" s="19">
        <f t="shared" si="35"/>
        <v>5.9220777783075845E-5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7.9958234229549719E-5</v>
      </c>
      <c r="E84" s="16">
        <f t="shared" si="36"/>
        <v>1.0573283424209297E-5</v>
      </c>
      <c r="F84" s="16">
        <f t="shared" si="36"/>
        <v>1.3648427315350527E-5</v>
      </c>
      <c r="G84" s="16">
        <f t="shared" si="36"/>
        <v>1.9442488429843694E-5</v>
      </c>
      <c r="H84" s="17">
        <f t="shared" si="36"/>
        <v>7.8398111051099283E-5</v>
      </c>
      <c r="I84" s="16">
        <f t="shared" si="36"/>
        <v>6.7226345087968454E-6</v>
      </c>
      <c r="J84" s="16">
        <f t="shared" si="36"/>
        <v>1.4978660621826463E-7</v>
      </c>
      <c r="K84" s="16">
        <f t="shared" si="36"/>
        <v>7.76573598230842E-8</v>
      </c>
      <c r="L84" s="16">
        <f t="shared" si="36"/>
        <v>5.6346823275875192E-5</v>
      </c>
      <c r="M84" s="16">
        <f t="shared" si="36"/>
        <v>1.9167028630865749E-5</v>
      </c>
      <c r="N84" s="16">
        <f t="shared" si="36"/>
        <v>4.4218862204283466E-6</v>
      </c>
      <c r="O84" s="16">
        <f t="shared" si="36"/>
        <v>1.8546923546981456E-5</v>
      </c>
      <c r="P84" s="16">
        <f t="shared" si="36"/>
        <v>7.0857136438019219E-7</v>
      </c>
      <c r="Q84" s="16">
        <f t="shared" si="36"/>
        <v>7.4601586250203757E-6</v>
      </c>
      <c r="R84" s="16">
        <f t="shared" si="36"/>
        <v>1.9766616168791853E-8</v>
      </c>
      <c r="S84" s="16">
        <f t="shared" si="36"/>
        <v>5.0175778575985231E-5</v>
      </c>
      <c r="T84" s="16">
        <f t="shared" si="36"/>
        <v>9.2918896515721711E-9</v>
      </c>
      <c r="U84" s="16">
        <f t="shared" si="36"/>
        <v>5.7846756895905574E-6</v>
      </c>
      <c r="V84" s="16">
        <f t="shared" si="36"/>
        <v>2.0366892356054193E-6</v>
      </c>
      <c r="W84" s="17">
        <f t="shared" si="36"/>
        <v>6.8631970514075021E-3</v>
      </c>
      <c r="X84" s="16">
        <f t="shared" si="36"/>
        <v>1.9370963899766137E-6</v>
      </c>
      <c r="Y84" s="16">
        <f t="shared" si="36"/>
        <v>2.007938159797154E-5</v>
      </c>
      <c r="Z84" s="17">
        <f t="shared" si="36"/>
        <v>7.0828055234480042E-5</v>
      </c>
      <c r="AA84" s="16">
        <f t="shared" si="36"/>
        <v>2.0075187902184785E-5</v>
      </c>
      <c r="AB84" s="16">
        <f t="shared" si="36"/>
        <v>6.8606683563555239E-7</v>
      </c>
      <c r="AC84" s="16">
        <f t="shared" si="36"/>
        <v>5.1938150429233636E-6</v>
      </c>
      <c r="AD84" s="16">
        <f t="shared" si="36"/>
        <v>2.3479083953978472E-6</v>
      </c>
      <c r="AE84" s="16">
        <f t="shared" si="36"/>
        <v>3.4250897982203393E-5</v>
      </c>
      <c r="AF84" s="16">
        <f t="shared" si="36"/>
        <v>2.7326730428704207E-7</v>
      </c>
      <c r="AG84" s="16">
        <f t="shared" si="36"/>
        <v>2.2399895942291874E-5</v>
      </c>
      <c r="AH84" s="16">
        <f t="shared" si="36"/>
        <v>2.7887926472543763E-5</v>
      </c>
      <c r="AI84" s="16">
        <f t="shared" si="36"/>
        <v>2.1470482190546366E-6</v>
      </c>
      <c r="AJ84" s="16">
        <f t="shared" si="36"/>
        <v>2.5239967222801915E-5</v>
      </c>
      <c r="AK84" s="16">
        <f t="shared" si="36"/>
        <v>6.44215091709019E-6</v>
      </c>
      <c r="AL84" s="16">
        <f t="shared" si="36"/>
        <v>5.2778288773363559E-7</v>
      </c>
      <c r="AM84" s="16">
        <f t="shared" si="36"/>
        <v>1.8448150326011789E-6</v>
      </c>
      <c r="AN84" s="19">
        <f t="shared" si="36"/>
        <v>7.8398111051099283E-5</v>
      </c>
    </row>
    <row r="85" spans="1:40">
      <c r="A85" t="s">
        <v>115</v>
      </c>
      <c r="D85" s="21">
        <f>SUM($D$48:$D$84)</f>
        <v>1.0665879094559655E-3</v>
      </c>
      <c r="E85" s="21">
        <f>SUM($E$48:$E$84)</f>
        <v>1.6515945509128042E-4</v>
      </c>
      <c r="F85" s="21">
        <f>SUM($F$48:$F$84)</f>
        <v>1.2231030834970742E-3</v>
      </c>
      <c r="G85" s="21">
        <f>SUM($G$48:$G$84)</f>
        <v>1.6737770277320242E-4</v>
      </c>
      <c r="H85" s="21">
        <f>SUM($H$48:$H$84)</f>
        <v>2.8351490451929411E-4</v>
      </c>
      <c r="I85" s="21">
        <f>SUM($I$48:$I$84)</f>
        <v>3.1878409244627147E-4</v>
      </c>
      <c r="J85" s="21">
        <f>SUM($J$48:$J$84)</f>
        <v>5.2909942519096533E-4</v>
      </c>
      <c r="K85" s="21">
        <f>SUM($K$48:$K$84)</f>
        <v>9.4288167646582131E-4</v>
      </c>
      <c r="L85" s="21">
        <f>SUM($L$48:$L$84)</f>
        <v>4.5005870019873473E-3</v>
      </c>
      <c r="M85" s="21">
        <f>SUM($M$48:$M$84)</f>
        <v>2.1116882946891805E-2</v>
      </c>
      <c r="N85" s="21">
        <f>SUM($N$48:$N$84)</f>
        <v>1.3253239888657824E-3</v>
      </c>
      <c r="O85" s="21">
        <f>SUM($O$48:$O$84)</f>
        <v>9.7327492958217902E-4</v>
      </c>
      <c r="P85" s="21">
        <f>SUM($P$48:$P$84)</f>
        <v>2.8990612051903674E-4</v>
      </c>
      <c r="Q85" s="21">
        <f>SUM($Q$48:$Q$84)</f>
        <v>1.1934759444777254E-4</v>
      </c>
      <c r="R85" s="21">
        <f>SUM($R$48:$R$84)</f>
        <v>3.2469047718682319E-4</v>
      </c>
      <c r="S85" s="21">
        <f>SUM($S$48:$S$84)</f>
        <v>2.2086706504910323E-4</v>
      </c>
      <c r="T85" s="21">
        <f>SUM($T$48:$T$84)</f>
        <v>1.2994915963051796E-2</v>
      </c>
      <c r="U85" s="21">
        <f>SUM($U$48:$U$84)</f>
        <v>4.6842748161817199E-3</v>
      </c>
      <c r="V85" s="21">
        <f>SUM($V$48:$V$84)</f>
        <v>1.1302132777004528E-4</v>
      </c>
      <c r="W85" s="21">
        <f>SUM($W$48:$W$84)</f>
        <v>7.168825585312389E-3</v>
      </c>
      <c r="X85" s="21">
        <f>SUM($X$48:$X$84)</f>
        <v>3.7442934575440537E-4</v>
      </c>
      <c r="Y85" s="21">
        <f>SUM($Y$48:$Y$84)</f>
        <v>2.3246933485881532E-3</v>
      </c>
      <c r="Z85" s="21">
        <f>SUM($Z$48:$Z$84)</f>
        <v>8.9131917256871189E-3</v>
      </c>
      <c r="AA85" s="21">
        <f>SUM($AA$48:$AA$84)</f>
        <v>8.9509323559135885E-3</v>
      </c>
      <c r="AB85" s="21">
        <f>SUM($AB$48:$AB$84)</f>
        <v>1.8135097676990009E-2</v>
      </c>
      <c r="AC85" s="21">
        <f>SUM($AC$48:$AC$84)</f>
        <v>3.1639689942092172E-3</v>
      </c>
      <c r="AD85" s="21">
        <f>SUM($AD$48:$AD$84)</f>
        <v>3.136344769665528E-3</v>
      </c>
      <c r="AE85" s="21">
        <f>SUM($AE$48:$AE$84)</f>
        <v>2.5754367278701955E-3</v>
      </c>
      <c r="AF85" s="21">
        <f>SUM($AF$48:$AF$84)</f>
        <v>9.0308487661715727E-5</v>
      </c>
      <c r="AG85" s="21">
        <f>SUM($AG$48:$AG$84)</f>
        <v>5.8168806823895702E-3</v>
      </c>
      <c r="AH85" s="21">
        <f>SUM($AH$48:$AH$84)</f>
        <v>1.0671181195859208E-4</v>
      </c>
      <c r="AI85">
        <f>SUM($AI$48:$AI$84)</f>
        <v>2.1011260434799942E-4</v>
      </c>
      <c r="AJ85" s="21">
        <f>SUM($AJ$48:$AJ$84)</f>
        <v>1.843210586535758E-4</v>
      </c>
      <c r="AK85" s="21">
        <f>SUM($AK$48:$AK$84)</f>
        <v>4.3141756161283427E-4</v>
      </c>
      <c r="AL85" s="21">
        <f>SUM($AL$48:$AL$84)</f>
        <v>6.2284889382385476E-5</v>
      </c>
      <c r="AM85" s="21">
        <f>SUM($AM$48:$AM$84)</f>
        <v>1.6965988239245515E-3</v>
      </c>
      <c r="AN85" s="21">
        <f>SUM($AN$48:$AN$84)</f>
        <v>3.5727522348865309E-4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0.11505843215438374</v>
      </c>
      <c r="D87" s="22">
        <f>$D$85/$C$87</f>
        <v>9.2699673503705768E-3</v>
      </c>
      <c r="E87" s="22">
        <f>$E$85/$C$87</f>
        <v>1.4354398195663908E-3</v>
      </c>
      <c r="F87" s="22">
        <f>$F$85/$C$87</f>
        <v>1.0630277682351278E-2</v>
      </c>
      <c r="G87" s="22">
        <f>$G$85/$C$87</f>
        <v>1.4547191339146482E-3</v>
      </c>
      <c r="H87" s="22">
        <f>$H$85/$C$87</f>
        <v>2.4640949751416558E-3</v>
      </c>
      <c r="I87" s="22">
        <f>$I$85/$C$87</f>
        <v>2.7706278147309671E-3</v>
      </c>
      <c r="J87" s="22">
        <f>$J$85/$C$87</f>
        <v>4.5985280286196441E-3</v>
      </c>
      <c r="K87" s="22">
        <f>$K$85/$C$87</f>
        <v>8.1948072714972883E-3</v>
      </c>
      <c r="L87" s="22">
        <f>$L$85/$C$87</f>
        <v>3.9115664256127919E-2</v>
      </c>
      <c r="M87" s="22">
        <f>$M$85/$C$87</f>
        <v>0.18353181554357942</v>
      </c>
      <c r="N87" s="22">
        <f>$N$85/$C$87</f>
        <v>1.1518703706022013E-2</v>
      </c>
      <c r="O87" s="22">
        <f>$O$85/$C$87</f>
        <v>8.458962210403256E-3</v>
      </c>
      <c r="P87" s="22">
        <f>$P$85/$C$87</f>
        <v>2.5196425424087554E-3</v>
      </c>
      <c r="Q87" s="22">
        <f>$Q$85/$C$87</f>
        <v>1.0372781221947615E-3</v>
      </c>
      <c r="R87" s="22">
        <f>$R$85/$C$87</f>
        <v>2.8219615990521946E-3</v>
      </c>
      <c r="S87" s="22">
        <f>$S$85/$C$87</f>
        <v>1.9196078106882856E-3</v>
      </c>
      <c r="T87" s="22">
        <f>$T$85/$C$87</f>
        <v>0.11294188283058998</v>
      </c>
      <c r="U87" s="22">
        <f>$U$85/$C$87</f>
        <v>4.0712138419341813E-2</v>
      </c>
      <c r="V87" s="22">
        <f>$V$85/$C$87</f>
        <v>9.8229504482031261E-4</v>
      </c>
      <c r="W87" s="22">
        <f>$W$85/$C$87</f>
        <v>6.2305955774656849E-2</v>
      </c>
      <c r="X87" s="22">
        <f>$X$85/$C$87</f>
        <v>3.2542538494875497E-3</v>
      </c>
      <c r="Y87" s="22">
        <f>$Y$85/$C$87</f>
        <v>2.0204458769861502E-2</v>
      </c>
      <c r="Z87" s="22">
        <f>$Z$85/$C$87</f>
        <v>7.7466653758392318E-2</v>
      </c>
      <c r="AA87" s="22">
        <f>$AA$85/$C$87</f>
        <v>7.7794666486532313E-2</v>
      </c>
      <c r="AB87" s="22">
        <f>$AB$85/$C$87</f>
        <v>0.15761641574132174</v>
      </c>
      <c r="AC87" s="22">
        <f>$AC$85/$C$87</f>
        <v>2.749880156513735E-2</v>
      </c>
      <c r="AD87" s="22">
        <f>$AD$85/$C$87</f>
        <v>2.7258712907344555E-2</v>
      </c>
      <c r="AE87" s="22">
        <f>$AE$85/$C$87</f>
        <v>2.2383728681566871E-2</v>
      </c>
      <c r="AF87" s="22">
        <f>$AF$85/$C$87</f>
        <v>7.8489238876939594E-4</v>
      </c>
      <c r="AG87" s="22">
        <f>$AG$85/$C$87</f>
        <v>5.0555883419170562E-2</v>
      </c>
      <c r="AH87" s="22">
        <f>$AH$85/$C$87</f>
        <v>9.2745755317965488E-4</v>
      </c>
      <c r="AI87" s="22">
        <f>$AI$85/$C$87</f>
        <v>1.8261382535273325E-3</v>
      </c>
      <c r="AJ87" s="22">
        <f>$AJ$85/$C$87</f>
        <v>1.6019778403225282E-3</v>
      </c>
      <c r="AK87" s="22">
        <f>$AK$85/$C$87</f>
        <v>3.7495518888521306E-3</v>
      </c>
      <c r="AL87" s="22">
        <f>$AL$85/$C$87</f>
        <v>5.4133267954505505E-4</v>
      </c>
      <c r="AM87" s="22">
        <f>$AM$85/$C$87</f>
        <v>1.4745540958250498E-2</v>
      </c>
      <c r="AN87" s="22">
        <f>$AN$85/$C$87</f>
        <v>3.1051633226608401E-3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6BF2E-6A84-42B2-95CD-EA4BFB9ECB40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139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-4.6279537110927978E-2</v>
      </c>
      <c r="D5" s="10">
        <v>1.2417087136998527E-2</v>
      </c>
      <c r="E5" s="10">
        <v>-5.3112296090075829E-3</v>
      </c>
      <c r="F5" s="10">
        <v>5.7698684304466098E-2</v>
      </c>
      <c r="G5" s="10">
        <v>7.0738908673806259E-3</v>
      </c>
      <c r="H5" s="10">
        <v>6.88565665963099E-3</v>
      </c>
      <c r="I5" s="10">
        <v>1.3275707280961316E-2</v>
      </c>
      <c r="J5" s="10">
        <v>5.3543192852781966E-2</v>
      </c>
      <c r="K5" s="10">
        <v>4.6131881562091409E-3</v>
      </c>
      <c r="L5" s="11" t="s">
        <v>140</v>
      </c>
      <c r="M5" s="10">
        <v>2.8519811054686574E-2</v>
      </c>
      <c r="N5" s="10">
        <v>-6.2521969235687681E-3</v>
      </c>
      <c r="O5" s="10">
        <v>-1.4122360018951121E-2</v>
      </c>
      <c r="P5" s="10">
        <v>3.3473972131594955E-2</v>
      </c>
      <c r="Q5" s="10">
        <v>4.886474937595215E-3</v>
      </c>
      <c r="R5" s="10">
        <v>-1.4492380960451836E-3</v>
      </c>
      <c r="S5" s="10">
        <v>4.726858906562826E-2</v>
      </c>
      <c r="T5" s="10">
        <v>2.8536577319574579E-2</v>
      </c>
      <c r="U5" s="10">
        <v>-1.9959760163723056E-2</v>
      </c>
      <c r="V5" s="11" t="s">
        <v>80</v>
      </c>
      <c r="W5" s="10">
        <v>1.278781945759812E-2</v>
      </c>
      <c r="X5" s="10">
        <v>3.8197159006803792E-3</v>
      </c>
      <c r="Y5" s="10">
        <v>3.9534568300546739E-2</v>
      </c>
      <c r="Z5" s="10">
        <v>-5.4214676988995538E-3</v>
      </c>
      <c r="AA5" s="10">
        <v>-6.3644918535272176E-3</v>
      </c>
      <c r="AB5" s="10">
        <v>9.4855997335510592E-3</v>
      </c>
      <c r="AC5" s="10">
        <v>-2.212415889664435E-2</v>
      </c>
      <c r="AD5" s="10">
        <v>-4.5110130653639655E-2</v>
      </c>
      <c r="AE5" s="10">
        <v>-5.8538078200083332E-2</v>
      </c>
      <c r="AF5" s="10">
        <v>-2.5442616437395461E-2</v>
      </c>
      <c r="AG5" s="10">
        <v>-1.4421720195988306E-2</v>
      </c>
      <c r="AH5" s="10">
        <v>-2.6487141828298907E-2</v>
      </c>
      <c r="AI5" s="10">
        <v>-1.3713415426162646E-2</v>
      </c>
      <c r="AJ5" s="10">
        <v>-4.8660778145550886E-2</v>
      </c>
      <c r="AK5" s="10">
        <v>-7.9061746922737004E-3</v>
      </c>
      <c r="AL5" s="10">
        <v>-1.074882062874674E-2</v>
      </c>
      <c r="AM5" s="10">
        <v>2.1725088117845258E-2</v>
      </c>
      <c r="AN5" s="12">
        <v>-3.2808727884192861E-2</v>
      </c>
    </row>
    <row r="6" spans="1:40" ht="24">
      <c r="A6" s="13" t="s">
        <v>42</v>
      </c>
      <c r="B6" s="14" t="s">
        <v>41</v>
      </c>
      <c r="C6" s="15">
        <v>-1.165657366691855E-2</v>
      </c>
      <c r="D6" s="16">
        <v>5.1813931045792544E-2</v>
      </c>
      <c r="E6" s="16">
        <v>1.234260311741983E-3</v>
      </c>
      <c r="F6" s="16">
        <v>6.1714626337924738E-2</v>
      </c>
      <c r="G6" s="16">
        <v>1.9138988512165743E-2</v>
      </c>
      <c r="H6" s="16">
        <v>4.7874021889700351E-2</v>
      </c>
      <c r="I6" s="16">
        <v>-3.5170071511528302E-3</v>
      </c>
      <c r="J6" s="16">
        <v>2.3500973534878952E-2</v>
      </c>
      <c r="K6" s="16">
        <v>-5.3588651219977305E-3</v>
      </c>
      <c r="L6" s="16">
        <v>2.6916399596978707E-2</v>
      </c>
      <c r="M6" s="16">
        <v>2.2931101540175663E-2</v>
      </c>
      <c r="N6" s="16">
        <v>4.0353715098070076E-3</v>
      </c>
      <c r="O6" s="16">
        <v>2.7227084478787106E-2</v>
      </c>
      <c r="P6" s="16">
        <v>2.085882015061977E-2</v>
      </c>
      <c r="Q6" s="16">
        <v>-1.3272018746492956E-2</v>
      </c>
      <c r="R6" s="16">
        <v>2.4124154977603868E-2</v>
      </c>
      <c r="S6" s="16">
        <v>3.9430901808628599E-2</v>
      </c>
      <c r="T6" s="16">
        <v>1.0066562959545776E-2</v>
      </c>
      <c r="U6" s="16">
        <v>2.1698127847231272E-2</v>
      </c>
      <c r="V6" s="16">
        <v>-6.5069577010934054E-3</v>
      </c>
      <c r="W6" s="16">
        <v>-1.414780696778771E-2</v>
      </c>
      <c r="X6" s="16">
        <v>-2.4988281867799347E-2</v>
      </c>
      <c r="Y6" s="16">
        <v>2.234838175941339E-2</v>
      </c>
      <c r="Z6" s="16">
        <v>1.8734317504567652E-2</v>
      </c>
      <c r="AA6" s="17" t="s">
        <v>84</v>
      </c>
      <c r="AB6" s="16">
        <v>1.3295111343965303E-2</v>
      </c>
      <c r="AC6" s="16">
        <v>5.6604694125349858E-3</v>
      </c>
      <c r="AD6" s="16">
        <v>-1.2669933551064581E-2</v>
      </c>
      <c r="AE6" s="16">
        <v>-1.2323762657222483E-2</v>
      </c>
      <c r="AF6" s="16">
        <v>-5.3491017341832474E-3</v>
      </c>
      <c r="AG6" s="16">
        <v>-2.4347130749659864E-2</v>
      </c>
      <c r="AH6" s="16">
        <v>-1.2991656982776165E-2</v>
      </c>
      <c r="AI6" s="16">
        <v>-1.2283221744240076E-3</v>
      </c>
      <c r="AJ6" s="16">
        <v>-4.0394639669729837E-2</v>
      </c>
      <c r="AK6" s="16">
        <v>-2.634561933890537E-2</v>
      </c>
      <c r="AL6" s="16">
        <v>-4.9634677638282151E-3</v>
      </c>
      <c r="AM6" s="16">
        <v>-1.7846099464585465E-2</v>
      </c>
      <c r="AN6" s="18">
        <v>-4.8919083672450618E-2</v>
      </c>
    </row>
    <row r="7" spans="1:40" ht="24">
      <c r="A7" s="13" t="s">
        <v>43</v>
      </c>
      <c r="B7" s="14" t="s">
        <v>41</v>
      </c>
      <c r="C7" s="15">
        <v>5.6205608801009783E-2</v>
      </c>
      <c r="D7" s="16">
        <v>-5.231727748431899E-2</v>
      </c>
      <c r="E7" s="16">
        <v>1.3889651454290428E-2</v>
      </c>
      <c r="F7" s="16">
        <v>-2.5003492077355839E-2</v>
      </c>
      <c r="G7" s="17" t="s">
        <v>82</v>
      </c>
      <c r="H7" s="16">
        <v>-1.9842734144748561E-2</v>
      </c>
      <c r="I7" s="16">
        <v>-2.8096960119106226E-2</v>
      </c>
      <c r="J7" s="16">
        <v>-1.8976632485015441E-2</v>
      </c>
      <c r="K7" s="16">
        <v>-2.3889673416085406E-2</v>
      </c>
      <c r="L7" s="16">
        <v>-2.4009694596515706E-2</v>
      </c>
      <c r="M7" s="16">
        <v>-1.0896701497086313E-2</v>
      </c>
      <c r="N7" s="16">
        <v>-6.5399853776548389E-2</v>
      </c>
      <c r="O7" s="16">
        <v>-1.5434588655696269E-2</v>
      </c>
      <c r="P7" s="16">
        <v>-1.6395874030200732E-2</v>
      </c>
      <c r="Q7" s="16">
        <v>-2.0376102254933078E-2</v>
      </c>
      <c r="R7" s="16">
        <v>-3.0010718130999516E-2</v>
      </c>
      <c r="S7" s="16">
        <v>1.0398006523102106E-2</v>
      </c>
      <c r="T7" s="16">
        <v>9.3004452570397099E-3</v>
      </c>
      <c r="U7" s="16">
        <v>2.522689189987054E-2</v>
      </c>
      <c r="V7" s="16">
        <v>7.1554608277632345E-3</v>
      </c>
      <c r="W7" s="16">
        <v>2.7139010082599276E-2</v>
      </c>
      <c r="X7" s="16">
        <v>-2.4836193238629732E-3</v>
      </c>
      <c r="Y7" s="16">
        <v>6.0676820353815893E-2</v>
      </c>
      <c r="Z7" s="16">
        <v>1.68358938600792E-2</v>
      </c>
      <c r="AA7" s="16">
        <v>1.8946328153566713E-2</v>
      </c>
      <c r="AB7" s="16">
        <v>1.8288169623848691E-2</v>
      </c>
      <c r="AC7" s="16">
        <v>1.1272380243534245E-2</v>
      </c>
      <c r="AD7" s="16">
        <v>5.4840770188055721E-2</v>
      </c>
      <c r="AE7" s="16">
        <v>7.5789382209967377E-3</v>
      </c>
      <c r="AF7" s="16">
        <v>1.0428805868764171E-2</v>
      </c>
      <c r="AG7" s="16">
        <v>6.1806887908793788E-2</v>
      </c>
      <c r="AH7" s="16">
        <v>1.2947743572364718E-2</v>
      </c>
      <c r="AI7" s="16">
        <v>3.461714591858267E-2</v>
      </c>
      <c r="AJ7" s="16">
        <v>-1.0565788738609858E-3</v>
      </c>
      <c r="AK7" s="16">
        <v>3.4495536832935457E-2</v>
      </c>
      <c r="AL7" s="16">
        <v>-8.1113567375664195E-3</v>
      </c>
      <c r="AM7" s="16">
        <v>-4.6856188902177345E-3</v>
      </c>
      <c r="AN7" s="18">
        <v>3.6087293379482882E-2</v>
      </c>
    </row>
    <row r="8" spans="1:40" ht="24">
      <c r="A8" s="13" t="s">
        <v>44</v>
      </c>
      <c r="B8" s="14" t="s">
        <v>41</v>
      </c>
      <c r="C8" s="15">
        <v>2.8127013391599485E-2</v>
      </c>
      <c r="D8" s="16">
        <v>1.8253122429161661E-2</v>
      </c>
      <c r="E8" s="16">
        <v>2.0173304969185795E-3</v>
      </c>
      <c r="F8" s="16">
        <v>1.0791827648675041E-2</v>
      </c>
      <c r="G8" s="16">
        <v>-8.2592632323183722E-3</v>
      </c>
      <c r="H8" s="16">
        <v>-4.3844536599332738E-3</v>
      </c>
      <c r="I8" s="16">
        <v>-5.8758065854907903E-3</v>
      </c>
      <c r="J8" s="16">
        <v>4.3275776291386896E-2</v>
      </c>
      <c r="K8" s="16">
        <v>2.4391805878959102E-2</v>
      </c>
      <c r="L8" s="16">
        <v>3.0041533612112564E-2</v>
      </c>
      <c r="M8" s="16">
        <v>9.6137803273227112E-3</v>
      </c>
      <c r="N8" s="16">
        <v>-2.3440883239080064E-2</v>
      </c>
      <c r="O8" s="16">
        <v>1.8316999766338244E-3</v>
      </c>
      <c r="P8" s="16">
        <v>3.7766174833905729E-2</v>
      </c>
      <c r="Q8" s="16">
        <v>1.758282827325524E-2</v>
      </c>
      <c r="R8" s="16">
        <v>4.1752801368258839E-2</v>
      </c>
      <c r="S8" s="16">
        <v>-1.5524639776466067E-2</v>
      </c>
      <c r="T8" s="16">
        <v>-1.4338702612523863E-2</v>
      </c>
      <c r="U8" s="16">
        <v>7.2200489743635262E-3</v>
      </c>
      <c r="V8" s="16">
        <v>-1.1060803102977799E-2</v>
      </c>
      <c r="W8" s="16">
        <v>7.1651046754874137E-3</v>
      </c>
      <c r="X8" s="16">
        <v>-5.9787497239398163E-3</v>
      </c>
      <c r="Y8" s="16">
        <v>-4.4695139640832174E-2</v>
      </c>
      <c r="Z8" s="16">
        <v>-2.0378048902675101E-2</v>
      </c>
      <c r="AA8" s="16">
        <v>-5.007038610125485E-3</v>
      </c>
      <c r="AB8" s="16">
        <v>-3.4186412955278765E-2</v>
      </c>
      <c r="AC8" s="16">
        <v>3.0485413417345995E-3</v>
      </c>
      <c r="AD8" s="16">
        <v>-1.9644001554337858E-2</v>
      </c>
      <c r="AE8" s="16">
        <v>-8.8527061518270064E-4</v>
      </c>
      <c r="AF8" s="16">
        <v>-6.4922575256691735E-3</v>
      </c>
      <c r="AG8" s="16">
        <v>-3.974455670854049E-2</v>
      </c>
      <c r="AH8" s="16">
        <v>1.2394972629087155E-2</v>
      </c>
      <c r="AI8" s="16">
        <v>-7.1855393677064264E-3</v>
      </c>
      <c r="AJ8" s="16">
        <v>-3.2575326886740606E-2</v>
      </c>
      <c r="AK8" s="16">
        <v>-1.4647257911128664E-2</v>
      </c>
      <c r="AL8" s="17" t="s">
        <v>141</v>
      </c>
      <c r="AM8" s="16">
        <v>-2.0155190055299765E-2</v>
      </c>
      <c r="AN8" s="18">
        <v>-3.8875982414571096E-2</v>
      </c>
    </row>
    <row r="9" spans="1:40" ht="24">
      <c r="A9" s="13" t="s">
        <v>45</v>
      </c>
      <c r="B9" s="14" t="s">
        <v>41</v>
      </c>
      <c r="C9" s="15">
        <v>-3.7877113120097956E-3</v>
      </c>
      <c r="D9" s="16">
        <v>6.6464554179702815E-3</v>
      </c>
      <c r="E9" s="17" t="s">
        <v>83</v>
      </c>
      <c r="F9" s="16">
        <v>-1.1648147577060395E-2</v>
      </c>
      <c r="G9" s="16">
        <v>1.4042213300309666E-2</v>
      </c>
      <c r="H9" s="16">
        <v>-2.0751794550828345E-2</v>
      </c>
      <c r="I9" s="16">
        <v>-3.1459138317063623E-2</v>
      </c>
      <c r="J9" s="16">
        <v>-1.4298804617544948E-3</v>
      </c>
      <c r="K9" s="16">
        <v>3.2355525866251886E-2</v>
      </c>
      <c r="L9" s="16">
        <v>-2.1533243691425057E-2</v>
      </c>
      <c r="M9" s="16">
        <v>1.8822181758794604E-2</v>
      </c>
      <c r="N9" s="16">
        <v>-4.2939412835618286E-2</v>
      </c>
      <c r="O9" s="16">
        <v>-1.5505067323714079E-2</v>
      </c>
      <c r="P9" s="16">
        <v>-1.1983946154296151E-2</v>
      </c>
      <c r="Q9" s="16">
        <v>-3.3507446606345311E-2</v>
      </c>
      <c r="R9" s="16">
        <v>-2.8503399865724265E-2</v>
      </c>
      <c r="S9" s="16">
        <v>-3.0039229750038986E-2</v>
      </c>
      <c r="T9" s="16">
        <v>1.2639487524134687E-2</v>
      </c>
      <c r="U9" s="16">
        <v>2.7841843638227969E-2</v>
      </c>
      <c r="V9" s="16">
        <v>-5.3916417134315811E-3</v>
      </c>
      <c r="W9" s="16">
        <v>1.8649954916569393E-2</v>
      </c>
      <c r="X9" s="16">
        <v>5.7447833132676851E-3</v>
      </c>
      <c r="Y9" s="16">
        <v>3.0033510320607717E-2</v>
      </c>
      <c r="Z9" s="16">
        <v>5.8119638241567956E-3</v>
      </c>
      <c r="AA9" s="16">
        <v>1.2373957662665837E-3</v>
      </c>
      <c r="AB9" s="16">
        <v>5.3719419886774046E-3</v>
      </c>
      <c r="AC9" s="16">
        <v>1.9378365326901195E-2</v>
      </c>
      <c r="AD9" s="16">
        <v>2.0612001409751779E-2</v>
      </c>
      <c r="AE9" s="16">
        <v>4.5510169449133192E-2</v>
      </c>
      <c r="AF9" s="16">
        <v>3.3041106673796561E-2</v>
      </c>
      <c r="AG9" s="16">
        <v>4.3714893599848419E-2</v>
      </c>
      <c r="AH9" s="16">
        <v>-5.679227379594357E-3</v>
      </c>
      <c r="AI9" s="16">
        <v>-9.0597921336221642E-3</v>
      </c>
      <c r="AJ9" s="16">
        <v>5.3060675601934316E-2</v>
      </c>
      <c r="AK9" s="16">
        <v>-1.5706698940595464E-2</v>
      </c>
      <c r="AL9" s="16">
        <v>2.0064605148380865E-3</v>
      </c>
      <c r="AM9" s="16">
        <v>2.971440287377498E-2</v>
      </c>
      <c r="AN9" s="18">
        <v>3.12607297528779E-2</v>
      </c>
    </row>
    <row r="10" spans="1:40" ht="24">
      <c r="A10" s="13" t="s">
        <v>46</v>
      </c>
      <c r="B10" s="14" t="s">
        <v>41</v>
      </c>
      <c r="C10" s="15">
        <v>3.407460154589656E-2</v>
      </c>
      <c r="D10" s="16">
        <v>-3.0008514863720678E-2</v>
      </c>
      <c r="E10" s="16">
        <v>-1.1848033906874488E-2</v>
      </c>
      <c r="F10" s="16">
        <v>7.1115189570583092E-3</v>
      </c>
      <c r="G10" s="16">
        <v>-1.6418343732481692E-2</v>
      </c>
      <c r="H10" s="16">
        <v>-2.9518659368746879E-2</v>
      </c>
      <c r="I10" s="16">
        <v>-5.1812723817634347E-2</v>
      </c>
      <c r="J10" s="16">
        <v>-2.6248728235827492E-2</v>
      </c>
      <c r="K10" s="16">
        <v>6.2966260002759192E-2</v>
      </c>
      <c r="L10" s="16">
        <v>-6.0060818685833191E-2</v>
      </c>
      <c r="M10" s="16">
        <v>-3.0546033458009918E-2</v>
      </c>
      <c r="N10" s="16">
        <v>-1.8569016240000923E-2</v>
      </c>
      <c r="O10" s="16">
        <v>-2.7988611314219286E-2</v>
      </c>
      <c r="P10" s="17" t="s">
        <v>82</v>
      </c>
      <c r="Q10" s="16">
        <v>2.112730234904299E-2</v>
      </c>
      <c r="R10" s="16">
        <v>-9.7908387853980049E-3</v>
      </c>
      <c r="S10" s="16">
        <v>-8.7828763390207284E-3</v>
      </c>
      <c r="T10" s="16">
        <v>-2.7337095528846975E-2</v>
      </c>
      <c r="U10" s="16">
        <v>2.9218379032880333E-2</v>
      </c>
      <c r="V10" s="16">
        <v>3.3809667721208816E-2</v>
      </c>
      <c r="W10" s="16">
        <v>8.6026303247972967E-3</v>
      </c>
      <c r="X10" s="16">
        <v>3.440823975256762E-2</v>
      </c>
      <c r="Y10" s="16">
        <v>-1.1635271997302438E-2</v>
      </c>
      <c r="Z10" s="16">
        <v>4.2863703630893805E-2</v>
      </c>
      <c r="AA10" s="16">
        <v>2.067375928451921E-2</v>
      </c>
      <c r="AB10" s="16">
        <v>1.7182312468996791E-2</v>
      </c>
      <c r="AC10" s="16">
        <v>1.4309630051978148E-2</v>
      </c>
      <c r="AD10" s="16">
        <v>-3.7987114470953216E-2</v>
      </c>
      <c r="AE10" s="16">
        <v>-2.8598050034261187E-4</v>
      </c>
      <c r="AF10" s="16">
        <v>1.6393956787063128E-2</v>
      </c>
      <c r="AG10" s="16">
        <v>4.6885212739926603E-3</v>
      </c>
      <c r="AH10" s="16">
        <v>4.1820379382797743E-2</v>
      </c>
      <c r="AI10" s="16">
        <v>2.2451769238394991E-2</v>
      </c>
      <c r="AJ10" s="16">
        <v>-1.0923929845947727E-2</v>
      </c>
      <c r="AK10" s="16">
        <v>-3.3470856048840245E-3</v>
      </c>
      <c r="AL10" s="16">
        <v>3.7136999589963637E-2</v>
      </c>
      <c r="AM10" s="16">
        <v>-5.680510576649405E-3</v>
      </c>
      <c r="AN10" s="18">
        <v>2.0806616995064101E-2</v>
      </c>
    </row>
    <row r="11" spans="1:40" ht="24">
      <c r="A11" s="13" t="s">
        <v>47</v>
      </c>
      <c r="B11" s="14" t="s">
        <v>41</v>
      </c>
      <c r="C11" s="15">
        <v>-6.290597653166223E-2</v>
      </c>
      <c r="D11" s="16">
        <v>-9.7402056168409022E-4</v>
      </c>
      <c r="E11" s="16">
        <v>1.9447022396719728E-2</v>
      </c>
      <c r="F11" s="16">
        <v>-1.9888585081755776E-2</v>
      </c>
      <c r="G11" s="16">
        <v>1.1450257045503422E-2</v>
      </c>
      <c r="H11" s="16">
        <v>2.8989898881345934E-2</v>
      </c>
      <c r="I11" s="16">
        <v>-2.09324698862044E-2</v>
      </c>
      <c r="J11" s="16">
        <v>5.7027701433456077E-2</v>
      </c>
      <c r="K11" s="16">
        <v>-7.4112407840354715E-3</v>
      </c>
      <c r="L11" s="16">
        <v>1.3117885458029232E-3</v>
      </c>
      <c r="M11" s="16">
        <v>-1.3035426023181515E-2</v>
      </c>
      <c r="N11" s="16">
        <v>7.4131087991302115E-3</v>
      </c>
      <c r="O11" s="16">
        <v>5.302056946078053E-3</v>
      </c>
      <c r="P11" s="16">
        <v>1.4512933935022279E-2</v>
      </c>
      <c r="Q11" s="16">
        <v>5.599528774945195E-2</v>
      </c>
      <c r="R11" s="16">
        <v>1.6418140925455266E-2</v>
      </c>
      <c r="S11" s="16">
        <v>4.6304644511491411E-2</v>
      </c>
      <c r="T11" s="16">
        <v>-9.3219233906981745E-4</v>
      </c>
      <c r="U11" s="16">
        <v>1.2976154354413606E-2</v>
      </c>
      <c r="V11" s="16">
        <v>-2.2644270869881338E-2</v>
      </c>
      <c r="W11" s="16">
        <v>-3.276879740396571E-2</v>
      </c>
      <c r="X11" s="16">
        <v>-2.5342610807255039E-3</v>
      </c>
      <c r="Y11" s="16">
        <v>-5.0875505753895517E-3</v>
      </c>
      <c r="Z11" s="16">
        <v>-2.093826693129395E-4</v>
      </c>
      <c r="AA11" s="16">
        <v>5.693354607984525E-3</v>
      </c>
      <c r="AB11" s="16">
        <v>-2.1189775760377078E-2</v>
      </c>
      <c r="AC11" s="17" t="s">
        <v>79</v>
      </c>
      <c r="AD11" s="16">
        <v>-4.4447206677951975E-2</v>
      </c>
      <c r="AE11" s="16">
        <v>1.7382274421677316E-3</v>
      </c>
      <c r="AF11" s="16">
        <v>-2.0034778586715707E-2</v>
      </c>
      <c r="AG11" s="16">
        <v>7.7271546688035717E-4</v>
      </c>
      <c r="AH11" s="16">
        <v>-5.4926643724163881E-3</v>
      </c>
      <c r="AI11" s="16">
        <v>-1.9632992495902737E-2</v>
      </c>
      <c r="AJ11" s="16">
        <v>-3.2229251775803068E-2</v>
      </c>
      <c r="AK11" s="16">
        <v>-1.9913530452949958E-2</v>
      </c>
      <c r="AL11" s="16">
        <v>3.0433040230999674E-3</v>
      </c>
      <c r="AM11" s="16">
        <v>2.007389376384126E-2</v>
      </c>
      <c r="AN11" s="18">
        <v>-3.2106228231595778E-2</v>
      </c>
    </row>
    <row r="12" spans="1:40" ht="24">
      <c r="A12" s="13" t="s">
        <v>48</v>
      </c>
      <c r="B12" s="14" t="s">
        <v>41</v>
      </c>
      <c r="C12" s="15">
        <v>-2.130192080011906E-2</v>
      </c>
      <c r="D12" s="16">
        <v>6.3767562769322713E-3</v>
      </c>
      <c r="E12" s="16">
        <v>-9.0384340904222805E-3</v>
      </c>
      <c r="F12" s="16">
        <v>2.4765710107676253E-2</v>
      </c>
      <c r="G12" s="16">
        <v>3.4967205673490667E-2</v>
      </c>
      <c r="H12" s="16">
        <v>2.1288281114141758E-2</v>
      </c>
      <c r="I12" s="16">
        <v>4.0963187450379607E-2</v>
      </c>
      <c r="J12" s="16">
        <v>-5.2570888540851325E-3</v>
      </c>
      <c r="K12" s="16">
        <v>3.9334480415515675E-2</v>
      </c>
      <c r="L12" s="16">
        <v>3.0411574185738872E-2</v>
      </c>
      <c r="M12" s="16">
        <v>-6.7091049495875566E-3</v>
      </c>
      <c r="N12" s="16">
        <v>1.3551303524654175E-2</v>
      </c>
      <c r="O12" s="16">
        <v>3.7066990031898832E-2</v>
      </c>
      <c r="P12" s="16">
        <v>2.2641516819348156E-2</v>
      </c>
      <c r="Q12" s="16">
        <v>2.0166823774833871E-2</v>
      </c>
      <c r="R12" s="16">
        <v>-2.043056517945115E-2</v>
      </c>
      <c r="S12" s="16">
        <v>8.9570400560661373E-3</v>
      </c>
      <c r="T12" s="16">
        <v>4.5334352583864694E-2</v>
      </c>
      <c r="U12" s="16">
        <v>2.6064587409142248E-2</v>
      </c>
      <c r="V12" s="16">
        <v>-1.3981129542405549E-2</v>
      </c>
      <c r="W12" s="16">
        <v>3.3414688220475995E-3</v>
      </c>
      <c r="X12" s="16">
        <v>-1.725813451840363E-2</v>
      </c>
      <c r="Y12" s="16">
        <v>-4.8919804585878822E-2</v>
      </c>
      <c r="Z12" s="16">
        <v>-1.4630460737776773E-2</v>
      </c>
      <c r="AA12" s="16">
        <v>-1.2407769137330531E-3</v>
      </c>
      <c r="AB12" s="16">
        <v>-5.7647122257216861E-2</v>
      </c>
      <c r="AC12" s="16">
        <v>-1.9514727629490369E-2</v>
      </c>
      <c r="AD12" s="16">
        <v>2.1072591411095944E-2</v>
      </c>
      <c r="AE12" s="16">
        <v>-6.7328438448997375E-3</v>
      </c>
      <c r="AF12" s="16">
        <v>-2.0698912581424742E-2</v>
      </c>
      <c r="AG12" s="16">
        <v>-2.3073148942421143E-2</v>
      </c>
      <c r="AH12" s="16">
        <v>-8.4359455117699149E-3</v>
      </c>
      <c r="AI12" s="17" t="s">
        <v>84</v>
      </c>
      <c r="AJ12" s="16">
        <v>1.614961162745239E-2</v>
      </c>
      <c r="AK12" s="16">
        <v>-3.4368134715419503E-2</v>
      </c>
      <c r="AL12" s="16">
        <v>-7.1208228552055433E-3</v>
      </c>
      <c r="AM12" s="16">
        <v>-2.5134577491129448E-2</v>
      </c>
      <c r="AN12" s="18">
        <v>-2.2007859959503728E-2</v>
      </c>
    </row>
    <row r="13" spans="1:40" ht="24">
      <c r="A13" s="13" t="s">
        <v>49</v>
      </c>
      <c r="B13" s="14" t="s">
        <v>41</v>
      </c>
      <c r="C13" s="15">
        <v>6.0508409221931223E-2</v>
      </c>
      <c r="D13" s="16">
        <v>1.5503046494086587E-2</v>
      </c>
      <c r="E13" s="16">
        <v>5.364272776041794E-3</v>
      </c>
      <c r="F13" s="16">
        <v>4.7899750376971355E-2</v>
      </c>
      <c r="G13" s="16">
        <v>1.849211089823747E-2</v>
      </c>
      <c r="H13" s="16">
        <v>1.0775838733293212E-2</v>
      </c>
      <c r="I13" s="16">
        <v>-2.5630679584484839E-2</v>
      </c>
      <c r="J13" s="16">
        <v>9.4353418027086685E-3</v>
      </c>
      <c r="K13" s="16">
        <v>3.9561857553058022E-2</v>
      </c>
      <c r="L13" s="16">
        <v>4.5445151490637971E-2</v>
      </c>
      <c r="M13" s="16">
        <v>6.3282965042416499E-3</v>
      </c>
      <c r="N13" s="16">
        <v>2.9100460305654306E-2</v>
      </c>
      <c r="O13" s="16">
        <v>2.2316990182425701E-2</v>
      </c>
      <c r="P13" s="16">
        <v>1.7328639834837224E-2</v>
      </c>
      <c r="Q13" s="16">
        <v>-6.1873908988402731E-3</v>
      </c>
      <c r="R13" s="16">
        <v>1.9317467314007169E-2</v>
      </c>
      <c r="S13" s="16">
        <v>4.0706219503873195E-2</v>
      </c>
      <c r="T13" s="16">
        <v>-1.1751584467843077E-2</v>
      </c>
      <c r="U13" s="16">
        <v>-4.6553172016918248E-2</v>
      </c>
      <c r="V13" s="16">
        <v>9.6231677476125085E-3</v>
      </c>
      <c r="W13" s="16">
        <v>-2.3530748795050613E-2</v>
      </c>
      <c r="X13" s="16">
        <v>-3.5788145658959922E-2</v>
      </c>
      <c r="Y13" s="16">
        <v>-1.2965770642462092E-2</v>
      </c>
      <c r="Z13" s="16">
        <v>1.1996288947872687E-2</v>
      </c>
      <c r="AA13" s="16">
        <v>1.3288195269092905E-2</v>
      </c>
      <c r="AB13" s="17" t="s">
        <v>84</v>
      </c>
      <c r="AC13" s="16">
        <v>-2.1083606446271424E-2</v>
      </c>
      <c r="AD13" s="16">
        <v>-3.1264317636340071E-2</v>
      </c>
      <c r="AE13" s="16">
        <v>-5.3906776552267834E-3</v>
      </c>
      <c r="AF13" s="16">
        <v>-1.2371527312023402E-2</v>
      </c>
      <c r="AG13" s="16">
        <v>-1.7482105721966196E-2</v>
      </c>
      <c r="AH13" s="16">
        <v>-1.2936156489903561E-2</v>
      </c>
      <c r="AI13" s="16">
        <v>-5.7689357159823457E-2</v>
      </c>
      <c r="AJ13" s="16">
        <v>4.679098823852668E-3</v>
      </c>
      <c r="AK13" s="16">
        <v>-1.6767391701622857E-2</v>
      </c>
      <c r="AL13" s="16">
        <v>-3.3920960805827349E-2</v>
      </c>
      <c r="AM13" s="16">
        <v>-6.3438217842662131E-3</v>
      </c>
      <c r="AN13" s="18">
        <v>-2.3598968011491299E-4</v>
      </c>
    </row>
    <row r="14" spans="1:40" ht="24">
      <c r="A14" s="13" t="s">
        <v>50</v>
      </c>
      <c r="B14" s="14" t="s">
        <v>41</v>
      </c>
      <c r="C14" s="15">
        <v>3.7933135320388868E-2</v>
      </c>
      <c r="D14" s="16">
        <v>1.458631067694504E-2</v>
      </c>
      <c r="E14" s="16">
        <v>-5.6537764051921265E-3</v>
      </c>
      <c r="F14" s="16">
        <v>5.2511038502696131E-2</v>
      </c>
      <c r="G14" s="16">
        <v>1.302628322846857E-2</v>
      </c>
      <c r="H14" s="16">
        <v>-2.6060027265955993E-3</v>
      </c>
      <c r="I14" s="16">
        <v>2.3646963485906825E-2</v>
      </c>
      <c r="J14" s="16">
        <v>-7.9259871444157196E-3</v>
      </c>
      <c r="K14" s="16">
        <v>-6.6424708256830056E-3</v>
      </c>
      <c r="L14" s="16">
        <v>-1.6234829226794163E-2</v>
      </c>
      <c r="M14" s="16">
        <v>2.8410696006378654E-2</v>
      </c>
      <c r="N14" s="16">
        <v>8.8416264371714744E-3</v>
      </c>
      <c r="O14" s="16">
        <v>3.7277316272607039E-2</v>
      </c>
      <c r="P14" s="16">
        <v>4.2006645521570324E-2</v>
      </c>
      <c r="Q14" s="16">
        <v>3.8239967375660502E-2</v>
      </c>
      <c r="R14" s="16">
        <v>5.7034610065708237E-2</v>
      </c>
      <c r="S14" s="16">
        <v>-1.4226810709262452E-2</v>
      </c>
      <c r="T14" s="16">
        <v>5.3559376283573497E-2</v>
      </c>
      <c r="U14" s="16">
        <v>2.1368567890329232E-2</v>
      </c>
      <c r="V14" s="16">
        <v>-2.6829814367195604E-2</v>
      </c>
      <c r="W14" s="16">
        <v>-4.7535350681045932E-2</v>
      </c>
      <c r="X14" s="16">
        <v>-5.2062604261053864E-2</v>
      </c>
      <c r="Y14" s="16">
        <v>-2.677279988651398E-2</v>
      </c>
      <c r="Z14" s="16">
        <v>-1.6063173286175188E-2</v>
      </c>
      <c r="AA14" s="16">
        <v>-1.2930117429719334E-2</v>
      </c>
      <c r="AB14" s="16">
        <v>-1.2864652731054209E-2</v>
      </c>
      <c r="AC14" s="16">
        <v>-5.4368412744856404E-3</v>
      </c>
      <c r="AD14" s="16">
        <v>5.2119665347937086E-3</v>
      </c>
      <c r="AE14" s="16">
        <v>1.0266976301543914E-2</v>
      </c>
      <c r="AF14" s="16">
        <v>-2.1513417433947159E-2</v>
      </c>
      <c r="AG14" s="16">
        <v>-1.0847797050802669E-2</v>
      </c>
      <c r="AH14" s="17" t="s">
        <v>78</v>
      </c>
      <c r="AI14" s="16">
        <v>-8.4030653768022677E-3</v>
      </c>
      <c r="AJ14" s="16">
        <v>2.4240846685495022E-2</v>
      </c>
      <c r="AK14" s="16">
        <v>-1.9062293485708641E-2</v>
      </c>
      <c r="AL14" s="16">
        <v>1.2245470935907833E-2</v>
      </c>
      <c r="AM14" s="16">
        <v>-4.1321632282757806E-3</v>
      </c>
      <c r="AN14" s="18">
        <v>-1.7784543210037074E-2</v>
      </c>
    </row>
    <row r="15" spans="1:40" ht="24">
      <c r="A15" s="13" t="s">
        <v>51</v>
      </c>
      <c r="B15" s="14" t="s">
        <v>41</v>
      </c>
      <c r="C15" s="15">
        <v>-1.6705393534573298E-2</v>
      </c>
      <c r="D15" s="16">
        <v>-3.3310163334217104E-3</v>
      </c>
      <c r="E15" s="16">
        <v>3.0122088159658656E-2</v>
      </c>
      <c r="F15" s="16">
        <v>-1.2670462530730335E-2</v>
      </c>
      <c r="G15" s="16">
        <v>-4.8047078658621832E-3</v>
      </c>
      <c r="H15" s="16">
        <v>1.2064050548501574E-2</v>
      </c>
      <c r="I15" s="16">
        <v>-1.4392192611886507E-2</v>
      </c>
      <c r="J15" s="16">
        <v>2.300952706992343E-2</v>
      </c>
      <c r="K15" s="16">
        <v>1.0524497701825626E-2</v>
      </c>
      <c r="L15" s="16">
        <v>-1.5493959227344697E-2</v>
      </c>
      <c r="M15" s="16">
        <v>6.0654413119741045E-4</v>
      </c>
      <c r="N15" s="16">
        <v>-9.0824421887081667E-3</v>
      </c>
      <c r="O15" s="16">
        <v>-1.829760977445568E-2</v>
      </c>
      <c r="P15" s="16">
        <v>-5.8283423893472873E-3</v>
      </c>
      <c r="Q15" s="16">
        <v>-1.5532954516327371E-2</v>
      </c>
      <c r="R15" s="16">
        <v>8.6853380021646911E-3</v>
      </c>
      <c r="S15" s="16">
        <v>3.7230618164129647E-2</v>
      </c>
      <c r="T15" s="16">
        <v>-4.7884909662862102E-3</v>
      </c>
      <c r="U15" s="16">
        <v>-2.9550898439014643E-2</v>
      </c>
      <c r="V15" s="16">
        <v>2.2461372610313148E-2</v>
      </c>
      <c r="W15" s="16">
        <v>-1.4124353071636142E-2</v>
      </c>
      <c r="X15" s="16">
        <v>2.2180761812364089E-2</v>
      </c>
      <c r="Y15" s="16">
        <v>2.3529339914770027E-3</v>
      </c>
      <c r="Z15" s="16">
        <v>-1.36681785953048E-3</v>
      </c>
      <c r="AA15" s="16">
        <v>-1.8118166379618956E-2</v>
      </c>
      <c r="AB15" s="16">
        <v>-6.4425062479490508E-3</v>
      </c>
      <c r="AC15" s="16">
        <v>2.0267694088555901E-2</v>
      </c>
      <c r="AD15" s="16">
        <v>-3.2946202881798128E-2</v>
      </c>
      <c r="AE15" s="16">
        <v>-1.4101895056907548E-2</v>
      </c>
      <c r="AF15" s="16">
        <v>2.4858791736837232E-2</v>
      </c>
      <c r="AG15" s="16">
        <v>-1.0169674944625451E-2</v>
      </c>
      <c r="AH15" s="16">
        <v>-4.2105546667820151E-3</v>
      </c>
      <c r="AI15" s="16">
        <v>-2.5534807566630843E-2</v>
      </c>
      <c r="AJ15" s="16">
        <v>-4.0339326928493582E-2</v>
      </c>
      <c r="AK15" s="16">
        <v>-1.4270317504328018E-2</v>
      </c>
      <c r="AL15" s="16">
        <v>-2.0303247721929964E-2</v>
      </c>
      <c r="AM15" s="17" t="s">
        <v>142</v>
      </c>
      <c r="AN15" s="18">
        <v>-2.3980029115459971E-2</v>
      </c>
    </row>
    <row r="16" spans="1:40" ht="24">
      <c r="A16" s="13" t="s">
        <v>52</v>
      </c>
      <c r="B16" s="14" t="s">
        <v>41</v>
      </c>
      <c r="C16" s="15">
        <v>4.4685791487599144E-3</v>
      </c>
      <c r="D16" s="16">
        <v>3.4296316350073554E-2</v>
      </c>
      <c r="E16" s="16">
        <v>3.2743995076899679E-2</v>
      </c>
      <c r="F16" s="16">
        <v>5.4752496930472606E-2</v>
      </c>
      <c r="G16" s="16">
        <v>1.0473196152288578E-2</v>
      </c>
      <c r="H16" s="16">
        <v>-1.7066582151553968E-2</v>
      </c>
      <c r="I16" s="16">
        <v>-1.3022470540664119E-2</v>
      </c>
      <c r="J16" s="16">
        <v>5.1877057245557953E-2</v>
      </c>
      <c r="K16" s="16">
        <v>3.169341413611123E-2</v>
      </c>
      <c r="L16" s="16">
        <v>1.9213168806192071E-2</v>
      </c>
      <c r="M16" s="16">
        <v>-1.5527626667364105E-3</v>
      </c>
      <c r="N16" s="16">
        <v>6.2721828262517244E-3</v>
      </c>
      <c r="O16" s="16">
        <v>-4.201154120432124E-2</v>
      </c>
      <c r="P16" s="16">
        <v>1.6421033853337774E-2</v>
      </c>
      <c r="Q16" s="16">
        <v>1.104749291577029E-2</v>
      </c>
      <c r="R16" s="16">
        <v>1.1165470543171078E-2</v>
      </c>
      <c r="S16" s="16">
        <v>-4.7426209609626544E-3</v>
      </c>
      <c r="T16" s="16">
        <v>-4.6373389095507433E-3</v>
      </c>
      <c r="U16" s="16">
        <v>-2.6649684567544511E-2</v>
      </c>
      <c r="V16" s="16">
        <v>-2.5726179508056793E-2</v>
      </c>
      <c r="W16" s="16">
        <v>1.4036203668761637E-2</v>
      </c>
      <c r="X16" s="16">
        <v>5.8482270158433788E-3</v>
      </c>
      <c r="Y16" s="16">
        <v>-2.9241221339798427E-2</v>
      </c>
      <c r="Z16" s="16">
        <v>3.9582694378273E-3</v>
      </c>
      <c r="AA16" s="16">
        <v>-5.3124301262362722E-3</v>
      </c>
      <c r="AB16" s="16">
        <v>-1.228553989846996E-2</v>
      </c>
      <c r="AC16" s="16">
        <v>-1.9790870164565898E-2</v>
      </c>
      <c r="AD16" s="16">
        <v>-4.908566699249152E-2</v>
      </c>
      <c r="AE16" s="16">
        <v>2.660596134572896E-2</v>
      </c>
      <c r="AF16" s="17" t="s">
        <v>81</v>
      </c>
      <c r="AG16" s="16">
        <v>-5.5281213380290559E-2</v>
      </c>
      <c r="AH16" s="16">
        <v>-2.1456248213341456E-2</v>
      </c>
      <c r="AI16" s="16">
        <v>-2.0558758973815476E-2</v>
      </c>
      <c r="AJ16" s="16">
        <v>-6.4870984036465426E-3</v>
      </c>
      <c r="AK16" s="16">
        <v>3.450033314099666E-2</v>
      </c>
      <c r="AL16" s="16">
        <v>-6.3914895041559403E-3</v>
      </c>
      <c r="AM16" s="16">
        <v>2.4312034159451681E-2</v>
      </c>
      <c r="AN16" s="18">
        <v>-5.663722740828054E-2</v>
      </c>
    </row>
    <row r="17" spans="1:40" ht="24">
      <c r="A17" s="13" t="s">
        <v>53</v>
      </c>
      <c r="B17" s="14" t="s">
        <v>41</v>
      </c>
      <c r="C17" s="15">
        <v>-2.469813831052357E-2</v>
      </c>
      <c r="D17" s="16">
        <v>-1.5191540358952291E-2</v>
      </c>
      <c r="E17" s="16">
        <v>3.2312569859496001E-2</v>
      </c>
      <c r="F17" s="16">
        <v>-2.3146345882766095E-2</v>
      </c>
      <c r="G17" s="16">
        <v>-2.4170201039151958E-2</v>
      </c>
      <c r="H17" s="16">
        <v>-1.6363997010867864E-2</v>
      </c>
      <c r="I17" s="16">
        <v>-1.0716510953943582E-2</v>
      </c>
      <c r="J17" s="16">
        <v>1.0325583822550905E-2</v>
      </c>
      <c r="K17" s="17" t="s">
        <v>84</v>
      </c>
      <c r="L17" s="16">
        <v>-4.4578602193505582E-2</v>
      </c>
      <c r="M17" s="16">
        <v>-3.7509198043193442E-2</v>
      </c>
      <c r="N17" s="16">
        <v>-1.1133453937032255E-2</v>
      </c>
      <c r="O17" s="16">
        <v>-1.2938459452594194E-2</v>
      </c>
      <c r="P17" s="16">
        <v>6.3560325191200362E-2</v>
      </c>
      <c r="Q17" s="16">
        <v>2.7026576287076814E-2</v>
      </c>
      <c r="R17" s="16">
        <v>-3.8087336966775034E-2</v>
      </c>
      <c r="S17" s="16">
        <v>-5.4648136398917427E-3</v>
      </c>
      <c r="T17" s="16">
        <v>-2.219951726322426E-2</v>
      </c>
      <c r="U17" s="16">
        <v>3.4437131510236828E-2</v>
      </c>
      <c r="V17" s="16">
        <v>4.7384860058749655E-3</v>
      </c>
      <c r="W17" s="16">
        <v>1.6724873808681831E-2</v>
      </c>
      <c r="X17" s="16">
        <v>1.5831770191538825E-2</v>
      </c>
      <c r="Y17" s="16">
        <v>1.8112062962618535E-2</v>
      </c>
      <c r="Z17" s="16">
        <v>-1.0583873739066412E-3</v>
      </c>
      <c r="AA17" s="16">
        <v>-5.3500804743324701E-3</v>
      </c>
      <c r="AB17" s="16">
        <v>3.9588549298155799E-2</v>
      </c>
      <c r="AC17" s="16">
        <v>-7.3759501747660159E-3</v>
      </c>
      <c r="AD17" s="16">
        <v>2.0467865369196345E-2</v>
      </c>
      <c r="AE17" s="16">
        <v>7.1653477638304493E-3</v>
      </c>
      <c r="AF17" s="16">
        <v>3.1943240666524819E-2</v>
      </c>
      <c r="AG17" s="16">
        <v>2.6173169757128217E-2</v>
      </c>
      <c r="AH17" s="16">
        <v>-6.6538662622024044E-3</v>
      </c>
      <c r="AI17" s="16">
        <v>3.939352684382038E-2</v>
      </c>
      <c r="AJ17" s="16">
        <v>-3.4949044628119364E-3</v>
      </c>
      <c r="AK17" s="16">
        <v>2.9477943019418952E-2</v>
      </c>
      <c r="AL17" s="16">
        <v>2.421562989097115E-2</v>
      </c>
      <c r="AM17" s="16">
        <v>1.03699200550191E-2</v>
      </c>
      <c r="AN17" s="18">
        <v>-6.5398100019751814E-3</v>
      </c>
    </row>
    <row r="18" spans="1:40" ht="24">
      <c r="A18" s="13" t="s">
        <v>54</v>
      </c>
      <c r="B18" s="14" t="s">
        <v>41</v>
      </c>
      <c r="C18" s="15">
        <v>-4.9595652127763082E-2</v>
      </c>
      <c r="D18" s="16">
        <v>4.5171205200791181E-2</v>
      </c>
      <c r="E18" s="16">
        <v>-1.5483159065678164E-2</v>
      </c>
      <c r="F18" s="16">
        <v>2.6336577968880781E-2</v>
      </c>
      <c r="G18" s="16">
        <v>3.4435294891599057E-2</v>
      </c>
      <c r="H18" s="16">
        <v>1.161287587125729E-2</v>
      </c>
      <c r="I18" s="16">
        <v>5.2472681755995114E-2</v>
      </c>
      <c r="J18" s="16">
        <v>3.292538597263503E-2</v>
      </c>
      <c r="K18" s="16">
        <v>2.9100759901303945E-2</v>
      </c>
      <c r="L18" s="16">
        <v>6.743326054615994E-3</v>
      </c>
      <c r="M18" s="16">
        <v>3.5315009631363962E-2</v>
      </c>
      <c r="N18" s="16">
        <v>5.2958038526236588E-2</v>
      </c>
      <c r="O18" s="16">
        <v>8.0137919140846926E-3</v>
      </c>
      <c r="P18" s="16">
        <v>-3.3467719489987994E-3</v>
      </c>
      <c r="Q18" s="16">
        <v>3.0120080528313751E-2</v>
      </c>
      <c r="R18" s="16">
        <v>-3.5853907674891959E-2</v>
      </c>
      <c r="S18" s="16">
        <v>3.7557842494382347E-3</v>
      </c>
      <c r="T18" s="16">
        <v>4.7079941949560854E-2</v>
      </c>
      <c r="U18" s="16">
        <v>-2.8440134098096067E-3</v>
      </c>
      <c r="V18" s="16">
        <v>-7.9686712940778628E-3</v>
      </c>
      <c r="W18" s="16">
        <v>-1.7234624597338957E-2</v>
      </c>
      <c r="X18" s="16">
        <v>-1.8425973943178773E-2</v>
      </c>
      <c r="Y18" s="16">
        <v>3.1423183963068285E-2</v>
      </c>
      <c r="Z18" s="16">
        <v>-5.6405800843994908E-2</v>
      </c>
      <c r="AA18" s="16">
        <v>-2.6038661006632536E-2</v>
      </c>
      <c r="AB18" s="16">
        <v>-1.6573046116974001E-2</v>
      </c>
      <c r="AC18" s="16">
        <v>-1.9580826469706644E-2</v>
      </c>
      <c r="AD18" s="16">
        <v>-9.2889951628620758E-3</v>
      </c>
      <c r="AE18" s="16">
        <v>-1.9409239420949857E-2</v>
      </c>
      <c r="AF18" s="16">
        <v>3.4319075476475336E-2</v>
      </c>
      <c r="AG18" s="16">
        <v>-3.3060849242264961E-2</v>
      </c>
      <c r="AH18" s="16">
        <v>-1.8910929610636548E-2</v>
      </c>
      <c r="AI18" s="16">
        <v>-3.3960037919811316E-2</v>
      </c>
      <c r="AJ18" s="16">
        <v>-3.2859874884927122E-2</v>
      </c>
      <c r="AK18" s="17" t="s">
        <v>87</v>
      </c>
      <c r="AL18" s="16">
        <v>-1.435770203767156E-2</v>
      </c>
      <c r="AM18" s="16">
        <v>-1.3890508776636409E-2</v>
      </c>
      <c r="AN18" s="18">
        <v>-3.351637764740395E-2</v>
      </c>
    </row>
    <row r="19" spans="1:40" ht="24">
      <c r="A19" s="13" t="s">
        <v>55</v>
      </c>
      <c r="B19" s="14" t="s">
        <v>41</v>
      </c>
      <c r="C19" s="15">
        <v>-3.3988082431633523E-2</v>
      </c>
      <c r="D19" s="16">
        <v>-6.1741297743872048E-2</v>
      </c>
      <c r="E19" s="16">
        <v>-3.2953126871587912E-2</v>
      </c>
      <c r="F19" s="16">
        <v>-2.7088401452611131E-2</v>
      </c>
      <c r="G19" s="16">
        <v>-2.0283541437341124E-2</v>
      </c>
      <c r="H19" s="16">
        <v>-5.3480234098947206E-2</v>
      </c>
      <c r="I19" s="16">
        <v>1.6537464524496531E-2</v>
      </c>
      <c r="J19" s="16">
        <v>1.3513733925154118E-2</v>
      </c>
      <c r="K19" s="16">
        <v>2.6619766264624669E-2</v>
      </c>
      <c r="L19" s="16">
        <v>-5.1868779859224758E-2</v>
      </c>
      <c r="M19" s="16">
        <v>-4.3144597758435392E-3</v>
      </c>
      <c r="N19" s="16">
        <v>-1.2789633496355727E-2</v>
      </c>
      <c r="O19" s="16">
        <v>2.3996075280279538E-2</v>
      </c>
      <c r="P19" s="16">
        <v>2.0999711522768045E-2</v>
      </c>
      <c r="Q19" s="17" t="s">
        <v>88</v>
      </c>
      <c r="R19" s="16">
        <v>2.9146299867054252E-2</v>
      </c>
      <c r="S19" s="16">
        <v>-4.5197947840200363E-2</v>
      </c>
      <c r="T19" s="16">
        <v>-2.252607476393614E-3</v>
      </c>
      <c r="U19" s="16">
        <v>4.5030730836753977E-2</v>
      </c>
      <c r="V19" s="16">
        <v>4.9313442410302459E-3</v>
      </c>
      <c r="W19" s="16">
        <v>-1.621786395381658E-2</v>
      </c>
      <c r="X19" s="16">
        <v>1.7635065440824688E-2</v>
      </c>
      <c r="Y19" s="16">
        <v>7.1370080526619939E-3</v>
      </c>
      <c r="Z19" s="16">
        <v>9.9284245098814707E-4</v>
      </c>
      <c r="AA19" s="16">
        <v>-1.3075347517261421E-2</v>
      </c>
      <c r="AB19" s="16">
        <v>-6.1023620190716358E-3</v>
      </c>
      <c r="AC19" s="16">
        <v>5.4860798503717979E-2</v>
      </c>
      <c r="AD19" s="16">
        <v>5.485208744691851E-2</v>
      </c>
      <c r="AE19" s="16">
        <v>4.3399276947735377E-2</v>
      </c>
      <c r="AF19" s="16">
        <v>1.0959837099626325E-2</v>
      </c>
      <c r="AG19" s="16">
        <v>6.2188058464461154E-3</v>
      </c>
      <c r="AH19" s="16">
        <v>3.784148070794182E-2</v>
      </c>
      <c r="AI19" s="16">
        <v>1.9871682019390022E-2</v>
      </c>
      <c r="AJ19" s="16">
        <v>2.6250798110149118E-2</v>
      </c>
      <c r="AK19" s="16">
        <v>3.0031635111408175E-2</v>
      </c>
      <c r="AL19" s="16">
        <v>1.7180423203642478E-2</v>
      </c>
      <c r="AM19" s="16">
        <v>-1.5074130881519453E-2</v>
      </c>
      <c r="AN19" s="18">
        <v>2.3375484191680257E-2</v>
      </c>
    </row>
    <row r="20" spans="1:40" ht="24">
      <c r="A20" s="13" t="s">
        <v>56</v>
      </c>
      <c r="B20" s="14" t="s">
        <v>41</v>
      </c>
      <c r="C20" s="15">
        <v>3.3645670115237787E-2</v>
      </c>
      <c r="D20" s="16">
        <v>-9.1680155426918947E-3</v>
      </c>
      <c r="E20" s="16">
        <v>1.8438587230106569E-2</v>
      </c>
      <c r="F20" s="16">
        <v>-1.2306872568222249E-2</v>
      </c>
      <c r="G20" s="16">
        <v>-1.0762196406755915E-2</v>
      </c>
      <c r="H20" s="16">
        <v>-4.1437096578617758E-2</v>
      </c>
      <c r="I20" s="16">
        <v>-2.6623344064041949E-2</v>
      </c>
      <c r="J20" s="16">
        <v>-5.8674783275141796E-3</v>
      </c>
      <c r="K20" s="16">
        <v>-3.6702645580985682E-2</v>
      </c>
      <c r="L20" s="16">
        <v>3.3812736933670505E-2</v>
      </c>
      <c r="M20" s="17" t="s">
        <v>89</v>
      </c>
      <c r="N20" s="16">
        <v>8.7274390521775074E-4</v>
      </c>
      <c r="O20" s="16">
        <v>-1.8788490143259482E-2</v>
      </c>
      <c r="P20" s="16">
        <v>-3.0196220591649E-2</v>
      </c>
      <c r="Q20" s="16">
        <v>-4.2816121963292989E-3</v>
      </c>
      <c r="R20" s="16">
        <v>-5.2623223290272483E-2</v>
      </c>
      <c r="S20" s="16">
        <v>-5.6592096641370757E-2</v>
      </c>
      <c r="T20" s="16">
        <v>-2.0245963934124724E-2</v>
      </c>
      <c r="U20" s="16">
        <v>1.6114093032171272E-2</v>
      </c>
      <c r="V20" s="16">
        <v>2.8456223758969699E-2</v>
      </c>
      <c r="W20" s="16">
        <v>2.0012007486209172E-2</v>
      </c>
      <c r="X20" s="16">
        <v>1.7456840683921893E-2</v>
      </c>
      <c r="Y20" s="17" t="s">
        <v>143</v>
      </c>
      <c r="Z20" s="16">
        <v>2.6539437137235479E-2</v>
      </c>
      <c r="AA20" s="16">
        <v>2.2481414923878361E-2</v>
      </c>
      <c r="AB20" s="16">
        <v>6.1789863396354222E-3</v>
      </c>
      <c r="AC20" s="16">
        <v>-1.2712912607462462E-2</v>
      </c>
      <c r="AD20" s="16">
        <v>3.392911355322642E-2</v>
      </c>
      <c r="AE20" s="16">
        <v>4.4579230702400482E-2</v>
      </c>
      <c r="AF20" s="16">
        <v>-1.5563368349858608E-3</v>
      </c>
      <c r="AG20" s="16">
        <v>5.2037188720157349E-2</v>
      </c>
      <c r="AH20" s="16">
        <v>2.7954409992536441E-2</v>
      </c>
      <c r="AI20" s="16">
        <v>-6.6078342036548681E-3</v>
      </c>
      <c r="AJ20" s="16">
        <v>4.6567165640292833E-2</v>
      </c>
      <c r="AK20" s="16">
        <v>3.5049958472054152E-2</v>
      </c>
      <c r="AL20" s="16">
        <v>9.3188432941651213E-3</v>
      </c>
      <c r="AM20" s="16">
        <v>5.777519037173175E-4</v>
      </c>
      <c r="AN20" s="18">
        <v>3.1132517067953301E-2</v>
      </c>
    </row>
    <row r="21" spans="1:40" ht="24">
      <c r="A21" s="13" t="s">
        <v>57</v>
      </c>
      <c r="B21" s="14" t="s">
        <v>41</v>
      </c>
      <c r="C21" s="15">
        <v>-2.7489725735194596E-2</v>
      </c>
      <c r="D21" s="16">
        <v>2.9085790090072575E-2</v>
      </c>
      <c r="E21" s="16">
        <v>5.5897458561077751E-3</v>
      </c>
      <c r="F21" s="16">
        <v>1.0736232356337568E-3</v>
      </c>
      <c r="G21" s="16">
        <v>-2.4489944853769725E-3</v>
      </c>
      <c r="H21" s="16">
        <v>2.5127846669721118E-2</v>
      </c>
      <c r="I21" s="16">
        <v>-4.8691235543978834E-2</v>
      </c>
      <c r="J21" s="16">
        <v>5.268260334195659E-2</v>
      </c>
      <c r="K21" s="16">
        <v>1.5439706157938026E-2</v>
      </c>
      <c r="L21" s="17" t="s">
        <v>144</v>
      </c>
      <c r="M21" s="16">
        <v>1.7427582699153787E-2</v>
      </c>
      <c r="N21" s="16">
        <v>2.0371228042213183E-2</v>
      </c>
      <c r="O21" s="16">
        <v>-3.034082522692028E-2</v>
      </c>
      <c r="P21" s="16">
        <v>3.3896976167680656E-2</v>
      </c>
      <c r="Q21" s="16">
        <v>1.7477781875824033E-2</v>
      </c>
      <c r="R21" s="16">
        <v>-2.7488126203225181E-2</v>
      </c>
      <c r="S21" s="16">
        <v>1.4592132263921323E-2</v>
      </c>
      <c r="T21" s="16">
        <v>-1.1527578952213E-2</v>
      </c>
      <c r="U21" s="16">
        <v>-5.1990733884347811E-3</v>
      </c>
      <c r="V21" s="16">
        <v>3.7799149885559733E-3</v>
      </c>
      <c r="W21" s="16">
        <v>-3.1440704412265069E-2</v>
      </c>
      <c r="X21" s="17" t="s">
        <v>85</v>
      </c>
      <c r="Y21" s="16">
        <v>-3.0232081025406275E-2</v>
      </c>
      <c r="Z21" s="16">
        <v>3.1567243054707227E-2</v>
      </c>
      <c r="AA21" s="16">
        <v>-2.4396518125999581E-2</v>
      </c>
      <c r="AB21" s="16">
        <v>-3.4938857797238355E-2</v>
      </c>
      <c r="AC21" s="16">
        <v>-2.4613938240715611E-3</v>
      </c>
      <c r="AD21" s="16">
        <v>-5.1020382006384979E-2</v>
      </c>
      <c r="AE21" s="16">
        <v>-6.3216489428820133E-2</v>
      </c>
      <c r="AF21" s="16">
        <v>5.7583461633076097E-3</v>
      </c>
      <c r="AG21" s="16">
        <v>-5.3101465454392427E-2</v>
      </c>
      <c r="AH21" s="16">
        <v>-5.1084784324410201E-2</v>
      </c>
      <c r="AI21" s="16">
        <v>-1.6863950614006709E-2</v>
      </c>
      <c r="AJ21" s="16">
        <v>-2.9568760352565487E-2</v>
      </c>
      <c r="AK21" s="16">
        <v>-1.8203838061299344E-2</v>
      </c>
      <c r="AL21" s="16">
        <v>-5.7777591387086292E-3</v>
      </c>
      <c r="AM21" s="16">
        <v>2.1351111735666391E-2</v>
      </c>
      <c r="AN21" s="18">
        <v>-4.9678435397529509E-2</v>
      </c>
    </row>
    <row r="22" spans="1:40" ht="24">
      <c r="A22" s="13" t="s">
        <v>58</v>
      </c>
      <c r="B22" s="14" t="s">
        <v>41</v>
      </c>
      <c r="C22" s="15">
        <v>4.721720237089632E-2</v>
      </c>
      <c r="D22" s="16">
        <v>2.5672885917681531E-2</v>
      </c>
      <c r="E22" s="16">
        <v>2.7460230269098981E-2</v>
      </c>
      <c r="F22" s="16">
        <v>2.8500874795830005E-2</v>
      </c>
      <c r="G22" s="16">
        <v>2.5191866414768994E-2</v>
      </c>
      <c r="H22" s="16">
        <v>6.204739952070918E-2</v>
      </c>
      <c r="I22" s="16">
        <v>3.4320962498182297E-2</v>
      </c>
      <c r="J22" s="16">
        <v>-1.20253103842485E-2</v>
      </c>
      <c r="K22" s="16">
        <v>3.398176557341314E-2</v>
      </c>
      <c r="L22" s="16">
        <v>-5.4181701198629845E-4</v>
      </c>
      <c r="M22" s="16">
        <v>1.6279950682843429E-2</v>
      </c>
      <c r="N22" s="16">
        <v>2.7050594720357323E-2</v>
      </c>
      <c r="O22" s="16">
        <v>3.489278700194455E-2</v>
      </c>
      <c r="P22" s="16">
        <v>2.9109656681595958E-2</v>
      </c>
      <c r="Q22" s="16">
        <v>4.5148554054245511E-2</v>
      </c>
      <c r="R22" s="16">
        <v>4.8789528560959972E-2</v>
      </c>
      <c r="S22" s="16">
        <v>1.2598744483233792E-2</v>
      </c>
      <c r="T22" s="16">
        <v>5.5721597375521577E-2</v>
      </c>
      <c r="U22" s="17" t="s">
        <v>87</v>
      </c>
      <c r="V22" s="16">
        <v>-2.0081881167634062E-2</v>
      </c>
      <c r="W22" s="16">
        <v>2.203290304217989E-3</v>
      </c>
      <c r="X22" s="16">
        <v>-5.252760389920513E-3</v>
      </c>
      <c r="Y22" s="16">
        <v>-4.2696476567942253E-2</v>
      </c>
      <c r="Z22" s="16">
        <v>2.0723973734987668E-3</v>
      </c>
      <c r="AA22" s="16">
        <v>2.1423524967586868E-2</v>
      </c>
      <c r="AB22" s="16">
        <v>-4.597386063268287E-2</v>
      </c>
      <c r="AC22" s="16">
        <v>1.2752832607387391E-2</v>
      </c>
      <c r="AD22" s="16">
        <v>-1.5385355541905905E-3</v>
      </c>
      <c r="AE22" s="16">
        <v>-1.1084047050274406E-2</v>
      </c>
      <c r="AF22" s="16">
        <v>-2.6513673957093673E-2</v>
      </c>
      <c r="AG22" s="16">
        <v>-2.2782924625896941E-2</v>
      </c>
      <c r="AH22" s="16">
        <v>2.1188144686904588E-2</v>
      </c>
      <c r="AI22" s="16">
        <v>2.5767857295600501E-2</v>
      </c>
      <c r="AJ22" s="16">
        <v>-4.4453021648150765E-2</v>
      </c>
      <c r="AK22" s="16">
        <v>-2.8483870540081772E-3</v>
      </c>
      <c r="AL22" s="16">
        <v>7.0703917988798586E-3</v>
      </c>
      <c r="AM22" s="16">
        <v>-2.8754597470745494E-2</v>
      </c>
      <c r="AN22" s="18">
        <v>-1.1302083141535808E-2</v>
      </c>
    </row>
    <row r="23" spans="1:40" ht="24">
      <c r="A23" s="13" t="s">
        <v>59</v>
      </c>
      <c r="B23" s="14" t="s">
        <v>41</v>
      </c>
      <c r="C23" s="15">
        <v>-2.4243464125043857E-2</v>
      </c>
      <c r="D23" s="16">
        <v>-3.8346844529074456E-2</v>
      </c>
      <c r="E23" s="16">
        <v>-2.8075402593793201E-2</v>
      </c>
      <c r="F23" s="16">
        <v>-3.1106933928286125E-2</v>
      </c>
      <c r="G23" s="16">
        <v>-2.9907871440599764E-2</v>
      </c>
      <c r="H23" s="16">
        <v>-2.1842234516805458E-2</v>
      </c>
      <c r="I23" s="16">
        <v>3.1670496725119588E-3</v>
      </c>
      <c r="J23" s="16">
        <v>-4.1848567643876976E-2</v>
      </c>
      <c r="K23" s="16">
        <v>-3.754920954153964E-2</v>
      </c>
      <c r="L23" s="16">
        <v>-5.0761332666432034E-2</v>
      </c>
      <c r="M23" s="16">
        <v>-5.2965300571491854E-2</v>
      </c>
      <c r="N23" s="16">
        <v>-9.5751996870692517E-3</v>
      </c>
      <c r="O23" s="16">
        <v>7.4559759962600008E-3</v>
      </c>
      <c r="P23" s="16">
        <v>-9.7288462219470868E-3</v>
      </c>
      <c r="Q23" s="16">
        <v>2.9183646826260179E-2</v>
      </c>
      <c r="R23" s="17" t="s">
        <v>87</v>
      </c>
      <c r="S23" s="16">
        <v>-8.2229904484649799E-3</v>
      </c>
      <c r="T23" s="16">
        <v>3.1622252520087631E-3</v>
      </c>
      <c r="U23" s="16">
        <v>4.8723587380146545E-2</v>
      </c>
      <c r="V23" s="16">
        <v>-1.4229396096531153E-3</v>
      </c>
      <c r="W23" s="16">
        <v>-1.3931669316389757E-2</v>
      </c>
      <c r="X23" s="16">
        <v>-2.7747086877264095E-2</v>
      </c>
      <c r="Y23" s="16">
        <v>-2.0605360869402772E-2</v>
      </c>
      <c r="Z23" s="16">
        <v>-1.4336420287942521E-3</v>
      </c>
      <c r="AA23" s="16">
        <v>2.380125970536881E-2</v>
      </c>
      <c r="AB23" s="16">
        <v>1.9047031563337591E-2</v>
      </c>
      <c r="AC23" s="16">
        <v>1.6111650820287385E-2</v>
      </c>
      <c r="AD23" s="16">
        <v>7.4323121889068285E-3</v>
      </c>
      <c r="AE23" s="16">
        <v>3.0988662969905163E-2</v>
      </c>
      <c r="AF23" s="16">
        <v>1.1089609065787027E-2</v>
      </c>
      <c r="AG23" s="16">
        <v>-3.0024931244727882E-3</v>
      </c>
      <c r="AH23" s="16">
        <v>5.6513803820437296E-2</v>
      </c>
      <c r="AI23" s="16">
        <v>-2.0168885297027147E-2</v>
      </c>
      <c r="AJ23" s="16">
        <v>5.749246945780731E-2</v>
      </c>
      <c r="AK23" s="16">
        <v>-3.5828907162121879E-2</v>
      </c>
      <c r="AL23" s="16">
        <v>4.0856871506412609E-2</v>
      </c>
      <c r="AM23" s="16">
        <v>8.4320212552134975E-3</v>
      </c>
      <c r="AN23" s="18">
        <v>2.7912671851174378E-2</v>
      </c>
    </row>
    <row r="24" spans="1:40" ht="24">
      <c r="A24" s="13" t="s">
        <v>60</v>
      </c>
      <c r="B24" s="14" t="s">
        <v>41</v>
      </c>
      <c r="C24" s="20" t="s">
        <v>145</v>
      </c>
      <c r="D24" s="16">
        <v>-9.4735127166040839E-4</v>
      </c>
      <c r="E24" s="16">
        <v>-1.3989687897159324E-3</v>
      </c>
      <c r="F24" s="16">
        <v>-3.1066460300873847E-2</v>
      </c>
      <c r="G24" s="16">
        <v>-1.8879930303281282E-2</v>
      </c>
      <c r="H24" s="16">
        <v>-4.1723561571442871E-2</v>
      </c>
      <c r="I24" s="16">
        <v>5.3666331748487887E-2</v>
      </c>
      <c r="J24" s="17" t="s">
        <v>88</v>
      </c>
      <c r="K24" s="16">
        <v>1.0176926917016396E-2</v>
      </c>
      <c r="L24" s="16">
        <v>-1.8057282148752629E-2</v>
      </c>
      <c r="M24" s="16">
        <v>-5.9189230308299987E-3</v>
      </c>
      <c r="N24" s="16">
        <v>1.2095692049187255E-2</v>
      </c>
      <c r="O24" s="16">
        <v>-3.4552950769734733E-3</v>
      </c>
      <c r="P24" s="16">
        <v>-2.6064964250335595E-2</v>
      </c>
      <c r="Q24" s="16">
        <v>1.350953800180882E-2</v>
      </c>
      <c r="R24" s="16">
        <v>-4.1762994157173459E-2</v>
      </c>
      <c r="S24" s="16">
        <v>6.9638126219518735E-3</v>
      </c>
      <c r="T24" s="16">
        <v>-7.9757100203267164E-3</v>
      </c>
      <c r="U24" s="16">
        <v>-1.1985736843407523E-2</v>
      </c>
      <c r="V24" s="16">
        <v>5.3692328198615219E-2</v>
      </c>
      <c r="W24" s="16">
        <v>5.3971189316995564E-2</v>
      </c>
      <c r="X24" s="16">
        <v>5.3107132210892465E-2</v>
      </c>
      <c r="Y24" s="16">
        <v>3.2271653992095334E-2</v>
      </c>
      <c r="Z24" s="16">
        <v>7.5703228902886093E-3</v>
      </c>
      <c r="AA24" s="16">
        <v>2.3138248391158509E-2</v>
      </c>
      <c r="AB24" s="16">
        <v>9.2701516151569782E-3</v>
      </c>
      <c r="AC24" s="16">
        <v>5.5823272252595334E-2</v>
      </c>
      <c r="AD24" s="16">
        <v>1.5511760826290395E-2</v>
      </c>
      <c r="AE24" s="16">
        <v>1.5277002162260616E-2</v>
      </c>
      <c r="AF24" s="16">
        <v>5.1440297432143144E-2</v>
      </c>
      <c r="AG24" s="16">
        <v>3.6084611300781215E-2</v>
      </c>
      <c r="AH24" s="16">
        <v>-7.834892812239978E-3</v>
      </c>
      <c r="AI24" s="16">
        <v>-5.1877298462243591E-3</v>
      </c>
      <c r="AJ24" s="16">
        <v>-7.6386402067093583E-3</v>
      </c>
      <c r="AK24" s="16">
        <v>3.2806083132179448E-2</v>
      </c>
      <c r="AL24" s="16">
        <v>4.2267716687383751E-2</v>
      </c>
      <c r="AM24" s="16">
        <v>2.2318127499206919E-2</v>
      </c>
      <c r="AN24" s="18">
        <v>3.8800005832864665E-2</v>
      </c>
    </row>
    <row r="25" spans="1:40" ht="24">
      <c r="A25" s="13" t="s">
        <v>61</v>
      </c>
      <c r="B25" s="14" t="s">
        <v>41</v>
      </c>
      <c r="C25" s="15">
        <v>-2.0184018828760367E-2</v>
      </c>
      <c r="D25" s="16">
        <v>9.0098651324558513E-4</v>
      </c>
      <c r="E25" s="16">
        <v>4.4331954044548379E-2</v>
      </c>
      <c r="F25" s="16">
        <v>1.1424574219178836E-2</v>
      </c>
      <c r="G25" s="16">
        <v>7.4659067548798917E-3</v>
      </c>
      <c r="H25" s="16">
        <v>-4.195642833708535E-2</v>
      </c>
      <c r="I25" s="16">
        <v>6.6453821187822337E-2</v>
      </c>
      <c r="J25" s="16">
        <v>1.5135800909658471E-2</v>
      </c>
      <c r="K25" s="16">
        <v>6.9782543346636351E-3</v>
      </c>
      <c r="L25" s="16">
        <v>-7.0899764162594891E-3</v>
      </c>
      <c r="M25" s="16">
        <v>4.4412008048072389E-2</v>
      </c>
      <c r="N25" s="16">
        <v>-2.8754786076038361E-3</v>
      </c>
      <c r="O25" s="16">
        <v>5.0868298735915321E-2</v>
      </c>
      <c r="P25" s="16">
        <v>-3.063595693645944E-4</v>
      </c>
      <c r="Q25" s="16">
        <v>4.2995342917658087E-2</v>
      </c>
      <c r="R25" s="16">
        <v>3.0672567209436275E-2</v>
      </c>
      <c r="S25" s="16">
        <v>-4.1046240945898101E-2</v>
      </c>
      <c r="T25" s="16">
        <v>3.4713481288980996E-2</v>
      </c>
      <c r="U25" s="16">
        <v>-1.093289196235764E-2</v>
      </c>
      <c r="V25" s="16">
        <v>-5.8167954901378709E-2</v>
      </c>
      <c r="W25" s="16">
        <v>-6.5817897813772688E-2</v>
      </c>
      <c r="X25" s="16">
        <v>-6.3162313822916233E-2</v>
      </c>
      <c r="Y25" s="16">
        <v>-4.0682062996445591E-2</v>
      </c>
      <c r="Z25" s="16">
        <v>-2.8473014412090485E-2</v>
      </c>
      <c r="AA25" s="16">
        <v>-1.2016198997471649E-2</v>
      </c>
      <c r="AB25" s="16">
        <v>-5.2562385749103987E-3</v>
      </c>
      <c r="AC25" s="16">
        <v>1.6903178191176142E-3</v>
      </c>
      <c r="AD25" s="16">
        <v>8.4414604236186328E-3</v>
      </c>
      <c r="AE25" s="17" t="s">
        <v>85</v>
      </c>
      <c r="AF25" s="16">
        <v>2.6158393856555075E-2</v>
      </c>
      <c r="AG25" s="16">
        <v>-3.1918281520585921E-2</v>
      </c>
      <c r="AH25" s="16">
        <v>1.0086387547645034E-2</v>
      </c>
      <c r="AI25" s="16">
        <v>-6.5656547878188429E-3</v>
      </c>
      <c r="AJ25" s="16">
        <v>3.4719644427297219E-2</v>
      </c>
      <c r="AK25" s="16">
        <v>-1.9167116587950117E-2</v>
      </c>
      <c r="AL25" s="16">
        <v>-8.570622383829963E-4</v>
      </c>
      <c r="AM25" s="16">
        <v>-1.357040918531284E-2</v>
      </c>
      <c r="AN25" s="18">
        <v>2.7593241843385356E-2</v>
      </c>
    </row>
    <row r="26" spans="1:40" ht="24">
      <c r="A26" s="13" t="s">
        <v>62</v>
      </c>
      <c r="B26" s="14" t="s">
        <v>41</v>
      </c>
      <c r="C26" s="15">
        <v>-2.663772172046909E-2</v>
      </c>
      <c r="D26" s="16">
        <v>-3.1525686342061633E-2</v>
      </c>
      <c r="E26" s="16">
        <v>1.2365646153084669E-2</v>
      </c>
      <c r="F26" s="16">
        <v>-5.7198352009754781E-2</v>
      </c>
      <c r="G26" s="16">
        <v>9.2067582407802887E-3</v>
      </c>
      <c r="H26" s="16">
        <v>-3.7883426067698518E-2</v>
      </c>
      <c r="I26" s="16">
        <v>4.5435948810061168E-2</v>
      </c>
      <c r="J26" s="16">
        <v>-7.9327359493449184E-3</v>
      </c>
      <c r="K26" s="16">
        <v>-2.1714413420448501E-2</v>
      </c>
      <c r="L26" s="16">
        <v>-1.9278304230516446E-2</v>
      </c>
      <c r="M26" s="16">
        <v>-2.0230506023259119E-2</v>
      </c>
      <c r="N26" s="16">
        <v>-2.0138618567137799E-2</v>
      </c>
      <c r="O26" s="16">
        <v>3.8850478179225248E-3</v>
      </c>
      <c r="P26" s="16">
        <v>-2.7002750224424544E-2</v>
      </c>
      <c r="Q26" s="16">
        <v>-2.2240596913643794E-3</v>
      </c>
      <c r="R26" s="16">
        <v>3.1412848625668212E-3</v>
      </c>
      <c r="S26" s="16">
        <v>-2.166927163003185E-2</v>
      </c>
      <c r="T26" s="17" t="s">
        <v>89</v>
      </c>
      <c r="U26" s="16">
        <v>5.5235599982024763E-2</v>
      </c>
      <c r="V26" s="16">
        <v>2.8456115760523759E-2</v>
      </c>
      <c r="W26" s="16">
        <v>-3.3894578858849724E-3</v>
      </c>
      <c r="X26" s="16">
        <v>-1.1554412256255047E-2</v>
      </c>
      <c r="Y26" s="16">
        <v>4.0189742870066006E-4</v>
      </c>
      <c r="Z26" s="16">
        <v>-2.0245033807498498E-2</v>
      </c>
      <c r="AA26" s="16">
        <v>9.8525000749144845E-3</v>
      </c>
      <c r="AB26" s="16">
        <v>-1.1510160215686314E-2</v>
      </c>
      <c r="AC26" s="16">
        <v>-9.1721268215915765E-4</v>
      </c>
      <c r="AD26" s="16">
        <v>5.2464478439482869E-2</v>
      </c>
      <c r="AE26" s="16">
        <v>3.4831173011751801E-2</v>
      </c>
      <c r="AF26" s="16">
        <v>-4.5873151434086502E-3</v>
      </c>
      <c r="AG26" s="16">
        <v>1.887589009996361E-2</v>
      </c>
      <c r="AH26" s="16">
        <v>5.2677791637736664E-2</v>
      </c>
      <c r="AI26" s="16">
        <v>4.4409246379093124E-2</v>
      </c>
      <c r="AJ26" s="16">
        <v>6.4526083234263398E-2</v>
      </c>
      <c r="AK26" s="16">
        <v>4.6650479136373053E-2</v>
      </c>
      <c r="AL26" s="16">
        <v>-1.394080007018347E-2</v>
      </c>
      <c r="AM26" s="16">
        <v>-4.6358551175125409E-3</v>
      </c>
      <c r="AN26" s="18">
        <v>6.7126130271556755E-2</v>
      </c>
    </row>
    <row r="27" spans="1:40" ht="24">
      <c r="A27" s="13" t="s">
        <v>63</v>
      </c>
      <c r="B27" s="14" t="s">
        <v>41</v>
      </c>
      <c r="C27" s="15">
        <v>-3.6915634657025097E-2</v>
      </c>
      <c r="D27" s="16">
        <v>-3.1952740895810805E-3</v>
      </c>
      <c r="E27" s="16">
        <v>-4.1787298633313083E-2</v>
      </c>
      <c r="F27" s="16">
        <v>-2.6479271726240865E-2</v>
      </c>
      <c r="G27" s="16">
        <v>-6.4404850997891325E-2</v>
      </c>
      <c r="H27" s="16">
        <v>-5.30107133739613E-2</v>
      </c>
      <c r="I27" s="16">
        <v>4.8789163108885397E-2</v>
      </c>
      <c r="J27" s="16">
        <v>1.1988611051774399E-2</v>
      </c>
      <c r="K27" s="16">
        <v>-1.0818256257075963E-2</v>
      </c>
      <c r="L27" s="16">
        <v>1.1959008215396369E-2</v>
      </c>
      <c r="M27" s="16">
        <v>8.5677958836579782E-4</v>
      </c>
      <c r="N27" s="17" t="s">
        <v>85</v>
      </c>
      <c r="O27" s="16">
        <v>-1.6719325038620624E-3</v>
      </c>
      <c r="P27" s="16">
        <v>-1.8293842932877665E-2</v>
      </c>
      <c r="Q27" s="16">
        <v>-1.2606457964360201E-2</v>
      </c>
      <c r="R27" s="16">
        <v>-9.4621371609247482E-3</v>
      </c>
      <c r="S27" s="16">
        <v>1.4403805753298027E-2</v>
      </c>
      <c r="T27" s="16">
        <v>-2.0038675283522846E-2</v>
      </c>
      <c r="U27" s="16">
        <v>2.671359436752118E-2</v>
      </c>
      <c r="V27" s="16">
        <v>-6.2470697112696552E-3</v>
      </c>
      <c r="W27" s="16">
        <v>2.4825923653036961E-2</v>
      </c>
      <c r="X27" s="16">
        <v>2.0287097886664631E-2</v>
      </c>
      <c r="Y27" s="16">
        <v>4.5161650348144317E-2</v>
      </c>
      <c r="Z27" s="16">
        <v>3.9575254978612487E-2</v>
      </c>
      <c r="AA27" s="16">
        <v>3.9270946698111032E-3</v>
      </c>
      <c r="AB27" s="16">
        <v>2.8341483491684336E-2</v>
      </c>
      <c r="AC27" s="16">
        <v>7.1478208070555518E-3</v>
      </c>
      <c r="AD27" s="17" t="s">
        <v>100</v>
      </c>
      <c r="AE27" s="16">
        <v>-2.8546507573634881E-3</v>
      </c>
      <c r="AF27" s="16">
        <v>6.1265470330307851E-3</v>
      </c>
      <c r="AG27" s="16">
        <v>4.9151812736125976E-2</v>
      </c>
      <c r="AH27" s="16">
        <v>8.679767611276366E-3</v>
      </c>
      <c r="AI27" s="16">
        <v>1.3228860117658628E-2</v>
      </c>
      <c r="AJ27" s="16">
        <v>2.3758995912150572E-2</v>
      </c>
      <c r="AK27" s="16">
        <v>5.2267387267704461E-2</v>
      </c>
      <c r="AL27" s="16">
        <v>-2.2687578128901213E-2</v>
      </c>
      <c r="AM27" s="16">
        <v>-8.7517698861097875E-3</v>
      </c>
      <c r="AN27" s="18">
        <v>5.0914863621513415E-2</v>
      </c>
    </row>
    <row r="28" spans="1:40" ht="24">
      <c r="A28" s="13" t="s">
        <v>64</v>
      </c>
      <c r="B28" s="14" t="s">
        <v>41</v>
      </c>
      <c r="C28" s="20" t="s">
        <v>146</v>
      </c>
      <c r="D28" s="16">
        <v>6.6113522104607469E-2</v>
      </c>
      <c r="E28" s="16">
        <v>1.7792940483425279E-2</v>
      </c>
      <c r="F28" s="16">
        <v>3.1854127892503005E-2</v>
      </c>
      <c r="G28" s="16">
        <v>2.6218519417589996E-2</v>
      </c>
      <c r="H28" s="17" t="s">
        <v>147</v>
      </c>
      <c r="I28" s="16">
        <v>1.5660973228514632E-2</v>
      </c>
      <c r="J28" s="16">
        <v>5.2470973199532311E-2</v>
      </c>
      <c r="K28" s="16">
        <v>1.5933754852845233E-2</v>
      </c>
      <c r="L28" s="17" t="s">
        <v>148</v>
      </c>
      <c r="M28" s="16">
        <v>1.958881570317858E-2</v>
      </c>
      <c r="N28" s="16">
        <v>2.4381240524316197E-2</v>
      </c>
      <c r="O28" s="16">
        <v>1.6129775000580732E-2</v>
      </c>
      <c r="P28" s="16">
        <v>8.2030998566453711E-3</v>
      </c>
      <c r="Q28" s="16">
        <v>-1.5889538271636524E-2</v>
      </c>
      <c r="R28" s="16">
        <v>-1.3630638611073713E-2</v>
      </c>
      <c r="S28" s="16">
        <v>5.2442181507132257E-2</v>
      </c>
      <c r="T28" s="16">
        <v>-3.3800092520410102E-3</v>
      </c>
      <c r="U28" s="16">
        <v>2.1716133166869095E-3</v>
      </c>
      <c r="V28" s="16">
        <v>1.2555203521079432E-2</v>
      </c>
      <c r="W28" s="17" t="s">
        <v>99</v>
      </c>
      <c r="X28" s="16">
        <v>-3.0734406775846362E-2</v>
      </c>
      <c r="Y28" s="16">
        <v>1.7038578450284069E-2</v>
      </c>
      <c r="Z28" s="16">
        <v>6.8217625258571862E-3</v>
      </c>
      <c r="AA28" s="16">
        <v>-1.3486069815941137E-2</v>
      </c>
      <c r="AB28" s="16">
        <v>-2.2458982051952844E-2</v>
      </c>
      <c r="AC28" s="16">
        <v>-3.1213380957473964E-2</v>
      </c>
      <c r="AD28" s="16">
        <v>2.2020448682389199E-2</v>
      </c>
      <c r="AE28" s="16">
        <v>-6.4654674400484211E-2</v>
      </c>
      <c r="AF28" s="16">
        <v>1.3579181500196312E-2</v>
      </c>
      <c r="AG28" s="16">
        <v>-2.3737145104155088E-2</v>
      </c>
      <c r="AH28" s="16">
        <v>-4.5781769036486779E-2</v>
      </c>
      <c r="AI28" s="16">
        <v>3.2719124595993309E-3</v>
      </c>
      <c r="AJ28" s="16">
        <v>-3.5465770787369177E-2</v>
      </c>
      <c r="AK28" s="16">
        <v>-1.6684369301923737E-2</v>
      </c>
      <c r="AL28" s="16">
        <v>6.8659646126991167E-3</v>
      </c>
      <c r="AM28" s="16">
        <v>-1.3346438000008457E-2</v>
      </c>
      <c r="AN28" s="18">
        <v>-3.3993377848811568E-2</v>
      </c>
    </row>
    <row r="29" spans="1:40" ht="24">
      <c r="A29" s="13" t="s">
        <v>65</v>
      </c>
      <c r="B29" s="14" t="s">
        <v>41</v>
      </c>
      <c r="C29" s="15">
        <v>1.9341061909429497E-2</v>
      </c>
      <c r="D29" s="16">
        <v>-6.9685603133356352E-2</v>
      </c>
      <c r="E29" s="16">
        <v>-1.497655228217093E-2</v>
      </c>
      <c r="F29" s="16">
        <v>-2.2451080591765676E-2</v>
      </c>
      <c r="G29" s="16">
        <v>-1.5103170135222424E-2</v>
      </c>
      <c r="H29" s="16">
        <v>-2.5592366466853853E-2</v>
      </c>
      <c r="I29" s="16">
        <v>2.887598598680495E-2</v>
      </c>
      <c r="J29" s="16">
        <v>-3.3882906783182674E-3</v>
      </c>
      <c r="K29" s="16">
        <v>-1.2516397204493199E-2</v>
      </c>
      <c r="L29" s="16">
        <v>-5.0849695213762348E-2</v>
      </c>
      <c r="M29" s="16">
        <v>-1.8577797524830839E-2</v>
      </c>
      <c r="N29" s="16">
        <v>-1.6890630661607784E-3</v>
      </c>
      <c r="O29" s="17" t="s">
        <v>93</v>
      </c>
      <c r="P29" s="16">
        <v>-2.734749575122469E-2</v>
      </c>
      <c r="Q29" s="16">
        <v>2.362306487962202E-2</v>
      </c>
      <c r="R29" s="16">
        <v>7.336134290012699E-3</v>
      </c>
      <c r="S29" s="16">
        <v>-6.2403751349492241E-2</v>
      </c>
      <c r="T29" s="16">
        <v>3.8605425058245123E-3</v>
      </c>
      <c r="U29" s="16">
        <v>3.4202151860894155E-2</v>
      </c>
      <c r="V29" s="16">
        <v>-1.3921940694558288E-2</v>
      </c>
      <c r="W29" s="16">
        <v>1.6389558636896676E-2</v>
      </c>
      <c r="X29" s="16">
        <v>-3.0098348023905094E-2</v>
      </c>
      <c r="Y29" s="16">
        <v>2.9431981395059835E-2</v>
      </c>
      <c r="Z29" s="16">
        <v>-2.3782426526214134E-2</v>
      </c>
      <c r="AA29" s="16">
        <v>2.6352486725600952E-2</v>
      </c>
      <c r="AB29" s="16">
        <v>2.1611341983389654E-2</v>
      </c>
      <c r="AC29" s="16">
        <v>5.0866898079401472E-3</v>
      </c>
      <c r="AD29" s="16">
        <v>5.3451662231653645E-2</v>
      </c>
      <c r="AE29" s="16">
        <v>5.0502587690079787E-2</v>
      </c>
      <c r="AF29" s="16">
        <v>-4.1020502639208971E-2</v>
      </c>
      <c r="AG29" s="16">
        <v>4.9943077986365866E-2</v>
      </c>
      <c r="AH29" s="16">
        <v>3.6280094156767702E-2</v>
      </c>
      <c r="AI29" s="16">
        <v>3.593561476066548E-2</v>
      </c>
      <c r="AJ29" s="16">
        <v>6.6658480852467353E-2</v>
      </c>
      <c r="AK29" s="16">
        <v>7.8182094582508691E-3</v>
      </c>
      <c r="AL29" s="16">
        <v>1.7404038918178825E-3</v>
      </c>
      <c r="AM29" s="16">
        <v>-1.7489328676991728E-2</v>
      </c>
      <c r="AN29" s="18">
        <v>6.5827618574696919E-2</v>
      </c>
    </row>
    <row r="30" spans="1:40" ht="24">
      <c r="A30" s="13" t="s">
        <v>66</v>
      </c>
      <c r="B30" s="14" t="s">
        <v>41</v>
      </c>
      <c r="C30" s="15">
        <v>4.1482356086705953E-2</v>
      </c>
      <c r="D30" s="16">
        <v>5.419775492268783E-3</v>
      </c>
      <c r="E30" s="16">
        <v>4.267816768505641E-2</v>
      </c>
      <c r="F30" s="16">
        <v>-2.8850341743807168E-3</v>
      </c>
      <c r="G30" s="16">
        <v>6.1061412330574626E-2</v>
      </c>
      <c r="H30" s="16">
        <v>-1.0599990436273472E-2</v>
      </c>
      <c r="I30" s="16">
        <v>3.5147977458121857E-2</v>
      </c>
      <c r="J30" s="16">
        <v>3.5838534591676297E-2</v>
      </c>
      <c r="K30" s="16">
        <v>2.5568193292572546E-2</v>
      </c>
      <c r="L30" s="16">
        <v>2.7285499056968168E-2</v>
      </c>
      <c r="M30" s="16">
        <v>5.1904845784669015E-2</v>
      </c>
      <c r="N30" s="16">
        <v>4.9259404371915734E-2</v>
      </c>
      <c r="O30" s="16">
        <v>5.0413772758280545E-2</v>
      </c>
      <c r="P30" s="16">
        <v>4.6060765639807291E-3</v>
      </c>
      <c r="Q30" s="16">
        <v>6.1623637084830488E-3</v>
      </c>
      <c r="R30" s="16">
        <v>-2.9692893880627022E-3</v>
      </c>
      <c r="S30" s="16">
        <v>-2.3350579100468783E-3</v>
      </c>
      <c r="T30" s="16">
        <v>1.8843904315142497E-2</v>
      </c>
      <c r="U30" s="16">
        <v>-2.2535356416414007E-2</v>
      </c>
      <c r="V30" s="16">
        <v>-1.4382353325056859E-2</v>
      </c>
      <c r="W30" s="16">
        <v>-2.4268613598041524E-2</v>
      </c>
      <c r="X30" s="16">
        <v>-5.3176343493545393E-2</v>
      </c>
      <c r="Y30" s="16">
        <v>3.7607602896520043E-2</v>
      </c>
      <c r="Z30" s="16">
        <v>-6.349982840835075E-2</v>
      </c>
      <c r="AA30" s="16">
        <v>-2.3797138670862684E-2</v>
      </c>
      <c r="AB30" s="16">
        <v>-1.7089239676451328E-2</v>
      </c>
      <c r="AC30" s="16">
        <v>7.5164272578753897E-4</v>
      </c>
      <c r="AD30" s="16">
        <v>1.1294474766867997E-2</v>
      </c>
      <c r="AE30" s="16">
        <v>-3.199650432205195E-2</v>
      </c>
      <c r="AF30" s="16">
        <v>-5.4436222431751065E-2</v>
      </c>
      <c r="AG30" s="17" t="s">
        <v>89</v>
      </c>
      <c r="AH30" s="16">
        <v>-1.0647482082430272E-2</v>
      </c>
      <c r="AI30" s="16">
        <v>-2.2560810740443485E-2</v>
      </c>
      <c r="AJ30" s="16">
        <v>8.1578013123493869E-3</v>
      </c>
      <c r="AK30" s="16">
        <v>-3.2723234091988192E-2</v>
      </c>
      <c r="AL30" s="16">
        <v>-3.8555350096024822E-2</v>
      </c>
      <c r="AM30" s="16">
        <v>-9.8057248196222486E-3</v>
      </c>
      <c r="AN30" s="18">
        <v>2.5708166284656143E-2</v>
      </c>
    </row>
    <row r="31" spans="1:40" ht="24">
      <c r="A31" s="13" t="s">
        <v>67</v>
      </c>
      <c r="B31" s="14" t="s">
        <v>41</v>
      </c>
      <c r="C31" s="15">
        <v>7.4461179471321101E-3</v>
      </c>
      <c r="D31" s="16">
        <v>1.2628916929482082E-2</v>
      </c>
      <c r="E31" s="16">
        <v>-1.141185152937709E-2</v>
      </c>
      <c r="F31" s="17" t="s">
        <v>80</v>
      </c>
      <c r="G31" s="16">
        <v>-2.4785333974702676E-2</v>
      </c>
      <c r="H31" s="16">
        <v>-1.0709291859672725E-2</v>
      </c>
      <c r="I31" s="16">
        <v>-2.5403742367459846E-3</v>
      </c>
      <c r="J31" s="16">
        <v>-3.0949906638375661E-2</v>
      </c>
      <c r="K31" s="16">
        <v>-2.2688085323759374E-2</v>
      </c>
      <c r="L31" s="16">
        <v>1.9263914368456529E-2</v>
      </c>
      <c r="M31" s="16">
        <v>-1.2345088041560787E-2</v>
      </c>
      <c r="N31" s="16">
        <v>-2.665734964449739E-2</v>
      </c>
      <c r="O31" s="16">
        <v>-2.2731918166631435E-2</v>
      </c>
      <c r="P31" s="16">
        <v>7.0631994816457945E-3</v>
      </c>
      <c r="Q31" s="16">
        <v>-2.6968345481571999E-2</v>
      </c>
      <c r="R31" s="16">
        <v>-3.0947609251433143E-2</v>
      </c>
      <c r="S31" s="16">
        <v>-6.6438785345079789E-4</v>
      </c>
      <c r="T31" s="16">
        <v>-5.731274227642693E-2</v>
      </c>
      <c r="U31" s="16">
        <v>2.8304990010555978E-2</v>
      </c>
      <c r="V31" s="16">
        <v>5.7628578355038935E-2</v>
      </c>
      <c r="W31" s="16">
        <v>3.2596431067328659E-2</v>
      </c>
      <c r="X31" s="16">
        <v>1.0685554674444654E-3</v>
      </c>
      <c r="Y31" s="16">
        <v>6.1249570411079063E-2</v>
      </c>
      <c r="Z31" s="16">
        <v>2.0467431085165248E-2</v>
      </c>
      <c r="AA31" s="16">
        <v>6.0544043098731688E-2</v>
      </c>
      <c r="AB31" s="16">
        <v>4.6991537012113782E-2</v>
      </c>
      <c r="AC31" s="16">
        <v>-1.9408764960085249E-2</v>
      </c>
      <c r="AD31" s="16">
        <v>3.8172038915578514E-2</v>
      </c>
      <c r="AE31" s="16">
        <v>1.1490482503394467E-2</v>
      </c>
      <c r="AF31" s="16">
        <v>5.4083389463886106E-2</v>
      </c>
      <c r="AG31" s="16">
        <v>-2.8849438341579966E-3</v>
      </c>
      <c r="AH31" s="16">
        <v>5.1734556658451732E-2</v>
      </c>
      <c r="AI31" s="16">
        <v>2.4301953848440819E-2</v>
      </c>
      <c r="AJ31" s="16">
        <v>2.2897303218793911E-2</v>
      </c>
      <c r="AK31" s="16">
        <v>2.6159872816571315E-2</v>
      </c>
      <c r="AL31" s="16">
        <v>1.0502748974321805E-2</v>
      </c>
      <c r="AM31" s="16">
        <v>-1.2239006426312513E-2</v>
      </c>
      <c r="AN31" s="18">
        <v>-2.5491628426742821E-3</v>
      </c>
    </row>
    <row r="32" spans="1:40" ht="24">
      <c r="A32" s="13" t="s">
        <v>68</v>
      </c>
      <c r="B32" s="14" t="s">
        <v>41</v>
      </c>
      <c r="C32" s="15">
        <v>2.202531610577153E-2</v>
      </c>
      <c r="D32" s="16">
        <v>3.1964757328613431E-2</v>
      </c>
      <c r="E32" s="16">
        <v>-2.9154057392063643E-2</v>
      </c>
      <c r="F32" s="16">
        <v>-6.5352512468661982E-4</v>
      </c>
      <c r="G32" s="16">
        <v>1.0251887456160782E-2</v>
      </c>
      <c r="H32" s="16">
        <v>3.1700333631164181E-2</v>
      </c>
      <c r="I32" s="16">
        <v>-5.1599438297416436E-2</v>
      </c>
      <c r="J32" s="16">
        <v>6.8844311977613497E-3</v>
      </c>
      <c r="K32" s="16">
        <v>-5.3011746917673141E-3</v>
      </c>
      <c r="L32" s="16">
        <v>1.8408015417053798E-2</v>
      </c>
      <c r="M32" s="16">
        <v>-5.6178155070925169E-2</v>
      </c>
      <c r="N32" s="16">
        <v>1.4428888216008542E-2</v>
      </c>
      <c r="O32" s="16">
        <v>-6.2621961005892568E-2</v>
      </c>
      <c r="P32" s="16">
        <v>-8.5875845058231287E-3</v>
      </c>
      <c r="Q32" s="16">
        <v>-4.4616547422942882E-2</v>
      </c>
      <c r="R32" s="16">
        <v>-8.1034605424813843E-3</v>
      </c>
      <c r="S32" s="17" t="s">
        <v>96</v>
      </c>
      <c r="T32" s="16">
        <v>-2.1513836082480808E-2</v>
      </c>
      <c r="U32" s="16">
        <v>1.2390433462687684E-2</v>
      </c>
      <c r="V32" s="16">
        <v>4.678287981607078E-2</v>
      </c>
      <c r="W32" s="16">
        <v>5.3153448683066311E-2</v>
      </c>
      <c r="X32" s="16">
        <v>1.4516060395177464E-2</v>
      </c>
      <c r="Y32" s="16">
        <v>4.4564880648304411E-2</v>
      </c>
      <c r="Z32" s="17" t="s">
        <v>146</v>
      </c>
      <c r="AA32" s="16">
        <v>3.8343983777613957E-2</v>
      </c>
      <c r="AB32" s="16">
        <v>3.9586743659618812E-2</v>
      </c>
      <c r="AC32" s="16">
        <v>4.4791582307823666E-2</v>
      </c>
      <c r="AD32" s="16">
        <v>-3.3551521402747655E-2</v>
      </c>
      <c r="AE32" s="16">
        <v>-4.0900424061376416E-2</v>
      </c>
      <c r="AF32" s="16">
        <v>-4.6535359904469184E-3</v>
      </c>
      <c r="AG32" s="16">
        <v>-2.3499683661003311E-3</v>
      </c>
      <c r="AH32" s="16">
        <v>-1.3920945779167106E-2</v>
      </c>
      <c r="AI32" s="16">
        <v>8.7064011864625909E-3</v>
      </c>
      <c r="AJ32" s="16">
        <v>-2.2539835840608001E-2</v>
      </c>
      <c r="AK32" s="16">
        <v>3.6715650406777436E-3</v>
      </c>
      <c r="AL32" s="16">
        <v>-1.4993872066191285E-2</v>
      </c>
      <c r="AM32" s="16">
        <v>3.5674088843102601E-2</v>
      </c>
      <c r="AN32" s="18">
        <v>-2.4311795897775899E-2</v>
      </c>
    </row>
    <row r="33" spans="1:40" ht="24">
      <c r="A33" s="13" t="s">
        <v>69</v>
      </c>
      <c r="B33" s="14" t="s">
        <v>41</v>
      </c>
      <c r="C33" s="15">
        <v>-3.3037037135292477E-3</v>
      </c>
      <c r="D33" s="17" t="s">
        <v>149</v>
      </c>
      <c r="E33" s="16">
        <v>5.571998660346438E-3</v>
      </c>
      <c r="F33" s="16">
        <v>2.0091240140789925E-2</v>
      </c>
      <c r="G33" s="16">
        <v>1.6344507172768565E-2</v>
      </c>
      <c r="H33" s="16">
        <v>5.5894252781792969E-2</v>
      </c>
      <c r="I33" s="16">
        <v>-3.6933207635271185E-2</v>
      </c>
      <c r="J33" s="16">
        <v>7.386576107496011E-3</v>
      </c>
      <c r="K33" s="16">
        <v>-1.0613287399849206E-3</v>
      </c>
      <c r="L33" s="16">
        <v>6.6601031992539458E-2</v>
      </c>
      <c r="M33" s="16">
        <v>2.6074528763057204E-2</v>
      </c>
      <c r="N33" s="16">
        <v>3.909846413667787E-2</v>
      </c>
      <c r="O33" s="16">
        <v>-2.3666919026239137E-2</v>
      </c>
      <c r="P33" s="16">
        <v>4.1587329482915852E-2</v>
      </c>
      <c r="Q33" s="16">
        <v>9.075668441998532E-4</v>
      </c>
      <c r="R33" s="16">
        <v>-1.4318295987689679E-3</v>
      </c>
      <c r="S33" s="17" t="s">
        <v>150</v>
      </c>
      <c r="T33" s="16">
        <v>-1.9936770038318726E-2</v>
      </c>
      <c r="U33" s="16">
        <v>2.0630695341121506E-3</v>
      </c>
      <c r="V33" s="16">
        <v>-5.321440261809249E-3</v>
      </c>
      <c r="W33" s="16">
        <v>6.7940339694142378E-3</v>
      </c>
      <c r="X33" s="16">
        <v>3.1133489355288778E-2</v>
      </c>
      <c r="Y33" s="16">
        <v>-3.4375561903959254E-2</v>
      </c>
      <c r="Z33" s="17" t="s">
        <v>128</v>
      </c>
      <c r="AA33" s="16">
        <v>1.8098888277756214E-2</v>
      </c>
      <c r="AB33" s="16">
        <v>1.1589181012404628E-2</v>
      </c>
      <c r="AC33" s="16">
        <v>-1.8060414043320064E-4</v>
      </c>
      <c r="AD33" s="16">
        <v>-3.3053616563093968E-2</v>
      </c>
      <c r="AE33" s="16">
        <v>-2.807641789115525E-2</v>
      </c>
      <c r="AF33" s="16">
        <v>3.8643820257058237E-3</v>
      </c>
      <c r="AG33" s="16">
        <v>-6.2487982572664462E-2</v>
      </c>
      <c r="AH33" s="16">
        <v>-1.5519924001428237E-2</v>
      </c>
      <c r="AI33" s="16">
        <v>-1.4060609447012864E-2</v>
      </c>
      <c r="AJ33" s="16">
        <v>-5.0902375147357737E-2</v>
      </c>
      <c r="AK33" s="16">
        <v>-5.4906936483795084E-2</v>
      </c>
      <c r="AL33" s="16">
        <v>-1.9434077601017105E-2</v>
      </c>
      <c r="AM33" s="16">
        <v>-1.2834077019733808E-3</v>
      </c>
      <c r="AN33" s="18">
        <v>-3.8165595774526856E-2</v>
      </c>
    </row>
    <row r="34" spans="1:40" ht="24">
      <c r="A34" s="13" t="s">
        <v>70</v>
      </c>
      <c r="B34" s="14" t="s">
        <v>41</v>
      </c>
      <c r="C34" s="15">
        <v>6.3863760664748886E-2</v>
      </c>
      <c r="D34" s="16">
        <v>5.237169318290396E-2</v>
      </c>
      <c r="E34" s="16">
        <v>-2.0013523814733508E-2</v>
      </c>
      <c r="F34" s="16">
        <v>-1.0542415574469577E-2</v>
      </c>
      <c r="G34" s="16">
        <v>-1.9375589081749092E-2</v>
      </c>
      <c r="H34" s="17" t="s">
        <v>91</v>
      </c>
      <c r="I34" s="16">
        <v>-4.4595596341942205E-2</v>
      </c>
      <c r="J34" s="16">
        <v>-4.09845877766465E-2</v>
      </c>
      <c r="K34" s="16">
        <v>-1.580587978861786E-2</v>
      </c>
      <c r="L34" s="16">
        <v>5.8617681955668169E-3</v>
      </c>
      <c r="M34" s="16">
        <v>-4.0912501556428338E-2</v>
      </c>
      <c r="N34" s="16">
        <v>-5.2554451652477165E-2</v>
      </c>
      <c r="O34" s="16">
        <v>-2.5509993918907129E-2</v>
      </c>
      <c r="P34" s="16">
        <v>-2.8797170625390316E-2</v>
      </c>
      <c r="Q34" s="16">
        <v>-5.2508846868163248E-2</v>
      </c>
      <c r="R34" s="16">
        <v>-2.142553540840238E-2</v>
      </c>
      <c r="S34" s="16">
        <v>3.1528645576176462E-2</v>
      </c>
      <c r="T34" s="16">
        <v>-3.7422733117021552E-2</v>
      </c>
      <c r="U34" s="16">
        <v>6.0769238533923992E-2</v>
      </c>
      <c r="V34" s="16">
        <v>6.7732720859714933E-3</v>
      </c>
      <c r="W34" s="17" t="s">
        <v>151</v>
      </c>
      <c r="X34" s="16">
        <v>2.4850578933820883E-2</v>
      </c>
      <c r="Y34" s="16">
        <v>4.3799174376023785E-2</v>
      </c>
      <c r="Z34" s="16">
        <v>5.6121850156323545E-2</v>
      </c>
      <c r="AA34" s="16">
        <v>4.6307303152195486E-2</v>
      </c>
      <c r="AB34" s="16">
        <v>1.0414538113006818E-2</v>
      </c>
      <c r="AC34" s="16">
        <v>2.7883604226449851E-2</v>
      </c>
      <c r="AD34" s="16">
        <v>-2.1556925402084138E-2</v>
      </c>
      <c r="AE34" s="16">
        <v>-4.1586005554777296E-2</v>
      </c>
      <c r="AF34" s="16">
        <v>-1.6629025065328866E-2</v>
      </c>
      <c r="AG34" s="16">
        <v>-1.0489852624674095E-2</v>
      </c>
      <c r="AH34" s="16">
        <v>-2.5441320709455122E-3</v>
      </c>
      <c r="AI34" s="16">
        <v>2.061590052070926E-2</v>
      </c>
      <c r="AJ34" s="16">
        <v>-2.7054661875764715E-2</v>
      </c>
      <c r="AK34" s="16">
        <v>1.1366979300712081E-2</v>
      </c>
      <c r="AL34" s="16">
        <v>-4.2007831846535325E-3</v>
      </c>
      <c r="AM34" s="16">
        <v>1.1485234884130797E-2</v>
      </c>
      <c r="AN34" s="18">
        <v>-1.0696912433982247E-2</v>
      </c>
    </row>
    <row r="35" spans="1:40" ht="24">
      <c r="A35" s="13" t="s">
        <v>71</v>
      </c>
      <c r="B35" s="14" t="s">
        <v>41</v>
      </c>
      <c r="C35" s="15">
        <v>-4.1497822988535063E-2</v>
      </c>
      <c r="D35" s="16">
        <v>-2.8047523838036416E-2</v>
      </c>
      <c r="E35" s="16">
        <v>3.0227349925674798E-2</v>
      </c>
      <c r="F35" s="16">
        <v>-2.5257918352050526E-3</v>
      </c>
      <c r="G35" s="16">
        <v>3.5315360174298191E-2</v>
      </c>
      <c r="H35" s="16">
        <v>-1.0701832621620349E-2</v>
      </c>
      <c r="I35" s="16">
        <v>4.5397954986479055E-2</v>
      </c>
      <c r="J35" s="16">
        <v>3.818363414936362E-2</v>
      </c>
      <c r="K35" s="16">
        <v>-6.3564711302446127E-3</v>
      </c>
      <c r="L35" s="16">
        <v>2.8347410792643967E-3</v>
      </c>
      <c r="M35" s="16">
        <v>3.0753043028223764E-2</v>
      </c>
      <c r="N35" s="16">
        <v>5.0578257104350342E-2</v>
      </c>
      <c r="O35" s="16">
        <v>6.5803149821980433E-2</v>
      </c>
      <c r="P35" s="16">
        <v>2.0318539003041425E-2</v>
      </c>
      <c r="Q35" s="16">
        <v>2.2985791165640899E-2</v>
      </c>
      <c r="R35" s="16">
        <v>2.7417826522407551E-2</v>
      </c>
      <c r="S35" s="16">
        <v>-2.4198540199952479E-2</v>
      </c>
      <c r="T35" s="16">
        <v>6.6406980658131498E-2</v>
      </c>
      <c r="U35" s="16">
        <v>-1.1064260294323723E-2</v>
      </c>
      <c r="V35" s="16">
        <v>-3.2356096470607207E-2</v>
      </c>
      <c r="W35" s="16">
        <v>-3.4347298765401428E-2</v>
      </c>
      <c r="X35" s="16">
        <v>-4.9272075922749708E-2</v>
      </c>
      <c r="Y35" s="16">
        <v>1.2082977606267316E-2</v>
      </c>
      <c r="Z35" s="16">
        <v>-3.8388815476436862E-2</v>
      </c>
      <c r="AA35" s="16">
        <v>-4.7371217764879056E-2</v>
      </c>
      <c r="AB35" s="16">
        <v>-2.2154403798569207E-4</v>
      </c>
      <c r="AC35" s="16">
        <v>-3.0943251336552999E-2</v>
      </c>
      <c r="AD35" s="16">
        <v>1.8148583247392348E-3</v>
      </c>
      <c r="AE35" s="16">
        <v>2.7374884049015485E-2</v>
      </c>
      <c r="AF35" s="16">
        <v>-5.5265474451668281E-2</v>
      </c>
      <c r="AG35" s="16">
        <v>2.5473112383596602E-2</v>
      </c>
      <c r="AH35" s="16">
        <v>-1.7290062655526746E-2</v>
      </c>
      <c r="AI35" s="16">
        <v>-2.1308152760221279E-2</v>
      </c>
      <c r="AJ35" s="16">
        <v>4.8815863084424808E-2</v>
      </c>
      <c r="AK35" s="16">
        <v>-3.2867465419633861E-2</v>
      </c>
      <c r="AL35" s="16">
        <v>-3.7371192159868373E-2</v>
      </c>
      <c r="AM35" s="16">
        <v>-2.2898607238207493E-2</v>
      </c>
      <c r="AN35" s="19" t="s">
        <v>93</v>
      </c>
    </row>
    <row r="36" spans="1:40" ht="24">
      <c r="A36" s="13" t="s">
        <v>72</v>
      </c>
      <c r="B36" s="14" t="s">
        <v>41</v>
      </c>
      <c r="C36" s="15">
        <v>3.159254542493229E-2</v>
      </c>
      <c r="D36" s="16">
        <v>-2.3823380535962391E-2</v>
      </c>
      <c r="E36" s="16">
        <v>5.0929656899370387E-2</v>
      </c>
      <c r="F36" s="16">
        <v>2.2431191613570219E-2</v>
      </c>
      <c r="G36" s="16">
        <v>-1.0455772486438013E-3</v>
      </c>
      <c r="H36" s="16">
        <v>-2.690037718728908E-2</v>
      </c>
      <c r="I36" s="17" t="s">
        <v>144</v>
      </c>
      <c r="J36" s="16">
        <v>-7.4511083827509747E-3</v>
      </c>
      <c r="K36" s="16">
        <v>-3.3772096263107758E-3</v>
      </c>
      <c r="L36" s="16">
        <v>3.1149590889481518E-2</v>
      </c>
      <c r="M36" s="16">
        <v>4.5682853542905709E-2</v>
      </c>
      <c r="N36" s="16">
        <v>2.3431309688432173E-2</v>
      </c>
      <c r="O36" s="16">
        <v>6.615459043585474E-2</v>
      </c>
      <c r="P36" s="16">
        <v>-1.0632815394216394E-2</v>
      </c>
      <c r="Q36" s="16">
        <v>2.563987711204465E-2</v>
      </c>
      <c r="R36" s="16">
        <v>5.6047850848571661E-2</v>
      </c>
      <c r="S36" s="16">
        <v>-2.2294039833457409E-2</v>
      </c>
      <c r="T36" s="16">
        <v>6.3379410764434638E-2</v>
      </c>
      <c r="U36" s="16">
        <v>-4.3246326401600026E-2</v>
      </c>
      <c r="V36" s="16">
        <v>-4.7663327753637345E-2</v>
      </c>
      <c r="W36" s="16">
        <v>-3.5608255139678927E-2</v>
      </c>
      <c r="X36" s="16">
        <v>-2.9137516723707589E-2</v>
      </c>
      <c r="Y36" s="16">
        <v>-9.2476365216457596E-3</v>
      </c>
      <c r="Z36" s="16">
        <v>-5.0860798197292258E-2</v>
      </c>
      <c r="AA36" s="16">
        <v>-3.8837505561061123E-2</v>
      </c>
      <c r="AB36" s="16">
        <v>4.497841702362255E-3</v>
      </c>
      <c r="AC36" s="16">
        <v>-3.0839091171181797E-2</v>
      </c>
      <c r="AD36" s="16">
        <v>-3.3934571862789783E-3</v>
      </c>
      <c r="AE36" s="16">
        <v>3.4225819091012473E-2</v>
      </c>
      <c r="AF36" s="16">
        <v>-6.285122352710058E-3</v>
      </c>
      <c r="AG36" s="16">
        <v>8.0485048134267718E-3</v>
      </c>
      <c r="AH36" s="16">
        <v>2.3437726525827759E-2</v>
      </c>
      <c r="AI36" s="16">
        <v>1.5567492218522437E-2</v>
      </c>
      <c r="AJ36" s="17" t="s">
        <v>94</v>
      </c>
      <c r="AK36" s="16">
        <v>-3.1979541538589479E-2</v>
      </c>
      <c r="AL36" s="16">
        <v>-3.1079804199837954E-2</v>
      </c>
      <c r="AM36" s="16">
        <v>-3.8222373903143494E-2</v>
      </c>
      <c r="AN36" s="18">
        <v>4.8481725152924857E-2</v>
      </c>
    </row>
    <row r="37" spans="1:40" ht="24">
      <c r="A37" s="13" t="s">
        <v>73</v>
      </c>
      <c r="B37" s="14" t="s">
        <v>41</v>
      </c>
      <c r="C37" s="15">
        <v>5.02330171114184E-2</v>
      </c>
      <c r="D37" s="17" t="s">
        <v>119</v>
      </c>
      <c r="E37" s="16">
        <v>6.3471594114678188E-3</v>
      </c>
      <c r="F37" s="16">
        <v>1.2306642202144849E-2</v>
      </c>
      <c r="G37" s="16">
        <v>-5.0421222280270593E-2</v>
      </c>
      <c r="H37" s="16">
        <v>5.169123410020033E-2</v>
      </c>
      <c r="I37" s="16">
        <v>-5.5508922817185578E-2</v>
      </c>
      <c r="J37" s="16">
        <v>-9.2086666393039222E-4</v>
      </c>
      <c r="K37" s="16">
        <v>-1.4491164421812532E-2</v>
      </c>
      <c r="L37" s="17" t="s">
        <v>152</v>
      </c>
      <c r="M37" s="16">
        <v>-8.8944019312126102E-3</v>
      </c>
      <c r="N37" s="16">
        <v>-3.1049585692032094E-3</v>
      </c>
      <c r="O37" s="16">
        <v>-6.8635662947721471E-2</v>
      </c>
      <c r="P37" s="16">
        <v>-2.8855409300713855E-2</v>
      </c>
      <c r="Q37" s="16">
        <v>-5.9810502094914952E-2</v>
      </c>
      <c r="R37" s="16">
        <v>-3.711347566156193E-2</v>
      </c>
      <c r="S37" s="16">
        <v>3.1412887592060013E-2</v>
      </c>
      <c r="T37" s="16">
        <v>-3.075211095134241E-2</v>
      </c>
      <c r="U37" s="16">
        <v>2.4791547762013096E-2</v>
      </c>
      <c r="V37" s="16">
        <v>1.2031680379251822E-2</v>
      </c>
      <c r="W37" s="16">
        <v>6.5713484314652251E-2</v>
      </c>
      <c r="X37" s="16">
        <v>2.8442916596455078E-2</v>
      </c>
      <c r="Y37" s="16">
        <v>2.594779249864114E-2</v>
      </c>
      <c r="Z37" s="17" t="s">
        <v>100</v>
      </c>
      <c r="AA37" s="16">
        <v>4.9439515430719692E-2</v>
      </c>
      <c r="AB37" s="16">
        <v>1.4809588574263273E-2</v>
      </c>
      <c r="AC37" s="16">
        <v>-9.3225402703109154E-4</v>
      </c>
      <c r="AD37" s="16">
        <v>1.9503208498640005E-2</v>
      </c>
      <c r="AE37" s="16">
        <v>8.4965462497175201E-4</v>
      </c>
      <c r="AF37" s="16">
        <v>3.2982052701524919E-2</v>
      </c>
      <c r="AG37" s="16">
        <v>5.2501261402690897E-3</v>
      </c>
      <c r="AH37" s="16">
        <v>1.394006163520526E-2</v>
      </c>
      <c r="AI37" s="16">
        <v>6.0756313473668009E-3</v>
      </c>
      <c r="AJ37" s="16">
        <v>-2.3656658164434075E-2</v>
      </c>
      <c r="AK37" s="16">
        <v>4.3584062382913007E-2</v>
      </c>
      <c r="AL37" s="16">
        <v>1.7271841544197381E-2</v>
      </c>
      <c r="AM37" s="16">
        <v>-3.1312010736348293E-3</v>
      </c>
      <c r="AN37" s="18">
        <v>-2.7660266599233273E-2</v>
      </c>
    </row>
    <row r="38" spans="1:40" ht="24">
      <c r="A38" s="13" t="s">
        <v>74</v>
      </c>
      <c r="B38" s="14" t="s">
        <v>41</v>
      </c>
      <c r="C38" s="15">
        <v>-6.5040466532980462E-3</v>
      </c>
      <c r="D38" s="16">
        <v>1.963233990692681E-2</v>
      </c>
      <c r="E38" s="16">
        <v>1.9706169142694602E-2</v>
      </c>
      <c r="F38" s="16">
        <v>3.7321647392536274E-2</v>
      </c>
      <c r="G38" s="16">
        <v>5.3131434355529777E-2</v>
      </c>
      <c r="H38" s="16">
        <v>-2.1445395214175461E-2</v>
      </c>
      <c r="I38" s="16">
        <v>5.8314146778624364E-2</v>
      </c>
      <c r="J38" s="16">
        <v>1.5134836703938325E-2</v>
      </c>
      <c r="K38" s="16">
        <v>1.9619124488266776E-2</v>
      </c>
      <c r="L38" s="16">
        <v>5.3283438101370893E-2</v>
      </c>
      <c r="M38" s="16">
        <v>3.3223148848542147E-2</v>
      </c>
      <c r="N38" s="17" t="s">
        <v>126</v>
      </c>
      <c r="O38" s="16">
        <v>5.2947533734831645E-2</v>
      </c>
      <c r="P38" s="16">
        <v>-3.6814116579608681E-2</v>
      </c>
      <c r="Q38" s="16">
        <v>5.3415207968992788E-2</v>
      </c>
      <c r="R38" s="16">
        <v>7.2296906953325524E-3</v>
      </c>
      <c r="S38" s="16">
        <v>-3.3074656988455242E-2</v>
      </c>
      <c r="T38" s="16">
        <v>5.1406263897076622E-2</v>
      </c>
      <c r="U38" s="16">
        <v>-1.4548377356057446E-3</v>
      </c>
      <c r="V38" s="16">
        <v>-4.4109402815957252E-2</v>
      </c>
      <c r="W38" s="16">
        <v>2.2011542768384726E-2</v>
      </c>
      <c r="X38" s="16">
        <v>-5.0115995313143209E-2</v>
      </c>
      <c r="Y38" s="16">
        <v>-4.677178338071848E-3</v>
      </c>
      <c r="Z38" s="16">
        <v>-3.29430812275689E-2</v>
      </c>
      <c r="AA38" s="16">
        <v>-1.215316732226967E-2</v>
      </c>
      <c r="AB38" s="16">
        <v>-2.9972583096745442E-2</v>
      </c>
      <c r="AC38" s="16">
        <v>-4.2419900193683947E-2</v>
      </c>
      <c r="AD38" s="17" t="s">
        <v>94</v>
      </c>
      <c r="AE38" s="16">
        <v>8.2908609525665627E-3</v>
      </c>
      <c r="AF38" s="16">
        <v>-4.744180133063703E-2</v>
      </c>
      <c r="AG38" s="16">
        <v>1.1114874146645731E-2</v>
      </c>
      <c r="AH38" s="16">
        <v>5.0447807160325401E-3</v>
      </c>
      <c r="AI38" s="16">
        <v>2.0271351613412248E-2</v>
      </c>
      <c r="AJ38" s="16">
        <v>-3.3826124141410571E-3</v>
      </c>
      <c r="AK38" s="16">
        <v>-8.9805586779166478E-3</v>
      </c>
      <c r="AL38" s="16">
        <v>-1.8721220247104872E-2</v>
      </c>
      <c r="AM38" s="16">
        <v>-3.1171481556432509E-2</v>
      </c>
      <c r="AN38" s="18">
        <v>1.8278037868122807E-3</v>
      </c>
    </row>
    <row r="39" spans="1:40" ht="24">
      <c r="A39" s="13" t="s">
        <v>75</v>
      </c>
      <c r="B39" s="14" t="s">
        <v>41</v>
      </c>
      <c r="C39" s="15">
        <v>-1.1495685064594977E-2</v>
      </c>
      <c r="D39" s="16">
        <v>2.59348727213067E-2</v>
      </c>
      <c r="E39" s="16">
        <v>2.8547812907096581E-2</v>
      </c>
      <c r="F39" s="16">
        <v>5.9430030594421784E-2</v>
      </c>
      <c r="G39" s="16">
        <v>5.8346157013725697E-2</v>
      </c>
      <c r="H39" s="16">
        <v>4.308594260649775E-2</v>
      </c>
      <c r="I39" s="16">
        <v>5.7922536207986826E-2</v>
      </c>
      <c r="J39" s="16">
        <v>3.1195510475126618E-2</v>
      </c>
      <c r="K39" s="16">
        <v>1.718353990340429E-2</v>
      </c>
      <c r="L39" s="17" t="s">
        <v>153</v>
      </c>
      <c r="M39" s="17" t="s">
        <v>153</v>
      </c>
      <c r="N39" s="16">
        <v>4.411853344079604E-2</v>
      </c>
      <c r="O39" s="16">
        <v>2.8896490371189576E-2</v>
      </c>
      <c r="P39" s="16">
        <v>-1.1235795910721611E-2</v>
      </c>
      <c r="Q39" s="16">
        <v>6.8742526099942747E-3</v>
      </c>
      <c r="R39" s="16">
        <v>-1.9941851505562831E-2</v>
      </c>
      <c r="S39" s="16">
        <v>4.3636812532828653E-2</v>
      </c>
      <c r="T39" s="16">
        <v>3.705154083966864E-4</v>
      </c>
      <c r="U39" s="16">
        <v>-4.1145308346027656E-2</v>
      </c>
      <c r="V39" s="16">
        <v>3.8340077771816208E-2</v>
      </c>
      <c r="W39" s="16">
        <v>1.6840120277981679E-2</v>
      </c>
      <c r="X39" s="16">
        <v>-2.9449269880932587E-2</v>
      </c>
      <c r="Y39" s="17" t="s">
        <v>106</v>
      </c>
      <c r="Z39" s="16">
        <v>-3.3995486905104337E-2</v>
      </c>
      <c r="AA39" s="16">
        <v>2.131651149049647E-2</v>
      </c>
      <c r="AB39" s="16">
        <v>-1.2317348843358798E-2</v>
      </c>
      <c r="AC39" s="16">
        <v>-4.8372931568197719E-3</v>
      </c>
      <c r="AD39" s="16">
        <v>-4.634944384235137E-3</v>
      </c>
      <c r="AE39" s="16">
        <v>-3.9673867431380114E-2</v>
      </c>
      <c r="AF39" s="16">
        <v>-2.8034182331698587E-2</v>
      </c>
      <c r="AG39" s="16">
        <v>3.6652939903372185E-2</v>
      </c>
      <c r="AH39" s="16">
        <v>-2.5595550289929672E-2</v>
      </c>
      <c r="AI39" s="16">
        <v>-4.6584792315386835E-2</v>
      </c>
      <c r="AJ39" s="16">
        <v>-9.1275504592592469E-3</v>
      </c>
      <c r="AK39" s="16">
        <v>3.0331170632825435E-2</v>
      </c>
      <c r="AL39" s="16">
        <v>-4.2199629186176472E-2</v>
      </c>
      <c r="AM39" s="16">
        <v>2.1959817656522591E-3</v>
      </c>
      <c r="AN39" s="18">
        <v>1.189437833201774E-2</v>
      </c>
    </row>
    <row r="40" spans="1:40" ht="24">
      <c r="A40" s="13" t="s">
        <v>76</v>
      </c>
      <c r="B40" s="14" t="s">
        <v>41</v>
      </c>
      <c r="C40" s="15">
        <v>3.9577847046697028E-2</v>
      </c>
      <c r="D40" s="16">
        <v>-5.528875355503933E-2</v>
      </c>
      <c r="E40" s="16">
        <v>-2.9851684301810989E-2</v>
      </c>
      <c r="F40" s="16">
        <v>-2.4461281162810101E-3</v>
      </c>
      <c r="G40" s="16">
        <v>-2.6997267610939148E-2</v>
      </c>
      <c r="H40" s="16">
        <v>-4.3879626274817549E-2</v>
      </c>
      <c r="I40" s="17" t="s">
        <v>106</v>
      </c>
      <c r="J40" s="16">
        <v>5.1862253859809054E-2</v>
      </c>
      <c r="K40" s="16">
        <v>-1.0173044554530318E-2</v>
      </c>
      <c r="L40" s="16">
        <v>-3.0296455068211835E-2</v>
      </c>
      <c r="M40" s="16">
        <v>-2.5851091012902252E-2</v>
      </c>
      <c r="N40" s="16">
        <v>4.7570171271520072E-2</v>
      </c>
      <c r="O40" s="16">
        <v>2.8349315058739794E-2</v>
      </c>
      <c r="P40" s="16">
        <v>-4.9731632956156964E-2</v>
      </c>
      <c r="Q40" s="16">
        <v>1.5989359378195313E-2</v>
      </c>
      <c r="R40" s="16">
        <v>3.058043142963888E-3</v>
      </c>
      <c r="S40" s="16">
        <v>-5.0466224916555544E-2</v>
      </c>
      <c r="T40" s="16">
        <v>4.4155310011493601E-2</v>
      </c>
      <c r="U40" s="16">
        <v>3.3014852178265955E-2</v>
      </c>
      <c r="V40" s="16">
        <v>1.2860075027945192E-2</v>
      </c>
      <c r="W40" s="16">
        <v>1.5621519958233751E-2</v>
      </c>
      <c r="X40" s="16">
        <v>-4.7422990158014329E-2</v>
      </c>
      <c r="Y40" s="16">
        <v>5.789209156082642E-2</v>
      </c>
      <c r="Z40" s="16">
        <v>-3.6462984871423708E-2</v>
      </c>
      <c r="AA40" s="16">
        <v>-3.3605844705054421E-3</v>
      </c>
      <c r="AB40" s="16">
        <v>-2.4387474211448924E-2</v>
      </c>
      <c r="AC40" s="16">
        <v>-1.9833690495288537E-2</v>
      </c>
      <c r="AD40" s="16">
        <v>5.776291455471675E-2</v>
      </c>
      <c r="AE40" s="16">
        <v>6.4761972893136469E-2</v>
      </c>
      <c r="AF40" s="16">
        <v>-1.248588611070168E-2</v>
      </c>
      <c r="AG40" s="16">
        <v>3.4184916165533201E-2</v>
      </c>
      <c r="AH40" s="16">
        <v>2.2593357655637251E-2</v>
      </c>
      <c r="AI40" s="16">
        <v>3.8980621967512077E-2</v>
      </c>
      <c r="AJ40" s="17" t="s">
        <v>152</v>
      </c>
      <c r="AK40" s="16">
        <v>5.0501253085254855E-2</v>
      </c>
      <c r="AL40" s="16">
        <v>-5.5684338309630087E-3</v>
      </c>
      <c r="AM40" s="16">
        <v>-1.3512433329275625E-2</v>
      </c>
      <c r="AN40" s="18">
        <v>4.4576535494403824E-2</v>
      </c>
    </row>
    <row r="41" spans="1:40" ht="24">
      <c r="A41" s="13" t="s">
        <v>77</v>
      </c>
      <c r="B41" s="14" t="s">
        <v>41</v>
      </c>
      <c r="C41" s="15">
        <v>3.6839885129213192E-2</v>
      </c>
      <c r="D41" s="16">
        <v>6.9576394407184577E-2</v>
      </c>
      <c r="E41" s="16">
        <v>-1.9746889400492351E-2</v>
      </c>
      <c r="F41" s="16">
        <v>1.8200145341260684E-2</v>
      </c>
      <c r="G41" s="16">
        <v>-2.2263441503175267E-2</v>
      </c>
      <c r="H41" s="16">
        <v>5.7075242114026439E-3</v>
      </c>
      <c r="I41" s="16">
        <v>-2.9309104841301351E-2</v>
      </c>
      <c r="J41" s="16">
        <v>-1.6757325328852418E-2</v>
      </c>
      <c r="K41" s="16">
        <v>-4.0972819438305184E-2</v>
      </c>
      <c r="L41" s="17" t="s">
        <v>154</v>
      </c>
      <c r="M41" s="16">
        <v>3.184705715995606E-2</v>
      </c>
      <c r="N41" s="16">
        <v>1.1369601785960685E-2</v>
      </c>
      <c r="O41" s="16">
        <v>-4.830198228266179E-2</v>
      </c>
      <c r="P41" s="16">
        <v>-5.5735385237778198E-2</v>
      </c>
      <c r="Q41" s="16">
        <v>-4.8484599422863692E-2</v>
      </c>
      <c r="R41" s="16">
        <v>-4.7430547961914392E-2</v>
      </c>
      <c r="S41" s="16">
        <v>1.7551293694025253E-2</v>
      </c>
      <c r="T41" s="16">
        <v>-1.8111434276060916E-2</v>
      </c>
      <c r="U41" s="16">
        <v>-5.5782711630127026E-4</v>
      </c>
      <c r="V41" s="17" t="s">
        <v>153</v>
      </c>
      <c r="W41" s="17" t="s">
        <v>155</v>
      </c>
      <c r="X41" s="16">
        <v>6.8468590794960649E-2</v>
      </c>
      <c r="Y41" s="17" t="s">
        <v>103</v>
      </c>
      <c r="Z41" s="16">
        <v>6.3646997463864194E-2</v>
      </c>
      <c r="AA41" s="16">
        <v>2.4772361885255813E-2</v>
      </c>
      <c r="AB41" s="16">
        <v>4.1784239225275265E-2</v>
      </c>
      <c r="AC41" s="16">
        <v>1.1273899042799546E-3</v>
      </c>
      <c r="AD41" s="16">
        <v>5.1115817092852768E-2</v>
      </c>
      <c r="AE41" s="16">
        <v>-6.8160089930303569E-3</v>
      </c>
      <c r="AF41" s="16">
        <v>1.779710864117006E-2</v>
      </c>
      <c r="AG41" s="16">
        <v>2.5649750667283117E-2</v>
      </c>
      <c r="AH41" s="16">
        <v>-1.5131475243553289E-2</v>
      </c>
      <c r="AI41" s="16">
        <v>2.7985980874030279E-2</v>
      </c>
      <c r="AJ41" s="16">
        <v>2.974552481370317E-2</v>
      </c>
      <c r="AK41" s="16">
        <v>6.2591409937265202E-3</v>
      </c>
      <c r="AL41" s="16">
        <v>2.7420662097247969E-2</v>
      </c>
      <c r="AM41" s="16">
        <v>-1.4056395600838325E-2</v>
      </c>
      <c r="AN41" s="18">
        <v>2.6106507410821418E-3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3.3023071932945736E-7</v>
      </c>
      <c r="E48" s="10">
        <f t="shared" ref="E48:AN48" si="0">$C5^2*E5^2</f>
        <v>6.041825341744425E-8</v>
      </c>
      <c r="F48" s="10">
        <f t="shared" si="0"/>
        <v>7.1303333361575447E-6</v>
      </c>
      <c r="G48" s="10">
        <f t="shared" si="0"/>
        <v>1.0717530394793238E-7</v>
      </c>
      <c r="H48" s="10">
        <f t="shared" si="0"/>
        <v>1.0154738408122411E-7</v>
      </c>
      <c r="I48" s="10">
        <f t="shared" si="0"/>
        <v>3.7747948070894798E-7</v>
      </c>
      <c r="J48" s="10">
        <f t="shared" si="0"/>
        <v>6.1402569214895065E-6</v>
      </c>
      <c r="K48" s="10">
        <f t="shared" si="0"/>
        <v>4.5580632741159392E-8</v>
      </c>
      <c r="L48" s="11">
        <f t="shared" si="0"/>
        <v>1.8924905525762748E-5</v>
      </c>
      <c r="M48" s="10">
        <f t="shared" si="0"/>
        <v>1.7420928603657041E-6</v>
      </c>
      <c r="N48" s="10">
        <f t="shared" si="0"/>
        <v>8.3722716226571338E-8</v>
      </c>
      <c r="O48" s="10">
        <f t="shared" si="0"/>
        <v>4.2716195977968941E-7</v>
      </c>
      <c r="P48" s="10">
        <f t="shared" si="0"/>
        <v>2.3998965058027247E-6</v>
      </c>
      <c r="Q48" s="10">
        <f t="shared" si="0"/>
        <v>5.1141017471584809E-8</v>
      </c>
      <c r="R48" s="10">
        <f t="shared" si="0"/>
        <v>4.498394054857599E-9</v>
      </c>
      <c r="S48" s="10">
        <f t="shared" si="0"/>
        <v>4.7854556002488185E-6</v>
      </c>
      <c r="T48" s="10">
        <f t="shared" si="0"/>
        <v>1.7441417502292643E-6</v>
      </c>
      <c r="U48" s="10">
        <f t="shared" si="0"/>
        <v>8.5327427007201294E-7</v>
      </c>
      <c r="V48" s="11">
        <f t="shared" si="0"/>
        <v>2.0695934852403529E-3</v>
      </c>
      <c r="W48" s="10">
        <f t="shared" si="0"/>
        <v>3.502442428047141E-7</v>
      </c>
      <c r="X48" s="10">
        <f t="shared" si="0"/>
        <v>3.1249288825073271E-8</v>
      </c>
      <c r="Y48" s="10">
        <f t="shared" si="0"/>
        <v>3.3475880947439064E-6</v>
      </c>
      <c r="Z48" s="10">
        <f t="shared" si="0"/>
        <v>6.2952323220573693E-8</v>
      </c>
      <c r="AA48" s="10">
        <f t="shared" si="0"/>
        <v>8.6757191142170899E-8</v>
      </c>
      <c r="AB48" s="10">
        <f t="shared" si="0"/>
        <v>1.9271148688931368E-7</v>
      </c>
      <c r="AC48" s="10">
        <f t="shared" si="0"/>
        <v>1.0483626762313197E-6</v>
      </c>
      <c r="AD48" s="10">
        <f t="shared" si="0"/>
        <v>4.3583909376108057E-6</v>
      </c>
      <c r="AE48" s="10">
        <f t="shared" si="0"/>
        <v>7.3393049634877966E-6</v>
      </c>
      <c r="AF48" s="10">
        <f t="shared" si="0"/>
        <v>1.3864415156055203E-6</v>
      </c>
      <c r="AG48" s="10">
        <f t="shared" si="0"/>
        <v>4.4546351906862087E-7</v>
      </c>
      <c r="AH48" s="10">
        <f t="shared" si="0"/>
        <v>1.5026166852741563E-6</v>
      </c>
      <c r="AI48" s="10">
        <f t="shared" si="0"/>
        <v>4.0278128016606192E-7</v>
      </c>
      <c r="AJ48" s="10">
        <f t="shared" si="0"/>
        <v>5.0714962893065133E-6</v>
      </c>
      <c r="AK48" s="10">
        <f t="shared" si="0"/>
        <v>1.3387849612977694E-7</v>
      </c>
      <c r="AL48" s="10">
        <f t="shared" si="0"/>
        <v>2.4745694342673668E-7</v>
      </c>
      <c r="AM48" s="10">
        <f t="shared" si="0"/>
        <v>1.0108834961414875E-6</v>
      </c>
      <c r="AN48" s="12">
        <f t="shared" si="0"/>
        <v>2.3054557765998292E-6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3.6478326901734794E-7</v>
      </c>
      <c r="E49" s="16">
        <f t="shared" si="1"/>
        <v>2.0699285459984993E-10</v>
      </c>
      <c r="F49" s="16">
        <f t="shared" si="1"/>
        <v>5.1750915010926849E-7</v>
      </c>
      <c r="G49" s="16">
        <f t="shared" si="1"/>
        <v>4.977139218866237E-8</v>
      </c>
      <c r="H49" s="16">
        <f t="shared" si="1"/>
        <v>3.1141652439899858E-7</v>
      </c>
      <c r="I49" s="16">
        <f t="shared" si="1"/>
        <v>1.6806927554887941E-9</v>
      </c>
      <c r="J49" s="16">
        <f t="shared" si="1"/>
        <v>7.5043577932160838E-8</v>
      </c>
      <c r="K49" s="16">
        <f t="shared" si="1"/>
        <v>3.9020019137934482E-9</v>
      </c>
      <c r="L49" s="16">
        <f t="shared" si="1"/>
        <v>9.8440941714843926E-8</v>
      </c>
      <c r="M49" s="16">
        <f t="shared" si="1"/>
        <v>7.1448260560117565E-8</v>
      </c>
      <c r="N49" s="16">
        <f t="shared" si="1"/>
        <v>2.2126303864477199E-9</v>
      </c>
      <c r="O49" s="16">
        <f t="shared" si="1"/>
        <v>1.0072658338236549E-7</v>
      </c>
      <c r="P49" s="16">
        <f t="shared" si="1"/>
        <v>5.9118213883950156E-8</v>
      </c>
      <c r="Q49" s="16">
        <f t="shared" si="1"/>
        <v>2.393402819114214E-8</v>
      </c>
      <c r="R49" s="16">
        <f t="shared" si="1"/>
        <v>7.9076246203268841E-8</v>
      </c>
      <c r="S49" s="16">
        <f t="shared" si="1"/>
        <v>2.1125901223446056E-7</v>
      </c>
      <c r="T49" s="16">
        <f t="shared" si="1"/>
        <v>1.3769058767193798E-8</v>
      </c>
      <c r="U49" s="16">
        <f t="shared" si="1"/>
        <v>6.3971473298675801E-8</v>
      </c>
      <c r="V49" s="16">
        <f t="shared" si="1"/>
        <v>5.7530452839559923E-9</v>
      </c>
      <c r="W49" s="16">
        <f t="shared" si="1"/>
        <v>2.719694210076652E-8</v>
      </c>
      <c r="X49" s="16">
        <f t="shared" si="1"/>
        <v>8.4842726713980442E-8</v>
      </c>
      <c r="Y49" s="16">
        <f t="shared" si="1"/>
        <v>6.7863145913020784E-8</v>
      </c>
      <c r="Z49" s="16">
        <f t="shared" si="1"/>
        <v>4.7688929959648874E-8</v>
      </c>
      <c r="AA49" s="17">
        <f t="shared" si="1"/>
        <v>1.3290288500081632E-4</v>
      </c>
      <c r="AB49" s="16">
        <f t="shared" si="1"/>
        <v>2.401738848811127E-8</v>
      </c>
      <c r="AC49" s="16">
        <f t="shared" si="1"/>
        <v>4.3535819236151855E-9</v>
      </c>
      <c r="AD49" s="16">
        <f t="shared" si="1"/>
        <v>2.1811749418105769E-8</v>
      </c>
      <c r="AE49" s="16">
        <f t="shared" si="1"/>
        <v>2.0636140528069385E-8</v>
      </c>
      <c r="AF49" s="16">
        <f t="shared" si="1"/>
        <v>3.8877966473517278E-9</v>
      </c>
      <c r="AG49" s="16">
        <f t="shared" si="1"/>
        <v>8.0544780323472427E-8</v>
      </c>
      <c r="AH49" s="16">
        <f t="shared" si="1"/>
        <v>2.2933530440960351E-8</v>
      </c>
      <c r="AI49" s="16">
        <f t="shared" si="1"/>
        <v>2.0500592331409728E-10</v>
      </c>
      <c r="AJ49" s="16">
        <f t="shared" si="1"/>
        <v>2.2171205240493426E-7</v>
      </c>
      <c r="AK49" s="16">
        <f t="shared" si="1"/>
        <v>9.431019664211585E-8</v>
      </c>
      <c r="AL49" s="16">
        <f t="shared" si="1"/>
        <v>3.347435646460818E-9</v>
      </c>
      <c r="AM49" s="16">
        <f t="shared" si="1"/>
        <v>4.3274139793702835E-8</v>
      </c>
      <c r="AN49" s="18">
        <f t="shared" si="1"/>
        <v>3.2516100129889888E-7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8.646683934115693E-6</v>
      </c>
      <c r="E50" s="16">
        <f t="shared" si="2"/>
        <v>6.0945551039803192E-7</v>
      </c>
      <c r="F50" s="16">
        <f t="shared" si="2"/>
        <v>1.9749706623772713E-6</v>
      </c>
      <c r="G50" s="17">
        <f t="shared" si="2"/>
        <v>3.0712356656030638E-3</v>
      </c>
      <c r="H50" s="16">
        <f t="shared" si="2"/>
        <v>1.2438337594305308E-6</v>
      </c>
      <c r="I50" s="16">
        <f t="shared" si="2"/>
        <v>2.4938939559357276E-6</v>
      </c>
      <c r="J50" s="16">
        <f t="shared" si="2"/>
        <v>1.1376210154906449E-6</v>
      </c>
      <c r="K50" s="16">
        <f t="shared" si="2"/>
        <v>1.8029336237134044E-6</v>
      </c>
      <c r="L50" s="16">
        <f t="shared" si="2"/>
        <v>1.8210949261116443E-6</v>
      </c>
      <c r="M50" s="16">
        <f t="shared" si="2"/>
        <v>3.7510203537790739E-7</v>
      </c>
      <c r="N50" s="16">
        <f t="shared" si="2"/>
        <v>1.3511789391253161E-5</v>
      </c>
      <c r="O50" s="16">
        <f t="shared" si="2"/>
        <v>7.5257438430593945E-7</v>
      </c>
      <c r="P50" s="16">
        <f t="shared" si="2"/>
        <v>8.4923612216507869E-7</v>
      </c>
      <c r="Q50" s="16">
        <f t="shared" si="2"/>
        <v>1.3116003849246584E-6</v>
      </c>
      <c r="R50" s="16">
        <f t="shared" si="2"/>
        <v>2.8451953373937431E-6</v>
      </c>
      <c r="S50" s="16">
        <f t="shared" si="2"/>
        <v>3.4155408487562134E-7</v>
      </c>
      <c r="T50" s="16">
        <f t="shared" si="2"/>
        <v>2.7325416750108681E-7</v>
      </c>
      <c r="U50" s="16">
        <f t="shared" si="2"/>
        <v>2.0104200416046947E-6</v>
      </c>
      <c r="V50" s="16">
        <f t="shared" si="2"/>
        <v>1.6174636512962884E-7</v>
      </c>
      <c r="W50" s="16">
        <f t="shared" si="2"/>
        <v>2.3267371139666229E-6</v>
      </c>
      <c r="X50" s="16">
        <f t="shared" si="2"/>
        <v>1.9486299491252854E-8</v>
      </c>
      <c r="Y50" s="16">
        <f t="shared" si="2"/>
        <v>1.1630675566215816E-5</v>
      </c>
      <c r="Z50" s="16">
        <f t="shared" si="2"/>
        <v>8.9543006230684661E-7</v>
      </c>
      <c r="AA50" s="16">
        <f t="shared" si="2"/>
        <v>1.1339905170439554E-6</v>
      </c>
      <c r="AB50" s="16">
        <f t="shared" si="2"/>
        <v>1.0565736972164567E-6</v>
      </c>
      <c r="AC50" s="16">
        <f t="shared" si="2"/>
        <v>4.0141220472238971E-7</v>
      </c>
      <c r="AD50" s="16">
        <f t="shared" si="2"/>
        <v>9.5009362375951821E-6</v>
      </c>
      <c r="AE50" s="16">
        <f t="shared" si="2"/>
        <v>1.8145796938134387E-7</v>
      </c>
      <c r="AF50" s="16">
        <f t="shared" si="2"/>
        <v>3.4358047755330457E-7</v>
      </c>
      <c r="AG50" s="16">
        <f t="shared" si="2"/>
        <v>1.2067937876676479E-5</v>
      </c>
      <c r="AH50" s="16">
        <f t="shared" si="2"/>
        <v>5.2959940927879068E-7</v>
      </c>
      <c r="AI50" s="16">
        <f t="shared" si="2"/>
        <v>3.7856619508459033E-6</v>
      </c>
      <c r="AJ50" s="16">
        <f t="shared" si="2"/>
        <v>3.5266564772436091E-9</v>
      </c>
      <c r="AK50" s="16">
        <f t="shared" si="2"/>
        <v>3.7591108160798752E-6</v>
      </c>
      <c r="AL50" s="16">
        <f t="shared" si="2"/>
        <v>2.0784822346231634E-7</v>
      </c>
      <c r="AM50" s="16">
        <f t="shared" si="2"/>
        <v>6.9357468996424155E-8</v>
      </c>
      <c r="AN50" s="18">
        <f t="shared" si="2"/>
        <v>4.1140345370283334E-6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2.6358553498669051E-7</v>
      </c>
      <c r="E51" s="16">
        <f t="shared" si="3"/>
        <v>3.2195957684475825E-9</v>
      </c>
      <c r="F51" s="16">
        <f t="shared" si="3"/>
        <v>9.2137673396029612E-8</v>
      </c>
      <c r="G51" s="16">
        <f t="shared" si="3"/>
        <v>5.3967196213846973E-8</v>
      </c>
      <c r="H51" s="16">
        <f t="shared" si="3"/>
        <v>1.5208213772791424E-8</v>
      </c>
      <c r="I51" s="16">
        <f t="shared" si="3"/>
        <v>2.7313806172570694E-8</v>
      </c>
      <c r="J51" s="16">
        <f t="shared" si="3"/>
        <v>1.4816204854788375E-6</v>
      </c>
      <c r="K51" s="16">
        <f t="shared" si="3"/>
        <v>4.7069019333991623E-7</v>
      </c>
      <c r="L51" s="16">
        <f t="shared" si="3"/>
        <v>7.1398886523558952E-7</v>
      </c>
      <c r="M51" s="16">
        <f t="shared" si="3"/>
        <v>7.3119906716076583E-8</v>
      </c>
      <c r="N51" s="16">
        <f t="shared" si="3"/>
        <v>4.3470554817914525E-7</v>
      </c>
      <c r="O51" s="16">
        <f t="shared" si="3"/>
        <v>2.6543361365869932E-9</v>
      </c>
      <c r="P51" s="16">
        <f t="shared" si="3"/>
        <v>1.1283744364157874E-6</v>
      </c>
      <c r="Q51" s="16">
        <f t="shared" si="3"/>
        <v>2.4458212214531449E-7</v>
      </c>
      <c r="R51" s="16">
        <f t="shared" si="3"/>
        <v>1.3791721499858279E-6</v>
      </c>
      <c r="S51" s="16">
        <f t="shared" si="3"/>
        <v>1.9067348469243306E-7</v>
      </c>
      <c r="T51" s="16">
        <f t="shared" si="3"/>
        <v>1.6265482655495939E-7</v>
      </c>
      <c r="U51" s="16">
        <f t="shared" si="3"/>
        <v>4.1240842309895555E-8</v>
      </c>
      <c r="V51" s="16">
        <f t="shared" si="3"/>
        <v>9.6787787579090963E-8</v>
      </c>
      <c r="W51" s="16">
        <f t="shared" si="3"/>
        <v>4.0615548138018122E-8</v>
      </c>
      <c r="X51" s="16">
        <f t="shared" si="3"/>
        <v>2.8279256531557081E-8</v>
      </c>
      <c r="Y51" s="16">
        <f t="shared" si="3"/>
        <v>1.580402968941945E-6</v>
      </c>
      <c r="Z51" s="16">
        <f t="shared" si="3"/>
        <v>3.2852803807556642E-7</v>
      </c>
      <c r="AA51" s="16">
        <f t="shared" si="3"/>
        <v>1.9833945730030622E-8</v>
      </c>
      <c r="AB51" s="16">
        <f t="shared" si="3"/>
        <v>9.2460089329872689E-7</v>
      </c>
      <c r="AC51" s="16">
        <f t="shared" si="3"/>
        <v>7.3524387923907799E-9</v>
      </c>
      <c r="AD51" s="16">
        <f t="shared" si="3"/>
        <v>3.0528619046985283E-7</v>
      </c>
      <c r="AE51" s="16">
        <f t="shared" si="3"/>
        <v>6.2001091873232046E-10</v>
      </c>
      <c r="AF51" s="16">
        <f t="shared" si="3"/>
        <v>3.3345613867603988E-8</v>
      </c>
      <c r="AG51" s="16">
        <f t="shared" si="3"/>
        <v>1.2496907486446187E-6</v>
      </c>
      <c r="AH51" s="16">
        <f t="shared" si="3"/>
        <v>1.215453599439845E-7</v>
      </c>
      <c r="AI51" s="16">
        <f t="shared" si="3"/>
        <v>4.0847547469276199E-8</v>
      </c>
      <c r="AJ51" s="16">
        <f t="shared" si="3"/>
        <v>8.3950793385985623E-7</v>
      </c>
      <c r="AK51" s="16">
        <f t="shared" si="3"/>
        <v>1.6973050266754213E-7</v>
      </c>
      <c r="AL51" s="17">
        <f t="shared" si="3"/>
        <v>7.7852145246238647E-4</v>
      </c>
      <c r="AM51" s="16">
        <f t="shared" si="3"/>
        <v>3.2138161984344341E-7</v>
      </c>
      <c r="AN51" s="18">
        <f t="shared" si="3"/>
        <v>1.1956663141614975E-6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6.3377329262194432E-10</v>
      </c>
      <c r="E52" s="17">
        <f t="shared" si="4"/>
        <v>1.4061256519162739E-5</v>
      </c>
      <c r="F52" s="16">
        <f t="shared" si="4"/>
        <v>1.9465585469742799E-9</v>
      </c>
      <c r="G52" s="16">
        <f t="shared" si="4"/>
        <v>2.8289474049869845E-9</v>
      </c>
      <c r="H52" s="16">
        <f t="shared" si="4"/>
        <v>6.1782440581121503E-9</v>
      </c>
      <c r="I52" s="16">
        <f t="shared" si="4"/>
        <v>1.4198660914954175E-8</v>
      </c>
      <c r="J52" s="16">
        <f t="shared" si="4"/>
        <v>2.9332778699389594E-11</v>
      </c>
      <c r="K52" s="16">
        <f t="shared" si="4"/>
        <v>1.5019333726392894E-8</v>
      </c>
      <c r="L52" s="16">
        <f t="shared" si="4"/>
        <v>6.6523126546389597E-9</v>
      </c>
      <c r="M52" s="16">
        <f t="shared" si="4"/>
        <v>5.0826905321457636E-9</v>
      </c>
      <c r="N52" s="16">
        <f t="shared" si="4"/>
        <v>2.6452452604105095E-8</v>
      </c>
      <c r="O52" s="16">
        <f t="shared" si="4"/>
        <v>3.4490624231072772E-9</v>
      </c>
      <c r="P52" s="16">
        <f t="shared" si="4"/>
        <v>2.0604090081510407E-9</v>
      </c>
      <c r="Q52" s="16">
        <f t="shared" si="4"/>
        <v>1.6107806741526039E-8</v>
      </c>
      <c r="R52" s="16">
        <f t="shared" si="4"/>
        <v>1.1655933817077604E-8</v>
      </c>
      <c r="S52" s="16">
        <f t="shared" si="4"/>
        <v>1.2945872545509128E-8</v>
      </c>
      <c r="T52" s="16">
        <f t="shared" si="4"/>
        <v>2.2919897604291527E-9</v>
      </c>
      <c r="U52" s="16">
        <f t="shared" si="4"/>
        <v>1.1121150606731471E-8</v>
      </c>
      <c r="V52" s="16">
        <f t="shared" si="4"/>
        <v>4.170573613992388E-10</v>
      </c>
      <c r="W52" s="16">
        <f t="shared" si="4"/>
        <v>4.9901007551146854E-9</v>
      </c>
      <c r="X52" s="16">
        <f t="shared" si="4"/>
        <v>4.7347935401143937E-10</v>
      </c>
      <c r="Y52" s="16">
        <f t="shared" si="4"/>
        <v>1.2940943260955464E-8</v>
      </c>
      <c r="Z52" s="16">
        <f t="shared" si="4"/>
        <v>4.8461800651011781E-10</v>
      </c>
      <c r="AA52" s="16">
        <f t="shared" si="4"/>
        <v>2.1967012312358728E-11</v>
      </c>
      <c r="AB52" s="16">
        <f t="shared" si="4"/>
        <v>4.140152802664508E-10</v>
      </c>
      <c r="AC52" s="16">
        <f t="shared" si="4"/>
        <v>5.3875091422820524E-9</v>
      </c>
      <c r="AD52" s="16">
        <f t="shared" si="4"/>
        <v>6.0952857297157474E-9</v>
      </c>
      <c r="AE52" s="16">
        <f t="shared" si="4"/>
        <v>2.9714651902025472E-8</v>
      </c>
      <c r="AF52" s="16">
        <f t="shared" si="4"/>
        <v>1.56625659294984E-8</v>
      </c>
      <c r="AG52" s="16">
        <f t="shared" si="4"/>
        <v>2.7416536708052355E-8</v>
      </c>
      <c r="AH52" s="16">
        <f t="shared" si="4"/>
        <v>4.627349000324298E-10</v>
      </c>
      <c r="AI52" s="16">
        <f t="shared" si="4"/>
        <v>1.1775794245037526E-9</v>
      </c>
      <c r="AJ52" s="16">
        <f t="shared" si="4"/>
        <v>4.039236598387101E-8</v>
      </c>
      <c r="AK52" s="16">
        <f t="shared" si="4"/>
        <v>3.5393505660781366E-9</v>
      </c>
      <c r="AL52" s="16">
        <f t="shared" si="4"/>
        <v>5.775837648653748E-11</v>
      </c>
      <c r="AM52" s="16">
        <f t="shared" si="4"/>
        <v>1.2667407934454071E-8</v>
      </c>
      <c r="AN52" s="18">
        <f t="shared" si="4"/>
        <v>1.4020127590356848E-8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1.045563893138741E-6</v>
      </c>
      <c r="E53" s="16">
        <f t="shared" si="5"/>
        <v>1.6298744392853445E-7</v>
      </c>
      <c r="F53" s="16">
        <f t="shared" si="5"/>
        <v>5.8720036422992839E-8</v>
      </c>
      <c r="G53" s="16">
        <f t="shared" si="5"/>
        <v>3.1298264734461515E-7</v>
      </c>
      <c r="H53" s="16">
        <f t="shared" si="5"/>
        <v>1.0117071777059912E-6</v>
      </c>
      <c r="I53" s="16">
        <f t="shared" si="5"/>
        <v>3.11698290232339E-6</v>
      </c>
      <c r="J53" s="16">
        <f t="shared" si="5"/>
        <v>7.9997811301980647E-7</v>
      </c>
      <c r="K53" s="16">
        <f t="shared" si="5"/>
        <v>4.6033857483844024E-6</v>
      </c>
      <c r="L53" s="16">
        <f t="shared" si="5"/>
        <v>4.1883606205766281E-6</v>
      </c>
      <c r="M53" s="16">
        <f t="shared" si="5"/>
        <v>1.0833560634888624E-6</v>
      </c>
      <c r="N53" s="16">
        <f t="shared" si="5"/>
        <v>4.003495680337085E-7</v>
      </c>
      <c r="O53" s="16">
        <f t="shared" si="5"/>
        <v>9.0954517463492224E-7</v>
      </c>
      <c r="P53" s="17">
        <f t="shared" si="5"/>
        <v>1.1287958447175111E-3</v>
      </c>
      <c r="Q53" s="16">
        <f t="shared" si="5"/>
        <v>5.1826235850557206E-7</v>
      </c>
      <c r="R53" s="16">
        <f t="shared" si="5"/>
        <v>1.1130159072961178E-7</v>
      </c>
      <c r="S53" s="16">
        <f t="shared" si="5"/>
        <v>8.9564335519427263E-8</v>
      </c>
      <c r="T53" s="16">
        <f t="shared" si="5"/>
        <v>8.6769343778879147E-7</v>
      </c>
      <c r="U53" s="16">
        <f t="shared" si="5"/>
        <v>9.9122856606053829E-7</v>
      </c>
      <c r="V53" s="16">
        <f t="shared" si="5"/>
        <v>1.3272214052190186E-6</v>
      </c>
      <c r="W53" s="16">
        <f t="shared" si="5"/>
        <v>8.5925900744159187E-8</v>
      </c>
      <c r="X53" s="16">
        <f t="shared" si="5"/>
        <v>1.3746321072467653E-6</v>
      </c>
      <c r="Y53" s="16">
        <f t="shared" si="5"/>
        <v>1.5718628602075529E-7</v>
      </c>
      <c r="Z53" s="16">
        <f t="shared" si="5"/>
        <v>2.1332460939217531E-6</v>
      </c>
      <c r="AA53" s="16">
        <f t="shared" si="5"/>
        <v>4.9624995758576676E-7</v>
      </c>
      <c r="AB53" s="16">
        <f t="shared" si="5"/>
        <v>3.4278735852442315E-7</v>
      </c>
      <c r="AC53" s="16">
        <f t="shared" si="5"/>
        <v>2.3774882774712239E-7</v>
      </c>
      <c r="AD53" s="16">
        <f t="shared" si="5"/>
        <v>1.6754604598134355E-6</v>
      </c>
      <c r="AE53" s="16">
        <f t="shared" si="5"/>
        <v>9.4958624573733825E-11</v>
      </c>
      <c r="AF53" s="16">
        <f t="shared" si="5"/>
        <v>3.1205356189445471E-7</v>
      </c>
      <c r="AG53" s="16">
        <f t="shared" si="5"/>
        <v>2.5523096003258367E-8</v>
      </c>
      <c r="AH53" s="16">
        <f t="shared" si="5"/>
        <v>2.0306613774690418E-6</v>
      </c>
      <c r="AI53" s="16">
        <f t="shared" si="5"/>
        <v>5.8527869015341622E-7</v>
      </c>
      <c r="AJ53" s="16">
        <f t="shared" si="5"/>
        <v>1.3855409850931916E-7</v>
      </c>
      <c r="AK53" s="16">
        <f t="shared" si="5"/>
        <v>1.3007541259628586E-8</v>
      </c>
      <c r="AL53" s="16">
        <f t="shared" si="5"/>
        <v>1.6013091965855705E-6</v>
      </c>
      <c r="AM53" s="16">
        <f t="shared" si="5"/>
        <v>3.7465912779860519E-8</v>
      </c>
      <c r="AN53" s="18">
        <f t="shared" si="5"/>
        <v>5.0264864690067938E-7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3.754223009368962E-9</v>
      </c>
      <c r="E54" s="16">
        <f t="shared" si="6"/>
        <v>1.4965459152962191E-6</v>
      </c>
      <c r="F54" s="16">
        <f t="shared" si="6"/>
        <v>1.5652784000264019E-6</v>
      </c>
      <c r="G54" s="16">
        <f t="shared" si="6"/>
        <v>5.1881710928848241E-7</v>
      </c>
      <c r="H54" s="16">
        <f t="shared" si="6"/>
        <v>3.3256551855210029E-6</v>
      </c>
      <c r="I54" s="16">
        <f t="shared" si="6"/>
        <v>1.733902877613679E-6</v>
      </c>
      <c r="J54" s="16">
        <f t="shared" si="6"/>
        <v>1.2869318568229259E-5</v>
      </c>
      <c r="K54" s="16">
        <f t="shared" si="6"/>
        <v>2.1735301245462462E-7</v>
      </c>
      <c r="L54" s="16">
        <f t="shared" si="6"/>
        <v>6.8094413876843949E-9</v>
      </c>
      <c r="M54" s="16">
        <f t="shared" si="6"/>
        <v>6.724101737694232E-7</v>
      </c>
      <c r="N54" s="16">
        <f t="shared" si="6"/>
        <v>2.1746259461200359E-7</v>
      </c>
      <c r="O54" s="16">
        <f t="shared" si="6"/>
        <v>1.1124297453495535E-7</v>
      </c>
      <c r="P54" s="16">
        <f t="shared" si="6"/>
        <v>8.3347821653123769E-7</v>
      </c>
      <c r="Q54" s="16">
        <f t="shared" si="6"/>
        <v>1.2407571274734361E-5</v>
      </c>
      <c r="R54" s="16">
        <f t="shared" si="6"/>
        <v>1.0666741622174981E-6</v>
      </c>
      <c r="S54" s="16">
        <f t="shared" si="6"/>
        <v>8.4846303463556452E-6</v>
      </c>
      <c r="T54" s="16">
        <f t="shared" si="6"/>
        <v>3.4387046519825943E-9</v>
      </c>
      <c r="U54" s="16">
        <f t="shared" si="6"/>
        <v>6.6630922032102143E-7</v>
      </c>
      <c r="V54" s="16">
        <f t="shared" si="6"/>
        <v>2.0290862115948008E-6</v>
      </c>
      <c r="W54" s="16">
        <f t="shared" si="6"/>
        <v>4.2491770170659016E-6</v>
      </c>
      <c r="X54" s="16">
        <f t="shared" si="6"/>
        <v>2.5414789987219473E-8</v>
      </c>
      <c r="Y54" s="16">
        <f t="shared" si="6"/>
        <v>1.0242389713748286E-7</v>
      </c>
      <c r="Z54" s="16">
        <f t="shared" si="6"/>
        <v>1.734863385862515E-10</v>
      </c>
      <c r="AA54" s="16">
        <f t="shared" si="6"/>
        <v>1.2826857977627179E-7</v>
      </c>
      <c r="AB54" s="16">
        <f t="shared" si="6"/>
        <v>1.7767917901543524E-6</v>
      </c>
      <c r="AC54" s="17">
        <f t="shared" si="6"/>
        <v>3.8862534996133586E-3</v>
      </c>
      <c r="AD54" s="16">
        <f t="shared" si="6"/>
        <v>7.8175877055188044E-6</v>
      </c>
      <c r="AE54" s="16">
        <f t="shared" si="6"/>
        <v>1.1956305993388264E-8</v>
      </c>
      <c r="AF54" s="16">
        <f t="shared" si="6"/>
        <v>1.5883745196547432E-6</v>
      </c>
      <c r="AG54" s="16">
        <f t="shared" si="6"/>
        <v>2.3627785945658444E-9</v>
      </c>
      <c r="AH54" s="16">
        <f t="shared" si="6"/>
        <v>1.1938504898894778E-7</v>
      </c>
      <c r="AI54" s="16">
        <f t="shared" si="6"/>
        <v>1.5253054370885808E-6</v>
      </c>
      <c r="AJ54" s="16">
        <f t="shared" si="6"/>
        <v>4.1104016715845792E-6</v>
      </c>
      <c r="AK54" s="16">
        <f t="shared" si="6"/>
        <v>1.5692073811647745E-6</v>
      </c>
      <c r="AL54" s="16">
        <f t="shared" si="6"/>
        <v>3.6650043750257902E-8</v>
      </c>
      <c r="AM54" s="16">
        <f t="shared" si="6"/>
        <v>1.5945827440334358E-6</v>
      </c>
      <c r="AN54" s="18">
        <f t="shared" si="6"/>
        <v>4.0790816107251742E-6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1.8451733268807891E-8</v>
      </c>
      <c r="E55" s="16">
        <f t="shared" si="7"/>
        <v>3.7070114049754501E-8</v>
      </c>
      <c r="F55" s="16">
        <f t="shared" si="7"/>
        <v>2.7831659428371035E-7</v>
      </c>
      <c r="G55" s="16">
        <f t="shared" si="7"/>
        <v>5.5482929958258698E-7</v>
      </c>
      <c r="H55" s="16">
        <f t="shared" si="7"/>
        <v>2.0564526973605848E-7</v>
      </c>
      <c r="I55" s="16">
        <f t="shared" si="7"/>
        <v>7.6142129195017898E-7</v>
      </c>
      <c r="J55" s="16">
        <f t="shared" si="7"/>
        <v>1.2540884445072599E-8</v>
      </c>
      <c r="K55" s="16">
        <f t="shared" si="7"/>
        <v>7.0207638741884511E-7</v>
      </c>
      <c r="L55" s="16">
        <f t="shared" si="7"/>
        <v>4.1967715899052893E-7</v>
      </c>
      <c r="M55" s="16">
        <f t="shared" si="7"/>
        <v>2.042521808941286E-8</v>
      </c>
      <c r="N55" s="16">
        <f t="shared" si="7"/>
        <v>8.3329672872218089E-8</v>
      </c>
      <c r="O55" s="16">
        <f t="shared" si="7"/>
        <v>6.2346513734902924E-7</v>
      </c>
      <c r="P55" s="16">
        <f t="shared" si="7"/>
        <v>2.3262081208908482E-7</v>
      </c>
      <c r="Q55" s="16">
        <f t="shared" si="7"/>
        <v>1.8454935764007174E-7</v>
      </c>
      <c r="R55" s="16">
        <f t="shared" si="7"/>
        <v>1.8940798899652257E-7</v>
      </c>
      <c r="S55" s="16">
        <f t="shared" si="7"/>
        <v>3.6405463450830579E-8</v>
      </c>
      <c r="T55" s="16">
        <f t="shared" si="7"/>
        <v>9.3259346373449232E-7</v>
      </c>
      <c r="U55" s="16">
        <f t="shared" si="7"/>
        <v>3.0827566308694279E-7</v>
      </c>
      <c r="V55" s="16">
        <f t="shared" si="7"/>
        <v>8.869967952331696E-8</v>
      </c>
      <c r="W55" s="16">
        <f t="shared" si="7"/>
        <v>5.066550290472856E-9</v>
      </c>
      <c r="X55" s="16">
        <f t="shared" si="7"/>
        <v>1.3515285705140892E-7</v>
      </c>
      <c r="Y55" s="16">
        <f t="shared" si="7"/>
        <v>1.08594282049255E-6</v>
      </c>
      <c r="Z55" s="16">
        <f t="shared" si="7"/>
        <v>9.7130033231648302E-8</v>
      </c>
      <c r="AA55" s="16">
        <f t="shared" si="7"/>
        <v>6.9859414243996133E-10</v>
      </c>
      <c r="AB55" s="16">
        <f t="shared" si="7"/>
        <v>1.5079703266881981E-6</v>
      </c>
      <c r="AC55" s="16">
        <f t="shared" si="7"/>
        <v>1.7280747304817525E-7</v>
      </c>
      <c r="AD55" s="16">
        <f t="shared" si="7"/>
        <v>2.0149924545954921E-7</v>
      </c>
      <c r="AE55" s="16">
        <f t="shared" si="7"/>
        <v>2.0570015325886668E-8</v>
      </c>
      <c r="AF55" s="16">
        <f t="shared" si="7"/>
        <v>1.9441626346412221E-7</v>
      </c>
      <c r="AG55" s="16">
        <f t="shared" si="7"/>
        <v>2.4157460073305103E-7</v>
      </c>
      <c r="AH55" s="16">
        <f t="shared" si="7"/>
        <v>3.2292752437201082E-8</v>
      </c>
      <c r="AI55" s="17">
        <f t="shared" si="7"/>
        <v>4.4384375591090779E-4</v>
      </c>
      <c r="AJ55" s="16">
        <f t="shared" si="7"/>
        <v>1.1834821082936866E-7</v>
      </c>
      <c r="AK55" s="16">
        <f t="shared" si="7"/>
        <v>5.3598107492813243E-7</v>
      </c>
      <c r="AL55" s="16">
        <f t="shared" si="7"/>
        <v>2.3009008006981941E-8</v>
      </c>
      <c r="AM55" s="16">
        <f t="shared" si="7"/>
        <v>2.8666898563639839E-7</v>
      </c>
      <c r="AN55" s="18">
        <f t="shared" si="7"/>
        <v>2.1978252528549531E-7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8.7996534658542345E-7</v>
      </c>
      <c r="E56" s="16">
        <f t="shared" si="8"/>
        <v>1.0535452138072895E-7</v>
      </c>
      <c r="F56" s="16">
        <f t="shared" si="8"/>
        <v>8.400361408391003E-6</v>
      </c>
      <c r="G56" s="16">
        <f t="shared" si="8"/>
        <v>1.2520003472077371E-6</v>
      </c>
      <c r="H56" s="16">
        <f t="shared" si="8"/>
        <v>4.2514163399075713E-7</v>
      </c>
      <c r="I56" s="16">
        <f t="shared" si="8"/>
        <v>2.4052028714679054E-6</v>
      </c>
      <c r="J56" s="16">
        <f t="shared" si="8"/>
        <v>3.2594681800804144E-7</v>
      </c>
      <c r="K56" s="16">
        <f t="shared" si="8"/>
        <v>5.7303984485258513E-6</v>
      </c>
      <c r="L56" s="16">
        <f t="shared" si="8"/>
        <v>7.5614760641766614E-6</v>
      </c>
      <c r="M56" s="16">
        <f t="shared" si="8"/>
        <v>1.4662401558892915E-7</v>
      </c>
      <c r="N56" s="16">
        <f t="shared" si="8"/>
        <v>3.1004960903443996E-6</v>
      </c>
      <c r="O56" s="16">
        <f t="shared" si="8"/>
        <v>1.8234871849568557E-6</v>
      </c>
      <c r="P56" s="16">
        <f t="shared" si="8"/>
        <v>1.0994118693272872E-6</v>
      </c>
      <c r="Q56" s="16">
        <f t="shared" si="8"/>
        <v>1.4016725849274347E-7</v>
      </c>
      <c r="R56" s="16">
        <f t="shared" si="8"/>
        <v>1.3662552473086723E-6</v>
      </c>
      <c r="S56" s="16">
        <f t="shared" si="8"/>
        <v>6.0667068673111079E-6</v>
      </c>
      <c r="T56" s="16">
        <f t="shared" si="8"/>
        <v>5.0562009264015437E-7</v>
      </c>
      <c r="U56" s="16">
        <f t="shared" si="8"/>
        <v>7.9346911497570759E-6</v>
      </c>
      <c r="V56" s="16">
        <f t="shared" si="8"/>
        <v>3.3905299375255813E-7</v>
      </c>
      <c r="W56" s="16">
        <f t="shared" si="8"/>
        <v>2.0272297260008893E-6</v>
      </c>
      <c r="X56" s="16">
        <f t="shared" si="8"/>
        <v>4.6893199270649066E-6</v>
      </c>
      <c r="Y56" s="16">
        <f t="shared" si="8"/>
        <v>6.1550011808148518E-7</v>
      </c>
      <c r="Z56" s="16">
        <f t="shared" si="8"/>
        <v>5.2689649117175241E-7</v>
      </c>
      <c r="AA56" s="16">
        <f t="shared" si="8"/>
        <v>6.4649247418011572E-7</v>
      </c>
      <c r="AB56" s="17">
        <f t="shared" si="8"/>
        <v>3.581162713042155E-3</v>
      </c>
      <c r="AC56" s="16">
        <f t="shared" si="8"/>
        <v>1.6275010320898257E-6</v>
      </c>
      <c r="AD56" s="16">
        <f t="shared" si="8"/>
        <v>3.5787336716644876E-6</v>
      </c>
      <c r="AE56" s="16">
        <f t="shared" si="8"/>
        <v>1.0639425974438508E-7</v>
      </c>
      <c r="AF56" s="16">
        <f t="shared" si="8"/>
        <v>5.603741682644608E-7</v>
      </c>
      <c r="AG56" s="16">
        <f t="shared" si="8"/>
        <v>1.1189713198382742E-6</v>
      </c>
      <c r="AH56" s="16">
        <f t="shared" si="8"/>
        <v>6.126916929066734E-7</v>
      </c>
      <c r="AI56" s="16">
        <f t="shared" si="8"/>
        <v>1.218492526862167E-5</v>
      </c>
      <c r="AJ56" s="16">
        <f t="shared" si="8"/>
        <v>8.0159667337356435E-8</v>
      </c>
      <c r="AK56" s="16">
        <f t="shared" si="8"/>
        <v>1.0293486297447971E-6</v>
      </c>
      <c r="AL56" s="16">
        <f t="shared" si="8"/>
        <v>4.2127701152239824E-6</v>
      </c>
      <c r="AM56" s="16">
        <f t="shared" si="8"/>
        <v>1.4734432672846646E-7</v>
      </c>
      <c r="AN56" s="18">
        <f t="shared" si="8"/>
        <v>2.0390012590917329E-10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3.061458661058317E-7</v>
      </c>
      <c r="E57" s="16">
        <f t="shared" si="9"/>
        <v>4.5995435870416912E-8</v>
      </c>
      <c r="F57" s="16">
        <f t="shared" si="9"/>
        <v>3.9676987924818084E-6</v>
      </c>
      <c r="G57" s="16">
        <f t="shared" si="9"/>
        <v>2.4416224757783257E-7</v>
      </c>
      <c r="H57" s="16">
        <f t="shared" si="9"/>
        <v>9.772084465136043E-9</v>
      </c>
      <c r="I57" s="16">
        <f t="shared" si="9"/>
        <v>8.0461521770600527E-7</v>
      </c>
      <c r="J57" s="16">
        <f t="shared" si="9"/>
        <v>9.0394958100731517E-8</v>
      </c>
      <c r="K57" s="16">
        <f t="shared" si="9"/>
        <v>6.3488752240337427E-8</v>
      </c>
      <c r="L57" s="16">
        <f t="shared" si="9"/>
        <v>3.7925641017532949E-7</v>
      </c>
      <c r="M57" s="16">
        <f t="shared" si="9"/>
        <v>1.1614518953734059E-6</v>
      </c>
      <c r="N57" s="16">
        <f t="shared" si="9"/>
        <v>1.1248686268048831E-7</v>
      </c>
      <c r="O57" s="16">
        <f t="shared" si="9"/>
        <v>1.999524626719318E-6</v>
      </c>
      <c r="P57" s="16">
        <f t="shared" si="9"/>
        <v>2.5390630447269734E-6</v>
      </c>
      <c r="Q57" s="16">
        <f t="shared" si="9"/>
        <v>2.1041297012971476E-6</v>
      </c>
      <c r="R57" s="16">
        <f t="shared" si="9"/>
        <v>4.6807390934477714E-6</v>
      </c>
      <c r="S57" s="16">
        <f t="shared" si="9"/>
        <v>2.9124104920940719E-7</v>
      </c>
      <c r="T57" s="16">
        <f t="shared" si="9"/>
        <v>4.1277035829097133E-6</v>
      </c>
      <c r="U57" s="16">
        <f t="shared" si="9"/>
        <v>6.5703471203872978E-7</v>
      </c>
      <c r="V57" s="16">
        <f t="shared" si="9"/>
        <v>1.0357926293998677E-6</v>
      </c>
      <c r="W57" s="16">
        <f t="shared" si="9"/>
        <v>3.2514036201185083E-6</v>
      </c>
      <c r="X57" s="16">
        <f t="shared" si="9"/>
        <v>3.900221370079592E-6</v>
      </c>
      <c r="Y57" s="16">
        <f t="shared" si="9"/>
        <v>1.0313951012853689E-6</v>
      </c>
      <c r="Z57" s="16">
        <f t="shared" si="9"/>
        <v>3.7127881521330393E-7</v>
      </c>
      <c r="AA57" s="16">
        <f t="shared" si="9"/>
        <v>2.405705265850754E-7</v>
      </c>
      <c r="AB57" s="16">
        <f t="shared" si="9"/>
        <v>2.3814069419883666E-7</v>
      </c>
      <c r="AC57" s="16">
        <f t="shared" si="9"/>
        <v>4.2533467443460501E-8</v>
      </c>
      <c r="AD57" s="16">
        <f t="shared" si="9"/>
        <v>3.9087754112194675E-8</v>
      </c>
      <c r="AE57" s="16">
        <f t="shared" si="9"/>
        <v>1.5167800218706714E-7</v>
      </c>
      <c r="AF57" s="16">
        <f t="shared" si="9"/>
        <v>6.6597248864707028E-7</v>
      </c>
      <c r="AG57" s="16">
        <f t="shared" si="9"/>
        <v>1.6932480477630317E-7</v>
      </c>
      <c r="AH57" s="17">
        <f t="shared" si="9"/>
        <v>1.4045958139860489E-3</v>
      </c>
      <c r="AI57" s="16">
        <f t="shared" si="9"/>
        <v>1.016045052495586E-7</v>
      </c>
      <c r="AJ57" s="16">
        <f t="shared" si="9"/>
        <v>8.4553784405028649E-7</v>
      </c>
      <c r="AK57" s="16">
        <f t="shared" si="9"/>
        <v>5.2286284788381135E-7</v>
      </c>
      <c r="AL57" s="16">
        <f t="shared" si="9"/>
        <v>2.1576870962537002E-7</v>
      </c>
      <c r="AM57" s="16">
        <f t="shared" si="9"/>
        <v>2.4569279331195083E-8</v>
      </c>
      <c r="AN57" s="18">
        <f t="shared" si="9"/>
        <v>4.5511684543096253E-7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3.0964704960189881E-9</v>
      </c>
      <c r="E58" s="16">
        <f t="shared" si="10"/>
        <v>2.5321158534745292E-7</v>
      </c>
      <c r="F58" s="16">
        <f t="shared" si="10"/>
        <v>4.4802098827448822E-8</v>
      </c>
      <c r="G58" s="16">
        <f t="shared" si="10"/>
        <v>6.442395694008052E-9</v>
      </c>
      <c r="H58" s="16">
        <f t="shared" si="10"/>
        <v>4.0616240154507851E-8</v>
      </c>
      <c r="I58" s="16">
        <f t="shared" si="10"/>
        <v>5.7805258410552174E-8</v>
      </c>
      <c r="J58" s="16">
        <f t="shared" si="10"/>
        <v>1.4775044809194939E-7</v>
      </c>
      <c r="K58" s="16">
        <f t="shared" si="10"/>
        <v>3.0911222205371624E-8</v>
      </c>
      <c r="L58" s="16">
        <f t="shared" si="10"/>
        <v>6.6994359498012601E-8</v>
      </c>
      <c r="M58" s="16">
        <f t="shared" si="10"/>
        <v>1.0266873988623417E-10</v>
      </c>
      <c r="N58" s="16">
        <f t="shared" si="10"/>
        <v>2.302070959081878E-8</v>
      </c>
      <c r="O58" s="16">
        <f t="shared" si="10"/>
        <v>9.3433398190866157E-8</v>
      </c>
      <c r="P58" s="16">
        <f t="shared" si="10"/>
        <v>9.4798951789933654E-9</v>
      </c>
      <c r="Q58" s="16">
        <f t="shared" si="10"/>
        <v>6.7332007468225357E-8</v>
      </c>
      <c r="R58" s="16">
        <f t="shared" si="10"/>
        <v>2.1051685361046872E-8</v>
      </c>
      <c r="S58" s="16">
        <f t="shared" si="10"/>
        <v>3.8682444948295146E-7</v>
      </c>
      <c r="T58" s="16">
        <f t="shared" si="10"/>
        <v>6.3989802051971595E-9</v>
      </c>
      <c r="U58" s="16">
        <f t="shared" si="10"/>
        <v>2.4369959108798263E-7</v>
      </c>
      <c r="V58" s="16">
        <f t="shared" si="10"/>
        <v>1.4079460269356942E-7</v>
      </c>
      <c r="W58" s="16">
        <f t="shared" si="10"/>
        <v>5.5673759920573968E-8</v>
      </c>
      <c r="X58" s="16">
        <f t="shared" si="10"/>
        <v>1.3729867250548731E-7</v>
      </c>
      <c r="Y58" s="16">
        <f t="shared" si="10"/>
        <v>1.5450157442091195E-9</v>
      </c>
      <c r="Z58" s="16">
        <f t="shared" si="10"/>
        <v>5.2135640289783572E-10</v>
      </c>
      <c r="AA58" s="16">
        <f t="shared" si="10"/>
        <v>9.1609794470365606E-8</v>
      </c>
      <c r="AB58" s="16">
        <f t="shared" si="10"/>
        <v>1.1583055003214734E-8</v>
      </c>
      <c r="AC58" s="16">
        <f t="shared" si="10"/>
        <v>1.1463628488721715E-7</v>
      </c>
      <c r="AD58" s="16">
        <f t="shared" si="10"/>
        <v>3.0291735692817935E-7</v>
      </c>
      <c r="AE58" s="16">
        <f t="shared" si="10"/>
        <v>5.549685580399083E-8</v>
      </c>
      <c r="AF58" s="16">
        <f t="shared" si="10"/>
        <v>1.724540720891524E-7</v>
      </c>
      <c r="AG58" s="16">
        <f t="shared" si="10"/>
        <v>2.8862075952978506E-8</v>
      </c>
      <c r="AH58" s="16">
        <f t="shared" si="10"/>
        <v>4.9475710815362596E-9</v>
      </c>
      <c r="AI58" s="16">
        <f t="shared" si="10"/>
        <v>1.8196111963560734E-7</v>
      </c>
      <c r="AJ58" s="16">
        <f t="shared" si="10"/>
        <v>4.5412009191813528E-7</v>
      </c>
      <c r="AK58" s="16">
        <f t="shared" si="10"/>
        <v>5.6830397504035436E-8</v>
      </c>
      <c r="AL58" s="16">
        <f t="shared" si="10"/>
        <v>1.1503882809310143E-7</v>
      </c>
      <c r="AM58" s="17">
        <f t="shared" si="10"/>
        <v>2.7573137759345702E-4</v>
      </c>
      <c r="AN58" s="18">
        <f t="shared" si="10"/>
        <v>1.6047701368088514E-7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2.3487341496839427E-8</v>
      </c>
      <c r="E59" s="16">
        <f t="shared" si="11"/>
        <v>2.1409288871422622E-8</v>
      </c>
      <c r="F59" s="16">
        <f t="shared" si="11"/>
        <v>5.9861386047210751E-8</v>
      </c>
      <c r="G59" s="16">
        <f t="shared" si="11"/>
        <v>2.1902686367318022E-9</v>
      </c>
      <c r="H59" s="16">
        <f t="shared" si="11"/>
        <v>5.8161020831533618E-9</v>
      </c>
      <c r="I59" s="16">
        <f t="shared" si="11"/>
        <v>3.3863019185965525E-9</v>
      </c>
      <c r="J59" s="16">
        <f t="shared" si="11"/>
        <v>5.3738999231808802E-8</v>
      </c>
      <c r="K59" s="16">
        <f t="shared" si="11"/>
        <v>2.0057507373555656E-8</v>
      </c>
      <c r="L59" s="16">
        <f t="shared" si="11"/>
        <v>7.3711781288623441E-9</v>
      </c>
      <c r="M59" s="16">
        <f t="shared" si="11"/>
        <v>4.814476495443692E-11</v>
      </c>
      <c r="N59" s="16">
        <f t="shared" si="11"/>
        <v>7.8555451190443661E-10</v>
      </c>
      <c r="O59" s="16">
        <f t="shared" si="11"/>
        <v>3.5243265163570567E-8</v>
      </c>
      <c r="P59" s="16">
        <f t="shared" si="11"/>
        <v>5.3844320695242807E-9</v>
      </c>
      <c r="Q59" s="16">
        <f t="shared" si="11"/>
        <v>2.4370608489555324E-9</v>
      </c>
      <c r="R59" s="16">
        <f t="shared" si="11"/>
        <v>2.4893901663379883E-9</v>
      </c>
      <c r="S59" s="16">
        <f t="shared" si="11"/>
        <v>4.4913380276284291E-10</v>
      </c>
      <c r="T59" s="16">
        <f t="shared" si="11"/>
        <v>4.294143786197263E-10</v>
      </c>
      <c r="U59" s="16">
        <f t="shared" si="11"/>
        <v>1.418152893224748E-8</v>
      </c>
      <c r="V59" s="16">
        <f t="shared" si="11"/>
        <v>1.3215679587935607E-8</v>
      </c>
      <c r="W59" s="16">
        <f t="shared" si="11"/>
        <v>3.9340351141063546E-9</v>
      </c>
      <c r="X59" s="16">
        <f t="shared" si="11"/>
        <v>6.829475552512719E-10</v>
      </c>
      <c r="Y59" s="16">
        <f t="shared" si="11"/>
        <v>1.7073789615299143E-8</v>
      </c>
      <c r="Z59" s="16">
        <f t="shared" si="11"/>
        <v>3.1285969359563486E-10</v>
      </c>
      <c r="AA59" s="16">
        <f t="shared" si="11"/>
        <v>5.6354080902021221E-10</v>
      </c>
      <c r="AB59" s="16">
        <f t="shared" si="11"/>
        <v>3.0138900360811094E-9</v>
      </c>
      <c r="AC59" s="16">
        <f t="shared" si="11"/>
        <v>7.8211153065312772E-9</v>
      </c>
      <c r="AD59" s="16">
        <f t="shared" si="11"/>
        <v>4.8111434133242656E-8</v>
      </c>
      <c r="AE59" s="16">
        <f t="shared" si="11"/>
        <v>1.4135032811342351E-8</v>
      </c>
      <c r="AF59" s="17">
        <f t="shared" si="11"/>
        <v>1.9452401044638724E-5</v>
      </c>
      <c r="AG59" s="16">
        <f t="shared" si="11"/>
        <v>6.1023068661045077E-8</v>
      </c>
      <c r="AH59" s="16">
        <f t="shared" si="11"/>
        <v>9.192771783042953E-9</v>
      </c>
      <c r="AI59" s="16">
        <f t="shared" si="11"/>
        <v>8.4398105757510968E-9</v>
      </c>
      <c r="AJ59" s="16">
        <f t="shared" si="11"/>
        <v>8.4031067573313563E-10</v>
      </c>
      <c r="AK59" s="16">
        <f t="shared" si="11"/>
        <v>2.3767608590097671E-8</v>
      </c>
      <c r="AL59" s="16">
        <f t="shared" si="11"/>
        <v>8.1572367945996367E-10</v>
      </c>
      <c r="AM59" s="16">
        <f t="shared" si="11"/>
        <v>1.1802703682980044E-8</v>
      </c>
      <c r="AN59" s="18">
        <f t="shared" si="11"/>
        <v>6.4053502053039171E-8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1.407771148150974E-7</v>
      </c>
      <c r="E60" s="16">
        <f t="shared" si="12"/>
        <v>6.3690027365347568E-7</v>
      </c>
      <c r="F60" s="16">
        <f t="shared" si="12"/>
        <v>3.268084776955782E-7</v>
      </c>
      <c r="G60" s="16">
        <f t="shared" si="12"/>
        <v>3.5636000978381769E-7</v>
      </c>
      <c r="H60" s="16">
        <f t="shared" si="12"/>
        <v>1.6334551696557061E-7</v>
      </c>
      <c r="I60" s="16">
        <f t="shared" si="12"/>
        <v>7.0054374733671993E-8</v>
      </c>
      <c r="J60" s="16">
        <f t="shared" si="12"/>
        <v>6.5036576182167471E-8</v>
      </c>
      <c r="K60" s="17">
        <f t="shared" si="12"/>
        <v>5.9665188897598215E-4</v>
      </c>
      <c r="L60" s="16">
        <f t="shared" si="12"/>
        <v>1.212219678900308E-6</v>
      </c>
      <c r="M60" s="16">
        <f t="shared" si="12"/>
        <v>8.5823059886259392E-7</v>
      </c>
      <c r="N60" s="16">
        <f t="shared" si="12"/>
        <v>7.5611572461948143E-8</v>
      </c>
      <c r="O60" s="16">
        <f t="shared" si="12"/>
        <v>1.0211594835394996E-7</v>
      </c>
      <c r="P60" s="16">
        <f t="shared" si="12"/>
        <v>2.4643401780610936E-6</v>
      </c>
      <c r="Q60" s="16">
        <f t="shared" si="12"/>
        <v>4.4556441916696106E-7</v>
      </c>
      <c r="R60" s="16">
        <f t="shared" si="12"/>
        <v>8.8489074564570569E-7</v>
      </c>
      <c r="S60" s="16">
        <f t="shared" si="12"/>
        <v>1.8217096099341885E-8</v>
      </c>
      <c r="T60" s="16">
        <f t="shared" si="12"/>
        <v>3.0061835780648677E-7</v>
      </c>
      <c r="U60" s="16">
        <f t="shared" si="12"/>
        <v>7.2340644712628628E-7</v>
      </c>
      <c r="V60" s="16">
        <f t="shared" si="12"/>
        <v>1.3696438174949341E-8</v>
      </c>
      <c r="W60" s="16">
        <f t="shared" si="12"/>
        <v>1.706295070177339E-7</v>
      </c>
      <c r="X60" s="16">
        <f t="shared" si="12"/>
        <v>1.5289292564736037E-7</v>
      </c>
      <c r="Y60" s="16">
        <f t="shared" si="12"/>
        <v>2.0010791882265656E-7</v>
      </c>
      <c r="Z60" s="16">
        <f t="shared" si="12"/>
        <v>6.8330993824484251E-10</v>
      </c>
      <c r="AA60" s="16">
        <f t="shared" si="12"/>
        <v>1.7460194043801941E-8</v>
      </c>
      <c r="AB60" s="16">
        <f t="shared" si="12"/>
        <v>9.5602139559849277E-7</v>
      </c>
      <c r="AC60" s="16">
        <f t="shared" si="12"/>
        <v>3.3186724147782853E-8</v>
      </c>
      <c r="AD60" s="16">
        <f t="shared" si="12"/>
        <v>2.5554862000763431E-7</v>
      </c>
      <c r="AE60" s="16">
        <f t="shared" si="12"/>
        <v>3.1318646395941988E-8</v>
      </c>
      <c r="AF60" s="16">
        <f t="shared" si="12"/>
        <v>6.2242407680847341E-7</v>
      </c>
      <c r="AG60" s="16">
        <f t="shared" si="12"/>
        <v>4.1786989182818863E-7</v>
      </c>
      <c r="AH60" s="16">
        <f t="shared" si="12"/>
        <v>2.700701414976189E-8</v>
      </c>
      <c r="AI60" s="16">
        <f t="shared" si="12"/>
        <v>9.4662542606443642E-7</v>
      </c>
      <c r="AJ60" s="16">
        <f t="shared" si="12"/>
        <v>7.4507339056242107E-9</v>
      </c>
      <c r="AK60" s="16">
        <f t="shared" si="12"/>
        <v>5.3005725942914488E-7</v>
      </c>
      <c r="AL60" s="16">
        <f t="shared" si="12"/>
        <v>3.577008542402555E-7</v>
      </c>
      <c r="AM60" s="16">
        <f t="shared" si="12"/>
        <v>6.5596286389370636E-8</v>
      </c>
      <c r="AN60" s="18">
        <f t="shared" si="12"/>
        <v>2.6089076067484542E-8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5.0189233866484328E-6</v>
      </c>
      <c r="E61" s="16">
        <f t="shared" si="13"/>
        <v>5.8966637217400061E-7</v>
      </c>
      <c r="F61" s="16">
        <f t="shared" si="13"/>
        <v>1.7061055632923598E-6</v>
      </c>
      <c r="G61" s="16">
        <f t="shared" si="13"/>
        <v>2.916720561438882E-6</v>
      </c>
      <c r="H61" s="16">
        <f t="shared" si="13"/>
        <v>3.3171627369288723E-7</v>
      </c>
      <c r="I61" s="16">
        <f t="shared" si="13"/>
        <v>6.7725735682854078E-6</v>
      </c>
      <c r="J61" s="16">
        <f t="shared" si="13"/>
        <v>2.6665452615901139E-6</v>
      </c>
      <c r="K61" s="16">
        <f t="shared" si="13"/>
        <v>2.0830316549082637E-6</v>
      </c>
      <c r="L61" s="16">
        <f t="shared" si="13"/>
        <v>1.1184988162505549E-7</v>
      </c>
      <c r="M61" s="16">
        <f t="shared" si="13"/>
        <v>3.0676504276226672E-6</v>
      </c>
      <c r="N61" s="16">
        <f t="shared" si="13"/>
        <v>6.898441610110109E-6</v>
      </c>
      <c r="O61" s="16">
        <f t="shared" si="13"/>
        <v>1.5796589519318811E-7</v>
      </c>
      <c r="P61" s="16">
        <f t="shared" si="13"/>
        <v>2.7551132209715821E-8</v>
      </c>
      <c r="Q61" s="16">
        <f t="shared" si="13"/>
        <v>2.2315132380084895E-6</v>
      </c>
      <c r="R61" s="16">
        <f t="shared" si="13"/>
        <v>3.1619878870223614E-6</v>
      </c>
      <c r="S61" s="16">
        <f t="shared" si="13"/>
        <v>3.4696724913609202E-8</v>
      </c>
      <c r="T61" s="16">
        <f t="shared" si="13"/>
        <v>5.4520401775633481E-6</v>
      </c>
      <c r="U61" s="16">
        <f t="shared" si="13"/>
        <v>1.9895299891391745E-8</v>
      </c>
      <c r="V61" s="16">
        <f t="shared" si="13"/>
        <v>1.5619208975390398E-7</v>
      </c>
      <c r="W61" s="16">
        <f t="shared" si="13"/>
        <v>7.3061883923244594E-7</v>
      </c>
      <c r="X61" s="16">
        <f t="shared" si="13"/>
        <v>8.3511852131357193E-7</v>
      </c>
      <c r="Y61" s="16">
        <f t="shared" si="13"/>
        <v>2.4287766900856984E-6</v>
      </c>
      <c r="Z61" s="16">
        <f t="shared" si="13"/>
        <v>7.8259082071451117E-6</v>
      </c>
      <c r="AA61" s="16">
        <f t="shared" si="13"/>
        <v>1.6677252550108229E-6</v>
      </c>
      <c r="AB61" s="16">
        <f t="shared" si="13"/>
        <v>6.7560349557802885E-7</v>
      </c>
      <c r="AC61" s="16">
        <f t="shared" si="13"/>
        <v>9.4308154751011903E-7</v>
      </c>
      <c r="AD61" s="16">
        <f t="shared" si="13"/>
        <v>2.1223875221725736E-7</v>
      </c>
      <c r="AE61" s="16">
        <f t="shared" si="13"/>
        <v>9.266254942629565E-7</v>
      </c>
      <c r="AF61" s="16">
        <f t="shared" si="13"/>
        <v>2.8970658711369658E-6</v>
      </c>
      <c r="AG61" s="16">
        <f t="shared" si="13"/>
        <v>2.6885320660920024E-6</v>
      </c>
      <c r="AH61" s="16">
        <f t="shared" si="13"/>
        <v>8.7965619687488905E-7</v>
      </c>
      <c r="AI61" s="16">
        <f t="shared" si="13"/>
        <v>2.8367661972777122E-6</v>
      </c>
      <c r="AJ61" s="16">
        <f t="shared" si="13"/>
        <v>2.6559446573338919E-6</v>
      </c>
      <c r="AK61" s="17">
        <f t="shared" si="13"/>
        <v>2.3864902876384931E-3</v>
      </c>
      <c r="AL61" s="16">
        <f t="shared" si="13"/>
        <v>5.0705735049041562E-7</v>
      </c>
      <c r="AM61" s="16">
        <f t="shared" si="13"/>
        <v>4.7459539143351102E-7</v>
      </c>
      <c r="AN61" s="18">
        <f t="shared" si="13"/>
        <v>2.7631302706973213E-6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4.4035692781022972E-6</v>
      </c>
      <c r="E62" s="16">
        <f t="shared" si="14"/>
        <v>1.254430447365957E-6</v>
      </c>
      <c r="F62" s="16">
        <f t="shared" si="14"/>
        <v>8.4765685782827026E-7</v>
      </c>
      <c r="G62" s="16">
        <f t="shared" si="14"/>
        <v>4.7527053774906346E-7</v>
      </c>
      <c r="H62" s="16">
        <f t="shared" si="14"/>
        <v>3.3039991355709777E-6</v>
      </c>
      <c r="I62" s="16">
        <f t="shared" si="14"/>
        <v>3.1593022507897054E-7</v>
      </c>
      <c r="J62" s="16">
        <f t="shared" si="14"/>
        <v>2.1096191216990714E-7</v>
      </c>
      <c r="K62" s="16">
        <f t="shared" si="14"/>
        <v>8.1858126642239437E-7</v>
      </c>
      <c r="L62" s="16">
        <f t="shared" si="14"/>
        <v>3.1078882150367719E-6</v>
      </c>
      <c r="M62" s="16">
        <f t="shared" si="14"/>
        <v>2.1503352511344457E-8</v>
      </c>
      <c r="N62" s="16">
        <f t="shared" si="14"/>
        <v>1.8895984521704381E-7</v>
      </c>
      <c r="O62" s="16">
        <f t="shared" si="14"/>
        <v>6.6517169007732332E-7</v>
      </c>
      <c r="P62" s="16">
        <f t="shared" si="14"/>
        <v>5.0942468236099042E-7</v>
      </c>
      <c r="Q62" s="17">
        <f t="shared" si="14"/>
        <v>1.1185194040387E-3</v>
      </c>
      <c r="R62" s="16">
        <f t="shared" si="14"/>
        <v>9.8134154099939506E-7</v>
      </c>
      <c r="S62" s="16">
        <f t="shared" si="14"/>
        <v>2.359884561041133E-6</v>
      </c>
      <c r="T62" s="16">
        <f t="shared" si="14"/>
        <v>5.8617105351506234E-9</v>
      </c>
      <c r="U62" s="16">
        <f t="shared" si="14"/>
        <v>2.3424553246658041E-6</v>
      </c>
      <c r="V62" s="16">
        <f t="shared" si="14"/>
        <v>2.8092084513571321E-8</v>
      </c>
      <c r="W62" s="16">
        <f t="shared" si="14"/>
        <v>3.0383698065141842E-7</v>
      </c>
      <c r="X62" s="16">
        <f t="shared" si="14"/>
        <v>3.5925885132045259E-7</v>
      </c>
      <c r="Y62" s="16">
        <f t="shared" si="14"/>
        <v>5.8841766095294287E-8</v>
      </c>
      <c r="Z62" s="16">
        <f t="shared" si="14"/>
        <v>1.1387122738672272E-9</v>
      </c>
      <c r="AA62" s="16">
        <f t="shared" si="14"/>
        <v>1.9749668327143721E-7</v>
      </c>
      <c r="AB62" s="16">
        <f t="shared" si="14"/>
        <v>4.3017905623569226E-8</v>
      </c>
      <c r="AC62" s="16">
        <f t="shared" si="14"/>
        <v>3.4767829144543781E-6</v>
      </c>
      <c r="AD62" s="16">
        <f t="shared" si="14"/>
        <v>3.4756788820756988E-6</v>
      </c>
      <c r="AE62" s="16">
        <f t="shared" si="14"/>
        <v>2.1757967003876373E-6</v>
      </c>
      <c r="AF62" s="16">
        <f t="shared" si="14"/>
        <v>1.3875911586543193E-7</v>
      </c>
      <c r="AG62" s="16">
        <f t="shared" si="14"/>
        <v>4.4675284013979828E-8</v>
      </c>
      <c r="AH62" s="16">
        <f t="shared" si="14"/>
        <v>1.6542059138147317E-6</v>
      </c>
      <c r="AI62" s="16">
        <f t="shared" si="14"/>
        <v>4.5616565510917953E-7</v>
      </c>
      <c r="AJ62" s="16">
        <f t="shared" si="14"/>
        <v>7.9604633939426064E-7</v>
      </c>
      <c r="AK62" s="16">
        <f t="shared" si="14"/>
        <v>1.0418646021140314E-6</v>
      </c>
      <c r="AL62" s="16">
        <f t="shared" si="14"/>
        <v>3.4097382453563761E-7</v>
      </c>
      <c r="AM62" s="16">
        <f t="shared" si="14"/>
        <v>2.6249309840466272E-7</v>
      </c>
      <c r="AN62" s="18">
        <f t="shared" si="14"/>
        <v>6.3121099716523936E-7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9.5150055682092196E-8</v>
      </c>
      <c r="E63" s="16">
        <f t="shared" si="15"/>
        <v>3.8486963629128005E-7</v>
      </c>
      <c r="F63" s="16">
        <f t="shared" si="15"/>
        <v>1.7145642827808834E-7</v>
      </c>
      <c r="G63" s="16">
        <f t="shared" si="15"/>
        <v>1.3111735871610502E-7</v>
      </c>
      <c r="H63" s="16">
        <f t="shared" si="15"/>
        <v>1.9437347550633472E-6</v>
      </c>
      <c r="I63" s="16">
        <f t="shared" si="15"/>
        <v>8.0238642860309396E-7</v>
      </c>
      <c r="J63" s="16">
        <f t="shared" si="15"/>
        <v>3.8972777069481457E-8</v>
      </c>
      <c r="K63" s="16">
        <f t="shared" si="15"/>
        <v>1.5249412239693345E-6</v>
      </c>
      <c r="L63" s="16">
        <f t="shared" si="15"/>
        <v>1.2942525112447544E-6</v>
      </c>
      <c r="M63" s="17">
        <f t="shared" si="15"/>
        <v>1.0916447753553536E-3</v>
      </c>
      <c r="N63" s="16">
        <f t="shared" si="15"/>
        <v>8.6224763971510134E-10</v>
      </c>
      <c r="O63" s="16">
        <f t="shared" si="15"/>
        <v>3.9961531833710692E-7</v>
      </c>
      <c r="P63" s="16">
        <f t="shared" si="15"/>
        <v>1.0321992607429674E-6</v>
      </c>
      <c r="Q63" s="16">
        <f t="shared" si="15"/>
        <v>2.0752624248112838E-8</v>
      </c>
      <c r="R63" s="16">
        <f t="shared" si="15"/>
        <v>3.1348246792496853E-6</v>
      </c>
      <c r="S63" s="16">
        <f t="shared" si="15"/>
        <v>3.6255168943169525E-6</v>
      </c>
      <c r="T63" s="16">
        <f t="shared" si="15"/>
        <v>4.6401848599922619E-7</v>
      </c>
      <c r="U63" s="16">
        <f t="shared" si="15"/>
        <v>2.9394772158562609E-7</v>
      </c>
      <c r="V63" s="16">
        <f t="shared" si="15"/>
        <v>9.1666974874841978E-7</v>
      </c>
      <c r="W63" s="16">
        <f t="shared" si="15"/>
        <v>4.5335632413856838E-7</v>
      </c>
      <c r="X63" s="16">
        <f t="shared" si="15"/>
        <v>3.4497661929148164E-7</v>
      </c>
      <c r="Y63" s="17">
        <f t="shared" si="15"/>
        <v>9.169452051777582E-6</v>
      </c>
      <c r="Z63" s="16">
        <f t="shared" si="15"/>
        <v>7.9733674842734324E-7</v>
      </c>
      <c r="AA63" s="16">
        <f t="shared" si="15"/>
        <v>5.7214439444327965E-7</v>
      </c>
      <c r="AB63" s="16">
        <f t="shared" si="15"/>
        <v>4.3220803376176842E-8</v>
      </c>
      <c r="AC63" s="16">
        <f t="shared" si="15"/>
        <v>1.8295677151759362E-7</v>
      </c>
      <c r="AD63" s="16">
        <f t="shared" si="15"/>
        <v>1.3031769550420228E-6</v>
      </c>
      <c r="AE63" s="16">
        <f t="shared" si="15"/>
        <v>2.249694280997747E-6</v>
      </c>
      <c r="AF63" s="16">
        <f t="shared" si="15"/>
        <v>2.7419880496626391E-9</v>
      </c>
      <c r="AG63" s="16">
        <f t="shared" si="15"/>
        <v>3.0653919813268471E-6</v>
      </c>
      <c r="AH63" s="16">
        <f t="shared" si="15"/>
        <v>8.8462462779399158E-7</v>
      </c>
      <c r="AI63" s="16">
        <f t="shared" si="15"/>
        <v>4.9428409979171496E-8</v>
      </c>
      <c r="AJ63" s="16">
        <f t="shared" si="15"/>
        <v>2.4548105149868019E-6</v>
      </c>
      <c r="AK63" s="16">
        <f t="shared" si="15"/>
        <v>1.3906997624667004E-6</v>
      </c>
      <c r="AL63" s="16">
        <f t="shared" si="15"/>
        <v>9.8306533536390504E-8</v>
      </c>
      <c r="AM63" s="16">
        <f t="shared" si="15"/>
        <v>3.7786888780329509E-10</v>
      </c>
      <c r="AN63" s="18">
        <f t="shared" si="15"/>
        <v>1.097202616823048E-6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6.3929682104292813E-7</v>
      </c>
      <c r="E64" s="16">
        <f t="shared" si="16"/>
        <v>2.3611574003851303E-8</v>
      </c>
      <c r="F64" s="16">
        <f t="shared" si="16"/>
        <v>8.710530743253167E-10</v>
      </c>
      <c r="G64" s="16">
        <f t="shared" si="16"/>
        <v>4.5322768261112773E-9</v>
      </c>
      <c r="H64" s="16">
        <f t="shared" si="16"/>
        <v>4.7714608028584771E-7</v>
      </c>
      <c r="I64" s="16">
        <f t="shared" si="16"/>
        <v>1.7916055689188976E-6</v>
      </c>
      <c r="J64" s="16">
        <f t="shared" si="16"/>
        <v>2.0973710507489777E-6</v>
      </c>
      <c r="K64" s="16">
        <f t="shared" si="16"/>
        <v>1.8014361571947014E-7</v>
      </c>
      <c r="L64" s="17">
        <f t="shared" si="16"/>
        <v>4.027045476888856E-6</v>
      </c>
      <c r="M64" s="16">
        <f t="shared" si="16"/>
        <v>2.2951713726008197E-7</v>
      </c>
      <c r="N64" s="16">
        <f t="shared" si="16"/>
        <v>3.1359940838217002E-7</v>
      </c>
      <c r="O64" s="16">
        <f t="shared" si="16"/>
        <v>6.9565769178122718E-7</v>
      </c>
      <c r="P64" s="16">
        <f t="shared" si="16"/>
        <v>8.6828586249597493E-7</v>
      </c>
      <c r="Q64" s="16">
        <f t="shared" si="16"/>
        <v>2.3084126409305178E-7</v>
      </c>
      <c r="R64" s="16">
        <f t="shared" si="16"/>
        <v>5.7099339690011353E-7</v>
      </c>
      <c r="S64" s="16">
        <f t="shared" si="16"/>
        <v>1.6090825636854637E-7</v>
      </c>
      <c r="T64" s="16">
        <f t="shared" si="16"/>
        <v>1.0041926182461209E-7</v>
      </c>
      <c r="U64" s="16">
        <f t="shared" si="16"/>
        <v>2.0426441261182519E-8</v>
      </c>
      <c r="V64" s="16">
        <f t="shared" si="16"/>
        <v>1.0797044190889712E-8</v>
      </c>
      <c r="W64" s="16">
        <f t="shared" si="16"/>
        <v>7.4700816543675293E-7</v>
      </c>
      <c r="X64" s="17">
        <f t="shared" si="16"/>
        <v>7.2724179249094331E-4</v>
      </c>
      <c r="Y64" s="16">
        <f t="shared" si="16"/>
        <v>6.9068003057612141E-7</v>
      </c>
      <c r="Z64" s="16">
        <f t="shared" si="16"/>
        <v>7.5303319687047825E-7</v>
      </c>
      <c r="AA64" s="16">
        <f t="shared" si="16"/>
        <v>4.497762407004934E-7</v>
      </c>
      <c r="AB64" s="16">
        <f t="shared" si="16"/>
        <v>9.2248267847535628E-7</v>
      </c>
      <c r="AC64" s="16">
        <f t="shared" si="16"/>
        <v>4.5782871376705217E-9</v>
      </c>
      <c r="AD64" s="16">
        <f t="shared" si="16"/>
        <v>1.9671080959886569E-6</v>
      </c>
      <c r="AE64" s="16">
        <f t="shared" si="16"/>
        <v>3.0199625906712828E-6</v>
      </c>
      <c r="AF64" s="16">
        <f t="shared" si="16"/>
        <v>2.5057419958363714E-8</v>
      </c>
      <c r="AG64" s="16">
        <f t="shared" si="16"/>
        <v>2.1308546518833458E-6</v>
      </c>
      <c r="AH64" s="16">
        <f t="shared" si="16"/>
        <v>1.9720773366486698E-6</v>
      </c>
      <c r="AI64" s="16">
        <f t="shared" si="16"/>
        <v>2.1491140194523917E-7</v>
      </c>
      <c r="AJ64" s="16">
        <f t="shared" si="16"/>
        <v>6.6070417133008162E-7</v>
      </c>
      <c r="AK64" s="16">
        <f t="shared" si="16"/>
        <v>2.5041869078835056E-7</v>
      </c>
      <c r="AL64" s="16">
        <f t="shared" si="16"/>
        <v>2.5226655715884775E-8</v>
      </c>
      <c r="AM64" s="16">
        <f t="shared" si="16"/>
        <v>3.4449410962603312E-7</v>
      </c>
      <c r="AN64" s="18">
        <f t="shared" si="16"/>
        <v>1.8649905378515038E-6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1.46943332470728E-6</v>
      </c>
      <c r="E65" s="16">
        <f t="shared" si="17"/>
        <v>1.6811592417195402E-6</v>
      </c>
      <c r="F65" s="16">
        <f t="shared" si="17"/>
        <v>1.8109934665213716E-6</v>
      </c>
      <c r="G65" s="16">
        <f t="shared" si="17"/>
        <v>1.4148851626206252E-6</v>
      </c>
      <c r="H65" s="16">
        <f t="shared" si="17"/>
        <v>8.5831691590265662E-6</v>
      </c>
      <c r="I65" s="16">
        <f t="shared" si="17"/>
        <v>2.6261493465820152E-6</v>
      </c>
      <c r="J65" s="16">
        <f t="shared" si="17"/>
        <v>3.22398559284683E-7</v>
      </c>
      <c r="K65" s="16">
        <f t="shared" si="17"/>
        <v>2.5744969520899664E-6</v>
      </c>
      <c r="L65" s="16">
        <f t="shared" si="17"/>
        <v>6.5449416151898464E-10</v>
      </c>
      <c r="M65" s="16">
        <f t="shared" si="17"/>
        <v>5.9089004436106137E-7</v>
      </c>
      <c r="N65" s="16">
        <f t="shared" si="17"/>
        <v>1.6313762610035729E-6</v>
      </c>
      <c r="O65" s="16">
        <f t="shared" si="17"/>
        <v>2.7143873436698901E-6</v>
      </c>
      <c r="P65" s="16">
        <f t="shared" si="17"/>
        <v>1.8891857878255317E-6</v>
      </c>
      <c r="Q65" s="16">
        <f t="shared" si="17"/>
        <v>4.5445218400721036E-6</v>
      </c>
      <c r="R65" s="16">
        <f t="shared" si="17"/>
        <v>5.3070569281083753E-6</v>
      </c>
      <c r="S65" s="16">
        <f t="shared" si="17"/>
        <v>3.5387920179615502E-7</v>
      </c>
      <c r="T65" s="16">
        <f t="shared" si="17"/>
        <v>6.9222553990737879E-6</v>
      </c>
      <c r="U65" s="17">
        <f t="shared" si="17"/>
        <v>2.1630819031870918E-3</v>
      </c>
      <c r="V65" s="16">
        <f t="shared" si="17"/>
        <v>8.9910267266840455E-7</v>
      </c>
      <c r="W65" s="16">
        <f t="shared" si="17"/>
        <v>1.0822907571144968E-8</v>
      </c>
      <c r="X65" s="16">
        <f t="shared" si="17"/>
        <v>6.1514242993442151E-8</v>
      </c>
      <c r="Y65" s="16">
        <f t="shared" si="17"/>
        <v>4.0642889601861219E-6</v>
      </c>
      <c r="Z65" s="16">
        <f t="shared" si="17"/>
        <v>9.5751716767928439E-9</v>
      </c>
      <c r="AA65" s="16">
        <f t="shared" si="17"/>
        <v>1.0232514362753726E-6</v>
      </c>
      <c r="AB65" s="16">
        <f t="shared" si="17"/>
        <v>4.7121863058611455E-6</v>
      </c>
      <c r="AC65" s="16">
        <f t="shared" si="17"/>
        <v>3.625883293751935E-7</v>
      </c>
      <c r="AD65" s="16">
        <f t="shared" si="17"/>
        <v>5.2773460945279556E-9</v>
      </c>
      <c r="AE65" s="16">
        <f t="shared" si="17"/>
        <v>2.7390327446780481E-7</v>
      </c>
      <c r="AF65" s="16">
        <f t="shared" si="17"/>
        <v>1.5672573878059617E-6</v>
      </c>
      <c r="AG65" s="16">
        <f t="shared" si="17"/>
        <v>1.1572293761832773E-6</v>
      </c>
      <c r="AH65" s="16">
        <f t="shared" si="17"/>
        <v>1.0008900290406537E-6</v>
      </c>
      <c r="AI65" s="16">
        <f t="shared" si="17"/>
        <v>1.4803251452386262E-6</v>
      </c>
      <c r="AJ65" s="16">
        <f t="shared" si="17"/>
        <v>4.4055798486029464E-6</v>
      </c>
      <c r="AK65" s="16">
        <f t="shared" si="17"/>
        <v>1.808833153203748E-8</v>
      </c>
      <c r="AL65" s="16">
        <f t="shared" si="17"/>
        <v>1.1145189673181643E-7</v>
      </c>
      <c r="AM65" s="16">
        <f t="shared" si="17"/>
        <v>1.8433809187614729E-6</v>
      </c>
      <c r="AN65" s="18">
        <f t="shared" si="17"/>
        <v>2.8478525428095102E-7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8.6426836570996729E-7</v>
      </c>
      <c r="E66" s="16">
        <f t="shared" si="18"/>
        <v>4.6327763723224951E-7</v>
      </c>
      <c r="F66" s="16">
        <f t="shared" si="18"/>
        <v>5.687268933439266E-7</v>
      </c>
      <c r="G66" s="16">
        <f t="shared" si="18"/>
        <v>5.2572709703090838E-7</v>
      </c>
      <c r="H66" s="16">
        <f t="shared" si="18"/>
        <v>2.8040353421296378E-7</v>
      </c>
      <c r="I66" s="16">
        <f t="shared" si="18"/>
        <v>5.8952075759507006E-9</v>
      </c>
      <c r="J66" s="16">
        <f t="shared" si="18"/>
        <v>1.0293203228628948E-6</v>
      </c>
      <c r="K66" s="16">
        <f t="shared" si="18"/>
        <v>8.2868780856194678E-7</v>
      </c>
      <c r="L66" s="16">
        <f t="shared" si="18"/>
        <v>1.5144515442877037E-6</v>
      </c>
      <c r="M66" s="16">
        <f t="shared" si="18"/>
        <v>1.6488161553529665E-6</v>
      </c>
      <c r="N66" s="16">
        <f t="shared" si="18"/>
        <v>5.3887127186816156E-8</v>
      </c>
      <c r="O66" s="16">
        <f t="shared" si="18"/>
        <v>3.2673702775036778E-8</v>
      </c>
      <c r="P66" s="16">
        <f t="shared" si="18"/>
        <v>5.5630380357098004E-8</v>
      </c>
      <c r="Q66" s="16">
        <f t="shared" si="18"/>
        <v>5.0057421340275959E-7</v>
      </c>
      <c r="R66" s="17">
        <f t="shared" si="18"/>
        <v>5.702454289481958E-4</v>
      </c>
      <c r="S66" s="16">
        <f t="shared" si="18"/>
        <v>3.9741927183298902E-8</v>
      </c>
      <c r="T66" s="16">
        <f t="shared" si="18"/>
        <v>5.8772607162926571E-9</v>
      </c>
      <c r="U66" s="16">
        <f t="shared" si="18"/>
        <v>1.3953008700750437E-6</v>
      </c>
      <c r="V66" s="16">
        <f t="shared" si="18"/>
        <v>1.1900420002202569E-9</v>
      </c>
      <c r="W66" s="16">
        <f t="shared" si="18"/>
        <v>1.1407636302620541E-7</v>
      </c>
      <c r="X66" s="16">
        <f t="shared" si="18"/>
        <v>4.5250578901841983E-7</v>
      </c>
      <c r="Y66" s="16">
        <f t="shared" si="18"/>
        <v>2.4954553374846643E-7</v>
      </c>
      <c r="Z66" s="16">
        <f t="shared" si="18"/>
        <v>1.2080107535701871E-9</v>
      </c>
      <c r="AA66" s="16">
        <f t="shared" si="18"/>
        <v>3.3295783423513668E-7</v>
      </c>
      <c r="AB66" s="16">
        <f t="shared" si="18"/>
        <v>2.1322786313203022E-7</v>
      </c>
      <c r="AC66" s="16">
        <f t="shared" si="18"/>
        <v>1.5257010103171423E-7</v>
      </c>
      <c r="AD66" s="16">
        <f t="shared" si="18"/>
        <v>3.2466632033189653E-8</v>
      </c>
      <c r="AE66" s="16">
        <f t="shared" si="18"/>
        <v>5.6441042784644741E-7</v>
      </c>
      <c r="AF66" s="16">
        <f t="shared" si="18"/>
        <v>7.2280612614803823E-8</v>
      </c>
      <c r="AG66" s="16">
        <f t="shared" si="18"/>
        <v>5.2985055652012664E-9</v>
      </c>
      <c r="AH66" s="16">
        <f t="shared" si="18"/>
        <v>1.8771476370118033E-6</v>
      </c>
      <c r="AI66" s="16">
        <f t="shared" si="18"/>
        <v>2.3908544822503925E-7</v>
      </c>
      <c r="AJ66" s="16">
        <f t="shared" si="18"/>
        <v>1.9427247723083061E-6</v>
      </c>
      <c r="AK66" s="16">
        <f t="shared" si="18"/>
        <v>7.544951894104124E-7</v>
      </c>
      <c r="AL66" s="16">
        <f t="shared" si="18"/>
        <v>9.8111421752694049E-7</v>
      </c>
      <c r="AM66" s="16">
        <f t="shared" si="18"/>
        <v>4.1788110741376749E-8</v>
      </c>
      <c r="AN66" s="18">
        <f t="shared" si="18"/>
        <v>4.579226987078485E-7</v>
      </c>
    </row>
    <row r="67" spans="1:40" ht="24">
      <c r="A67" s="13" t="s">
        <v>60</v>
      </c>
      <c r="B67" s="14" t="s">
        <v>41</v>
      </c>
      <c r="C67" s="20"/>
      <c r="D67" s="16">
        <f t="shared" ref="D67:AN67" si="19">$C24^2*D24^2</f>
        <v>5.8883297478047656E-9</v>
      </c>
      <c r="E67" s="16">
        <f t="shared" si="19"/>
        <v>1.2840622819045749E-8</v>
      </c>
      <c r="F67" s="16">
        <f t="shared" si="19"/>
        <v>6.3321848338606817E-6</v>
      </c>
      <c r="G67" s="16">
        <f t="shared" si="19"/>
        <v>2.3386800515325947E-6</v>
      </c>
      <c r="H67" s="16">
        <f t="shared" si="19"/>
        <v>1.1421753527341462E-5</v>
      </c>
      <c r="I67" s="16">
        <f t="shared" si="19"/>
        <v>1.8896173146665598E-5</v>
      </c>
      <c r="J67" s="17">
        <f t="shared" si="19"/>
        <v>6.352727616E-3</v>
      </c>
      <c r="K67" s="16">
        <f t="shared" si="19"/>
        <v>6.795217299128354E-7</v>
      </c>
      <c r="L67" s="16">
        <f t="shared" si="19"/>
        <v>2.139315342652372E-6</v>
      </c>
      <c r="M67" s="16">
        <f t="shared" si="19"/>
        <v>2.2985577663232182E-7</v>
      </c>
      <c r="N67" s="16">
        <f t="shared" si="19"/>
        <v>9.5991213170209161E-7</v>
      </c>
      <c r="O67" s="16">
        <f t="shared" si="19"/>
        <v>7.8332199356427663E-8</v>
      </c>
      <c r="P67" s="16">
        <f t="shared" si="19"/>
        <v>4.4574276729569197E-6</v>
      </c>
      <c r="Q67" s="16">
        <f t="shared" si="19"/>
        <v>1.1974324752834195E-6</v>
      </c>
      <c r="R67" s="16">
        <f t="shared" si="19"/>
        <v>1.1443352934857978E-5</v>
      </c>
      <c r="S67" s="16">
        <f t="shared" si="19"/>
        <v>3.181736363790185E-7</v>
      </c>
      <c r="T67" s="16">
        <f t="shared" si="19"/>
        <v>4.1735800610423867E-7</v>
      </c>
      <c r="U67" s="16">
        <f t="shared" si="19"/>
        <v>9.4253940106465198E-7</v>
      </c>
      <c r="V67" s="16">
        <f t="shared" si="19"/>
        <v>1.8914484530571426E-5</v>
      </c>
      <c r="W67" s="16">
        <f t="shared" si="19"/>
        <v>1.9111466541745097E-5</v>
      </c>
      <c r="X67" s="16">
        <f t="shared" si="19"/>
        <v>1.8504431112815454E-5</v>
      </c>
      <c r="Y67" s="16">
        <f t="shared" si="19"/>
        <v>6.8330167727404151E-6</v>
      </c>
      <c r="Z67" s="16">
        <f t="shared" si="19"/>
        <v>3.7600952341943685E-7</v>
      </c>
      <c r="AA67" s="16">
        <f t="shared" si="19"/>
        <v>3.5126185918264384E-6</v>
      </c>
      <c r="AB67" s="16">
        <f t="shared" si="19"/>
        <v>5.6382419966103183E-7</v>
      </c>
      <c r="AC67" s="16">
        <f t="shared" si="19"/>
        <v>2.0445635713642201E-5</v>
      </c>
      <c r="AD67" s="16">
        <f t="shared" si="19"/>
        <v>1.5786732037180967E-6</v>
      </c>
      <c r="AE67" s="16">
        <f t="shared" si="19"/>
        <v>1.5312507624261596E-6</v>
      </c>
      <c r="AF67" s="16">
        <f t="shared" si="19"/>
        <v>1.736108965559214E-5</v>
      </c>
      <c r="AG67" s="16">
        <f t="shared" si="19"/>
        <v>8.5430726722714744E-6</v>
      </c>
      <c r="AH67" s="16">
        <f t="shared" si="19"/>
        <v>4.0275056323351953E-7</v>
      </c>
      <c r="AI67" s="16">
        <f t="shared" si="19"/>
        <v>1.7657318122154739E-7</v>
      </c>
      <c r="AJ67" s="16">
        <f t="shared" si="19"/>
        <v>3.8282663562578007E-7</v>
      </c>
      <c r="AK67" s="16">
        <f t="shared" si="19"/>
        <v>7.0612046726095506E-6</v>
      </c>
      <c r="AL67" s="16">
        <f t="shared" si="19"/>
        <v>1.1721619333083963E-5</v>
      </c>
      <c r="AM67" s="16">
        <f t="shared" si="19"/>
        <v>3.2680263256798866E-6</v>
      </c>
      <c r="AN67" s="18">
        <f t="shared" si="19"/>
        <v>9.8771948097076081E-6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3.3071345583735274E-10</v>
      </c>
      <c r="E68" s="16">
        <f t="shared" si="20"/>
        <v>8.0066166253108655E-7</v>
      </c>
      <c r="F68" s="16">
        <f t="shared" si="20"/>
        <v>5.3173510352777661E-8</v>
      </c>
      <c r="G68" s="16">
        <f t="shared" si="20"/>
        <v>2.270807962175923E-8</v>
      </c>
      <c r="H68" s="16">
        <f t="shared" si="20"/>
        <v>7.1715380388486537E-7</v>
      </c>
      <c r="I68" s="16">
        <f t="shared" si="20"/>
        <v>1.7990995807927238E-6</v>
      </c>
      <c r="J68" s="16">
        <f t="shared" si="20"/>
        <v>9.333103852705251E-8</v>
      </c>
      <c r="K68" s="16">
        <f t="shared" si="20"/>
        <v>1.9838501896478161E-8</v>
      </c>
      <c r="L68" s="16">
        <f t="shared" si="20"/>
        <v>2.0478817060920461E-8</v>
      </c>
      <c r="M68" s="16">
        <f t="shared" si="20"/>
        <v>8.0355591995365025E-7</v>
      </c>
      <c r="N68" s="16">
        <f t="shared" si="20"/>
        <v>3.3684923642800049E-9</v>
      </c>
      <c r="O68" s="16">
        <f t="shared" si="20"/>
        <v>1.0541677154101491E-6</v>
      </c>
      <c r="P68" s="16">
        <f t="shared" si="20"/>
        <v>3.8236504756770495E-11</v>
      </c>
      <c r="Q68" s="16">
        <f t="shared" si="20"/>
        <v>7.531094887237519E-7</v>
      </c>
      <c r="R68" s="16">
        <f t="shared" si="20"/>
        <v>3.8327945366664929E-7</v>
      </c>
      <c r="S68" s="16">
        <f t="shared" si="20"/>
        <v>6.863759623483577E-7</v>
      </c>
      <c r="T68" s="16">
        <f t="shared" si="20"/>
        <v>4.9092101631314441E-7</v>
      </c>
      <c r="U68" s="16">
        <f t="shared" si="20"/>
        <v>4.8695115271620822E-8</v>
      </c>
      <c r="V68" s="16">
        <f t="shared" si="20"/>
        <v>1.378424155643099E-6</v>
      </c>
      <c r="W68" s="16">
        <f t="shared" si="20"/>
        <v>1.7648317139078971E-6</v>
      </c>
      <c r="X68" s="16">
        <f t="shared" si="20"/>
        <v>1.6252918123222864E-6</v>
      </c>
      <c r="Y68" s="16">
        <f t="shared" si="20"/>
        <v>6.7425041315522266E-7</v>
      </c>
      <c r="Z68" s="16">
        <f t="shared" si="20"/>
        <v>3.3027992794059633E-7</v>
      </c>
      <c r="AA68" s="16">
        <f t="shared" si="20"/>
        <v>5.882331684343508E-8</v>
      </c>
      <c r="AB68" s="16">
        <f t="shared" si="20"/>
        <v>1.1255516360642382E-8</v>
      </c>
      <c r="AC68" s="16">
        <f t="shared" si="20"/>
        <v>1.163997439091125E-9</v>
      </c>
      <c r="AD68" s="16">
        <f t="shared" si="20"/>
        <v>2.9030229064868989E-8</v>
      </c>
      <c r="AE68" s="17">
        <f t="shared" si="20"/>
        <v>3.9206069012512719E-4</v>
      </c>
      <c r="AF68" s="16">
        <f t="shared" si="20"/>
        <v>2.7876447926389141E-7</v>
      </c>
      <c r="AG68" s="16">
        <f t="shared" si="20"/>
        <v>4.1504414062315666E-7</v>
      </c>
      <c r="AH68" s="16">
        <f t="shared" si="20"/>
        <v>4.1446378352071859E-8</v>
      </c>
      <c r="AI68" s="16">
        <f t="shared" si="20"/>
        <v>1.7561894916710243E-8</v>
      </c>
      <c r="AJ68" s="16">
        <f t="shared" si="20"/>
        <v>4.9109535104431763E-7</v>
      </c>
      <c r="AK68" s="16">
        <f t="shared" si="20"/>
        <v>1.496679652340384E-7</v>
      </c>
      <c r="AL68" s="16">
        <f t="shared" si="20"/>
        <v>2.9925402943104758E-10</v>
      </c>
      <c r="AM68" s="16">
        <f t="shared" si="20"/>
        <v>7.5024165141863355E-8</v>
      </c>
      <c r="AN68" s="18">
        <f t="shared" si="20"/>
        <v>3.1018496269032438E-7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7.0521778428327044E-7</v>
      </c>
      <c r="E69" s="16">
        <f t="shared" si="21"/>
        <v>1.0849951202378416E-7</v>
      </c>
      <c r="F69" s="16">
        <f t="shared" si="21"/>
        <v>2.3214599068480733E-6</v>
      </c>
      <c r="G69" s="16">
        <f t="shared" si="21"/>
        <v>6.0146122383718108E-8</v>
      </c>
      <c r="H69" s="16">
        <f t="shared" si="21"/>
        <v>1.0183396461493502E-6</v>
      </c>
      <c r="I69" s="16">
        <f t="shared" si="21"/>
        <v>1.4648506846286297E-6</v>
      </c>
      <c r="J69" s="16">
        <f t="shared" si="21"/>
        <v>4.4651921467532435E-8</v>
      </c>
      <c r="K69" s="16">
        <f t="shared" si="21"/>
        <v>3.3457259083975273E-7</v>
      </c>
      <c r="L69" s="16">
        <f t="shared" si="21"/>
        <v>2.6371316703129593E-7</v>
      </c>
      <c r="M69" s="16">
        <f t="shared" si="21"/>
        <v>2.9040737882070333E-7</v>
      </c>
      <c r="N69" s="16">
        <f t="shared" si="21"/>
        <v>2.8777529500137403E-7</v>
      </c>
      <c r="O69" s="16">
        <f t="shared" si="21"/>
        <v>1.0709936412352203E-8</v>
      </c>
      <c r="P69" s="16">
        <f t="shared" si="21"/>
        <v>5.1738061610189362E-7</v>
      </c>
      <c r="Q69" s="16">
        <f t="shared" si="21"/>
        <v>3.5098376904866653E-9</v>
      </c>
      <c r="R69" s="16">
        <f t="shared" si="21"/>
        <v>7.0017854393012069E-9</v>
      </c>
      <c r="S69" s="16">
        <f t="shared" si="21"/>
        <v>3.3318296022334466E-7</v>
      </c>
      <c r="T69" s="17">
        <f t="shared" si="21"/>
        <v>6.8425366269547338E-4</v>
      </c>
      <c r="U69" s="16">
        <f t="shared" si="21"/>
        <v>2.164872415631941E-6</v>
      </c>
      <c r="V69" s="16">
        <f t="shared" si="21"/>
        <v>5.7457323683454152E-7</v>
      </c>
      <c r="W69" s="16">
        <f t="shared" si="21"/>
        <v>8.1518210899654952E-9</v>
      </c>
      <c r="X69" s="16">
        <f t="shared" si="21"/>
        <v>9.4730509482925097E-8</v>
      </c>
      <c r="Y69" s="16">
        <f t="shared" si="21"/>
        <v>1.1461055364817887E-10</v>
      </c>
      <c r="Z69" s="16">
        <f t="shared" si="21"/>
        <v>2.9082461906039941E-7</v>
      </c>
      <c r="AA69" s="16">
        <f t="shared" si="21"/>
        <v>6.8879034192276739E-8</v>
      </c>
      <c r="AB69" s="16">
        <f t="shared" si="21"/>
        <v>9.4006285560977774E-8</v>
      </c>
      <c r="AC69" s="16">
        <f t="shared" si="21"/>
        <v>5.9694491527302573E-10</v>
      </c>
      <c r="AD69" s="16">
        <f t="shared" si="21"/>
        <v>1.9531017755490427E-6</v>
      </c>
      <c r="AE69" s="16">
        <f t="shared" si="21"/>
        <v>8.6085569354551282E-7</v>
      </c>
      <c r="AF69" s="16">
        <f t="shared" si="21"/>
        <v>1.4931770581989076E-8</v>
      </c>
      <c r="AG69" s="16">
        <f t="shared" si="21"/>
        <v>2.5281860778681344E-7</v>
      </c>
      <c r="AH69" s="16">
        <f t="shared" si="21"/>
        <v>1.9690161375219088E-6</v>
      </c>
      <c r="AI69" s="16">
        <f t="shared" si="21"/>
        <v>1.3993970749851343E-6</v>
      </c>
      <c r="AJ69" s="16">
        <f t="shared" si="21"/>
        <v>2.9543691741752899E-6</v>
      </c>
      <c r="AK69" s="16">
        <f t="shared" si="21"/>
        <v>1.5442100425829105E-6</v>
      </c>
      <c r="AL69" s="16">
        <f t="shared" si="21"/>
        <v>1.3790167870835066E-7</v>
      </c>
      <c r="AM69" s="16">
        <f t="shared" si="21"/>
        <v>1.5249438913045015E-8</v>
      </c>
      <c r="AN69" s="18">
        <f t="shared" si="21"/>
        <v>3.1972557573642337E-6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1.3913516711071087E-8</v>
      </c>
      <c r="E70" s="16">
        <f t="shared" si="22"/>
        <v>2.3796291051260873E-6</v>
      </c>
      <c r="F70" s="16">
        <f t="shared" si="22"/>
        <v>9.555045316144265E-7</v>
      </c>
      <c r="G70" s="16">
        <f t="shared" si="22"/>
        <v>5.6527247423561539E-6</v>
      </c>
      <c r="H70" s="16">
        <f t="shared" si="22"/>
        <v>3.8295520420496633E-6</v>
      </c>
      <c r="I70" s="16">
        <f t="shared" si="22"/>
        <v>3.2438996866955495E-6</v>
      </c>
      <c r="J70" s="16">
        <f t="shared" si="22"/>
        <v>1.9586571379865144E-7</v>
      </c>
      <c r="K70" s="16">
        <f t="shared" si="22"/>
        <v>1.5949064251926532E-7</v>
      </c>
      <c r="L70" s="16">
        <f t="shared" si="22"/>
        <v>1.9489962655404152E-7</v>
      </c>
      <c r="M70" s="16">
        <f t="shared" si="22"/>
        <v>1.0003659509957771E-9</v>
      </c>
      <c r="N70" s="17">
        <f t="shared" si="22"/>
        <v>1.3114710048436255E-3</v>
      </c>
      <c r="O70" s="16">
        <f t="shared" si="22"/>
        <v>3.8094138844794811E-9</v>
      </c>
      <c r="P70" s="16">
        <f t="shared" si="22"/>
        <v>4.5606901807122982E-7</v>
      </c>
      <c r="Q70" s="16">
        <f t="shared" si="22"/>
        <v>2.1657425969681875E-7</v>
      </c>
      <c r="R70" s="16">
        <f t="shared" si="22"/>
        <v>1.2201104783787841E-7</v>
      </c>
      <c r="S70" s="16">
        <f t="shared" si="22"/>
        <v>2.827321465129398E-7</v>
      </c>
      <c r="T70" s="16">
        <f t="shared" si="22"/>
        <v>5.4721588273435527E-7</v>
      </c>
      <c r="U70" s="16">
        <f t="shared" si="22"/>
        <v>9.7249042226094247E-7</v>
      </c>
      <c r="V70" s="16">
        <f t="shared" si="22"/>
        <v>5.3183067506839712E-8</v>
      </c>
      <c r="W70" s="16">
        <f t="shared" si="22"/>
        <v>8.3990759693257843E-7</v>
      </c>
      <c r="X70" s="16">
        <f t="shared" si="22"/>
        <v>5.6086782646976148E-7</v>
      </c>
      <c r="Y70" s="16">
        <f t="shared" si="22"/>
        <v>2.7794590924269813E-6</v>
      </c>
      <c r="Z70" s="16">
        <f t="shared" si="22"/>
        <v>2.1343622046692496E-6</v>
      </c>
      <c r="AA70" s="16">
        <f t="shared" si="22"/>
        <v>2.1016646537241644E-8</v>
      </c>
      <c r="AB70" s="16">
        <f t="shared" si="22"/>
        <v>1.094626194117158E-6</v>
      </c>
      <c r="AC70" s="16">
        <f t="shared" si="22"/>
        <v>6.9625446180365283E-8</v>
      </c>
      <c r="AD70" s="17">
        <f t="shared" si="22"/>
        <v>1.308798624478567E-5</v>
      </c>
      <c r="AE70" s="16">
        <f t="shared" si="22"/>
        <v>1.1105206678085518E-8</v>
      </c>
      <c r="AF70" s="16">
        <f t="shared" si="22"/>
        <v>5.1150775483053292E-8</v>
      </c>
      <c r="AG70" s="16">
        <f t="shared" si="22"/>
        <v>3.2923026934780744E-6</v>
      </c>
      <c r="AH70" s="16">
        <f t="shared" si="22"/>
        <v>1.0266841889928023E-7</v>
      </c>
      <c r="AI70" s="16">
        <f t="shared" si="22"/>
        <v>2.3848744836364397E-7</v>
      </c>
      <c r="AJ70" s="16">
        <f t="shared" si="22"/>
        <v>7.6926654239395816E-7</v>
      </c>
      <c r="AK70" s="16">
        <f t="shared" si="22"/>
        <v>3.7229076296985057E-6</v>
      </c>
      <c r="AL70" s="16">
        <f t="shared" si="22"/>
        <v>7.0145037933829381E-7</v>
      </c>
      <c r="AM70" s="16">
        <f t="shared" si="22"/>
        <v>1.0437883820835314E-7</v>
      </c>
      <c r="AN70" s="18">
        <f t="shared" si="22"/>
        <v>3.5327251337474452E-6</v>
      </c>
    </row>
    <row r="71" spans="1:40" ht="24">
      <c r="A71" s="13" t="s">
        <v>64</v>
      </c>
      <c r="B71" s="14" t="s">
        <v>41</v>
      </c>
      <c r="C71" s="20"/>
      <c r="D71" s="16">
        <f t="shared" ref="D71:AN71" si="23">$C28^2*D28^2</f>
        <v>2.4586862653554863E-5</v>
      </c>
      <c r="E71" s="16">
        <f t="shared" si="23"/>
        <v>1.7808116121377673E-6</v>
      </c>
      <c r="F71" s="16">
        <f t="shared" si="23"/>
        <v>5.7076057338296507E-6</v>
      </c>
      <c r="G71" s="16">
        <f t="shared" si="23"/>
        <v>3.8666855275343078E-6</v>
      </c>
      <c r="H71" s="17">
        <f t="shared" si="23"/>
        <v>3.8750625000000003E-5</v>
      </c>
      <c r="I71" s="16">
        <f t="shared" si="23"/>
        <v>1.3796217138614175E-6</v>
      </c>
      <c r="J71" s="16">
        <f t="shared" si="23"/>
        <v>1.5486767035346463E-5</v>
      </c>
      <c r="K71" s="16">
        <f t="shared" si="23"/>
        <v>1.4281005583719509E-6</v>
      </c>
      <c r="L71" s="17">
        <f t="shared" si="23"/>
        <v>8.235562499999999E-5</v>
      </c>
      <c r="M71" s="16">
        <f t="shared" si="23"/>
        <v>2.1584345661736631E-6</v>
      </c>
      <c r="N71" s="16">
        <f t="shared" si="23"/>
        <v>3.3437525034631405E-6</v>
      </c>
      <c r="O71" s="16">
        <f t="shared" si="23"/>
        <v>1.4634542338276452E-6</v>
      </c>
      <c r="P71" s="16">
        <f t="shared" si="23"/>
        <v>3.785110158267861E-7</v>
      </c>
      <c r="Q71" s="16">
        <f t="shared" si="23"/>
        <v>1.4201855239826354E-6</v>
      </c>
      <c r="R71" s="16">
        <f t="shared" si="23"/>
        <v>1.045092987819526E-6</v>
      </c>
      <c r="S71" s="16">
        <f t="shared" si="23"/>
        <v>1.5469776006901902E-5</v>
      </c>
      <c r="T71" s="16">
        <f t="shared" si="23"/>
        <v>6.4262601809340914E-8</v>
      </c>
      <c r="U71" s="16">
        <f t="shared" si="23"/>
        <v>2.6526962234317048E-8</v>
      </c>
      <c r="V71" s="16">
        <f t="shared" si="23"/>
        <v>8.866863869384552E-7</v>
      </c>
      <c r="W71" s="17">
        <f t="shared" si="23"/>
        <v>5.3472656249999992E-3</v>
      </c>
      <c r="X71" s="16">
        <f t="shared" si="23"/>
        <v>5.3133961492304473E-6</v>
      </c>
      <c r="Y71" s="16">
        <f t="shared" si="23"/>
        <v>1.6330115002864761E-6</v>
      </c>
      <c r="Z71" s="16">
        <f t="shared" si="23"/>
        <v>2.6176749727044043E-7</v>
      </c>
      <c r="AA71" s="16">
        <f t="shared" si="23"/>
        <v>1.0230416948274672E-6</v>
      </c>
      <c r="AB71" s="16">
        <f t="shared" si="23"/>
        <v>2.8372830458059122E-6</v>
      </c>
      <c r="AC71" s="16">
        <f t="shared" si="23"/>
        <v>5.4802977232297401E-6</v>
      </c>
      <c r="AD71" s="16">
        <f t="shared" si="23"/>
        <v>2.7275634009772661E-6</v>
      </c>
      <c r="AE71" s="16">
        <f t="shared" si="23"/>
        <v>2.351377643530853E-5</v>
      </c>
      <c r="AF71" s="16">
        <f t="shared" si="23"/>
        <v>1.0372172074609149E-6</v>
      </c>
      <c r="AG71" s="16">
        <f t="shared" si="23"/>
        <v>3.1694178245383902E-6</v>
      </c>
      <c r="AH71" s="16">
        <f t="shared" si="23"/>
        <v>1.1789833365619985E-5</v>
      </c>
      <c r="AI71" s="16">
        <f t="shared" si="23"/>
        <v>6.0217937680957553E-8</v>
      </c>
      <c r="AJ71" s="16">
        <f t="shared" si="23"/>
        <v>7.0752425486749254E-6</v>
      </c>
      <c r="AK71" s="16">
        <f t="shared" si="23"/>
        <v>1.5658210068917354E-6</v>
      </c>
      <c r="AL71" s="16">
        <f t="shared" si="23"/>
        <v>2.6517076910345546E-7</v>
      </c>
      <c r="AM71" s="16">
        <f t="shared" si="23"/>
        <v>1.0019666659953922E-6</v>
      </c>
      <c r="AN71" s="18">
        <f t="shared" si="23"/>
        <v>6.4999672738429102E-6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1.816547492233149E-6</v>
      </c>
      <c r="E72" s="16">
        <f t="shared" si="24"/>
        <v>8.3904320386941952E-8</v>
      </c>
      <c r="F72" s="16">
        <f t="shared" si="24"/>
        <v>1.8855372988930432E-7</v>
      </c>
      <c r="G72" s="16">
        <f t="shared" si="24"/>
        <v>8.5329039989080232E-8</v>
      </c>
      <c r="H72" s="16">
        <f t="shared" si="24"/>
        <v>2.4500870907257741E-7</v>
      </c>
      <c r="I72" s="16">
        <f t="shared" si="24"/>
        <v>3.119135739489383E-7</v>
      </c>
      <c r="J72" s="16">
        <f t="shared" si="24"/>
        <v>4.2945924089658244E-9</v>
      </c>
      <c r="K72" s="16">
        <f t="shared" si="24"/>
        <v>5.8602926462399966E-8</v>
      </c>
      <c r="L72" s="16">
        <f t="shared" si="24"/>
        <v>9.6724688217055903E-7</v>
      </c>
      <c r="M72" s="16">
        <f t="shared" si="24"/>
        <v>1.2910678922990366E-7</v>
      </c>
      <c r="N72" s="16">
        <f t="shared" si="24"/>
        <v>1.0672160824646273E-9</v>
      </c>
      <c r="O72" s="17">
        <f t="shared" si="24"/>
        <v>3.5853042321546129E-4</v>
      </c>
      <c r="P72" s="16">
        <f t="shared" si="24"/>
        <v>2.797665306340285E-7</v>
      </c>
      <c r="Q72" s="16">
        <f t="shared" si="24"/>
        <v>2.0875318753045354E-7</v>
      </c>
      <c r="R72" s="16">
        <f t="shared" si="24"/>
        <v>2.0132382607881305E-8</v>
      </c>
      <c r="S72" s="16">
        <f t="shared" si="24"/>
        <v>1.456739933251446E-6</v>
      </c>
      <c r="T72" s="16">
        <f t="shared" si="24"/>
        <v>5.5751596359587819E-9</v>
      </c>
      <c r="U72" s="16">
        <f t="shared" si="24"/>
        <v>4.3759010412696203E-7</v>
      </c>
      <c r="V72" s="16">
        <f t="shared" si="24"/>
        <v>7.2503703164553732E-8</v>
      </c>
      <c r="W72" s="16">
        <f t="shared" si="24"/>
        <v>1.004835909524477E-7</v>
      </c>
      <c r="X72" s="16">
        <f t="shared" si="24"/>
        <v>3.3888000851156619E-7</v>
      </c>
      <c r="Y72" s="16">
        <f t="shared" si="24"/>
        <v>3.2404075153453169E-7</v>
      </c>
      <c r="Z72" s="16">
        <f t="shared" si="24"/>
        <v>2.1157919360746109E-7</v>
      </c>
      <c r="AA72" s="16">
        <f t="shared" si="24"/>
        <v>2.5977887794816515E-7</v>
      </c>
      <c r="AB72" s="16">
        <f t="shared" si="24"/>
        <v>1.7471254970175207E-7</v>
      </c>
      <c r="AC72" s="16">
        <f t="shared" si="24"/>
        <v>9.6790144785513819E-9</v>
      </c>
      <c r="AD72" s="16">
        <f t="shared" si="24"/>
        <v>1.0687670619172453E-6</v>
      </c>
      <c r="AE72" s="16">
        <f t="shared" si="24"/>
        <v>9.5408681236880018E-7</v>
      </c>
      <c r="AF72" s="16">
        <f t="shared" si="24"/>
        <v>6.2945195308760201E-7</v>
      </c>
      <c r="AG72" s="16">
        <f t="shared" si="24"/>
        <v>9.3306358174872666E-7</v>
      </c>
      <c r="AH72" s="16">
        <f t="shared" si="24"/>
        <v>4.9237664091255762E-7</v>
      </c>
      <c r="AI72" s="16">
        <f t="shared" si="24"/>
        <v>4.8307080136251278E-7</v>
      </c>
      <c r="AJ72" s="16">
        <f t="shared" si="24"/>
        <v>1.662154745596881E-6</v>
      </c>
      <c r="AK72" s="16">
        <f t="shared" si="24"/>
        <v>2.2865212037021737E-8</v>
      </c>
      <c r="AL72" s="16">
        <f t="shared" si="24"/>
        <v>1.1330803856773701E-9</v>
      </c>
      <c r="AM72" s="16">
        <f t="shared" si="24"/>
        <v>1.1442130830144733E-7</v>
      </c>
      <c r="AN72" s="18">
        <f t="shared" si="24"/>
        <v>1.6209772446264383E-6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5.0546306201228201E-8</v>
      </c>
      <c r="E73" s="16">
        <f t="shared" si="25"/>
        <v>3.1342841124415377E-6</v>
      </c>
      <c r="F73" s="16">
        <f t="shared" si="25"/>
        <v>1.4322827260930689E-8</v>
      </c>
      <c r="G73" s="16">
        <f t="shared" si="25"/>
        <v>6.4159433505609346E-6</v>
      </c>
      <c r="H73" s="16">
        <f t="shared" si="25"/>
        <v>1.9334715106951791E-7</v>
      </c>
      <c r="I73" s="16">
        <f t="shared" si="25"/>
        <v>2.1258249933752737E-6</v>
      </c>
      <c r="J73" s="16">
        <f t="shared" si="25"/>
        <v>2.2101783334669888E-6</v>
      </c>
      <c r="K73" s="16">
        <f t="shared" si="25"/>
        <v>1.1249336606647084E-6</v>
      </c>
      <c r="L73" s="16">
        <f t="shared" si="25"/>
        <v>1.2811224255162768E-6</v>
      </c>
      <c r="M73" s="16">
        <f t="shared" si="25"/>
        <v>4.6359916005780078E-6</v>
      </c>
      <c r="N73" s="16">
        <f t="shared" si="25"/>
        <v>4.1754678371750523E-6</v>
      </c>
      <c r="O73" s="16">
        <f t="shared" si="25"/>
        <v>4.3734607098268433E-6</v>
      </c>
      <c r="P73" s="16">
        <f t="shared" si="25"/>
        <v>3.650809195642899E-8</v>
      </c>
      <c r="Q73" s="16">
        <f t="shared" si="25"/>
        <v>6.5346372603627833E-8</v>
      </c>
      <c r="R73" s="16">
        <f t="shared" si="25"/>
        <v>1.5171617421580668E-8</v>
      </c>
      <c r="S73" s="16">
        <f t="shared" si="25"/>
        <v>9.3825770959622465E-9</v>
      </c>
      <c r="T73" s="16">
        <f t="shared" si="25"/>
        <v>6.1103855080407306E-7</v>
      </c>
      <c r="U73" s="16">
        <f t="shared" si="25"/>
        <v>8.7388783300570808E-7</v>
      </c>
      <c r="V73" s="16">
        <f t="shared" si="25"/>
        <v>3.5594814805349427E-7</v>
      </c>
      <c r="W73" s="16">
        <f t="shared" si="25"/>
        <v>1.0134836906120993E-6</v>
      </c>
      <c r="X73" s="16">
        <f t="shared" si="25"/>
        <v>4.8659066458186266E-6</v>
      </c>
      <c r="Y73" s="16">
        <f t="shared" si="25"/>
        <v>2.4337621644545338E-6</v>
      </c>
      <c r="Z73" s="16">
        <f t="shared" si="25"/>
        <v>6.9386013106569366E-6</v>
      </c>
      <c r="AA73" s="16">
        <f t="shared" si="25"/>
        <v>9.7448759053753265E-7</v>
      </c>
      <c r="AB73" s="16">
        <f t="shared" si="25"/>
        <v>5.0254193999124353E-7</v>
      </c>
      <c r="AC73" s="16">
        <f t="shared" si="25"/>
        <v>9.7218686250854184E-10</v>
      </c>
      <c r="AD73" s="16">
        <f t="shared" si="25"/>
        <v>2.1951232483275853E-7</v>
      </c>
      <c r="AE73" s="16">
        <f t="shared" si="25"/>
        <v>1.761699768282732E-6</v>
      </c>
      <c r="AF73" s="16">
        <f t="shared" si="25"/>
        <v>5.0992087377687443E-6</v>
      </c>
      <c r="AG73" s="17">
        <f t="shared" si="25"/>
        <v>1.659395109930864E-3</v>
      </c>
      <c r="AH73" s="16">
        <f t="shared" si="25"/>
        <v>1.9508355727780892E-7</v>
      </c>
      <c r="AI73" s="16">
        <f t="shared" si="25"/>
        <v>8.7586311011216904E-7</v>
      </c>
      <c r="AJ73" s="16">
        <f t="shared" si="25"/>
        <v>1.1451782147062951E-7</v>
      </c>
      <c r="AK73" s="16">
        <f t="shared" si="25"/>
        <v>1.8426347987854706E-6</v>
      </c>
      <c r="AL73" s="16">
        <f t="shared" si="25"/>
        <v>2.557974038529631E-6</v>
      </c>
      <c r="AM73" s="16">
        <f t="shared" si="25"/>
        <v>1.6545741431375582E-7</v>
      </c>
      <c r="AN73" s="18">
        <f t="shared" si="25"/>
        <v>1.137284266482539E-6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8.8428454655980601E-9</v>
      </c>
      <c r="E74" s="16">
        <f t="shared" si="26"/>
        <v>7.220579398484245E-9</v>
      </c>
      <c r="F74" s="17">
        <f t="shared" si="26"/>
        <v>5.3575577128541877E-5</v>
      </c>
      <c r="G74" s="16">
        <f t="shared" si="26"/>
        <v>3.4060370902148217E-8</v>
      </c>
      <c r="H74" s="16">
        <f t="shared" si="26"/>
        <v>6.3588902796407242E-9</v>
      </c>
      <c r="I74" s="16">
        <f t="shared" si="26"/>
        <v>3.5781226387772683E-10</v>
      </c>
      <c r="J74" s="16">
        <f t="shared" si="26"/>
        <v>5.3110269963799874E-8</v>
      </c>
      <c r="K74" s="16">
        <f t="shared" si="26"/>
        <v>2.8540101672844829E-8</v>
      </c>
      <c r="L74" s="16">
        <f t="shared" si="26"/>
        <v>2.0575429069130318E-8</v>
      </c>
      <c r="M74" s="16">
        <f t="shared" si="26"/>
        <v>8.4498345508653424E-9</v>
      </c>
      <c r="N74" s="16">
        <f t="shared" si="26"/>
        <v>3.9399776574332262E-8</v>
      </c>
      <c r="O74" s="16">
        <f t="shared" si="26"/>
        <v>2.865048579909269E-8</v>
      </c>
      <c r="P74" s="16">
        <f t="shared" si="26"/>
        <v>2.7660674511963399E-9</v>
      </c>
      <c r="Q74" s="16">
        <f t="shared" si="26"/>
        <v>4.0324447777883577E-8</v>
      </c>
      <c r="R74" s="16">
        <f t="shared" si="26"/>
        <v>5.3102385590278376E-8</v>
      </c>
      <c r="S74" s="16">
        <f t="shared" si="26"/>
        <v>2.4473900512675745E-11</v>
      </c>
      <c r="T74" s="16">
        <f t="shared" si="26"/>
        <v>1.8212191162564102E-7</v>
      </c>
      <c r="U74" s="16">
        <f t="shared" si="26"/>
        <v>4.4420744618929961E-8</v>
      </c>
      <c r="V74" s="16">
        <f t="shared" si="26"/>
        <v>1.8413469827884326E-7</v>
      </c>
      <c r="W74" s="16">
        <f t="shared" si="26"/>
        <v>5.8911479168464921E-8</v>
      </c>
      <c r="X74" s="16">
        <f t="shared" si="26"/>
        <v>6.3307325122620801E-11</v>
      </c>
      <c r="Y74" s="16">
        <f t="shared" si="26"/>
        <v>2.0800123636466171E-7</v>
      </c>
      <c r="Z74" s="16">
        <f t="shared" si="26"/>
        <v>2.3226645737413738E-8</v>
      </c>
      <c r="AA74" s="16">
        <f t="shared" si="26"/>
        <v>2.0323694658302056E-7</v>
      </c>
      <c r="AB74" s="16">
        <f t="shared" si="26"/>
        <v>1.2243317809152914E-7</v>
      </c>
      <c r="AC74" s="16">
        <f t="shared" si="26"/>
        <v>2.0886016844303563E-8</v>
      </c>
      <c r="AD74" s="16">
        <f t="shared" si="26"/>
        <v>8.0788684823355824E-8</v>
      </c>
      <c r="AE74" s="16">
        <f t="shared" si="26"/>
        <v>7.3204259850652711E-9</v>
      </c>
      <c r="AF74" s="16">
        <f t="shared" si="26"/>
        <v>1.621763886740584E-7</v>
      </c>
      <c r="AG74" s="16">
        <f t="shared" si="26"/>
        <v>4.6146051596087533E-10</v>
      </c>
      <c r="AH74" s="16">
        <f t="shared" si="26"/>
        <v>1.4839568944384991E-7</v>
      </c>
      <c r="AI74" s="16">
        <f t="shared" si="26"/>
        <v>3.2744789727576005E-8</v>
      </c>
      <c r="AJ74" s="16">
        <f t="shared" si="26"/>
        <v>2.9068892985326937E-8</v>
      </c>
      <c r="AK74" s="16">
        <f t="shared" si="26"/>
        <v>3.7942948715816758E-8</v>
      </c>
      <c r="AL74" s="16">
        <f t="shared" si="26"/>
        <v>6.1159762957942348E-9</v>
      </c>
      <c r="AM74" s="16">
        <f t="shared" si="26"/>
        <v>8.3052392556229107E-9</v>
      </c>
      <c r="AN74" s="18">
        <f t="shared" si="26"/>
        <v>3.6029230051546935E-10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4.956637103931921E-7</v>
      </c>
      <c r="E75" s="16">
        <f t="shared" si="27"/>
        <v>4.1232750770947739E-7</v>
      </c>
      <c r="F75" s="16">
        <f t="shared" si="27"/>
        <v>2.0719004152349867E-10</v>
      </c>
      <c r="G75" s="16">
        <f t="shared" si="27"/>
        <v>5.0986119556402853E-8</v>
      </c>
      <c r="H75" s="16">
        <f t="shared" si="27"/>
        <v>4.8749702100814537E-7</v>
      </c>
      <c r="I75" s="16">
        <f t="shared" si="27"/>
        <v>1.2916184742494041E-6</v>
      </c>
      <c r="J75" s="16">
        <f t="shared" si="27"/>
        <v>2.2992194685969004E-8</v>
      </c>
      <c r="K75" s="16">
        <f t="shared" si="27"/>
        <v>1.3632908883242955E-8</v>
      </c>
      <c r="L75" s="16">
        <f t="shared" si="27"/>
        <v>1.6438350601781568E-7</v>
      </c>
      <c r="M75" s="16">
        <f t="shared" si="27"/>
        <v>1.531014293681602E-6</v>
      </c>
      <c r="N75" s="16">
        <f t="shared" si="27"/>
        <v>1.0099736374297948E-7</v>
      </c>
      <c r="O75" s="16">
        <f t="shared" si="27"/>
        <v>1.9023815573501739E-6</v>
      </c>
      <c r="P75" s="16">
        <f t="shared" si="27"/>
        <v>3.5775552349052085E-8</v>
      </c>
      <c r="Q75" s="16">
        <f t="shared" si="27"/>
        <v>9.6568663392376188E-7</v>
      </c>
      <c r="R75" s="16">
        <f t="shared" si="27"/>
        <v>3.1855567310009805E-8</v>
      </c>
      <c r="S75" s="17">
        <f t="shared" si="27"/>
        <v>4.6590401339661601E-4</v>
      </c>
      <c r="T75" s="16">
        <f t="shared" si="27"/>
        <v>2.2453291305425637E-7</v>
      </c>
      <c r="U75" s="16">
        <f t="shared" si="27"/>
        <v>7.4476164049548394E-8</v>
      </c>
      <c r="V75" s="16">
        <f t="shared" si="27"/>
        <v>1.0617400617843626E-6</v>
      </c>
      <c r="W75" s="16">
        <f t="shared" si="27"/>
        <v>1.3705888524698232E-6</v>
      </c>
      <c r="X75" s="16">
        <f t="shared" si="27"/>
        <v>1.0222140198325731E-7</v>
      </c>
      <c r="Y75" s="16">
        <f t="shared" si="27"/>
        <v>9.6345136348998424E-7</v>
      </c>
      <c r="Z75" s="17">
        <f t="shared" si="27"/>
        <v>2.728769341270268E-6</v>
      </c>
      <c r="AA75" s="16">
        <f t="shared" si="27"/>
        <v>7.1324504734982211E-7</v>
      </c>
      <c r="AB75" s="16">
        <f t="shared" si="27"/>
        <v>7.6022799447359036E-7</v>
      </c>
      <c r="AC75" s="16">
        <f t="shared" si="27"/>
        <v>9.7327845429385716E-7</v>
      </c>
      <c r="AD75" s="16">
        <f t="shared" si="27"/>
        <v>5.4609567435728012E-7</v>
      </c>
      <c r="AE75" s="16">
        <f t="shared" si="27"/>
        <v>8.1152129749580041E-7</v>
      </c>
      <c r="AF75" s="16">
        <f t="shared" si="27"/>
        <v>1.0505348265180935E-8</v>
      </c>
      <c r="AG75" s="16">
        <f t="shared" si="27"/>
        <v>2.6789729739204631E-9</v>
      </c>
      <c r="AH75" s="16">
        <f t="shared" si="27"/>
        <v>9.4011673594406072E-8</v>
      </c>
      <c r="AI75" s="16">
        <f t="shared" si="27"/>
        <v>3.6772372504954178E-8</v>
      </c>
      <c r="AJ75" s="16">
        <f t="shared" si="27"/>
        <v>2.4645963310406641E-7</v>
      </c>
      <c r="AK75" s="16">
        <f t="shared" si="27"/>
        <v>6.5395332489589438E-9</v>
      </c>
      <c r="AL75" s="16">
        <f t="shared" si="27"/>
        <v>1.0906160937214473E-7</v>
      </c>
      <c r="AM75" s="16">
        <f t="shared" si="27"/>
        <v>6.1737647859239623E-7</v>
      </c>
      <c r="AN75" s="18">
        <f t="shared" si="27"/>
        <v>2.8673346464509992E-7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1.0697260508073882E-7</v>
      </c>
      <c r="E76" s="16">
        <f t="shared" si="28"/>
        <v>3.3886302988435685E-10</v>
      </c>
      <c r="F76" s="16">
        <f t="shared" si="28"/>
        <v>4.4057076192062795E-9</v>
      </c>
      <c r="G76" s="16">
        <f t="shared" si="28"/>
        <v>2.9157201833010015E-9</v>
      </c>
      <c r="H76" s="16">
        <f t="shared" si="28"/>
        <v>3.4098595607130333E-8</v>
      </c>
      <c r="I76" s="16">
        <f t="shared" si="28"/>
        <v>1.4887995821142628E-8</v>
      </c>
      <c r="J76" s="16">
        <f t="shared" si="28"/>
        <v>5.9550928448709887E-10</v>
      </c>
      <c r="K76" s="16">
        <f t="shared" si="28"/>
        <v>1.2294249785005474E-11</v>
      </c>
      <c r="L76" s="16">
        <f t="shared" si="28"/>
        <v>4.8413234660807447E-8</v>
      </c>
      <c r="M76" s="16">
        <f t="shared" si="28"/>
        <v>7.4205333217610821E-9</v>
      </c>
      <c r="N76" s="16">
        <f t="shared" si="28"/>
        <v>1.6684822031763212E-8</v>
      </c>
      <c r="O76" s="16">
        <f t="shared" si="28"/>
        <v>6.1134396986957606E-9</v>
      </c>
      <c r="P76" s="16">
        <f t="shared" si="28"/>
        <v>1.8876620700969092E-8</v>
      </c>
      <c r="Q76" s="16">
        <f t="shared" si="28"/>
        <v>8.9899945031337135E-12</v>
      </c>
      <c r="R76" s="16">
        <f t="shared" si="28"/>
        <v>2.2376123730259636E-11</v>
      </c>
      <c r="S76" s="17">
        <f t="shared" si="28"/>
        <v>5.9767573249885277E-8</v>
      </c>
      <c r="T76" s="16">
        <f t="shared" si="28"/>
        <v>4.3382220960068991E-9</v>
      </c>
      <c r="U76" s="16">
        <f t="shared" si="28"/>
        <v>4.6454727251243594E-11</v>
      </c>
      <c r="V76" s="16">
        <f t="shared" si="28"/>
        <v>3.0907264252529822E-10</v>
      </c>
      <c r="W76" s="16">
        <f t="shared" si="28"/>
        <v>5.0379935940475649E-10</v>
      </c>
      <c r="X76" s="16">
        <f t="shared" si="28"/>
        <v>1.0579320612631469E-8</v>
      </c>
      <c r="Y76" s="16">
        <f t="shared" si="28"/>
        <v>1.2897388879396739E-8</v>
      </c>
      <c r="Z76" s="17">
        <f t="shared" si="28"/>
        <v>1.0418166896756712E-5</v>
      </c>
      <c r="AA76" s="16">
        <f t="shared" si="28"/>
        <v>3.5752464279423134E-9</v>
      </c>
      <c r="AB76" s="16">
        <f t="shared" si="28"/>
        <v>1.4659112419337157E-9</v>
      </c>
      <c r="AC76" s="16">
        <f t="shared" si="28"/>
        <v>3.5600622175633069E-13</v>
      </c>
      <c r="AD76" s="16">
        <f t="shared" si="28"/>
        <v>1.1924499303873295E-8</v>
      </c>
      <c r="AE76" s="16">
        <f t="shared" si="28"/>
        <v>8.6037063402225634E-9</v>
      </c>
      <c r="AF76" s="16">
        <f t="shared" si="28"/>
        <v>1.6299049918678615E-10</v>
      </c>
      <c r="AG76" s="16">
        <f t="shared" si="28"/>
        <v>4.2618208561055928E-8</v>
      </c>
      <c r="AH76" s="16">
        <f t="shared" si="28"/>
        <v>2.6289441717728304E-9</v>
      </c>
      <c r="AI76" s="16">
        <f t="shared" si="28"/>
        <v>2.1577964465398181E-9</v>
      </c>
      <c r="AJ76" s="16">
        <f t="shared" si="28"/>
        <v>2.827992658697964E-8</v>
      </c>
      <c r="AK76" s="16">
        <f t="shared" si="28"/>
        <v>3.290459949956109E-8</v>
      </c>
      <c r="AL76" s="16">
        <f t="shared" si="28"/>
        <v>4.1222093888546249E-9</v>
      </c>
      <c r="AM76" s="16">
        <f t="shared" si="28"/>
        <v>1.7977589747524548E-11</v>
      </c>
      <c r="AN76" s="18">
        <f t="shared" si="28"/>
        <v>1.5898138475757206E-8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1.1186705556997302E-5</v>
      </c>
      <c r="E77" s="16">
        <f t="shared" si="29"/>
        <v>1.6336390348156869E-6</v>
      </c>
      <c r="F77" s="16">
        <f t="shared" si="29"/>
        <v>4.533036760863429E-7</v>
      </c>
      <c r="G77" s="16">
        <f t="shared" si="29"/>
        <v>1.5311537704492744E-6</v>
      </c>
      <c r="H77" s="17">
        <f t="shared" si="29"/>
        <v>3.9010964421738793E-3</v>
      </c>
      <c r="I77" s="16">
        <f t="shared" si="29"/>
        <v>8.1113460332958154E-6</v>
      </c>
      <c r="J77" s="16">
        <f t="shared" si="29"/>
        <v>6.8509393060761931E-6</v>
      </c>
      <c r="K77" s="16">
        <f t="shared" si="29"/>
        <v>1.0189346393272938E-6</v>
      </c>
      <c r="L77" s="16">
        <f t="shared" si="29"/>
        <v>1.4014133742679279E-7</v>
      </c>
      <c r="M77" s="16">
        <f t="shared" si="29"/>
        <v>6.8268607911000028E-6</v>
      </c>
      <c r="N77" s="16">
        <f t="shared" si="29"/>
        <v>1.1264916983387E-5</v>
      </c>
      <c r="O77" s="16">
        <f t="shared" si="29"/>
        <v>2.6541758152514684E-6</v>
      </c>
      <c r="P77" s="16">
        <f t="shared" si="29"/>
        <v>3.382272672438554E-6</v>
      </c>
      <c r="Q77" s="16">
        <f t="shared" si="29"/>
        <v>1.1245374920114033E-5</v>
      </c>
      <c r="R77" s="16">
        <f t="shared" si="29"/>
        <v>1.8722866656260464E-6</v>
      </c>
      <c r="S77" s="16">
        <f t="shared" si="29"/>
        <v>4.0543347747063743E-6</v>
      </c>
      <c r="T77" s="16">
        <f t="shared" si="29"/>
        <v>5.7118919342605669E-6</v>
      </c>
      <c r="U77" s="16">
        <f t="shared" si="29"/>
        <v>1.5061789245259066E-5</v>
      </c>
      <c r="V77" s="16">
        <f t="shared" si="29"/>
        <v>1.8711388715379988E-7</v>
      </c>
      <c r="W77" s="17">
        <f t="shared" si="29"/>
        <v>2.8778459959579977E-5</v>
      </c>
      <c r="X77" s="16">
        <f t="shared" si="29"/>
        <v>2.5187322268958732E-6</v>
      </c>
      <c r="Y77" s="16">
        <f t="shared" si="29"/>
        <v>7.8242158945766133E-6</v>
      </c>
      <c r="Z77" s="16">
        <f t="shared" si="29"/>
        <v>1.2846148472635139E-5</v>
      </c>
      <c r="AA77" s="16">
        <f t="shared" si="29"/>
        <v>8.7459694485946755E-6</v>
      </c>
      <c r="AB77" s="16">
        <f t="shared" si="29"/>
        <v>4.4237339986010357E-7</v>
      </c>
      <c r="AC77" s="16">
        <f t="shared" si="29"/>
        <v>3.1710770686108432E-6</v>
      </c>
      <c r="AD77" s="16">
        <f t="shared" si="29"/>
        <v>1.8953203040464626E-6</v>
      </c>
      <c r="AE77" s="16">
        <f t="shared" si="29"/>
        <v>7.0534792309769125E-6</v>
      </c>
      <c r="AF77" s="16">
        <f t="shared" si="29"/>
        <v>1.127827171313996E-6</v>
      </c>
      <c r="AG77" s="16">
        <f t="shared" si="29"/>
        <v>4.4879473232918093E-7</v>
      </c>
      <c r="AH77" s="16">
        <f t="shared" si="29"/>
        <v>2.6399049036463461E-8</v>
      </c>
      <c r="AI77" s="16">
        <f t="shared" si="29"/>
        <v>1.733459092311133E-6</v>
      </c>
      <c r="AJ77" s="16">
        <f t="shared" si="29"/>
        <v>2.985335865483489E-6</v>
      </c>
      <c r="AK77" s="16">
        <f t="shared" si="29"/>
        <v>5.2698604596509355E-7</v>
      </c>
      <c r="AL77" s="16">
        <f t="shared" si="29"/>
        <v>7.1972984362796057E-8</v>
      </c>
      <c r="AM77" s="16">
        <f t="shared" si="29"/>
        <v>5.380080081920677E-7</v>
      </c>
      <c r="AN77" s="18">
        <f t="shared" si="29"/>
        <v>4.6668716690276363E-7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1.3546892337593845E-6</v>
      </c>
      <c r="E78" s="16">
        <f t="shared" si="30"/>
        <v>1.573442131624347E-6</v>
      </c>
      <c r="F78" s="16">
        <f t="shared" si="30"/>
        <v>1.0986155397377659E-8</v>
      </c>
      <c r="G78" s="16">
        <f t="shared" si="30"/>
        <v>2.147721216974819E-6</v>
      </c>
      <c r="H78" s="16">
        <f t="shared" si="30"/>
        <v>1.9722725769577039E-7</v>
      </c>
      <c r="I78" s="16">
        <f t="shared" si="30"/>
        <v>3.5491406256709097E-6</v>
      </c>
      <c r="J78" s="16">
        <f t="shared" si="30"/>
        <v>2.5107596941656198E-6</v>
      </c>
      <c r="K78" s="16">
        <f t="shared" si="30"/>
        <v>6.9579737409573931E-8</v>
      </c>
      <c r="L78" s="16">
        <f t="shared" si="30"/>
        <v>1.3838130511418477E-8</v>
      </c>
      <c r="M78" s="16">
        <f t="shared" si="30"/>
        <v>1.62864645930891E-6</v>
      </c>
      <c r="N78" s="16">
        <f t="shared" si="30"/>
        <v>4.4053289911386718E-6</v>
      </c>
      <c r="O78" s="16">
        <f t="shared" si="30"/>
        <v>7.4566540227731839E-6</v>
      </c>
      <c r="P78" s="16">
        <f t="shared" si="30"/>
        <v>7.1094430817073087E-7</v>
      </c>
      <c r="Q78" s="16">
        <f t="shared" si="30"/>
        <v>9.098494586444574E-7</v>
      </c>
      <c r="R78" s="16">
        <f t="shared" si="30"/>
        <v>1.2945435827102958E-6</v>
      </c>
      <c r="S78" s="16">
        <f t="shared" si="30"/>
        <v>1.0083910043705497E-6</v>
      </c>
      <c r="T78" s="16">
        <f t="shared" si="30"/>
        <v>7.5941312135502736E-6</v>
      </c>
      <c r="U78" s="16">
        <f t="shared" si="30"/>
        <v>2.1081203291472931E-7</v>
      </c>
      <c r="V78" s="16">
        <f t="shared" si="30"/>
        <v>1.8028636022542289E-6</v>
      </c>
      <c r="W78" s="16">
        <f t="shared" si="30"/>
        <v>2.0315887685857712E-6</v>
      </c>
      <c r="X78" s="16">
        <f t="shared" si="30"/>
        <v>4.180732189251248E-6</v>
      </c>
      <c r="Y78" s="16">
        <f t="shared" si="30"/>
        <v>2.5141927452188688E-7</v>
      </c>
      <c r="Z78" s="16">
        <f t="shared" si="30"/>
        <v>2.5378155329790372E-6</v>
      </c>
      <c r="AA78" s="16">
        <f t="shared" si="30"/>
        <v>3.8643791134252128E-6</v>
      </c>
      <c r="AB78" s="16">
        <f t="shared" si="30"/>
        <v>8.4522194034452288E-11</v>
      </c>
      <c r="AC78" s="16">
        <f t="shared" si="30"/>
        <v>1.648855197184128E-6</v>
      </c>
      <c r="AD78" s="16">
        <f t="shared" si="30"/>
        <v>5.671998188616752E-9</v>
      </c>
      <c r="AE78" s="16">
        <f t="shared" si="30"/>
        <v>1.2904916663856501E-6</v>
      </c>
      <c r="AF78" s="16">
        <f t="shared" si="30"/>
        <v>5.2596692316388692E-6</v>
      </c>
      <c r="AG78" s="16">
        <f t="shared" si="30"/>
        <v>1.1174153963055748E-6</v>
      </c>
      <c r="AH78" s="16">
        <f t="shared" si="30"/>
        <v>5.1480619193951332E-7</v>
      </c>
      <c r="AI78" s="16">
        <f t="shared" si="30"/>
        <v>7.818838287152941E-7</v>
      </c>
      <c r="AJ78" s="16">
        <f t="shared" si="30"/>
        <v>4.1036713490777453E-6</v>
      </c>
      <c r="AK78" s="16">
        <f t="shared" si="30"/>
        <v>1.8603003040617333E-6</v>
      </c>
      <c r="AL78" s="16">
        <f t="shared" si="30"/>
        <v>2.4050523405961104E-6</v>
      </c>
      <c r="AM78" s="16">
        <f t="shared" si="30"/>
        <v>9.029605234581845E-7</v>
      </c>
      <c r="AN78" s="19">
        <f t="shared" si="30"/>
        <v>1.6505018342176413E-3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5.6646882374195807E-7</v>
      </c>
      <c r="E79" s="16">
        <f t="shared" si="31"/>
        <v>2.5888729520121478E-6</v>
      </c>
      <c r="F79" s="16">
        <f t="shared" si="31"/>
        <v>5.0219678456491816E-7</v>
      </c>
      <c r="G79" s="16">
        <f t="shared" si="31"/>
        <v>1.0911425365114683E-9</v>
      </c>
      <c r="H79" s="16">
        <f t="shared" si="31"/>
        <v>7.222473820887685E-7</v>
      </c>
      <c r="I79" s="17">
        <f t="shared" si="31"/>
        <v>5.3188158889263396E-6</v>
      </c>
      <c r="J79" s="16">
        <f t="shared" si="31"/>
        <v>5.5412915206941224E-8</v>
      </c>
      <c r="K79" s="16">
        <f t="shared" si="31"/>
        <v>1.1383748024671744E-8</v>
      </c>
      <c r="L79" s="16">
        <f t="shared" si="31"/>
        <v>9.6844270360279133E-7</v>
      </c>
      <c r="M79" s="16">
        <f t="shared" si="31"/>
        <v>2.0829348442210991E-6</v>
      </c>
      <c r="N79" s="16">
        <f t="shared" si="31"/>
        <v>5.4797704411231184E-7</v>
      </c>
      <c r="O79" s="16">
        <f t="shared" si="31"/>
        <v>4.368066156329939E-6</v>
      </c>
      <c r="P79" s="16">
        <f t="shared" si="31"/>
        <v>1.1284070341500372E-7</v>
      </c>
      <c r="Q79" s="16">
        <f t="shared" si="31"/>
        <v>6.5614695225013954E-7</v>
      </c>
      <c r="R79" s="16">
        <f t="shared" si="31"/>
        <v>3.1353582116340412E-6</v>
      </c>
      <c r="S79" s="16">
        <f t="shared" si="31"/>
        <v>4.9607436225861521E-7</v>
      </c>
      <c r="T79" s="16">
        <f t="shared" si="31"/>
        <v>4.0092730224119168E-6</v>
      </c>
      <c r="U79" s="16">
        <f t="shared" si="31"/>
        <v>1.866670571921144E-6</v>
      </c>
      <c r="V79" s="16">
        <f t="shared" si="31"/>
        <v>2.2674512493419192E-6</v>
      </c>
      <c r="W79" s="16">
        <f t="shared" si="31"/>
        <v>1.2655246924940461E-6</v>
      </c>
      <c r="X79" s="16">
        <f t="shared" si="31"/>
        <v>8.4737238914348307E-7</v>
      </c>
      <c r="Y79" s="16">
        <f t="shared" si="31"/>
        <v>8.5355348553609859E-8</v>
      </c>
      <c r="Z79" s="16">
        <f t="shared" si="31"/>
        <v>2.5818771884080645E-6</v>
      </c>
      <c r="AA79" s="16">
        <f t="shared" si="31"/>
        <v>1.5054692668677837E-6</v>
      </c>
      <c r="AB79" s="16">
        <f t="shared" si="31"/>
        <v>2.0191917852731752E-8</v>
      </c>
      <c r="AC79" s="16">
        <f t="shared" si="31"/>
        <v>9.4923201861324471E-7</v>
      </c>
      <c r="AD79" s="16">
        <f t="shared" si="31"/>
        <v>1.1493544608616834E-8</v>
      </c>
      <c r="AE79" s="16">
        <f t="shared" si="31"/>
        <v>1.169168048076845E-6</v>
      </c>
      <c r="AF79" s="16">
        <f t="shared" si="31"/>
        <v>3.9427270302104445E-8</v>
      </c>
      <c r="AG79" s="16">
        <f t="shared" si="31"/>
        <v>6.4654633386554931E-8</v>
      </c>
      <c r="AH79" s="16">
        <f t="shared" si="31"/>
        <v>5.4827722033932824E-7</v>
      </c>
      <c r="AI79" s="16">
        <f t="shared" si="31"/>
        <v>2.4188367138192771E-7</v>
      </c>
      <c r="AJ79" s="17">
        <f t="shared" si="31"/>
        <v>9.5075555717956417E-4</v>
      </c>
      <c r="AK79" s="16">
        <f t="shared" si="31"/>
        <v>1.0207366391271342E-6</v>
      </c>
      <c r="AL79" s="16">
        <f t="shared" si="31"/>
        <v>9.6410821949973405E-7</v>
      </c>
      <c r="AM79" s="16">
        <f t="shared" si="31"/>
        <v>1.4581578841089398E-6</v>
      </c>
      <c r="AN79" s="18">
        <f t="shared" si="31"/>
        <v>2.3459857380360279E-6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2.3938472843555055E-3</v>
      </c>
      <c r="E80" s="16">
        <f t="shared" si="32"/>
        <v>1.0165701173310725E-7</v>
      </c>
      <c r="F80" s="16">
        <f t="shared" si="32"/>
        <v>3.8217095355639874E-7</v>
      </c>
      <c r="G80" s="16">
        <f t="shared" si="32"/>
        <v>6.4151271119956394E-6</v>
      </c>
      <c r="H80" s="16">
        <f t="shared" si="32"/>
        <v>6.7423660795857634E-6</v>
      </c>
      <c r="I80" s="16">
        <f t="shared" si="32"/>
        <v>7.7750667592240247E-6</v>
      </c>
      <c r="J80" s="16">
        <f t="shared" si="32"/>
        <v>2.1397943195880168E-9</v>
      </c>
      <c r="K80" s="16">
        <f t="shared" si="32"/>
        <v>5.298892337285177E-7</v>
      </c>
      <c r="L80" s="17">
        <f t="shared" si="32"/>
        <v>1.3081077546073621E-5</v>
      </c>
      <c r="M80" s="16">
        <f t="shared" si="32"/>
        <v>1.996236670956959E-7</v>
      </c>
      <c r="N80" s="16">
        <f t="shared" si="32"/>
        <v>2.4327089140201931E-8</v>
      </c>
      <c r="O80" s="16">
        <f t="shared" si="32"/>
        <v>1.1887162320272163E-5</v>
      </c>
      <c r="P80" s="16">
        <f t="shared" si="32"/>
        <v>2.1010336363269309E-6</v>
      </c>
      <c r="Q80" s="16">
        <f t="shared" si="32"/>
        <v>9.0267917602808087E-6</v>
      </c>
      <c r="R80" s="16">
        <f t="shared" si="32"/>
        <v>3.4756959901101224E-6</v>
      </c>
      <c r="S80" s="16">
        <f t="shared" si="32"/>
        <v>2.4899707637896577E-6</v>
      </c>
      <c r="T80" s="16">
        <f t="shared" si="32"/>
        <v>2.3863184175963939E-6</v>
      </c>
      <c r="U80" s="16">
        <f t="shared" si="32"/>
        <v>1.5509071904279645E-6</v>
      </c>
      <c r="V80" s="16">
        <f t="shared" si="32"/>
        <v>3.6528437873374727E-7</v>
      </c>
      <c r="W80" s="16">
        <f t="shared" si="32"/>
        <v>1.0896512414734517E-5</v>
      </c>
      <c r="X80" s="16">
        <f t="shared" si="32"/>
        <v>2.0413937602755359E-6</v>
      </c>
      <c r="Y80" s="16">
        <f t="shared" si="32"/>
        <v>1.6989451573685497E-6</v>
      </c>
      <c r="Z80" s="17">
        <f t="shared" si="32"/>
        <v>2.4234311101946584E-5</v>
      </c>
      <c r="AA80" s="16">
        <f t="shared" si="32"/>
        <v>6.1677525042615038E-6</v>
      </c>
      <c r="AB80" s="16">
        <f t="shared" si="32"/>
        <v>5.5343231545670479E-7</v>
      </c>
      <c r="AC80" s="16">
        <f t="shared" si="32"/>
        <v>2.1930425772091675E-9</v>
      </c>
      <c r="AD80" s="16">
        <f t="shared" si="32"/>
        <v>9.5982189925121709E-7</v>
      </c>
      <c r="AE80" s="16">
        <f t="shared" si="32"/>
        <v>1.8216434598002295E-9</v>
      </c>
      <c r="AF80" s="16">
        <f t="shared" si="32"/>
        <v>2.744946535678476E-6</v>
      </c>
      <c r="AG80" s="16">
        <f t="shared" si="32"/>
        <v>6.9553342130310444E-8</v>
      </c>
      <c r="AH80" s="16">
        <f t="shared" si="32"/>
        <v>4.9035195969685306E-7</v>
      </c>
      <c r="AI80" s="16">
        <f t="shared" si="32"/>
        <v>9.3145387920016858E-8</v>
      </c>
      <c r="AJ80" s="16">
        <f t="shared" si="32"/>
        <v>1.4121645861922469E-6</v>
      </c>
      <c r="AK80" s="16">
        <f t="shared" si="32"/>
        <v>4.7932926183642865E-6</v>
      </c>
      <c r="AL80" s="16">
        <f t="shared" si="32"/>
        <v>7.5275875865602683E-7</v>
      </c>
      <c r="AM80" s="16">
        <f t="shared" si="32"/>
        <v>2.4740042525742424E-8</v>
      </c>
      <c r="AN80" s="18">
        <f t="shared" si="32"/>
        <v>1.9305953272370086E-6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1.6304647909247649E-8</v>
      </c>
      <c r="E81" s="16">
        <f t="shared" si="33"/>
        <v>1.6427508773039761E-8</v>
      </c>
      <c r="F81" s="16">
        <f t="shared" si="33"/>
        <v>5.8923550308418905E-8</v>
      </c>
      <c r="G81" s="16">
        <f t="shared" si="33"/>
        <v>1.1941816031960527E-7</v>
      </c>
      <c r="H81" s="16">
        <f t="shared" si="33"/>
        <v>1.9455186750411142E-8</v>
      </c>
      <c r="I81" s="16">
        <f t="shared" si="33"/>
        <v>1.4385174909189505E-7</v>
      </c>
      <c r="J81" s="16">
        <f t="shared" si="33"/>
        <v>9.6899776337374138E-9</v>
      </c>
      <c r="K81" s="16">
        <f t="shared" si="33"/>
        <v>1.628270450087094E-8</v>
      </c>
      <c r="L81" s="16">
        <f t="shared" si="33"/>
        <v>1.201024246709916E-7</v>
      </c>
      <c r="M81" s="16">
        <f t="shared" si="33"/>
        <v>4.669268836444738E-8</v>
      </c>
      <c r="N81" s="17">
        <f t="shared" si="33"/>
        <v>3.8986097235404559E-7</v>
      </c>
      <c r="O81" s="16">
        <f t="shared" si="33"/>
        <v>1.1859292125715667E-7</v>
      </c>
      <c r="P81" s="16">
        <f t="shared" si="33"/>
        <v>5.7331864013183078E-8</v>
      </c>
      <c r="Q81" s="16">
        <f t="shared" si="33"/>
        <v>1.2069718543924653E-7</v>
      </c>
      <c r="R81" s="16">
        <f t="shared" si="33"/>
        <v>2.2110915785730697E-9</v>
      </c>
      <c r="S81" s="16">
        <f t="shared" si="33"/>
        <v>4.6276232388430673E-8</v>
      </c>
      <c r="T81" s="16">
        <f t="shared" si="33"/>
        <v>1.1178907904242119E-7</v>
      </c>
      <c r="U81" s="16">
        <f t="shared" si="33"/>
        <v>8.9535736441959334E-11</v>
      </c>
      <c r="V81" s="16">
        <f t="shared" si="33"/>
        <v>8.2305650485715728E-8</v>
      </c>
      <c r="W81" s="16">
        <f t="shared" si="33"/>
        <v>2.0495959837082246E-8</v>
      </c>
      <c r="X81" s="16">
        <f t="shared" si="33"/>
        <v>1.0624781694742874E-7</v>
      </c>
      <c r="Y81" s="16">
        <f t="shared" si="33"/>
        <v>9.2541205967834791E-10</v>
      </c>
      <c r="Z81" s="16">
        <f t="shared" si="33"/>
        <v>4.5908777671292791E-8</v>
      </c>
      <c r="AA81" s="16">
        <f t="shared" si="33"/>
        <v>6.2480752295085342E-9</v>
      </c>
      <c r="AB81" s="16">
        <f t="shared" si="33"/>
        <v>3.800280396464823E-8</v>
      </c>
      <c r="AC81" s="16">
        <f t="shared" si="33"/>
        <v>7.6121367257200183E-8</v>
      </c>
      <c r="AD81" s="17">
        <f t="shared" si="33"/>
        <v>4.0296463281372319E-5</v>
      </c>
      <c r="AE81" s="16">
        <f t="shared" si="33"/>
        <v>2.9078135683658543E-9</v>
      </c>
      <c r="AF81" s="16">
        <f t="shared" si="33"/>
        <v>9.5211550274793173E-8</v>
      </c>
      <c r="AG81" s="16">
        <f t="shared" si="33"/>
        <v>5.2260841048789704E-9</v>
      </c>
      <c r="AH81" s="16">
        <f t="shared" si="33"/>
        <v>1.076593819107519E-9</v>
      </c>
      <c r="AI81" s="16">
        <f t="shared" si="33"/>
        <v>1.7383319359942019E-8</v>
      </c>
      <c r="AJ81" s="16">
        <f t="shared" si="33"/>
        <v>4.8402943431783314E-10</v>
      </c>
      <c r="AK81" s="16">
        <f t="shared" si="33"/>
        <v>3.4117249007507655E-9</v>
      </c>
      <c r="AL81" s="16">
        <f t="shared" si="33"/>
        <v>1.4826396176562761E-8</v>
      </c>
      <c r="AM81" s="16">
        <f t="shared" si="33"/>
        <v>4.1103819939995105E-8</v>
      </c>
      <c r="AN81" s="18">
        <f t="shared" si="33"/>
        <v>1.4132742334775121E-10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8.8886940237597402E-8</v>
      </c>
      <c r="E82" s="16">
        <f t="shared" si="34"/>
        <v>1.0769992441074213E-7</v>
      </c>
      <c r="F82" s="16">
        <f t="shared" si="34"/>
        <v>4.6674709370556374E-7</v>
      </c>
      <c r="G82" s="16">
        <f t="shared" si="34"/>
        <v>4.4987745282504696E-7</v>
      </c>
      <c r="H82" s="16">
        <f t="shared" si="34"/>
        <v>2.4532449410839668E-7</v>
      </c>
      <c r="I82" s="16">
        <f t="shared" si="34"/>
        <v>4.4336852002192551E-7</v>
      </c>
      <c r="J82" s="16">
        <f t="shared" si="34"/>
        <v>1.2860383162361692E-7</v>
      </c>
      <c r="K82" s="16">
        <f t="shared" si="34"/>
        <v>3.9020693731507183E-8</v>
      </c>
      <c r="L82" s="17">
        <f t="shared" si="34"/>
        <v>1.023375602408102E-6</v>
      </c>
      <c r="M82" s="17">
        <f t="shared" si="34"/>
        <v>1.023375602408102E-6</v>
      </c>
      <c r="N82" s="16">
        <f t="shared" si="34"/>
        <v>2.5722421451852632E-7</v>
      </c>
      <c r="O82" s="16">
        <f t="shared" si="34"/>
        <v>1.103468428529835E-7</v>
      </c>
      <c r="P82" s="16">
        <f t="shared" si="34"/>
        <v>1.6683124804701167E-8</v>
      </c>
      <c r="Q82" s="16">
        <f t="shared" si="34"/>
        <v>6.2448309910422557E-9</v>
      </c>
      <c r="R82" s="16">
        <f t="shared" si="34"/>
        <v>5.2553382131765322E-8</v>
      </c>
      <c r="S82" s="16">
        <f t="shared" si="34"/>
        <v>2.5163772750207974E-7</v>
      </c>
      <c r="T82" s="16">
        <f t="shared" si="34"/>
        <v>1.8141878815233074E-11</v>
      </c>
      <c r="U82" s="16">
        <f t="shared" si="34"/>
        <v>2.2372285731564342E-7</v>
      </c>
      <c r="V82" s="16">
        <f t="shared" si="34"/>
        <v>1.9425655999659438E-7</v>
      </c>
      <c r="W82" s="16">
        <f t="shared" si="34"/>
        <v>3.7476592188168642E-8</v>
      </c>
      <c r="X82" s="16">
        <f t="shared" si="34"/>
        <v>1.1460901468172853E-7</v>
      </c>
      <c r="Y82" s="17">
        <f t="shared" si="34"/>
        <v>1.2511097116376808E-4</v>
      </c>
      <c r="Z82" s="16">
        <f t="shared" si="34"/>
        <v>1.5272574290105777E-7</v>
      </c>
      <c r="AA82" s="16">
        <f t="shared" si="34"/>
        <v>6.0048474652253494E-8</v>
      </c>
      <c r="AB82" s="16">
        <f t="shared" si="34"/>
        <v>2.004953005277728E-8</v>
      </c>
      <c r="AC82" s="16">
        <f t="shared" si="34"/>
        <v>3.0922495189655005E-9</v>
      </c>
      <c r="AD82" s="16">
        <f t="shared" si="34"/>
        <v>2.8389567044921008E-9</v>
      </c>
      <c r="AE82" s="16">
        <f t="shared" si="34"/>
        <v>2.0800740230908732E-7</v>
      </c>
      <c r="AF82" s="16">
        <f t="shared" si="34"/>
        <v>1.0385932650219523E-7</v>
      </c>
      <c r="AG82" s="16">
        <f t="shared" si="34"/>
        <v>1.7753637347512538E-7</v>
      </c>
      <c r="AH82" s="16">
        <f t="shared" si="34"/>
        <v>8.6576227318061967E-8</v>
      </c>
      <c r="AI82" s="16">
        <f t="shared" si="34"/>
        <v>2.8678606302738675E-7</v>
      </c>
      <c r="AJ82" s="16">
        <f t="shared" si="34"/>
        <v>1.1009768817233945E-8</v>
      </c>
      <c r="AK82" s="16">
        <f t="shared" si="34"/>
        <v>1.2157605844562668E-7</v>
      </c>
      <c r="AL82" s="16">
        <f t="shared" si="34"/>
        <v>2.3533525047359903E-7</v>
      </c>
      <c r="AM82" s="16">
        <f t="shared" si="34"/>
        <v>6.372754289910084E-10</v>
      </c>
      <c r="AN82" s="18">
        <f t="shared" si="34"/>
        <v>1.869619423371479E-8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4.7882622671278511E-6</v>
      </c>
      <c r="E83" s="16">
        <f t="shared" si="35"/>
        <v>1.3958604804883639E-6</v>
      </c>
      <c r="F83" s="16">
        <f t="shared" si="35"/>
        <v>9.3726571439864115E-9</v>
      </c>
      <c r="G83" s="16">
        <f t="shared" si="35"/>
        <v>1.1416788471696063E-6</v>
      </c>
      <c r="H83" s="16">
        <f t="shared" si="35"/>
        <v>3.0159919053599214E-6</v>
      </c>
      <c r="I83" s="17">
        <f t="shared" si="35"/>
        <v>1.4829619640588751E-3</v>
      </c>
      <c r="J83" s="16">
        <f t="shared" si="35"/>
        <v>4.2131517791553021E-6</v>
      </c>
      <c r="K83" s="16">
        <f t="shared" si="35"/>
        <v>1.6210866328983089E-7</v>
      </c>
      <c r="L83" s="16">
        <f t="shared" si="35"/>
        <v>1.4377651831502887E-6</v>
      </c>
      <c r="M83" s="16">
        <f t="shared" si="35"/>
        <v>1.0467960734353903E-6</v>
      </c>
      <c r="N83" s="16">
        <f t="shared" si="35"/>
        <v>3.5446532846819577E-6</v>
      </c>
      <c r="O83" s="16">
        <f t="shared" si="35"/>
        <v>1.2588948952571469E-6</v>
      </c>
      <c r="P83" s="16">
        <f t="shared" si="35"/>
        <v>3.8740905819043571E-6</v>
      </c>
      <c r="Q83" s="16">
        <f t="shared" si="35"/>
        <v>4.0046674635201502E-7</v>
      </c>
      <c r="R83" s="16">
        <f t="shared" si="35"/>
        <v>1.4648445779820765E-8</v>
      </c>
      <c r="S83" s="16">
        <f t="shared" si="35"/>
        <v>3.9893851746034052E-6</v>
      </c>
      <c r="T83" s="16">
        <f t="shared" si="35"/>
        <v>3.0540082654399368E-6</v>
      </c>
      <c r="U83" s="16">
        <f t="shared" si="35"/>
        <v>1.7073519140137912E-6</v>
      </c>
      <c r="V83" s="16">
        <f t="shared" si="35"/>
        <v>2.5905461662115255E-7</v>
      </c>
      <c r="W83" s="16">
        <f t="shared" si="35"/>
        <v>3.8225300446813046E-7</v>
      </c>
      <c r="X83" s="16">
        <f t="shared" si="35"/>
        <v>3.5227530505746226E-6</v>
      </c>
      <c r="Y83" s="16">
        <f t="shared" si="35"/>
        <v>5.2498006485300748E-6</v>
      </c>
      <c r="Z83" s="16">
        <f t="shared" si="35"/>
        <v>2.0826139163640758E-6</v>
      </c>
      <c r="AA83" s="16">
        <f t="shared" si="35"/>
        <v>1.7690249732943861E-8</v>
      </c>
      <c r="AB83" s="16">
        <f t="shared" si="35"/>
        <v>9.3161822920181583E-7</v>
      </c>
      <c r="AC83" s="16">
        <f t="shared" si="35"/>
        <v>6.1618538764328527E-7</v>
      </c>
      <c r="AD83" s="16">
        <f t="shared" si="35"/>
        <v>5.2263985942512438E-6</v>
      </c>
      <c r="AE83" s="16">
        <f t="shared" si="35"/>
        <v>6.5696838791413626E-6</v>
      </c>
      <c r="AF83" s="16">
        <f t="shared" si="35"/>
        <v>2.4419854390024884E-7</v>
      </c>
      <c r="AG83" s="16">
        <f t="shared" si="35"/>
        <v>1.8305153284179483E-6</v>
      </c>
      <c r="AH83" s="16">
        <f t="shared" si="35"/>
        <v>7.9958729757024843E-7</v>
      </c>
      <c r="AI83" s="16">
        <f t="shared" si="35"/>
        <v>2.3801364774488241E-6</v>
      </c>
      <c r="AJ83" s="17">
        <f t="shared" si="35"/>
        <v>8.1202485839994425E-6</v>
      </c>
      <c r="AK83" s="16">
        <f t="shared" si="35"/>
        <v>3.9949250917892714E-6</v>
      </c>
      <c r="AL83" s="16">
        <f t="shared" si="35"/>
        <v>4.8570263355583139E-8</v>
      </c>
      <c r="AM83" s="16">
        <f t="shared" si="35"/>
        <v>2.8600357374310808E-7</v>
      </c>
      <c r="AN83" s="18">
        <f t="shared" si="35"/>
        <v>3.112554434541527E-6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6.5699244066500429E-6</v>
      </c>
      <c r="E84" s="16">
        <f t="shared" si="36"/>
        <v>5.292171653089314E-7</v>
      </c>
      <c r="F84" s="16">
        <f t="shared" si="36"/>
        <v>4.4955853470744767E-7</v>
      </c>
      <c r="G84" s="16">
        <f t="shared" si="36"/>
        <v>6.7269954254783705E-7</v>
      </c>
      <c r="H84" s="16">
        <f t="shared" si="36"/>
        <v>4.4211175233980878E-8</v>
      </c>
      <c r="I84" s="16">
        <f t="shared" si="36"/>
        <v>1.1658472255897323E-6</v>
      </c>
      <c r="J84" s="16">
        <f t="shared" si="36"/>
        <v>3.811061323952882E-7</v>
      </c>
      <c r="K84" s="16">
        <f t="shared" si="36"/>
        <v>2.2783908842115647E-6</v>
      </c>
      <c r="L84" s="17">
        <f t="shared" si="36"/>
        <v>1.2559914377571334E-3</v>
      </c>
      <c r="M84" s="16">
        <f t="shared" si="36"/>
        <v>1.3764966203882279E-6</v>
      </c>
      <c r="N84" s="16">
        <f t="shared" si="36"/>
        <v>1.7543936338675996E-7</v>
      </c>
      <c r="O84" s="16">
        <f t="shared" si="36"/>
        <v>3.1664048587353304E-6</v>
      </c>
      <c r="P84" s="16">
        <f t="shared" si="36"/>
        <v>4.2159800706199636E-6</v>
      </c>
      <c r="Q84" s="16">
        <f t="shared" si="36"/>
        <v>3.1903928136489734E-6</v>
      </c>
      <c r="R84" s="16">
        <f t="shared" si="36"/>
        <v>3.0531828820874729E-6</v>
      </c>
      <c r="S84" s="16">
        <f t="shared" si="36"/>
        <v>4.180755808005607E-7</v>
      </c>
      <c r="T84" s="16">
        <f t="shared" si="36"/>
        <v>4.4518674291228198E-7</v>
      </c>
      <c r="U84" s="16">
        <f t="shared" si="36"/>
        <v>4.2231429111741455E-10</v>
      </c>
      <c r="V84" s="17">
        <f t="shared" si="36"/>
        <v>1.0509979743767576E-5</v>
      </c>
      <c r="W84" s="17">
        <f t="shared" si="36"/>
        <v>1.8262175546505235E-5</v>
      </c>
      <c r="X84" s="16">
        <f t="shared" si="36"/>
        <v>6.3623757407403542E-6</v>
      </c>
      <c r="Y84" s="17">
        <f t="shared" si="36"/>
        <v>9.8056048100104287E-6</v>
      </c>
      <c r="Z84" s="16">
        <f t="shared" si="36"/>
        <v>5.4978435370361064E-6</v>
      </c>
      <c r="AA84" s="16">
        <f t="shared" si="36"/>
        <v>8.328587756871296E-7</v>
      </c>
      <c r="AB84" s="16">
        <f t="shared" si="36"/>
        <v>2.3695262991773303E-6</v>
      </c>
      <c r="AC84" s="16">
        <f t="shared" si="36"/>
        <v>1.7249829926380651E-9</v>
      </c>
      <c r="AD84" s="16">
        <f t="shared" si="36"/>
        <v>3.5460687358961016E-6</v>
      </c>
      <c r="AE84" s="16">
        <f t="shared" si="36"/>
        <v>6.3051706346792461E-8</v>
      </c>
      <c r="AF84" s="16">
        <f t="shared" si="36"/>
        <v>4.2986831775683543E-7</v>
      </c>
      <c r="AG84" s="16">
        <f t="shared" si="36"/>
        <v>8.9290001522543338E-7</v>
      </c>
      <c r="AH84" s="16">
        <f t="shared" si="36"/>
        <v>3.1074137132205896E-7</v>
      </c>
      <c r="AI84" s="16">
        <f t="shared" si="36"/>
        <v>1.0629616611342818E-6</v>
      </c>
      <c r="AJ84" s="16">
        <f t="shared" si="36"/>
        <v>1.2008252359857487E-6</v>
      </c>
      <c r="AK84" s="16">
        <f t="shared" si="36"/>
        <v>5.3169919636834683E-8</v>
      </c>
      <c r="AL84" s="16">
        <f t="shared" si="36"/>
        <v>1.0204515947863206E-6</v>
      </c>
      <c r="AM84" s="16">
        <f t="shared" si="36"/>
        <v>2.6815412213546619E-7</v>
      </c>
      <c r="AN84" s="18">
        <f t="shared" si="36"/>
        <v>9.2498370973276916E-9</v>
      </c>
    </row>
    <row r="85" spans="1:40">
      <c r="A85" t="s">
        <v>115</v>
      </c>
      <c r="D85" s="21">
        <f>SUM($D$48:$D$84)</f>
        <v>2.4707271126406059E-3</v>
      </c>
      <c r="E85" s="21">
        <f>SUM($E$48:$E$84)</f>
        <v>3.8558380465556622E-5</v>
      </c>
      <c r="F85" s="21">
        <f>SUM($F$48:$F$84)</f>
        <v>1.0101080934243049E-4</v>
      </c>
      <c r="G85" s="21">
        <f>SUM($G$48:$G$84)</f>
        <v>3.111174392131755E-3</v>
      </c>
      <c r="H85" s="21">
        <f>SUM($H$48:$H$84)</f>
        <v>3.9905730523153811E-3</v>
      </c>
      <c r="I85" s="21">
        <f>SUM($I$48:$I$84)</f>
        <v>1.5641801265606544E-3</v>
      </c>
      <c r="J85" s="21">
        <f>SUM($J$48:$J$84)</f>
        <v>6.4145560526217317E-3</v>
      </c>
      <c r="K85" s="21">
        <f>SUM($K$48:$K$84)</f>
        <v>6.2634040458138822E-4</v>
      </c>
      <c r="L85">
        <f>SUM($L$48:$L$84)</f>
        <v>1.4056953437222687E-3</v>
      </c>
      <c r="M85" s="21">
        <f>SUM($M$48:$M$84)</f>
        <v>1.1274393108099065E-3</v>
      </c>
      <c r="N85" s="21">
        <f>SUM($N$48:$N$84)</f>
        <v>1.3681687100877791E-3</v>
      </c>
      <c r="O85" s="21">
        <f>SUM($O$48:$O$84)</f>
        <v>4.1012189641752148E-4</v>
      </c>
      <c r="P85" s="21">
        <f>SUM($P$48:$P$84)</f>
        <v>1.1654548823430101E-3</v>
      </c>
      <c r="Q85" s="21">
        <f>SUM($Q$48:$Q$84)</f>
        <v>1.1739918819010807E-3</v>
      </c>
      <c r="R85" s="21">
        <f>SUM($R$48:$R$84)</f>
        <v>6.2206554413613653E-4</v>
      </c>
      <c r="S85" s="21">
        <f>SUM($S$48:$S$84)</f>
        <v>5.2476486864834709E-4</v>
      </c>
      <c r="T85" s="21">
        <f>SUM($T$48:$T$84)</f>
        <v>7.3200472389938387E-4</v>
      </c>
      <c r="U85" s="21">
        <f>SUM($U$48:$U$84)</f>
        <v>2.2078800947797459E-3</v>
      </c>
      <c r="V85">
        <f>SUM($V$48:$V$84)</f>
        <v>2.1160080895673019E-3</v>
      </c>
      <c r="W85" s="21">
        <f>SUM($W$48:$W$84)</f>
        <v>5.4481669846687232E-3</v>
      </c>
      <c r="X85" s="21">
        <f>SUM($X$48:$X$84)</f>
        <v>7.9098569744601686E-4</v>
      </c>
      <c r="Y85" s="21">
        <f>SUM($Y$48:$Y$84)</f>
        <v>2.0240147370201951E-4</v>
      </c>
      <c r="Z85" s="21">
        <f>SUM($Z$48:$Z$84)</f>
        <v>8.7546357894958385E-5</v>
      </c>
      <c r="AA85" s="21">
        <f>SUM($AA$48:$AA$84)</f>
        <v>1.6804787302879842E-4</v>
      </c>
      <c r="AB85" s="21">
        <f>SUM($AB$48:$AB$84)</f>
        <v>3.6053447339183431E-3</v>
      </c>
      <c r="AC85" s="21">
        <f>SUM($AC$48:$AC$84)</f>
        <v>3.9285497780681567E-3</v>
      </c>
      <c r="AD85" s="21">
        <f>SUM($AD$48:$AD$84)</f>
        <v>1.0835493372556105E-4</v>
      </c>
      <c r="AE85" s="21">
        <f>SUM($AE$48:$AE$84)</f>
        <v>4.5505329220556136E-4</v>
      </c>
      <c r="AF85" s="21">
        <f>SUM($AF$48:$AF$84)</f>
        <v>6.4744217814539953E-5</v>
      </c>
      <c r="AG85" s="21">
        <f>SUM($AG$48:$AG$84)</f>
        <v>1.7056817309616104E-3</v>
      </c>
      <c r="AH85" s="21">
        <f>SUM($AH$48:$AH$84)</f>
        <v>1.4358937789559561E-3</v>
      </c>
      <c r="AI85" s="21">
        <f>SUM($AI$48:$AI$84)</f>
        <v>4.7880573769852125E-4</v>
      </c>
      <c r="AJ85" s="21">
        <f>SUM($AJ$48:$AJ$84)</f>
        <v>1.0071904361010117E-3</v>
      </c>
      <c r="AK85" s="21">
        <f>SUM($AK$48:$AK$84)</f>
        <v>2.4267485831289894E-3</v>
      </c>
      <c r="AL85" s="21">
        <f>SUM($AL$48:$AL$84)</f>
        <v>8.0862527991718306E-4</v>
      </c>
      <c r="AM85" s="21">
        <f>SUM($AM$48:$AM$84)</f>
        <v>2.9121409056412709E-4</v>
      </c>
      <c r="AN85" s="21">
        <f>SUM($AN$48:$AN$84)</f>
        <v>1.7054253588394701E-3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5.5889496015611537E-2</v>
      </c>
      <c r="D87" s="22">
        <f>$D$85/$C$87</f>
        <v>4.4207360752554666E-2</v>
      </c>
      <c r="E87" s="22">
        <f>$E$85/$C$87</f>
        <v>6.8990388560287181E-4</v>
      </c>
      <c r="F87" s="22">
        <f>$F$85/$C$87</f>
        <v>1.8073308321516315E-3</v>
      </c>
      <c r="G87" s="22">
        <f>$G$85/$C$87</f>
        <v>5.5666531529694148E-2</v>
      </c>
      <c r="H87" s="22">
        <f>$H$85/$C$87</f>
        <v>7.1401127882790349E-2</v>
      </c>
      <c r="I87" s="22">
        <f>$I$85/$C$87</f>
        <v>2.7987014342081992E-2</v>
      </c>
      <c r="J87" s="22">
        <f>$J$85/$C$87</f>
        <v>0.11477212195346979</v>
      </c>
      <c r="K87" s="22">
        <f>$K$85/$C$87</f>
        <v>1.1206764226437708E-2</v>
      </c>
      <c r="L87" s="22">
        <f>$L$85/$C$87</f>
        <v>2.51513333262053E-2</v>
      </c>
      <c r="M87" s="22">
        <f>$M$85/$C$87</f>
        <v>2.0172651234768343E-2</v>
      </c>
      <c r="N87" s="22">
        <f>$N$85/$C$87</f>
        <v>2.447988991895025E-2</v>
      </c>
      <c r="O87" s="22">
        <f>$O$85/$C$87</f>
        <v>7.3380854302741022E-3</v>
      </c>
      <c r="P87" s="22">
        <f>$P$85/$C$87</f>
        <v>2.0852842938813853E-2</v>
      </c>
      <c r="Q87" s="22">
        <f>$Q$85/$C$87</f>
        <v>2.1005590774573295E-2</v>
      </c>
      <c r="R87" s="22">
        <f>$R$85/$C$87</f>
        <v>1.1130276500657222E-2</v>
      </c>
      <c r="S87" s="22">
        <f>$S$85/$C$87</f>
        <v>9.3893290521311068E-3</v>
      </c>
      <c r="T87" s="22">
        <f>$T$85/$C$87</f>
        <v>1.3097357752070514E-2</v>
      </c>
      <c r="U87" s="22">
        <f>$U$85/$C$87</f>
        <v>3.9504383688896062E-2</v>
      </c>
      <c r="V87" s="22">
        <f>$V$85/$C$87</f>
        <v>3.7860568450576837E-2</v>
      </c>
      <c r="W87" s="22">
        <f>$W$85/$C$87</f>
        <v>9.7481054099090358E-2</v>
      </c>
      <c r="X87" s="22">
        <f>$X$85/$C$87</f>
        <v>1.4152671858502211E-2</v>
      </c>
      <c r="Y87" s="22">
        <f>$Y$85/$C$87</f>
        <v>3.6214582011167714E-3</v>
      </c>
      <c r="Z87" s="22">
        <f>$Z$85/$C$87</f>
        <v>1.5664188109784382E-3</v>
      </c>
      <c r="AA87" s="22">
        <f>$AA$85/$C$87</f>
        <v>3.0067881267323978E-3</v>
      </c>
      <c r="AB87" s="22">
        <f>$AB$85/$C$87</f>
        <v>6.4508449546785446E-2</v>
      </c>
      <c r="AC87" s="22">
        <f>$AC$85/$C$87</f>
        <v>7.0291379563895154E-2</v>
      </c>
      <c r="AD87" s="22">
        <f>$AD$85/$C$87</f>
        <v>1.938735208764352E-3</v>
      </c>
      <c r="AE87" s="22">
        <f>$AE$85/$C$87</f>
        <v>8.1420181724031291E-3</v>
      </c>
      <c r="AF87" s="22">
        <f>$AF$85/$C$87</f>
        <v>1.1584326649940633E-3</v>
      </c>
      <c r="AG87" s="22">
        <f>$AG$85/$C$87</f>
        <v>3.0518824690871513E-2</v>
      </c>
      <c r="AH87" s="22">
        <f>$AH$85/$C$87</f>
        <v>2.5691657311686437E-2</v>
      </c>
      <c r="AI87" s="22">
        <f>$AI$85/$C$87</f>
        <v>8.5670076102453505E-3</v>
      </c>
      <c r="AJ87" s="22">
        <f>$AJ$85/$C$87</f>
        <v>1.8021104284420001E-2</v>
      </c>
      <c r="AK87" s="22">
        <f>$AK$85/$C$87</f>
        <v>4.3420477122411857E-2</v>
      </c>
      <c r="AL87" s="22">
        <f>$AL$85/$C$87</f>
        <v>1.4468287201790313E-2</v>
      </c>
      <c r="AM87" s="22">
        <f>$AM$85/$C$87</f>
        <v>5.2105334870577941E-3</v>
      </c>
      <c r="AN87" s="22">
        <f>$AN$85/$C$87</f>
        <v>3.0514237565554284E-2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FA2C-9074-4011-92BC-C85C58614232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157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4.7680760558121989E-2</v>
      </c>
      <c r="D5" s="10">
        <v>3.6869815398472026E-2</v>
      </c>
      <c r="E5" s="10">
        <v>-1.4632298262527718E-2</v>
      </c>
      <c r="F5" s="10">
        <v>1.454990229191552E-2</v>
      </c>
      <c r="G5" s="10">
        <v>2.9698580980855628E-2</v>
      </c>
      <c r="H5" s="10">
        <v>-1.0293578011961162E-2</v>
      </c>
      <c r="I5" s="10">
        <v>5.0247854262471373E-2</v>
      </c>
      <c r="J5" s="10">
        <v>2.6043957971421377E-2</v>
      </c>
      <c r="K5" s="10">
        <v>-1.0136535418192587E-3</v>
      </c>
      <c r="L5" s="10">
        <v>-4.2661009323827361E-4</v>
      </c>
      <c r="M5" s="10">
        <v>6.2526595987095673E-2</v>
      </c>
      <c r="N5" s="10">
        <v>1.4553410758502038E-2</v>
      </c>
      <c r="O5" s="10">
        <v>-4.4710572516274555E-2</v>
      </c>
      <c r="P5" s="10">
        <v>9.9445029470631649E-3</v>
      </c>
      <c r="Q5" s="10">
        <v>3.3434533279289712E-2</v>
      </c>
      <c r="R5" s="10">
        <v>4.4552758040066216E-3</v>
      </c>
      <c r="S5" s="10">
        <v>2.3662819965189062E-2</v>
      </c>
      <c r="T5" s="10">
        <v>2.2351405628937931E-2</v>
      </c>
      <c r="U5" s="10">
        <v>-1.5533953130810112E-2</v>
      </c>
      <c r="V5" s="10">
        <v>-4.3849806950246886E-2</v>
      </c>
      <c r="W5" s="10">
        <v>-2.8097226970029247E-2</v>
      </c>
      <c r="X5" s="10">
        <v>4.9786104470776662E-3</v>
      </c>
      <c r="Y5" s="10">
        <v>5.0935210980987107E-3</v>
      </c>
      <c r="Z5" s="10">
        <v>2.9877137619851481E-3</v>
      </c>
      <c r="AA5" s="10">
        <v>-4.8665583857435491E-3</v>
      </c>
      <c r="AB5" s="10">
        <v>3.5954929243093292E-2</v>
      </c>
      <c r="AC5" s="10">
        <v>5.0011735259230233E-3</v>
      </c>
      <c r="AD5" s="10">
        <v>-1.3307383895566802E-2</v>
      </c>
      <c r="AE5" s="10">
        <v>-5.5140523216273777E-3</v>
      </c>
      <c r="AF5" s="11" t="s">
        <v>84</v>
      </c>
      <c r="AG5" s="10">
        <v>-6.8456432122987092E-3</v>
      </c>
      <c r="AH5" s="10">
        <v>9.1525689958363767E-3</v>
      </c>
      <c r="AI5" s="10">
        <v>-1.2242463109914819E-2</v>
      </c>
      <c r="AJ5" s="10">
        <v>-5.3423672659846502E-2</v>
      </c>
      <c r="AK5" s="10">
        <v>-4.0948928494407184E-2</v>
      </c>
      <c r="AL5" s="10">
        <v>-8.542341372927564E-3</v>
      </c>
      <c r="AM5" s="10">
        <v>-1.3523246442548802E-2</v>
      </c>
      <c r="AN5" s="12">
        <v>-1.0110946481825199E-2</v>
      </c>
    </row>
    <row r="6" spans="1:40" ht="24">
      <c r="A6" s="13" t="s">
        <v>42</v>
      </c>
      <c r="B6" s="14" t="s">
        <v>41</v>
      </c>
      <c r="C6" s="15">
        <v>2.0357322520098746E-2</v>
      </c>
      <c r="D6" s="16">
        <v>-1.5922949879322301E-2</v>
      </c>
      <c r="E6" s="16">
        <v>3.5138368176247436E-2</v>
      </c>
      <c r="F6" s="16">
        <v>1.3576966741444983E-2</v>
      </c>
      <c r="G6" s="16">
        <v>2.665467270881601E-2</v>
      </c>
      <c r="H6" s="16">
        <v>4.31411486553126E-2</v>
      </c>
      <c r="I6" s="16">
        <v>5.3848961229536196E-3</v>
      </c>
      <c r="J6" s="16">
        <v>-7.3951837739772491E-3</v>
      </c>
      <c r="K6" s="16">
        <v>-4.200025842986331E-2</v>
      </c>
      <c r="L6" s="16">
        <v>-7.8234789999761245E-3</v>
      </c>
      <c r="M6" s="16">
        <v>6.7793140663985257E-2</v>
      </c>
      <c r="N6" s="16">
        <v>6.5893353040520311E-2</v>
      </c>
      <c r="O6" s="16">
        <v>6.9750517355737909E-2</v>
      </c>
      <c r="P6" s="16">
        <v>-1.9319569412168561E-2</v>
      </c>
      <c r="Q6" s="16">
        <v>6.4944321886788378E-2</v>
      </c>
      <c r="R6" s="16">
        <v>5.0865864228690556E-2</v>
      </c>
      <c r="S6" s="16">
        <v>-2.2271982486318734E-2</v>
      </c>
      <c r="T6" s="16">
        <v>1.9879061144560586E-2</v>
      </c>
      <c r="U6" s="16">
        <v>5.9194688578336849E-3</v>
      </c>
      <c r="V6" s="16">
        <v>-5.5876553031883165E-2</v>
      </c>
      <c r="W6" s="16">
        <v>-1.572825387396681E-2</v>
      </c>
      <c r="X6" s="16">
        <v>-3.9244329269414853E-2</v>
      </c>
      <c r="Y6" s="16">
        <v>-7.5641692785998272E-3</v>
      </c>
      <c r="Z6" s="16">
        <v>-5.7053846041227124E-2</v>
      </c>
      <c r="AA6" s="16">
        <v>-1.691723362169523E-2</v>
      </c>
      <c r="AB6" s="16">
        <v>-1.9130050343898957E-2</v>
      </c>
      <c r="AC6" s="16">
        <v>-2.8087156905088978E-2</v>
      </c>
      <c r="AD6" s="16">
        <v>4.4244214953711967E-3</v>
      </c>
      <c r="AE6" s="16">
        <v>-1.769150291026074E-2</v>
      </c>
      <c r="AF6" s="16">
        <v>8.9462800408729396E-3</v>
      </c>
      <c r="AG6" s="16">
        <v>-5.5766880978520787E-3</v>
      </c>
      <c r="AH6" s="17" t="s">
        <v>85</v>
      </c>
      <c r="AI6" s="16">
        <v>-1.8181941981782112E-3</v>
      </c>
      <c r="AJ6" s="16">
        <v>-3.7813752106620468E-3</v>
      </c>
      <c r="AK6" s="16">
        <v>2.4522187704054325E-3</v>
      </c>
      <c r="AL6" s="16">
        <v>-1.0040681935156471E-2</v>
      </c>
      <c r="AM6" s="16">
        <v>-3.1162645419585834E-2</v>
      </c>
      <c r="AN6" s="18">
        <v>-1.2149625213770294E-2</v>
      </c>
    </row>
    <row r="7" spans="1:40" ht="24">
      <c r="A7" s="13" t="s">
        <v>43</v>
      </c>
      <c r="B7" s="14" t="s">
        <v>41</v>
      </c>
      <c r="C7" s="15">
        <v>-6.0794337571534483E-2</v>
      </c>
      <c r="D7" s="16">
        <v>-3.9984336930517457E-2</v>
      </c>
      <c r="E7" s="16">
        <v>2.2147323391411514E-3</v>
      </c>
      <c r="F7" s="16">
        <v>2.3418631860968188E-2</v>
      </c>
      <c r="G7" s="16">
        <v>2.0956441715602014E-2</v>
      </c>
      <c r="H7" s="16">
        <v>2.4738416003339926E-3</v>
      </c>
      <c r="I7" s="16">
        <v>7.6896103983414245E-3</v>
      </c>
      <c r="J7" s="16">
        <v>6.036791285323715E-2</v>
      </c>
      <c r="K7" s="16">
        <v>-1.726141782518224E-2</v>
      </c>
      <c r="L7" s="16">
        <v>3.1357735080413333E-2</v>
      </c>
      <c r="M7" s="16">
        <v>7.2073208291562607E-2</v>
      </c>
      <c r="N7" s="16">
        <v>-1.4708120713354868E-2</v>
      </c>
      <c r="O7" s="16">
        <v>-2.1029099237735396E-2</v>
      </c>
      <c r="P7" s="16">
        <v>-2.6125502295606323E-2</v>
      </c>
      <c r="Q7" s="16">
        <v>-9.6814852311094182E-3</v>
      </c>
      <c r="R7" s="16">
        <v>3.577008674454106E-2</v>
      </c>
      <c r="S7" s="16">
        <v>-1.6542668438348982E-2</v>
      </c>
      <c r="T7" s="16">
        <v>1.3522722142821282E-2</v>
      </c>
      <c r="U7" s="16">
        <v>8.552559529724937E-3</v>
      </c>
      <c r="V7" s="16">
        <v>-4.2618638673838664E-3</v>
      </c>
      <c r="W7" s="16">
        <v>3.2033020184514718E-2</v>
      </c>
      <c r="X7" s="16">
        <v>5.8848206679985911E-3</v>
      </c>
      <c r="Y7" s="16">
        <v>-4.5343738035470108E-2</v>
      </c>
      <c r="Z7" s="16">
        <v>-5.0223540128312517E-2</v>
      </c>
      <c r="AA7" s="16">
        <v>-3.4968641404239484E-2</v>
      </c>
      <c r="AB7" s="16">
        <v>2.2081578369107055E-2</v>
      </c>
      <c r="AC7" s="16">
        <v>-2.7087635327828614E-2</v>
      </c>
      <c r="AD7" s="16">
        <v>-4.8659867759699084E-2</v>
      </c>
      <c r="AE7" s="16">
        <v>-4.4723915862083727E-2</v>
      </c>
      <c r="AF7" s="16">
        <v>-4.0443024547999133E-2</v>
      </c>
      <c r="AG7" s="16">
        <v>-2.2569386004918181E-2</v>
      </c>
      <c r="AH7" s="16">
        <v>2.4896212033854678E-3</v>
      </c>
      <c r="AI7" s="16">
        <v>5.714974759757044E-3</v>
      </c>
      <c r="AJ7" s="16">
        <v>-1.1419757415863012E-2</v>
      </c>
      <c r="AK7" s="17" t="s">
        <v>87</v>
      </c>
      <c r="AL7" s="16">
        <v>-1.608325271454623E-2</v>
      </c>
      <c r="AM7" s="16">
        <v>-2.7644373186057541E-2</v>
      </c>
      <c r="AN7" s="18">
        <v>-6.1282234530776747E-3</v>
      </c>
    </row>
    <row r="8" spans="1:40" ht="24">
      <c r="A8" s="13" t="s">
        <v>44</v>
      </c>
      <c r="B8" s="14" t="s">
        <v>41</v>
      </c>
      <c r="C8" s="15">
        <v>9.1790172356948346E-3</v>
      </c>
      <c r="D8" s="16">
        <v>3.9247985318284533E-4</v>
      </c>
      <c r="E8" s="16">
        <v>1.6761467928441607E-2</v>
      </c>
      <c r="F8" s="16">
        <v>3.3858981652218713E-2</v>
      </c>
      <c r="G8" s="16">
        <v>-2.4550684477650603E-2</v>
      </c>
      <c r="H8" s="16">
        <v>2.6688127049551362E-2</v>
      </c>
      <c r="I8" s="16">
        <v>-1.4819051964417216E-3</v>
      </c>
      <c r="J8" s="16">
        <v>2.2058517183423986E-3</v>
      </c>
      <c r="K8" s="16">
        <v>5.0388095709828072E-2</v>
      </c>
      <c r="L8" s="16">
        <v>5.229257330474394E-2</v>
      </c>
      <c r="M8" s="16">
        <v>1.3207613112020126E-2</v>
      </c>
      <c r="N8" s="16">
        <v>-6.7488683339955828E-3</v>
      </c>
      <c r="O8" s="16">
        <v>-1.3489481817760364E-2</v>
      </c>
      <c r="P8" s="16">
        <v>1.8680992202094123E-2</v>
      </c>
      <c r="Q8" s="16">
        <v>-6.6493531409543638E-3</v>
      </c>
      <c r="R8" s="16">
        <v>2.561888804767189E-2</v>
      </c>
      <c r="S8" s="16">
        <v>6.6398390916470762E-2</v>
      </c>
      <c r="T8" s="16">
        <v>9.9881569034832585E-3</v>
      </c>
      <c r="U8" s="16">
        <v>-9.6478767685714822E-3</v>
      </c>
      <c r="V8" s="16">
        <v>-2.5846757201929239E-2</v>
      </c>
      <c r="W8" s="16">
        <v>-7.1011371778247822E-3</v>
      </c>
      <c r="X8" s="16">
        <v>3.9612131182431148E-2</v>
      </c>
      <c r="Y8" s="16">
        <v>-2.3782236472625267E-2</v>
      </c>
      <c r="Z8" s="16">
        <v>5.4718590794350604E-2</v>
      </c>
      <c r="AA8" s="16">
        <v>-4.4952300141217053E-2</v>
      </c>
      <c r="AB8" s="17" t="s">
        <v>87</v>
      </c>
      <c r="AC8" s="16">
        <v>8.2013240608127189E-3</v>
      </c>
      <c r="AD8" s="16">
        <v>-3.6322828689240624E-2</v>
      </c>
      <c r="AE8" s="16">
        <v>-3.9946294405331553E-2</v>
      </c>
      <c r="AF8" s="16">
        <v>3.5566829928139906E-2</v>
      </c>
      <c r="AG8" s="16">
        <v>-3.1012590844032361E-2</v>
      </c>
      <c r="AH8" s="16">
        <v>-1.9387041933220953E-2</v>
      </c>
      <c r="AI8" s="16">
        <v>1.0704659352520312E-2</v>
      </c>
      <c r="AJ8" s="16">
        <v>-4.2717652937599583E-2</v>
      </c>
      <c r="AK8" s="16">
        <v>2.2101262670176185E-2</v>
      </c>
      <c r="AL8" s="16">
        <v>-1.4027531889819681E-2</v>
      </c>
      <c r="AM8" s="16">
        <v>-2.8740624306458212E-2</v>
      </c>
      <c r="AN8" s="18">
        <v>-4.0768597029185475E-3</v>
      </c>
    </row>
    <row r="9" spans="1:40" ht="24">
      <c r="A9" s="13" t="s">
        <v>45</v>
      </c>
      <c r="B9" s="14" t="s">
        <v>41</v>
      </c>
      <c r="C9" s="15">
        <v>-2.8497242520513839E-2</v>
      </c>
      <c r="D9" s="16">
        <v>4.714107096992122E-2</v>
      </c>
      <c r="E9" s="16">
        <v>3.2970482061068229E-2</v>
      </c>
      <c r="F9" s="16">
        <v>4.7615056669882326E-2</v>
      </c>
      <c r="G9" s="16">
        <v>2.9502516630407871E-2</v>
      </c>
      <c r="H9" s="16">
        <v>-1.7185484626946034E-2</v>
      </c>
      <c r="I9" s="16">
        <v>1.5936339600988739E-2</v>
      </c>
      <c r="J9" s="16">
        <v>2.6662137690218E-2</v>
      </c>
      <c r="K9" s="16">
        <v>-5.4417075367420974E-3</v>
      </c>
      <c r="L9" s="16">
        <v>6.6208802783898155E-3</v>
      </c>
      <c r="M9" s="16">
        <v>4.3433546579789567E-2</v>
      </c>
      <c r="N9" s="16">
        <v>6.1882651028156939E-2</v>
      </c>
      <c r="O9" s="16">
        <v>7.6611810484792139E-2</v>
      </c>
      <c r="P9" s="16">
        <v>-7.8615461465218767E-3</v>
      </c>
      <c r="Q9" s="16">
        <v>1.9899885559855439E-2</v>
      </c>
      <c r="R9" s="16">
        <v>9.0197762964049997E-3</v>
      </c>
      <c r="S9" s="16">
        <v>-2.3032621527999016E-2</v>
      </c>
      <c r="T9" s="16">
        <v>4.5382366014181226E-2</v>
      </c>
      <c r="U9" s="16">
        <v>-1.6525131999648991E-2</v>
      </c>
      <c r="V9" s="16">
        <v>-1.9250623284869414E-3</v>
      </c>
      <c r="W9" s="16">
        <v>-4.0984428824222707E-2</v>
      </c>
      <c r="X9" s="16">
        <v>-5.3252656466970617E-2</v>
      </c>
      <c r="Y9" s="16">
        <v>-3.3707297694439121E-2</v>
      </c>
      <c r="Z9" s="16">
        <v>-1.8967898857414074E-2</v>
      </c>
      <c r="AA9" s="16">
        <v>-1.1610579034837597E-2</v>
      </c>
      <c r="AB9" s="16">
        <v>-3.6016856592517299E-2</v>
      </c>
      <c r="AC9" s="16">
        <v>-3.9352295653900721E-2</v>
      </c>
      <c r="AD9" s="17" t="s">
        <v>80</v>
      </c>
      <c r="AE9" s="16">
        <v>1.2719567437214804E-2</v>
      </c>
      <c r="AF9" s="16">
        <v>-1.3064947517262879E-2</v>
      </c>
      <c r="AG9" s="16">
        <v>8.7202410971258734E-3</v>
      </c>
      <c r="AH9" s="16">
        <v>4.433518968808752E-3</v>
      </c>
      <c r="AI9" s="16">
        <v>-1.3145132854758216E-2</v>
      </c>
      <c r="AJ9" s="16">
        <v>-2.7668058900703715E-2</v>
      </c>
      <c r="AK9" s="16">
        <v>-4.8339186419172259E-2</v>
      </c>
      <c r="AL9" s="16">
        <v>2.7010808736370375E-2</v>
      </c>
      <c r="AM9" s="16">
        <v>3.043552792335198E-3</v>
      </c>
      <c r="AN9" s="18">
        <v>1.5071258082790306E-2</v>
      </c>
    </row>
    <row r="10" spans="1:40" ht="24">
      <c r="A10" s="13" t="s">
        <v>46</v>
      </c>
      <c r="B10" s="14" t="s">
        <v>41</v>
      </c>
      <c r="C10" s="15">
        <v>-7.1324289144573672E-2</v>
      </c>
      <c r="D10" s="16">
        <v>4.8660709602737148E-3</v>
      </c>
      <c r="E10" s="16">
        <v>8.2428947402226008E-3</v>
      </c>
      <c r="F10" s="16">
        <v>1.7057431622157056E-2</v>
      </c>
      <c r="G10" s="16">
        <v>2.5359246589648655E-2</v>
      </c>
      <c r="H10" s="16">
        <v>-4.9868679749829059E-2</v>
      </c>
      <c r="I10" s="16">
        <v>6.9567887681675614E-2</v>
      </c>
      <c r="J10" s="16">
        <v>2.5344453663908969E-2</v>
      </c>
      <c r="K10" s="16">
        <v>-2.6999073281391405E-2</v>
      </c>
      <c r="L10" s="16">
        <v>4.6829873211888813E-2</v>
      </c>
      <c r="M10" s="16">
        <v>5.2471799320742078E-2</v>
      </c>
      <c r="N10" s="16">
        <v>5.4242440060931568E-2</v>
      </c>
      <c r="O10" s="16">
        <v>6.1996938110352284E-2</v>
      </c>
      <c r="P10" s="16">
        <v>-4.3777268700070308E-2</v>
      </c>
      <c r="Q10" s="16">
        <v>2.1520727021512174E-2</v>
      </c>
      <c r="R10" s="16">
        <v>6.5063464859871967E-2</v>
      </c>
      <c r="S10" s="16">
        <v>-7.0291391489941098E-3</v>
      </c>
      <c r="T10" s="16">
        <v>1.5480825820332134E-2</v>
      </c>
      <c r="U10" s="16">
        <v>-1.6560325735141006E-3</v>
      </c>
      <c r="V10" s="16">
        <v>-6.8075886501634481E-3</v>
      </c>
      <c r="W10" s="16">
        <v>-3.5357095193139863E-2</v>
      </c>
      <c r="X10" s="16">
        <v>-1.8350842434608272E-2</v>
      </c>
      <c r="Y10" s="16">
        <v>2.3944464006585425E-2</v>
      </c>
      <c r="Z10" s="16">
        <v>-5.0475401833355374E-2</v>
      </c>
      <c r="AA10" s="16">
        <v>-4.8449477747240101E-2</v>
      </c>
      <c r="AB10" s="16">
        <v>-3.0586744819747262E-2</v>
      </c>
      <c r="AC10" s="16">
        <v>-9.6851032570700341E-3</v>
      </c>
      <c r="AD10" s="16">
        <v>8.6693150300378597E-3</v>
      </c>
      <c r="AE10" s="16">
        <v>8.7736441439254138E-3</v>
      </c>
      <c r="AF10" s="16">
        <v>-6.6754411172505034E-3</v>
      </c>
      <c r="AG10" s="17" t="s">
        <v>85</v>
      </c>
      <c r="AH10" s="16">
        <v>-5.5915441622893273E-3</v>
      </c>
      <c r="AI10" s="16">
        <v>-1.1914369778764771E-2</v>
      </c>
      <c r="AJ10" s="16">
        <v>-1.5945756148186651E-3</v>
      </c>
      <c r="AK10" s="16">
        <v>-2.229497341038246E-2</v>
      </c>
      <c r="AL10" s="16">
        <v>-4.7136324248826342E-2</v>
      </c>
      <c r="AM10" s="16">
        <v>-2.6476053214833967E-3</v>
      </c>
      <c r="AN10" s="18">
        <v>8.5902925677536334E-3</v>
      </c>
    </row>
    <row r="11" spans="1:40" ht="24">
      <c r="A11" s="13" t="s">
        <v>47</v>
      </c>
      <c r="B11" s="14" t="s">
        <v>41</v>
      </c>
      <c r="C11" s="15">
        <v>-3.940933646202089E-2</v>
      </c>
      <c r="D11" s="16">
        <v>-5.959421704715831E-2</v>
      </c>
      <c r="E11" s="16">
        <v>-3.1446961134078397E-2</v>
      </c>
      <c r="F11" s="16">
        <v>-1.589593927631117E-2</v>
      </c>
      <c r="G11" s="16">
        <v>6.8953900205678325E-3</v>
      </c>
      <c r="H11" s="16">
        <v>-7.8443108628717204E-3</v>
      </c>
      <c r="I11" s="16">
        <v>4.2877704986831029E-2</v>
      </c>
      <c r="J11" s="16">
        <v>-7.7488160147590364E-3</v>
      </c>
      <c r="K11" s="16">
        <v>-2.4535951041655957E-2</v>
      </c>
      <c r="L11" s="16">
        <v>-2.3494614583421735E-2</v>
      </c>
      <c r="M11" s="16">
        <v>-6.1645868716038187E-2</v>
      </c>
      <c r="N11" s="16">
        <v>1.65655406813148E-2</v>
      </c>
      <c r="O11" s="16">
        <v>4.6599757964906983E-3</v>
      </c>
      <c r="P11" s="16">
        <v>-4.7989277766915417E-2</v>
      </c>
      <c r="Q11" s="16">
        <v>1.1685663484286325E-3</v>
      </c>
      <c r="R11" s="16">
        <v>3.7248751079922093E-2</v>
      </c>
      <c r="S11" s="16">
        <v>-5.2911843299026052E-3</v>
      </c>
      <c r="T11" s="17" t="s">
        <v>88</v>
      </c>
      <c r="U11" s="16">
        <v>-1.6330017145604062E-2</v>
      </c>
      <c r="V11" s="16">
        <v>-1.5461401968483935E-2</v>
      </c>
      <c r="W11" s="16">
        <v>-2.9272167099719974E-2</v>
      </c>
      <c r="X11" s="16">
        <v>9.0593108108383323E-4</v>
      </c>
      <c r="Y11" s="16">
        <v>-2.3100256933122613E-2</v>
      </c>
      <c r="Z11" s="16">
        <v>-2.0581686523323848E-2</v>
      </c>
      <c r="AA11" s="16">
        <v>1.8901773225484794E-2</v>
      </c>
      <c r="AB11" s="16">
        <v>9.9652261507506435E-3</v>
      </c>
      <c r="AC11" s="16">
        <v>1.2426964661554199E-2</v>
      </c>
      <c r="AD11" s="16">
        <v>4.5608298612758898E-2</v>
      </c>
      <c r="AE11" s="16">
        <v>2.8565926151649209E-2</v>
      </c>
      <c r="AF11" s="16">
        <v>2.2018806241852817E-2</v>
      </c>
      <c r="AG11" s="16">
        <v>1.5614548778851316E-2</v>
      </c>
      <c r="AH11" s="16">
        <v>2.0060659491175178E-2</v>
      </c>
      <c r="AI11" s="16">
        <v>6.7841129029140079E-2</v>
      </c>
      <c r="AJ11" s="16">
        <v>7.531164162127727E-3</v>
      </c>
      <c r="AK11" s="16">
        <v>1.3510780966131503E-2</v>
      </c>
      <c r="AL11" s="16">
        <v>-2.0564921531502845E-2</v>
      </c>
      <c r="AM11" s="16">
        <v>1.7163097872907207E-2</v>
      </c>
      <c r="AN11" s="18">
        <v>6.8918631378834208E-2</v>
      </c>
    </row>
    <row r="12" spans="1:40" ht="24">
      <c r="A12" s="13" t="s">
        <v>48</v>
      </c>
      <c r="B12" s="14" t="s">
        <v>41</v>
      </c>
      <c r="C12" s="20" t="s">
        <v>158</v>
      </c>
      <c r="D12" s="16">
        <v>-1.9991157256499567E-2</v>
      </c>
      <c r="E12" s="16">
        <v>1.8315137893652893E-2</v>
      </c>
      <c r="F12" s="16">
        <v>-3.4367094939739933E-2</v>
      </c>
      <c r="G12" s="16">
        <v>-8.5650754860710637E-3</v>
      </c>
      <c r="H12" s="16">
        <v>-2.4034878792029445E-2</v>
      </c>
      <c r="I12" s="16">
        <v>-2.6658145242315839E-2</v>
      </c>
      <c r="J12" s="16">
        <v>-1.8865436591585082E-2</v>
      </c>
      <c r="K12" s="16">
        <v>-2.3579030317292457E-2</v>
      </c>
      <c r="L12" s="16">
        <v>1.4546894983352357E-2</v>
      </c>
      <c r="M12" s="16">
        <v>1.5706543342004074E-2</v>
      </c>
      <c r="N12" s="16">
        <v>-3.2542822017056217E-2</v>
      </c>
      <c r="O12" s="16">
        <v>-3.7126134731113355E-2</v>
      </c>
      <c r="P12" s="17" t="s">
        <v>82</v>
      </c>
      <c r="Q12" s="16">
        <v>-1.0266969056930213E-2</v>
      </c>
      <c r="R12" s="16">
        <v>-2.13190240315821E-2</v>
      </c>
      <c r="S12" s="16">
        <v>-5.180655347462107E-2</v>
      </c>
      <c r="T12" s="16">
        <v>-4.8318381630886566E-2</v>
      </c>
      <c r="U12" s="16">
        <v>3.6376589078861439E-2</v>
      </c>
      <c r="V12" s="16">
        <v>5.8259309751200417E-2</v>
      </c>
      <c r="W12" s="16">
        <v>6.0381829175666875E-2</v>
      </c>
      <c r="X12" s="16">
        <v>4.2696904687186347E-3</v>
      </c>
      <c r="Y12" s="16">
        <v>-4.9573968493212923E-3</v>
      </c>
      <c r="Z12" s="16">
        <v>2.9010694137012127E-3</v>
      </c>
      <c r="AA12" s="16">
        <v>-1.1141193052370374E-2</v>
      </c>
      <c r="AB12" s="16">
        <v>1.8739187421222627E-2</v>
      </c>
      <c r="AC12" s="16">
        <v>-8.9431191886881183E-3</v>
      </c>
      <c r="AD12" s="16">
        <v>-7.93788505981405E-3</v>
      </c>
      <c r="AE12" s="16">
        <v>8.7815207602166805E-3</v>
      </c>
      <c r="AF12" s="16">
        <v>9.8456099437960794E-3</v>
      </c>
      <c r="AG12" s="16">
        <v>-4.4504171256789772E-2</v>
      </c>
      <c r="AH12" s="16">
        <v>-1.9613620893303988E-2</v>
      </c>
      <c r="AI12" s="16">
        <v>1.7384485079620749E-2</v>
      </c>
      <c r="AJ12" s="16">
        <v>-2.2168475457829247E-2</v>
      </c>
      <c r="AK12" s="16">
        <v>-2.6237718429331147E-2</v>
      </c>
      <c r="AL12" s="16">
        <v>3.3414298608799207E-2</v>
      </c>
      <c r="AM12" s="16">
        <v>-4.4103692975523912E-2</v>
      </c>
      <c r="AN12" s="18">
        <v>6.0742861012344287E-3</v>
      </c>
    </row>
    <row r="13" spans="1:40" ht="24">
      <c r="A13" s="13" t="s">
        <v>49</v>
      </c>
      <c r="B13" s="14" t="s">
        <v>41</v>
      </c>
      <c r="C13" s="15">
        <v>-5.2309056894028295E-2</v>
      </c>
      <c r="D13" s="16">
        <v>-2.3256358147083159E-2</v>
      </c>
      <c r="E13" s="16">
        <v>1.0144484253801198E-2</v>
      </c>
      <c r="F13" s="16">
        <v>1.9858719347460967E-2</v>
      </c>
      <c r="G13" s="16">
        <v>-2.9843416372637786E-2</v>
      </c>
      <c r="H13" s="16">
        <v>4.3714939298857503E-2</v>
      </c>
      <c r="I13" s="16">
        <v>-1.5572529462084218E-2</v>
      </c>
      <c r="J13" s="16">
        <v>6.7267212584663921E-3</v>
      </c>
      <c r="K13" s="16">
        <v>5.7132501088414819E-2</v>
      </c>
      <c r="L13" s="16">
        <v>2.9981152777568769E-3</v>
      </c>
      <c r="M13" s="16">
        <v>-4.3012032054613639E-2</v>
      </c>
      <c r="N13" s="16">
        <v>2.4302217690218364E-3</v>
      </c>
      <c r="O13" s="16">
        <v>9.3795063542514295E-2</v>
      </c>
      <c r="P13" s="16">
        <v>-8.7504508398822834E-3</v>
      </c>
      <c r="Q13" s="16">
        <v>-3.0366432706461548E-2</v>
      </c>
      <c r="R13" s="16">
        <v>4.384391837614536E-2</v>
      </c>
      <c r="S13" s="16">
        <v>4.5510303533503001E-2</v>
      </c>
      <c r="T13" s="16">
        <v>1.221603513613009E-2</v>
      </c>
      <c r="U13" s="16">
        <v>1.7393815378700855E-2</v>
      </c>
      <c r="V13" s="16">
        <v>2.8421088517010615E-3</v>
      </c>
      <c r="W13" s="16">
        <v>-1.4406970225726895E-2</v>
      </c>
      <c r="X13" s="16">
        <v>5.8856245330132104E-2</v>
      </c>
      <c r="Y13" s="16">
        <v>-7.4469276638801124E-2</v>
      </c>
      <c r="Z13" s="16">
        <v>1.8750041143223262E-2</v>
      </c>
      <c r="AA13" s="16">
        <v>-3.5889654696590299E-2</v>
      </c>
      <c r="AB13" s="16">
        <v>8.0239986822717175E-3</v>
      </c>
      <c r="AC13" s="17" t="s">
        <v>91</v>
      </c>
      <c r="AD13" s="16">
        <v>-3.8811865635688912E-2</v>
      </c>
      <c r="AE13" s="16">
        <v>6.1511372324156615E-3</v>
      </c>
      <c r="AF13" s="16">
        <v>4.8234813781925755E-3</v>
      </c>
      <c r="AG13" s="16">
        <v>-9.5947540412567086E-3</v>
      </c>
      <c r="AH13" s="16">
        <v>-2.7810118367672457E-2</v>
      </c>
      <c r="AI13" s="16">
        <v>-4.1672354499072368E-2</v>
      </c>
      <c r="AJ13" s="16">
        <v>-5.7013037578303963E-2</v>
      </c>
      <c r="AK13" s="16">
        <v>-2.6540712445767702E-2</v>
      </c>
      <c r="AL13" s="16">
        <v>3.5290769103153714E-2</v>
      </c>
      <c r="AM13" s="16">
        <v>-1.2299287861277618E-2</v>
      </c>
      <c r="AN13" s="18">
        <v>-2.4173877089208651E-2</v>
      </c>
    </row>
    <row r="14" spans="1:40" ht="24">
      <c r="A14" s="13" t="s">
        <v>50</v>
      </c>
      <c r="B14" s="14" t="s">
        <v>41</v>
      </c>
      <c r="C14" s="15">
        <v>-1.9125273515680247E-2</v>
      </c>
      <c r="D14" s="16">
        <v>3.2891004392741232E-3</v>
      </c>
      <c r="E14" s="16">
        <v>5.9202991700013446E-2</v>
      </c>
      <c r="F14" s="16">
        <v>-8.4672515960381896E-3</v>
      </c>
      <c r="G14" s="17" t="s">
        <v>80</v>
      </c>
      <c r="H14" s="16">
        <v>-2.5742073044569151E-2</v>
      </c>
      <c r="I14" s="16">
        <v>-1.5632393110899021E-2</v>
      </c>
      <c r="J14" s="16">
        <v>-2.2570044845720172E-2</v>
      </c>
      <c r="K14" s="16">
        <v>-4.962408590955688E-2</v>
      </c>
      <c r="L14" s="16">
        <v>4.2812230225500554E-3</v>
      </c>
      <c r="M14" s="16">
        <v>1.3799913143600561E-2</v>
      </c>
      <c r="N14" s="16">
        <v>-2.4291697336498795E-2</v>
      </c>
      <c r="O14" s="16">
        <v>2.417200058547473E-2</v>
      </c>
      <c r="P14" s="16">
        <v>-8.4694813241782026E-3</v>
      </c>
      <c r="Q14" s="16">
        <v>-4.6141568117718322E-2</v>
      </c>
      <c r="R14" s="16">
        <v>1.4229128054271795E-3</v>
      </c>
      <c r="S14" s="16">
        <v>-6.2037357113664718E-2</v>
      </c>
      <c r="T14" s="16">
        <v>6.8582286660970482E-3</v>
      </c>
      <c r="U14" s="16">
        <v>3.9386289431287642E-2</v>
      </c>
      <c r="V14" s="16">
        <v>3.0105005479028005E-2</v>
      </c>
      <c r="W14" s="16">
        <v>6.0439270758645927E-2</v>
      </c>
      <c r="X14" s="16">
        <v>3.2804796595650658E-2</v>
      </c>
      <c r="Y14" s="16">
        <v>-1.2318754471912113E-2</v>
      </c>
      <c r="Z14" s="16">
        <v>-3.5228537791501008E-2</v>
      </c>
      <c r="AA14" s="16">
        <v>1.5124437821766652E-2</v>
      </c>
      <c r="AB14" s="16">
        <v>-2.4369277614045056E-2</v>
      </c>
      <c r="AC14" s="16">
        <v>-3.0306552067434454E-2</v>
      </c>
      <c r="AD14" s="16">
        <v>2.9552865885555814E-2</v>
      </c>
      <c r="AE14" s="16">
        <v>2.8766514427279493E-2</v>
      </c>
      <c r="AF14" s="16">
        <v>2.915480840008193E-2</v>
      </c>
      <c r="AG14" s="16">
        <v>2.5523418649731702E-2</v>
      </c>
      <c r="AH14" s="16">
        <v>2.6821211327498675E-2</v>
      </c>
      <c r="AI14" s="16">
        <v>6.3567642137922009E-3</v>
      </c>
      <c r="AJ14" s="16">
        <v>1.4369177552265112E-2</v>
      </c>
      <c r="AK14" s="16">
        <v>2.0846942596278718E-2</v>
      </c>
      <c r="AL14" s="16">
        <v>-1.0733354352743217E-2</v>
      </c>
      <c r="AM14" s="16">
        <v>4.2971489260817626E-2</v>
      </c>
      <c r="AN14" s="18">
        <v>5.7742091002078749E-2</v>
      </c>
    </row>
    <row r="15" spans="1:40" ht="24">
      <c r="A15" s="13" t="s">
        <v>51</v>
      </c>
      <c r="B15" s="14" t="s">
        <v>41</v>
      </c>
      <c r="C15" s="15">
        <v>5.14293072756042E-2</v>
      </c>
      <c r="D15" s="16">
        <v>-2.2826145927711757E-2</v>
      </c>
      <c r="E15" s="16">
        <v>-6.6672837545887376E-2</v>
      </c>
      <c r="F15" s="16">
        <v>-1.8435212391718855E-2</v>
      </c>
      <c r="G15" s="16">
        <v>-2.267030172032896E-2</v>
      </c>
      <c r="H15" s="16">
        <v>-1.2876601596118809E-2</v>
      </c>
      <c r="I15" s="16">
        <v>6.3222210883781211E-3</v>
      </c>
      <c r="J15" s="17" t="s">
        <v>87</v>
      </c>
      <c r="K15" s="16">
        <v>8.893420333190509E-3</v>
      </c>
      <c r="L15" s="16">
        <v>1.5752670050702574E-2</v>
      </c>
      <c r="M15" s="16">
        <v>-3.2486411645726743E-2</v>
      </c>
      <c r="N15" s="16">
        <v>-1.05506033350655E-2</v>
      </c>
      <c r="O15" s="16">
        <v>-5.2810880244924453E-2</v>
      </c>
      <c r="P15" s="16">
        <v>-1.8762465070672946E-2</v>
      </c>
      <c r="Q15" s="16">
        <v>-5.7072671353989336E-3</v>
      </c>
      <c r="R15" s="16">
        <v>-6.7621966606061207E-2</v>
      </c>
      <c r="S15" s="16">
        <v>7.129459971530111E-3</v>
      </c>
      <c r="T15" s="16">
        <v>-7.774879628166774E-3</v>
      </c>
      <c r="U15" s="16">
        <v>-2.5450111601386365E-2</v>
      </c>
      <c r="V15" s="16">
        <v>6.3425113153362161E-2</v>
      </c>
      <c r="W15" s="16">
        <v>1.1252666692280255E-2</v>
      </c>
      <c r="X15" s="16">
        <v>2.0502630436629581E-2</v>
      </c>
      <c r="Y15" s="16">
        <v>6.7164807089735868E-3</v>
      </c>
      <c r="Z15" s="16">
        <v>2.5491395506102521E-2</v>
      </c>
      <c r="AA15" s="16">
        <v>4.8907167682827532E-2</v>
      </c>
      <c r="AB15" s="16">
        <v>2.1837626974714401E-3</v>
      </c>
      <c r="AC15" s="16">
        <v>6.8695433783604902E-3</v>
      </c>
      <c r="AD15" s="16">
        <v>2.6835361452944507E-2</v>
      </c>
      <c r="AE15" s="16">
        <v>2.3284358816338859E-2</v>
      </c>
      <c r="AF15" s="16">
        <v>2.5694261361807556E-2</v>
      </c>
      <c r="AG15" s="16">
        <v>2.5621020419587543E-2</v>
      </c>
      <c r="AH15" s="16">
        <v>-7.4601086377662764E-3</v>
      </c>
      <c r="AI15" s="16">
        <v>-1.3785003317286819E-2</v>
      </c>
      <c r="AJ15" s="16">
        <v>7.5618651880208576E-3</v>
      </c>
      <c r="AK15" s="16">
        <v>6.0294849044137865E-2</v>
      </c>
      <c r="AL15" s="16">
        <v>-2.4078735604217933E-2</v>
      </c>
      <c r="AM15" s="16">
        <v>-1.1740886186041513E-2</v>
      </c>
      <c r="AN15" s="18">
        <v>3.5614421922514586E-2</v>
      </c>
    </row>
    <row r="16" spans="1:40" ht="24">
      <c r="A16" s="13" t="s">
        <v>52</v>
      </c>
      <c r="B16" s="14" t="s">
        <v>41</v>
      </c>
      <c r="C16" s="20" t="s">
        <v>137</v>
      </c>
      <c r="D16" s="16">
        <v>7.7746905044565079E-2</v>
      </c>
      <c r="E16" s="16">
        <v>1.9178031337649993E-2</v>
      </c>
      <c r="F16" s="16">
        <v>7.289821448635507E-2</v>
      </c>
      <c r="G16" s="16">
        <v>3.9236981554371393E-2</v>
      </c>
      <c r="H16" s="16">
        <v>2.1014981715255149E-2</v>
      </c>
      <c r="I16" s="16">
        <v>-4.7081702061592408E-2</v>
      </c>
      <c r="J16" s="16">
        <v>-2.5239073386273028E-2</v>
      </c>
      <c r="K16" s="16">
        <v>2.60967633502153E-2</v>
      </c>
      <c r="L16" s="16">
        <v>4.4603641294555955E-2</v>
      </c>
      <c r="M16" s="16">
        <v>-3.4622875992288233E-3</v>
      </c>
      <c r="N16" s="16">
        <v>3.2577096899355305E-2</v>
      </c>
      <c r="O16" s="16">
        <v>2.2982593118684034E-2</v>
      </c>
      <c r="P16" s="16">
        <v>3.580847648562057E-2</v>
      </c>
      <c r="Q16" s="16">
        <v>8.877885631860559E-3</v>
      </c>
      <c r="R16" s="16">
        <v>1.36312427366995E-2</v>
      </c>
      <c r="S16" s="16">
        <v>2.5327515822102359E-3</v>
      </c>
      <c r="T16" s="16">
        <v>-1.6195903326133822E-2</v>
      </c>
      <c r="U16" s="17" t="s">
        <v>89</v>
      </c>
      <c r="V16" s="16">
        <v>-8.7622279294920901E-3</v>
      </c>
      <c r="W16" s="16">
        <v>-3.2342203324319314E-2</v>
      </c>
      <c r="X16" s="16">
        <v>-3.4974751108848771E-3</v>
      </c>
      <c r="Y16" s="16">
        <v>-4.2051235920233597E-2</v>
      </c>
      <c r="Z16" s="16">
        <v>-2.4951087362302123E-2</v>
      </c>
      <c r="AA16" s="16">
        <v>3.3921744292868296E-2</v>
      </c>
      <c r="AB16" s="16">
        <v>-9.5431697333127306E-3</v>
      </c>
      <c r="AC16" s="16">
        <v>1.7517443951156668E-2</v>
      </c>
      <c r="AD16" s="16">
        <v>-1.6458699148099866E-2</v>
      </c>
      <c r="AE16" s="16">
        <v>-2.2526118019539333E-2</v>
      </c>
      <c r="AF16" s="16">
        <v>-1.5173139052060872E-2</v>
      </c>
      <c r="AG16" s="16">
        <v>-1.652262812373094E-3</v>
      </c>
      <c r="AH16" s="16">
        <v>5.8831545632612456E-3</v>
      </c>
      <c r="AI16" s="16">
        <v>1.2291530973601437E-2</v>
      </c>
      <c r="AJ16" s="16">
        <v>-1.7290565242619037E-2</v>
      </c>
      <c r="AK16" s="16">
        <v>8.4422089026857678E-3</v>
      </c>
      <c r="AL16" s="16">
        <v>5.3274572415219238E-3</v>
      </c>
      <c r="AM16" s="16">
        <v>8.5839160344476015E-2</v>
      </c>
      <c r="AN16" s="18">
        <v>-3.6411576821319243E-2</v>
      </c>
    </row>
    <row r="17" spans="1:40" ht="24">
      <c r="A17" s="13" t="s">
        <v>53</v>
      </c>
      <c r="B17" s="14" t="s">
        <v>41</v>
      </c>
      <c r="C17" s="15">
        <v>-8.5419201196971634E-3</v>
      </c>
      <c r="D17" s="16">
        <v>8.3128117736187099E-2</v>
      </c>
      <c r="E17" s="16">
        <v>4.9455332491673776E-2</v>
      </c>
      <c r="F17" s="16">
        <v>6.8976798127424632E-2</v>
      </c>
      <c r="G17" s="16">
        <v>1.5034608121955893E-2</v>
      </c>
      <c r="H17" s="16">
        <v>2.8482466388495251E-2</v>
      </c>
      <c r="I17" s="16">
        <v>6.3611495688129004E-3</v>
      </c>
      <c r="J17" s="16">
        <v>4.8392115076960715E-2</v>
      </c>
      <c r="K17" s="16">
        <v>-1.9989758353564032E-2</v>
      </c>
      <c r="L17" s="16">
        <v>1.2614318866165163E-2</v>
      </c>
      <c r="M17" s="16">
        <v>2.5271743594602478E-2</v>
      </c>
      <c r="N17" s="16">
        <v>1.0957427593745123E-2</v>
      </c>
      <c r="O17" s="16">
        <v>-1.2124005800554147E-2</v>
      </c>
      <c r="P17" s="16">
        <v>-1.0984148020792558E-2</v>
      </c>
      <c r="Q17" s="16">
        <v>-1.4639474308675569E-2</v>
      </c>
      <c r="R17" s="16">
        <v>-1.4955405551195192E-3</v>
      </c>
      <c r="S17" s="16">
        <v>6.2682619957521502E-2</v>
      </c>
      <c r="T17" s="16">
        <v>1.870815291481125E-2</v>
      </c>
      <c r="U17" s="16">
        <v>3.3896484764834645E-2</v>
      </c>
      <c r="V17" s="16">
        <v>2.9825133203350288E-2</v>
      </c>
      <c r="W17" s="16">
        <v>-1.2798702266695366E-2</v>
      </c>
      <c r="X17" s="16">
        <v>3.1881898180220206E-2</v>
      </c>
      <c r="Y17" s="16">
        <v>-1.0480556177826037E-2</v>
      </c>
      <c r="Z17" s="16">
        <v>3.4292044664185298E-2</v>
      </c>
      <c r="AA17" s="17" t="s">
        <v>85</v>
      </c>
      <c r="AB17" s="16">
        <v>-4.4373370799131444E-2</v>
      </c>
      <c r="AC17" s="16">
        <v>-3.6198566313233455E-2</v>
      </c>
      <c r="AD17" s="16">
        <v>-1.1543885970505976E-2</v>
      </c>
      <c r="AE17" s="16">
        <v>9.7198250669403696E-3</v>
      </c>
      <c r="AF17" s="16">
        <v>-4.7290612014657674E-3</v>
      </c>
      <c r="AG17" s="16">
        <v>-4.8477251835249924E-2</v>
      </c>
      <c r="AH17" s="16">
        <v>-1.6925476216811831E-2</v>
      </c>
      <c r="AI17" s="16">
        <v>-2.0337069111038563E-2</v>
      </c>
      <c r="AJ17" s="16">
        <v>2.6119428395697225E-2</v>
      </c>
      <c r="AK17" s="16">
        <v>-3.4588124802394128E-2</v>
      </c>
      <c r="AL17" s="16">
        <v>2.4571552179888132E-2</v>
      </c>
      <c r="AM17" s="16">
        <v>-3.7668803052863555E-2</v>
      </c>
      <c r="AN17" s="18">
        <v>-1.4226884737717648E-2</v>
      </c>
    </row>
    <row r="18" spans="1:40" ht="24">
      <c r="A18" s="13" t="s">
        <v>54</v>
      </c>
      <c r="B18" s="14" t="s">
        <v>41</v>
      </c>
      <c r="C18" s="15">
        <v>-3.0256393047430392E-2</v>
      </c>
      <c r="D18" s="16">
        <v>5.3352224822753088E-3</v>
      </c>
      <c r="E18" s="17" t="s">
        <v>140</v>
      </c>
      <c r="F18" s="16">
        <v>9.2123319373782056E-2</v>
      </c>
      <c r="G18" s="16">
        <v>-1.0564377688122673E-2</v>
      </c>
      <c r="H18" s="17" t="s">
        <v>159</v>
      </c>
      <c r="I18" s="16">
        <v>5.8001436190399748E-2</v>
      </c>
      <c r="J18" s="16">
        <v>-2.3615695018063609E-2</v>
      </c>
      <c r="K18" s="16">
        <v>1.9474832079994508E-2</v>
      </c>
      <c r="L18" s="16">
        <v>-1.1478955009386229E-2</v>
      </c>
      <c r="M18" s="16">
        <v>3.401623807097829E-2</v>
      </c>
      <c r="N18" s="16">
        <v>8.1306601746997508E-3</v>
      </c>
      <c r="O18" s="16">
        <v>2.2932523599687973E-2</v>
      </c>
      <c r="P18" s="16">
        <v>3.246149899813712E-2</v>
      </c>
      <c r="Q18" s="16">
        <v>-2.7454917435719484E-3</v>
      </c>
      <c r="R18" s="16">
        <v>2.2584094500887272E-2</v>
      </c>
      <c r="S18" s="16">
        <v>-1.3575867948820953E-2</v>
      </c>
      <c r="T18" s="16">
        <v>-2.0171625591564747E-2</v>
      </c>
      <c r="U18" s="16">
        <v>5.3242090111887842E-3</v>
      </c>
      <c r="V18" s="16">
        <v>4.4362097006623793E-4</v>
      </c>
      <c r="W18" s="16">
        <v>2.611350009519045E-3</v>
      </c>
      <c r="X18" s="16">
        <v>-2.4390989785897436E-2</v>
      </c>
      <c r="Y18" s="16">
        <v>1.713412681218858E-2</v>
      </c>
      <c r="Z18" s="16">
        <v>3.7671437890542364E-2</v>
      </c>
      <c r="AA18" s="16">
        <v>2.439093528576354E-2</v>
      </c>
      <c r="AB18" s="16">
        <v>-1.3615806236708043E-2</v>
      </c>
      <c r="AC18" s="16">
        <v>3.5247921707924325E-2</v>
      </c>
      <c r="AD18" s="16">
        <v>2.6613786565453271E-2</v>
      </c>
      <c r="AE18" s="16">
        <v>-2.7209100322832772E-3</v>
      </c>
      <c r="AF18" s="16">
        <v>-8.2598848610331115E-3</v>
      </c>
      <c r="AG18" s="16">
        <v>-4.666785248034222E-2</v>
      </c>
      <c r="AH18" s="16">
        <v>-9.858892162157934E-3</v>
      </c>
      <c r="AI18" s="16">
        <v>-1.957946214167813E-2</v>
      </c>
      <c r="AJ18" s="16">
        <v>-3.4901336581895821E-2</v>
      </c>
      <c r="AK18" s="16">
        <v>-1.5691841133056238E-2</v>
      </c>
      <c r="AL18" s="17" t="s">
        <v>128</v>
      </c>
      <c r="AM18" s="16">
        <v>-7.7579324575370789E-3</v>
      </c>
      <c r="AN18" s="18">
        <v>-5.363260549674306E-3</v>
      </c>
    </row>
    <row r="19" spans="1:40" ht="24">
      <c r="A19" s="13" t="s">
        <v>55</v>
      </c>
      <c r="B19" s="14" t="s">
        <v>41</v>
      </c>
      <c r="C19" s="15">
        <v>-2.0769709782131548E-2</v>
      </c>
      <c r="D19" s="16">
        <v>8.0106114905221775E-3</v>
      </c>
      <c r="E19" s="16">
        <v>3.9383279496987528E-2</v>
      </c>
      <c r="F19" s="16">
        <v>4.2611040910009432E-2</v>
      </c>
      <c r="G19" s="16">
        <v>6.2702969016655997E-3</v>
      </c>
      <c r="H19" s="16">
        <v>4.4594718582874129E-3</v>
      </c>
      <c r="I19" s="16">
        <v>-1.4750580212039356E-2</v>
      </c>
      <c r="J19" s="16">
        <v>-1.358438233866943E-2</v>
      </c>
      <c r="K19" s="16">
        <v>6.5240805211748132E-2</v>
      </c>
      <c r="L19" s="16">
        <v>7.5254259328695922E-2</v>
      </c>
      <c r="M19" s="16">
        <v>1.0757166215132936E-2</v>
      </c>
      <c r="N19" s="16">
        <v>4.4637122841006925E-2</v>
      </c>
      <c r="O19" s="16">
        <v>7.1955040496701733E-2</v>
      </c>
      <c r="P19" s="16">
        <v>1.6990125703959066E-2</v>
      </c>
      <c r="Q19" s="16">
        <v>2.6365267176176682E-2</v>
      </c>
      <c r="R19" s="16">
        <v>-1.6212899451088544E-2</v>
      </c>
      <c r="S19" s="16">
        <v>-8.0803184415484033E-3</v>
      </c>
      <c r="T19" s="16">
        <v>6.6828297985137716E-2</v>
      </c>
      <c r="U19" s="16">
        <v>1.2234370359492626E-2</v>
      </c>
      <c r="V19" s="16">
        <v>-6.6330345780629615E-2</v>
      </c>
      <c r="W19" s="16">
        <v>1.3484526038712273E-2</v>
      </c>
      <c r="X19" s="16">
        <v>-5.3842317872486015E-2</v>
      </c>
      <c r="Y19" s="16">
        <v>-4.4521894199188235E-2</v>
      </c>
      <c r="Z19" s="16">
        <v>6.1971870371665587E-3</v>
      </c>
      <c r="AA19" s="16">
        <v>-2.0237716533818988E-2</v>
      </c>
      <c r="AB19" s="16">
        <v>1.0531062522400434E-2</v>
      </c>
      <c r="AC19" s="16">
        <v>-4.1841432980919337E-2</v>
      </c>
      <c r="AD19" s="16">
        <v>-1.3017048136545209E-2</v>
      </c>
      <c r="AE19" s="16">
        <v>3.2294478054611886E-2</v>
      </c>
      <c r="AF19" s="16">
        <v>-1.1889169858781556E-2</v>
      </c>
      <c r="AG19" s="16">
        <v>-1.1833309090791765E-2</v>
      </c>
      <c r="AH19" s="16">
        <v>-1.8197916388742286E-3</v>
      </c>
      <c r="AI19" s="17" t="s">
        <v>93</v>
      </c>
      <c r="AJ19" s="16">
        <v>-2.278904277206888E-2</v>
      </c>
      <c r="AK19" s="16">
        <v>5.6289877939864419E-3</v>
      </c>
      <c r="AL19" s="16">
        <v>-1.9767510472349946E-2</v>
      </c>
      <c r="AM19" s="16">
        <v>-2.6679923124002178E-2</v>
      </c>
      <c r="AN19" s="18">
        <v>8.8680488842939435E-3</v>
      </c>
    </row>
    <row r="20" spans="1:40" ht="24">
      <c r="A20" s="13" t="s">
        <v>56</v>
      </c>
      <c r="B20" s="14" t="s">
        <v>41</v>
      </c>
      <c r="C20" s="15">
        <v>-2.9868623248298275E-2</v>
      </c>
      <c r="D20" s="16">
        <v>1.9213009823059179E-2</v>
      </c>
      <c r="E20" s="16">
        <v>7.7434488207777749E-2</v>
      </c>
      <c r="F20" s="16">
        <v>3.978800514403813E-2</v>
      </c>
      <c r="G20" s="16">
        <v>4.3161730525222868E-2</v>
      </c>
      <c r="H20" s="16">
        <v>-2.8397726595372824E-3</v>
      </c>
      <c r="I20" s="16">
        <v>-3.6790110642368526E-3</v>
      </c>
      <c r="J20" s="16">
        <v>-1.1755597409348747E-2</v>
      </c>
      <c r="K20" s="16">
        <v>-1.4754007398472742E-2</v>
      </c>
      <c r="L20" s="16">
        <v>3.18173273188452E-2</v>
      </c>
      <c r="M20" s="16">
        <v>3.3380983379257372E-2</v>
      </c>
      <c r="N20" s="16">
        <v>1.3608668367457936E-2</v>
      </c>
      <c r="O20" s="16">
        <v>-2.1659335287766621E-2</v>
      </c>
      <c r="P20" s="16">
        <v>-4.3775632155577275E-2</v>
      </c>
      <c r="Q20" s="16">
        <v>-4.3078651920486939E-3</v>
      </c>
      <c r="R20" s="16">
        <v>-2.6735942110360494E-2</v>
      </c>
      <c r="S20" s="16">
        <v>6.6165982065043124E-3</v>
      </c>
      <c r="T20" s="16">
        <v>1.7158001952912845E-2</v>
      </c>
      <c r="U20" s="16">
        <v>8.654062893178377E-2</v>
      </c>
      <c r="V20" s="16">
        <v>-2.1649232857916912E-2</v>
      </c>
      <c r="W20" s="16">
        <v>-1.3573029354440199E-3</v>
      </c>
      <c r="X20" s="16">
        <v>-2.0663402855787338E-2</v>
      </c>
      <c r="Y20" s="16">
        <v>1.368716751936414E-2</v>
      </c>
      <c r="Z20" s="16">
        <v>-3.8977459644681675E-2</v>
      </c>
      <c r="AA20" s="16">
        <v>-3.8008128661983519E-2</v>
      </c>
      <c r="AB20" s="16">
        <v>-2.8643955855658088E-2</v>
      </c>
      <c r="AC20" s="16">
        <v>-1.2480906028809939E-2</v>
      </c>
      <c r="AD20" s="16">
        <v>3.057447500592639E-3</v>
      </c>
      <c r="AE20" s="16">
        <v>9.2184243239122957E-3</v>
      </c>
      <c r="AF20" s="16">
        <v>-1.3357614303817981E-2</v>
      </c>
      <c r="AG20" s="16">
        <v>-2.6703779917149682E-3</v>
      </c>
      <c r="AH20" s="16">
        <v>-3.1448490432733588E-2</v>
      </c>
      <c r="AI20" s="16">
        <v>-2.7071955678114778E-2</v>
      </c>
      <c r="AJ20" s="16">
        <v>-3.126802374690156E-2</v>
      </c>
      <c r="AK20" s="16">
        <v>-2.7578212048176599E-2</v>
      </c>
      <c r="AL20" s="16">
        <v>-7.9703487503242423E-3</v>
      </c>
      <c r="AM20" s="17" t="s">
        <v>88</v>
      </c>
      <c r="AN20" s="18">
        <v>-1.4241075829473223E-2</v>
      </c>
    </row>
    <row r="21" spans="1:40" ht="24">
      <c r="A21" s="13" t="s">
        <v>57</v>
      </c>
      <c r="B21" s="14" t="s">
        <v>41</v>
      </c>
      <c r="C21" s="15">
        <v>-4.9599799582939657E-3</v>
      </c>
      <c r="D21" s="16">
        <v>-1.2228888809659295E-2</v>
      </c>
      <c r="E21" s="16">
        <v>-3.4365713432879696E-2</v>
      </c>
      <c r="F21" s="16">
        <v>-1.5520352869430877E-2</v>
      </c>
      <c r="G21" s="16">
        <v>-4.9236561748548326E-2</v>
      </c>
      <c r="H21" s="16">
        <v>-2.627970013311607E-2</v>
      </c>
      <c r="I21" s="16">
        <v>-6.8678537082908792E-3</v>
      </c>
      <c r="J21" s="16">
        <v>8.7949606365412703E-3</v>
      </c>
      <c r="K21" s="17" t="s">
        <v>85</v>
      </c>
      <c r="L21" s="16">
        <v>5.2089166946461492E-2</v>
      </c>
      <c r="M21" s="16">
        <v>-2.7083114467441986E-2</v>
      </c>
      <c r="N21" s="16">
        <v>2.4197987482384751E-2</v>
      </c>
      <c r="O21" s="16">
        <v>-1.2105245304943951E-2</v>
      </c>
      <c r="P21" s="16">
        <v>-2.3153247236072007E-2</v>
      </c>
      <c r="Q21" s="16">
        <v>-1.6378936904673826E-2</v>
      </c>
      <c r="R21" s="16">
        <v>1.6038382446612858E-3</v>
      </c>
      <c r="S21" s="16">
        <v>-4.1119591486784582E-2</v>
      </c>
      <c r="T21" s="16">
        <v>-2.4289841506516217E-2</v>
      </c>
      <c r="U21" s="16">
        <v>2.6031830360287021E-2</v>
      </c>
      <c r="V21" s="16">
        <v>6.1765830861967276E-2</v>
      </c>
      <c r="W21" s="16">
        <v>7.6111161254784024E-2</v>
      </c>
      <c r="X21" s="16">
        <v>1.4621861990358491E-2</v>
      </c>
      <c r="Y21" s="16">
        <v>3.8671642505933516E-2</v>
      </c>
      <c r="Z21" s="16">
        <v>-4.7250743365991367E-3</v>
      </c>
      <c r="AA21" s="16">
        <v>-1.9956697002415182E-2</v>
      </c>
      <c r="AB21" s="16">
        <v>4.9656157321726638E-2</v>
      </c>
      <c r="AC21" s="16">
        <v>5.7544549693593086E-2</v>
      </c>
      <c r="AD21" s="16">
        <v>-5.4278224275263603E-3</v>
      </c>
      <c r="AE21" s="16">
        <v>-2.1330968525942538E-2</v>
      </c>
      <c r="AF21" s="16">
        <v>-1.0025288729715808E-3</v>
      </c>
      <c r="AG21" s="16">
        <v>-2.69915966158891E-2</v>
      </c>
      <c r="AH21" s="16">
        <v>-4.1933023121990202E-2</v>
      </c>
      <c r="AI21" s="16">
        <v>6.5481466711718617E-2</v>
      </c>
      <c r="AJ21" s="16">
        <v>3.3627147622050199E-2</v>
      </c>
      <c r="AK21" s="16">
        <v>-1.7020541786403335E-2</v>
      </c>
      <c r="AL21" s="16">
        <v>1.9740933811312419E-2</v>
      </c>
      <c r="AM21" s="16">
        <v>-1.4611073030956628E-2</v>
      </c>
      <c r="AN21" s="18">
        <v>8.6987362626701342E-3</v>
      </c>
    </row>
    <row r="22" spans="1:40" ht="24">
      <c r="A22" s="13" t="s">
        <v>58</v>
      </c>
      <c r="B22" s="14" t="s">
        <v>41</v>
      </c>
      <c r="C22" s="15">
        <v>2.4655415957296123E-3</v>
      </c>
      <c r="D22" s="16">
        <v>-5.8074865975161052E-2</v>
      </c>
      <c r="E22" s="16">
        <v>-1.459451603675393E-2</v>
      </c>
      <c r="F22" s="16">
        <v>7.4942803750020041E-3</v>
      </c>
      <c r="G22" s="16">
        <v>1.4327870453971329E-3</v>
      </c>
      <c r="H22" s="16">
        <v>5.0154152535551805E-2</v>
      </c>
      <c r="I22" s="16">
        <v>1.0296547052691613E-2</v>
      </c>
      <c r="J22" s="16">
        <v>-6.6612491306129076E-2</v>
      </c>
      <c r="K22" s="16">
        <v>1.5688007580048323E-3</v>
      </c>
      <c r="L22" s="16">
        <v>-4.2315342535999202E-2</v>
      </c>
      <c r="M22" s="16">
        <v>-1.7789725023454758E-2</v>
      </c>
      <c r="N22" s="16">
        <v>-1.7543759692661285E-2</v>
      </c>
      <c r="O22" s="16">
        <v>2.0458365465427741E-2</v>
      </c>
      <c r="P22" s="16">
        <v>-2.0903231209410122E-2</v>
      </c>
      <c r="Q22" s="16">
        <v>8.8595239215473985E-3</v>
      </c>
      <c r="R22" s="17" t="s">
        <v>96</v>
      </c>
      <c r="S22" s="16">
        <v>-1.6439687867121439E-2</v>
      </c>
      <c r="T22" s="16">
        <v>3.6753369255336239E-2</v>
      </c>
      <c r="U22" s="16">
        <v>1.3580083474277523E-2</v>
      </c>
      <c r="V22" s="16">
        <v>1.416259501733242E-2</v>
      </c>
      <c r="W22" s="16">
        <v>1.6578133939078241E-2</v>
      </c>
      <c r="X22" s="16">
        <v>2.6840344589732768E-2</v>
      </c>
      <c r="Y22" s="16">
        <v>-3.19563380181749E-2</v>
      </c>
      <c r="Z22" s="16">
        <v>-1.9759473736125095E-2</v>
      </c>
      <c r="AA22" s="16">
        <v>-1.4784828437852892E-3</v>
      </c>
      <c r="AB22" s="16">
        <v>2.5163708902590051E-2</v>
      </c>
      <c r="AC22" s="16">
        <v>4.3998591707900742E-2</v>
      </c>
      <c r="AD22" s="16">
        <v>8.9354661163913614E-3</v>
      </c>
      <c r="AE22" s="16">
        <v>8.1067933931673358E-2</v>
      </c>
      <c r="AF22" s="16">
        <v>4.3155752747020167E-3</v>
      </c>
      <c r="AG22" s="16">
        <v>6.4815234940811609E-2</v>
      </c>
      <c r="AH22" s="16">
        <v>5.064275161331365E-2</v>
      </c>
      <c r="AI22" s="16">
        <v>-1.6211413299128039E-2</v>
      </c>
      <c r="AJ22" s="16">
        <v>6.1953912804295727E-2</v>
      </c>
      <c r="AK22" s="16">
        <v>3.5176236836864355E-2</v>
      </c>
      <c r="AL22" s="16">
        <v>2.2700716766900511E-2</v>
      </c>
      <c r="AM22" s="16">
        <v>-2.6383060727825123E-2</v>
      </c>
      <c r="AN22" s="18">
        <v>1.1487262159285075E-2</v>
      </c>
    </row>
    <row r="23" spans="1:40" ht="24">
      <c r="A23" s="13" t="s">
        <v>59</v>
      </c>
      <c r="B23" s="14" t="s">
        <v>41</v>
      </c>
      <c r="C23" s="15">
        <v>5.9448613431867664E-2</v>
      </c>
      <c r="D23" s="16">
        <v>-2.14552602840049E-2</v>
      </c>
      <c r="E23" s="16">
        <v>-2.6281265773570681E-3</v>
      </c>
      <c r="F23" s="16">
        <v>-4.9372549122833786E-2</v>
      </c>
      <c r="G23" s="16">
        <v>-2.3888561502248242E-2</v>
      </c>
      <c r="H23" s="16">
        <v>1.7657808036965619E-2</v>
      </c>
      <c r="I23" s="16">
        <v>3.2113739863957769E-2</v>
      </c>
      <c r="J23" s="16">
        <v>-1.0317117679158164E-2</v>
      </c>
      <c r="K23" s="16">
        <v>2.3967692990225643E-2</v>
      </c>
      <c r="L23" s="16">
        <v>4.0820441526252776E-2</v>
      </c>
      <c r="M23" s="16">
        <v>-4.3327264412083975E-2</v>
      </c>
      <c r="N23" s="17" t="s">
        <v>91</v>
      </c>
      <c r="O23" s="16">
        <v>1.6490864989650588E-2</v>
      </c>
      <c r="P23" s="16">
        <v>-3.1726085593532363E-2</v>
      </c>
      <c r="Q23" s="16">
        <v>-2.8106817403780897E-2</v>
      </c>
      <c r="R23" s="16">
        <v>-1.7477519215926978E-2</v>
      </c>
      <c r="S23" s="16">
        <v>-3.2599482980834232E-2</v>
      </c>
      <c r="T23" s="16">
        <v>1.6245922760652155E-2</v>
      </c>
      <c r="U23" s="16">
        <v>3.2203666829654455E-2</v>
      </c>
      <c r="V23" s="16">
        <v>3.9081257071360197E-2</v>
      </c>
      <c r="W23" s="16">
        <v>2.1704260007523842E-2</v>
      </c>
      <c r="X23" s="16">
        <v>1.8591185813507431E-2</v>
      </c>
      <c r="Y23" s="16">
        <v>6.1419172955006152E-2</v>
      </c>
      <c r="Z23" s="16">
        <v>-3.912815029900555E-2</v>
      </c>
      <c r="AA23" s="16">
        <v>1.0852268352846407E-2</v>
      </c>
      <c r="AB23" s="16">
        <v>-6.6086626011917201E-3</v>
      </c>
      <c r="AC23" s="16">
        <v>2.3947790433589801E-3</v>
      </c>
      <c r="AD23" s="16">
        <v>6.1001327222922015E-2</v>
      </c>
      <c r="AE23" s="16">
        <v>3.2806795271785275E-2</v>
      </c>
      <c r="AF23" s="16">
        <v>1.40679696668044E-2</v>
      </c>
      <c r="AG23" s="16">
        <v>5.3745024769919783E-2</v>
      </c>
      <c r="AH23" s="16">
        <v>6.5239334851131203E-2</v>
      </c>
      <c r="AI23" s="16">
        <v>4.4412173437498127E-2</v>
      </c>
      <c r="AJ23" s="16">
        <v>3.6517893420776958E-2</v>
      </c>
      <c r="AK23" s="16">
        <v>-1.4401156845091863E-2</v>
      </c>
      <c r="AL23" s="16">
        <v>8.1574287110590549E-3</v>
      </c>
      <c r="AM23" s="16">
        <v>1.331463222621109E-2</v>
      </c>
      <c r="AN23" s="18">
        <v>8.4261225365231493E-2</v>
      </c>
    </row>
    <row r="24" spans="1:40" ht="24">
      <c r="A24" s="13" t="s">
        <v>60</v>
      </c>
      <c r="B24" s="14" t="s">
        <v>41</v>
      </c>
      <c r="C24" s="15">
        <v>-6.2791471312294289E-2</v>
      </c>
      <c r="D24" s="16">
        <v>-6.6293631670924447E-2</v>
      </c>
      <c r="E24" s="16">
        <v>-1.5595432480183967E-2</v>
      </c>
      <c r="F24" s="16">
        <v>-1.0608284792071505E-2</v>
      </c>
      <c r="G24" s="16">
        <v>-4.5159624166950914E-2</v>
      </c>
      <c r="H24" s="16">
        <v>-3.5280778720633135E-2</v>
      </c>
      <c r="I24" s="16">
        <v>1.8772444276139263E-2</v>
      </c>
      <c r="J24" s="16">
        <v>-5.5376954556719607E-3</v>
      </c>
      <c r="K24" s="16">
        <v>-1.6161741441135819E-2</v>
      </c>
      <c r="L24" s="16">
        <v>-8.0884917920253249E-2</v>
      </c>
      <c r="M24" s="16">
        <v>1.3198708780096408E-3</v>
      </c>
      <c r="N24" s="16">
        <v>-2.7953513081336343E-2</v>
      </c>
      <c r="O24" s="16">
        <v>5.0206659796195059E-3</v>
      </c>
      <c r="P24" s="16">
        <v>-9.9748692689478405E-3</v>
      </c>
      <c r="Q24" s="17" t="s">
        <v>94</v>
      </c>
      <c r="R24" s="16">
        <v>8.817235500775256E-3</v>
      </c>
      <c r="S24" s="16">
        <v>-4.0649308219238546E-2</v>
      </c>
      <c r="T24" s="16">
        <v>1.1740007887444178E-3</v>
      </c>
      <c r="U24" s="16">
        <v>8.7062514892096883E-3</v>
      </c>
      <c r="V24" s="16">
        <v>2.9765500286096626E-2</v>
      </c>
      <c r="W24" s="16">
        <v>-1.9028811187257997E-2</v>
      </c>
      <c r="X24" s="16">
        <v>-3.3626460273648767E-2</v>
      </c>
      <c r="Y24" s="16">
        <v>-5.9609814034553552E-4</v>
      </c>
      <c r="Z24" s="16">
        <v>-2.7973919517111902E-2</v>
      </c>
      <c r="AA24" s="16">
        <v>-1.4415554857856113E-2</v>
      </c>
      <c r="AB24" s="16">
        <v>-6.5094667308775618E-3</v>
      </c>
      <c r="AC24" s="16">
        <v>-3.0218902689815978E-2</v>
      </c>
      <c r="AD24" s="16">
        <v>1.950090039048772E-2</v>
      </c>
      <c r="AE24" s="16">
        <v>5.6514898344272035E-2</v>
      </c>
      <c r="AF24" s="16">
        <v>3.2120295982436799E-2</v>
      </c>
      <c r="AG24" s="16">
        <v>2.1191511133883865E-2</v>
      </c>
      <c r="AH24" s="16">
        <v>6.3990677390324338E-2</v>
      </c>
      <c r="AI24" s="16">
        <v>2.6103013519100222E-2</v>
      </c>
      <c r="AJ24" s="16">
        <v>9.1527724619175979E-2</v>
      </c>
      <c r="AK24" s="16">
        <v>-9.4581450870026475E-3</v>
      </c>
      <c r="AL24" s="16">
        <v>-2.6930877649271284E-3</v>
      </c>
      <c r="AM24" s="16">
        <v>-4.2682914389510574E-3</v>
      </c>
      <c r="AN24" s="18">
        <v>8.2961253147837422E-2</v>
      </c>
    </row>
    <row r="25" spans="1:40" ht="24">
      <c r="A25" s="13" t="s">
        <v>61</v>
      </c>
      <c r="B25" s="14" t="s">
        <v>41</v>
      </c>
      <c r="C25" s="15">
        <v>-1.3375887272219639E-2</v>
      </c>
      <c r="D25" s="16">
        <v>4.0283396705832877E-2</v>
      </c>
      <c r="E25" s="16">
        <v>5.142197570485682E-2</v>
      </c>
      <c r="F25" s="16">
        <v>4.0746910608253535E-2</v>
      </c>
      <c r="G25" s="16">
        <v>3.1974391449809264E-2</v>
      </c>
      <c r="H25" s="16">
        <v>6.9263564974121283E-2</v>
      </c>
      <c r="I25" s="16">
        <v>-2.6335619038653318E-2</v>
      </c>
      <c r="J25" s="16">
        <v>1.9899937041487379E-2</v>
      </c>
      <c r="K25" s="16">
        <v>1.436252760517402E-2</v>
      </c>
      <c r="L25" s="16">
        <v>3.2785587744399707E-2</v>
      </c>
      <c r="M25" s="16">
        <v>2.5326847789866477E-2</v>
      </c>
      <c r="N25" s="16">
        <v>1.8428365091045413E-2</v>
      </c>
      <c r="O25" s="16">
        <v>-2.4675271916985538E-2</v>
      </c>
      <c r="P25" s="16">
        <v>4.0978098772509889E-3</v>
      </c>
      <c r="Q25" s="16">
        <v>-3.3520410053414287E-2</v>
      </c>
      <c r="R25" s="16">
        <v>2.6485356651976238E-2</v>
      </c>
      <c r="S25" s="16">
        <v>6.7560245531003163E-2</v>
      </c>
      <c r="T25" s="16">
        <v>8.7519270314948602E-4</v>
      </c>
      <c r="U25" s="16">
        <v>-3.4179012784884607E-3</v>
      </c>
      <c r="V25" s="16">
        <v>1.5111344377971537E-2</v>
      </c>
      <c r="W25" s="16">
        <v>-7.5905674838842108E-3</v>
      </c>
      <c r="X25" s="17" t="s">
        <v>99</v>
      </c>
      <c r="Y25" s="16">
        <v>4.3205549792502441E-2</v>
      </c>
      <c r="Z25" s="16">
        <v>-2.5593406610133412E-2</v>
      </c>
      <c r="AA25" s="16">
        <v>3.1295254994033433E-2</v>
      </c>
      <c r="AB25" s="16">
        <v>3.8418847355151449E-2</v>
      </c>
      <c r="AC25" s="16">
        <v>5.8351885167553193E-2</v>
      </c>
      <c r="AD25" s="16">
        <v>-5.2062769738878897E-2</v>
      </c>
      <c r="AE25" s="16">
        <v>-6.8132740522831095E-2</v>
      </c>
      <c r="AF25" s="16">
        <v>4.7907343312741536E-3</v>
      </c>
      <c r="AG25" s="16">
        <v>-1.8045335966408317E-2</v>
      </c>
      <c r="AH25" s="16">
        <v>-3.8518442336496803E-2</v>
      </c>
      <c r="AI25" s="16">
        <v>-5.314766696111832E-2</v>
      </c>
      <c r="AJ25" s="16">
        <v>1.9639128265020133E-2</v>
      </c>
      <c r="AK25" s="16">
        <v>5.7047100516065367E-3</v>
      </c>
      <c r="AL25" s="16">
        <v>-2.4321538104541324E-2</v>
      </c>
      <c r="AM25" s="16">
        <v>-2.0098095233241933E-2</v>
      </c>
      <c r="AN25" s="18">
        <v>-7.3512975097853595E-2</v>
      </c>
    </row>
    <row r="26" spans="1:40" ht="24">
      <c r="A26" s="13" t="s">
        <v>62</v>
      </c>
      <c r="B26" s="14" t="s">
        <v>41</v>
      </c>
      <c r="C26" s="15">
        <v>-4.0611620707411374E-2</v>
      </c>
      <c r="D26" s="16">
        <v>-1.8342125312160174E-2</v>
      </c>
      <c r="E26" s="16">
        <v>-2.564135492627731E-2</v>
      </c>
      <c r="F26" s="16">
        <v>2.9580320258875924E-2</v>
      </c>
      <c r="G26" s="16">
        <v>1.4013422584135755E-2</v>
      </c>
      <c r="H26" s="16">
        <v>6.1695399700289963E-3</v>
      </c>
      <c r="I26" s="16">
        <v>6.0917670681404683E-2</v>
      </c>
      <c r="J26" s="16">
        <v>7.3294129042688885E-3</v>
      </c>
      <c r="K26" s="16">
        <v>3.3069931894257991E-2</v>
      </c>
      <c r="L26" s="16">
        <v>1.2143064870516685E-2</v>
      </c>
      <c r="M26" s="16">
        <v>5.0834527164756026E-2</v>
      </c>
      <c r="N26" s="16">
        <v>3.6194627567183009E-2</v>
      </c>
      <c r="O26" s="16">
        <v>7.6722577379185405E-2</v>
      </c>
      <c r="P26" s="16">
        <v>-2.1462294179064048E-2</v>
      </c>
      <c r="Q26" s="16">
        <v>9.1213610110954704E-2</v>
      </c>
      <c r="R26" s="16">
        <v>6.1101464897541785E-2</v>
      </c>
      <c r="S26" s="16">
        <v>-2.8796538021538639E-2</v>
      </c>
      <c r="T26" s="16">
        <v>7.3359753632384617E-3</v>
      </c>
      <c r="U26" s="16">
        <v>-1.6934397229223842E-2</v>
      </c>
      <c r="V26" s="16">
        <v>-3.4009186343521049E-2</v>
      </c>
      <c r="W26" s="16">
        <v>-5.7935070957135584E-4</v>
      </c>
      <c r="X26" s="16">
        <v>1.9638098266194993E-2</v>
      </c>
      <c r="Y26" s="16">
        <v>1.8415921097033029E-2</v>
      </c>
      <c r="Z26" s="16">
        <v>-2.8736633783274068E-2</v>
      </c>
      <c r="AA26" s="16">
        <v>2.566565894422234E-2</v>
      </c>
      <c r="AB26" s="16">
        <v>-4.1422561128294635E-2</v>
      </c>
      <c r="AC26" s="16">
        <v>-5.6526438322116686E-2</v>
      </c>
      <c r="AD26" s="16">
        <v>-2.7025239908646831E-2</v>
      </c>
      <c r="AE26" s="16">
        <v>5.2947241991806407E-2</v>
      </c>
      <c r="AF26" s="16">
        <v>-5.1218367396282057E-2</v>
      </c>
      <c r="AG26" s="16">
        <v>-1.547000081704712E-3</v>
      </c>
      <c r="AH26" s="16">
        <v>-3.6947165698644653E-3</v>
      </c>
      <c r="AI26" s="16">
        <v>-2.2486580919398445E-2</v>
      </c>
      <c r="AJ26" s="17" t="s">
        <v>99</v>
      </c>
      <c r="AK26" s="16">
        <v>-1.1109839532403094E-2</v>
      </c>
      <c r="AL26" s="16">
        <v>-3.4668416465058798E-2</v>
      </c>
      <c r="AM26" s="16">
        <v>-3.0412335812550963E-2</v>
      </c>
      <c r="AN26" s="18">
        <v>3.4756976045452796E-2</v>
      </c>
    </row>
    <row r="27" spans="1:40" ht="24">
      <c r="A27" s="13" t="s">
        <v>63</v>
      </c>
      <c r="B27" s="14" t="s">
        <v>41</v>
      </c>
      <c r="C27" s="15">
        <v>4.6330405667972495E-2</v>
      </c>
      <c r="D27" s="16">
        <v>-3.1844932731306032E-3</v>
      </c>
      <c r="E27" s="16">
        <v>7.9624924176418827E-3</v>
      </c>
      <c r="F27" s="16">
        <v>-1.1610769090574659E-2</v>
      </c>
      <c r="G27" s="16">
        <v>5.5848492971174314E-2</v>
      </c>
      <c r="H27" s="16">
        <v>-4.2201916702446836E-2</v>
      </c>
      <c r="I27" s="17" t="s">
        <v>125</v>
      </c>
      <c r="J27" s="16">
        <v>3.4330959621193653E-2</v>
      </c>
      <c r="K27" s="16">
        <v>8.4827372531607499E-3</v>
      </c>
      <c r="L27" s="16">
        <v>-1.156871556456877E-2</v>
      </c>
      <c r="M27" s="16">
        <v>-1.4513100662920457E-2</v>
      </c>
      <c r="N27" s="16">
        <v>8.289920773686206E-2</v>
      </c>
      <c r="O27" s="16">
        <v>5.7389351524917594E-2</v>
      </c>
      <c r="P27" s="16">
        <v>5.7591306962102044E-3</v>
      </c>
      <c r="Q27" s="16">
        <v>8.197691311636611E-2</v>
      </c>
      <c r="R27" s="16">
        <v>1.1239162236059769E-2</v>
      </c>
      <c r="S27" s="16">
        <v>-2.2410837415660405E-2</v>
      </c>
      <c r="T27" s="16">
        <v>6.6523656963855954E-2</v>
      </c>
      <c r="U27" s="16">
        <v>-3.543167854310509E-2</v>
      </c>
      <c r="V27" s="16">
        <v>-2.28582910164709E-2</v>
      </c>
      <c r="W27" s="16">
        <v>-1.1833796131961942E-2</v>
      </c>
      <c r="X27" s="16">
        <v>-7.2932393064545936E-2</v>
      </c>
      <c r="Y27" s="16">
        <v>-3.134131500427622E-2</v>
      </c>
      <c r="Z27" s="16">
        <v>-3.9401483273593281E-2</v>
      </c>
      <c r="AA27" s="16">
        <v>-1.3849889812443629E-2</v>
      </c>
      <c r="AB27" s="16">
        <v>-3.9360511708831578E-3</v>
      </c>
      <c r="AC27" s="16">
        <v>-2.3835692551502991E-2</v>
      </c>
      <c r="AD27" s="16">
        <v>1.4676150921609366E-2</v>
      </c>
      <c r="AE27" s="16">
        <v>3.1379769545765691E-2</v>
      </c>
      <c r="AF27" s="16">
        <v>-9.5334001736628975E-3</v>
      </c>
      <c r="AG27" s="16">
        <v>8.4635305208722398E-3</v>
      </c>
      <c r="AH27" s="16">
        <v>-1.1790544098695321E-2</v>
      </c>
      <c r="AI27" s="16">
        <v>8.6913896298302824E-3</v>
      </c>
      <c r="AJ27" s="16">
        <v>3.4498612858607267E-2</v>
      </c>
      <c r="AK27" s="16">
        <v>-5.9058753340521927E-3</v>
      </c>
      <c r="AL27" s="16">
        <v>-5.179910268039334E-3</v>
      </c>
      <c r="AM27" s="16">
        <v>-1.3713525772642246E-2</v>
      </c>
      <c r="AN27" s="19" t="s">
        <v>106</v>
      </c>
    </row>
    <row r="28" spans="1:40" ht="24">
      <c r="A28" s="13" t="s">
        <v>64</v>
      </c>
      <c r="B28" s="14" t="s">
        <v>41</v>
      </c>
      <c r="C28" s="15">
        <v>-3.9357575373617348E-3</v>
      </c>
      <c r="D28" s="16">
        <v>1.3375867508380756E-2</v>
      </c>
      <c r="E28" s="17" t="s">
        <v>94</v>
      </c>
      <c r="F28" s="16">
        <v>2.6571993593847737E-2</v>
      </c>
      <c r="G28" s="16">
        <v>5.7952137689998288E-2</v>
      </c>
      <c r="H28" s="16">
        <v>2.8558695223964526E-2</v>
      </c>
      <c r="I28" s="16">
        <v>-2.4452199272716624E-2</v>
      </c>
      <c r="J28" s="16">
        <v>-6.5000174236509542E-2</v>
      </c>
      <c r="K28" s="16">
        <v>-3.3916749237516398E-2</v>
      </c>
      <c r="L28" s="16">
        <v>-3.8247307255121391E-2</v>
      </c>
      <c r="M28" s="16">
        <v>1.635147212541708E-3</v>
      </c>
      <c r="N28" s="16">
        <v>-2.6081803485871859E-3</v>
      </c>
      <c r="O28" s="16">
        <v>-4.1990397236073847E-2</v>
      </c>
      <c r="P28" s="16">
        <v>1.7757206208517562E-2</v>
      </c>
      <c r="Q28" s="16">
        <v>-1.5619084804748436E-2</v>
      </c>
      <c r="R28" s="16">
        <v>-1.4434679307426342E-2</v>
      </c>
      <c r="S28" s="16">
        <v>-3.9251966771119716E-2</v>
      </c>
      <c r="T28" s="16">
        <v>-3.0686692820049977E-2</v>
      </c>
      <c r="U28" s="16">
        <v>1.8855904323362378E-2</v>
      </c>
      <c r="V28" s="16">
        <v>-4.2705035297738558E-2</v>
      </c>
      <c r="W28" s="16">
        <v>2.2423689602282363E-2</v>
      </c>
      <c r="X28" s="16">
        <v>5.1572383812613504E-2</v>
      </c>
      <c r="Y28" s="16">
        <v>-2.399507928173358E-2</v>
      </c>
      <c r="Z28" s="16">
        <v>3.4585822272602852E-2</v>
      </c>
      <c r="AA28" s="16">
        <v>4.8692649671906535E-2</v>
      </c>
      <c r="AB28" s="16">
        <v>1.6286733913875407E-2</v>
      </c>
      <c r="AC28" s="16">
        <v>1.0115791172844148E-2</v>
      </c>
      <c r="AD28" s="16">
        <v>3.2370414358468241E-2</v>
      </c>
      <c r="AE28" s="16">
        <v>-2.598484787392232E-3</v>
      </c>
      <c r="AF28" s="16">
        <v>-1.4091941168610041E-2</v>
      </c>
      <c r="AG28" s="16">
        <v>8.1198973695816579E-3</v>
      </c>
      <c r="AH28" s="16">
        <v>3.4610783821802611E-2</v>
      </c>
      <c r="AI28" s="16">
        <v>3.9009030567749382E-2</v>
      </c>
      <c r="AJ28" s="16">
        <v>-2.5693443854466678E-2</v>
      </c>
      <c r="AK28" s="16">
        <v>2.1313582855429594E-3</v>
      </c>
      <c r="AL28" s="16">
        <v>9.3704253658018433E-2</v>
      </c>
      <c r="AM28" s="16">
        <v>7.5503371018643392E-2</v>
      </c>
      <c r="AN28" s="18">
        <v>8.1001046510943923E-3</v>
      </c>
    </row>
    <row r="29" spans="1:40" ht="24">
      <c r="A29" s="13" t="s">
        <v>65</v>
      </c>
      <c r="B29" s="14" t="s">
        <v>41</v>
      </c>
      <c r="C29" s="15">
        <v>7.6601921794038309E-3</v>
      </c>
      <c r="D29" s="16">
        <v>-3.711543905281306E-3</v>
      </c>
      <c r="E29" s="16">
        <v>-4.237790215413785E-2</v>
      </c>
      <c r="F29" s="16">
        <v>5.3932146508544526E-2</v>
      </c>
      <c r="G29" s="16">
        <v>2.9227033768612208E-2</v>
      </c>
      <c r="H29" s="16">
        <v>-4.0942045839195513E-3</v>
      </c>
      <c r="I29" s="16">
        <v>1.9434333501055347E-3</v>
      </c>
      <c r="J29" s="16">
        <v>6.1313386812340373E-2</v>
      </c>
      <c r="K29" s="16">
        <v>6.0454697584208204E-2</v>
      </c>
      <c r="L29" s="16">
        <v>6.7051595683482096E-2</v>
      </c>
      <c r="M29" s="16">
        <v>5.1936153567353011E-2</v>
      </c>
      <c r="N29" s="16">
        <v>3.8578592576120327E-2</v>
      </c>
      <c r="O29" s="16">
        <v>1.0342049407770967E-2</v>
      </c>
      <c r="P29" s="16">
        <v>5.5988482097329727E-2</v>
      </c>
      <c r="Q29" s="16">
        <v>2.9542067997459814E-2</v>
      </c>
      <c r="R29" s="16">
        <v>1.391703185791182E-2</v>
      </c>
      <c r="S29" s="16">
        <v>-3.4156723470317431E-2</v>
      </c>
      <c r="T29" s="16">
        <v>-1.4990453673521082E-2</v>
      </c>
      <c r="U29" s="16">
        <v>-8.5421805487939286E-3</v>
      </c>
      <c r="V29" s="17" t="s">
        <v>119</v>
      </c>
      <c r="W29" s="16">
        <v>6.5911155557592999E-2</v>
      </c>
      <c r="X29" s="16">
        <v>1.5069261387615737E-2</v>
      </c>
      <c r="Y29" s="16">
        <v>4.860698602104549E-2</v>
      </c>
      <c r="Z29" s="16">
        <v>1.6495904650863917E-4</v>
      </c>
      <c r="AA29" s="16">
        <v>2.9146423827070743E-2</v>
      </c>
      <c r="AB29" s="16">
        <v>-2.4905799073331028E-2</v>
      </c>
      <c r="AC29" s="16">
        <v>2.8047057740899759E-3</v>
      </c>
      <c r="AD29" s="16">
        <v>-1.8829156719365721E-3</v>
      </c>
      <c r="AE29" s="16">
        <v>-6.5520201865728142E-2</v>
      </c>
      <c r="AF29" s="16">
        <v>-4.1827749483411371E-2</v>
      </c>
      <c r="AG29" s="16">
        <v>-6.6618276241067831E-3</v>
      </c>
      <c r="AH29" s="16">
        <v>-5.4624713565908006E-2</v>
      </c>
      <c r="AI29" s="16">
        <v>-6.5151025791326145E-2</v>
      </c>
      <c r="AJ29" s="16">
        <v>-3.3845359987307151E-2</v>
      </c>
      <c r="AK29" s="16">
        <v>-4.1101521621108427E-3</v>
      </c>
      <c r="AL29" s="16">
        <v>4.5661412475878733E-4</v>
      </c>
      <c r="AM29" s="16">
        <v>-2.0921368974739181E-2</v>
      </c>
      <c r="AN29" s="18">
        <v>-2.2973192022770875E-2</v>
      </c>
    </row>
    <row r="30" spans="1:40" ht="24">
      <c r="A30" s="13" t="s">
        <v>66</v>
      </c>
      <c r="B30" s="14" t="s">
        <v>41</v>
      </c>
      <c r="C30" s="15">
        <v>6.0512471408730339E-2</v>
      </c>
      <c r="D30" s="16">
        <v>4.7801288060196109E-2</v>
      </c>
      <c r="E30" s="16">
        <v>2.6305025394817855E-2</v>
      </c>
      <c r="F30" s="17" t="s">
        <v>106</v>
      </c>
      <c r="G30" s="16">
        <v>-8.2024560984495978E-3</v>
      </c>
      <c r="H30" s="16">
        <v>3.8054051785144463E-3</v>
      </c>
      <c r="I30" s="16">
        <v>-5.1919627918052803E-2</v>
      </c>
      <c r="J30" s="16">
        <v>-1.7797438824753535E-2</v>
      </c>
      <c r="K30" s="16">
        <v>-1.5157518530188837E-2</v>
      </c>
      <c r="L30" s="16">
        <v>1.3594976687556423E-2</v>
      </c>
      <c r="M30" s="16">
        <v>3.229825103493679E-2</v>
      </c>
      <c r="N30" s="16">
        <v>-4.8587155965212937E-2</v>
      </c>
      <c r="O30" s="16">
        <v>-3.589526090950669E-2</v>
      </c>
      <c r="P30" s="16">
        <v>-3.294040282120439E-2</v>
      </c>
      <c r="Q30" s="16">
        <v>-1.0496466802642263E-2</v>
      </c>
      <c r="R30" s="16">
        <v>7.3454207962482159E-3</v>
      </c>
      <c r="S30" s="16">
        <v>4.5261693314980105E-3</v>
      </c>
      <c r="T30" s="16">
        <v>-1.537804846401144E-2</v>
      </c>
      <c r="U30" s="16">
        <v>7.0917094634630376E-2</v>
      </c>
      <c r="V30" s="16">
        <v>5.3832604078153191E-2</v>
      </c>
      <c r="W30" s="16">
        <v>2.2406651991159963E-2</v>
      </c>
      <c r="X30" s="16">
        <v>4.0450567863259547E-2</v>
      </c>
      <c r="Y30" s="16">
        <v>7.0912562955823849E-2</v>
      </c>
      <c r="Z30" s="16">
        <v>5.5858420849545197E-2</v>
      </c>
      <c r="AA30" s="16">
        <v>6.7231656716116861E-2</v>
      </c>
      <c r="AB30" s="16">
        <v>3.2551660989773454E-2</v>
      </c>
      <c r="AC30" s="16">
        <v>1.9582081161929617E-2</v>
      </c>
      <c r="AD30" s="16">
        <v>4.6227818298136367E-2</v>
      </c>
      <c r="AE30" s="16">
        <v>-8.591158297544834E-3</v>
      </c>
      <c r="AF30" s="16">
        <v>1.3828905595198917E-2</v>
      </c>
      <c r="AG30" s="16">
        <v>1.6618246856781788E-2</v>
      </c>
      <c r="AH30" s="16">
        <v>1.3229109511893317E-2</v>
      </c>
      <c r="AI30" s="16">
        <v>4.1751806857607834E-2</v>
      </c>
      <c r="AJ30" s="16">
        <v>2.9361273131975237E-2</v>
      </c>
      <c r="AK30" s="16">
        <v>2.2530870609462444E-2</v>
      </c>
      <c r="AL30" s="16">
        <v>9.0814954317126495E-2</v>
      </c>
      <c r="AM30" s="16">
        <v>3.8376168566885922E-2</v>
      </c>
      <c r="AN30" s="18">
        <v>-1.1557976437172528E-2</v>
      </c>
    </row>
    <row r="31" spans="1:40" ht="24">
      <c r="A31" s="13" t="s">
        <v>67</v>
      </c>
      <c r="B31" s="14" t="s">
        <v>41</v>
      </c>
      <c r="C31" s="15">
        <v>-2.2271852820100874E-2</v>
      </c>
      <c r="D31" s="16">
        <v>-3.7426281529087821E-2</v>
      </c>
      <c r="E31" s="16">
        <v>-2.5832861565751224E-3</v>
      </c>
      <c r="F31" s="16">
        <v>-8.5721601105796796E-3</v>
      </c>
      <c r="G31" s="16">
        <v>2.7573924726149363E-2</v>
      </c>
      <c r="H31" s="16">
        <v>-1.3078361694442282E-2</v>
      </c>
      <c r="I31" s="17" t="s">
        <v>130</v>
      </c>
      <c r="J31" s="16">
        <v>2.2220778138812534E-2</v>
      </c>
      <c r="K31" s="16">
        <v>-2.0642494947308906E-2</v>
      </c>
      <c r="L31" s="16">
        <v>-1.932328038588366E-2</v>
      </c>
      <c r="M31" s="16">
        <v>1.0855836360712811E-2</v>
      </c>
      <c r="N31" s="16">
        <v>3.1963549113766594E-2</v>
      </c>
      <c r="O31" s="16">
        <v>6.0501221203755555E-2</v>
      </c>
      <c r="P31" s="16">
        <v>8.2971053434888128E-3</v>
      </c>
      <c r="Q31" s="16">
        <v>5.5316244099921807E-2</v>
      </c>
      <c r="R31" s="16">
        <v>7.8556542651087025E-2</v>
      </c>
      <c r="S31" s="16">
        <v>-2.0617467195672156E-2</v>
      </c>
      <c r="T31" s="16">
        <v>2.7367426880301967E-2</v>
      </c>
      <c r="U31" s="16">
        <v>-2.1705338240737844E-2</v>
      </c>
      <c r="V31" s="16">
        <v>-6.4698471034969313E-2</v>
      </c>
      <c r="W31" s="16">
        <v>-2.1553368544125078E-2</v>
      </c>
      <c r="X31" s="16">
        <v>-6.6976059724160542E-2</v>
      </c>
      <c r="Y31" s="16">
        <v>-8.5701527414544634E-2</v>
      </c>
      <c r="Z31" s="16">
        <v>-5.7886256480952712E-2</v>
      </c>
      <c r="AA31" s="16">
        <v>9.3963048405310313E-3</v>
      </c>
      <c r="AB31" s="16">
        <v>-3.8024942965242135E-2</v>
      </c>
      <c r="AC31" s="16">
        <v>5.9620054106396493E-3</v>
      </c>
      <c r="AD31" s="16">
        <v>1.2251059417788753E-2</v>
      </c>
      <c r="AE31" s="17" t="s">
        <v>101</v>
      </c>
      <c r="AF31" s="16">
        <v>-5.1498303912673555E-3</v>
      </c>
      <c r="AG31" s="16">
        <v>8.5243516707558843E-3</v>
      </c>
      <c r="AH31" s="16">
        <v>-1.7052936217687456E-2</v>
      </c>
      <c r="AI31" s="16">
        <v>3.1318388029533087E-2</v>
      </c>
      <c r="AJ31" s="16">
        <v>5.2020252320807508E-2</v>
      </c>
      <c r="AK31" s="16">
        <v>-4.2617138178815184E-2</v>
      </c>
      <c r="AL31" s="16">
        <v>-2.5811109190347855E-3</v>
      </c>
      <c r="AM31" s="16">
        <v>8.8082766664750057E-3</v>
      </c>
      <c r="AN31" s="18">
        <v>3.1068910504750004E-2</v>
      </c>
    </row>
    <row r="32" spans="1:40" ht="24">
      <c r="A32" s="13" t="s">
        <v>68</v>
      </c>
      <c r="B32" s="14" t="s">
        <v>41</v>
      </c>
      <c r="C32" s="15">
        <v>-2.2916080051043713E-2</v>
      </c>
      <c r="D32" s="16">
        <v>6.8016669474014399E-2</v>
      </c>
      <c r="E32" s="16">
        <v>2.1942947656875371E-2</v>
      </c>
      <c r="F32" s="16">
        <v>2.2249172386812396E-2</v>
      </c>
      <c r="G32" s="16">
        <v>5.79750248303759E-2</v>
      </c>
      <c r="H32" s="16">
        <v>4.756800317250505E-2</v>
      </c>
      <c r="I32" s="16">
        <v>-5.403978926906066E-2</v>
      </c>
      <c r="J32" s="16">
        <v>1.0704794735107222E-2</v>
      </c>
      <c r="K32" s="16">
        <v>7.3503009381575543E-2</v>
      </c>
      <c r="L32" s="16">
        <v>8.38594301873581E-2</v>
      </c>
      <c r="M32" s="17" t="s">
        <v>120</v>
      </c>
      <c r="N32" s="16">
        <v>2.1132404554775618E-2</v>
      </c>
      <c r="O32" s="16">
        <v>-2.4661470874456668E-2</v>
      </c>
      <c r="P32" s="16">
        <v>5.7329358362285657E-2</v>
      </c>
      <c r="Q32" s="16">
        <v>-1.8640848381036291E-2</v>
      </c>
      <c r="R32" s="16">
        <v>1.6033845283744682E-2</v>
      </c>
      <c r="S32" s="16">
        <v>5.3799697649666745E-2</v>
      </c>
      <c r="T32" s="16">
        <v>-2.8078887968814397E-2</v>
      </c>
      <c r="U32" s="16">
        <v>-3.1144907753924346E-2</v>
      </c>
      <c r="V32" s="16">
        <v>6.5159572385480272E-2</v>
      </c>
      <c r="W32" s="17" t="s">
        <v>101</v>
      </c>
      <c r="X32" s="16">
        <v>-7.4053629019368529E-3</v>
      </c>
      <c r="Y32" s="16">
        <v>-4.3201505177406264E-3</v>
      </c>
      <c r="Z32" s="16">
        <v>-1.3393665972696806E-2</v>
      </c>
      <c r="AA32" s="16">
        <v>-1.2331361580746028E-2</v>
      </c>
      <c r="AB32" s="16">
        <v>-6.7217558812319765E-3</v>
      </c>
      <c r="AC32" s="16">
        <v>-1.4052713249714403E-2</v>
      </c>
      <c r="AD32" s="16">
        <v>-3.9302471511015048E-2</v>
      </c>
      <c r="AE32" s="16">
        <v>-2.1520728098480275E-2</v>
      </c>
      <c r="AF32" s="16">
        <v>-2.6399948744121219E-2</v>
      </c>
      <c r="AG32" s="16">
        <v>-3.4065657954018606E-2</v>
      </c>
      <c r="AH32" s="16">
        <v>-1.5140841972445694E-2</v>
      </c>
      <c r="AI32" s="16">
        <v>1.3136173317194532E-2</v>
      </c>
      <c r="AJ32" s="16">
        <v>-4.8405492915579125E-4</v>
      </c>
      <c r="AK32" s="16">
        <v>3.0601346233762306E-2</v>
      </c>
      <c r="AL32" s="16">
        <v>2.5169885711086534E-3</v>
      </c>
      <c r="AM32" s="16">
        <v>-1.2329043670461302E-3</v>
      </c>
      <c r="AN32" s="18">
        <v>-1.1699384343765761E-2</v>
      </c>
    </row>
    <row r="33" spans="1:40" ht="24">
      <c r="A33" s="13" t="s">
        <v>69</v>
      </c>
      <c r="B33" s="14" t="s">
        <v>41</v>
      </c>
      <c r="C33" s="20" t="s">
        <v>135</v>
      </c>
      <c r="D33" s="16">
        <v>-1.6390080417201841E-3</v>
      </c>
      <c r="E33" s="16">
        <v>-3.7290825372387593E-2</v>
      </c>
      <c r="F33" s="16">
        <v>1.3443322912708342E-2</v>
      </c>
      <c r="G33" s="16">
        <v>4.1371081635576271E-3</v>
      </c>
      <c r="H33" s="16">
        <v>-5.1018399596720082E-2</v>
      </c>
      <c r="I33" s="16">
        <v>-2.2046368324471103E-2</v>
      </c>
      <c r="J33" s="16">
        <v>1.4977331253196283E-2</v>
      </c>
      <c r="K33" s="16">
        <v>5.0176862314625162E-2</v>
      </c>
      <c r="L33" s="17" t="s">
        <v>109</v>
      </c>
      <c r="M33" s="16">
        <v>7.2870850797401784E-2</v>
      </c>
      <c r="N33" s="16">
        <v>3.9680741324664481E-2</v>
      </c>
      <c r="O33" s="16">
        <v>-6.3914810219827534E-2</v>
      </c>
      <c r="P33" s="16">
        <v>1.3809783354241083E-2</v>
      </c>
      <c r="Q33" s="16">
        <v>-7.8850552034333998E-2</v>
      </c>
      <c r="R33" s="16">
        <v>-4.0848282094614441E-2</v>
      </c>
      <c r="S33" s="16">
        <v>-2.8554615380142603E-2</v>
      </c>
      <c r="T33" s="16">
        <v>-2.2392551889806354E-2</v>
      </c>
      <c r="U33" s="16">
        <v>4.2749173173008026E-2</v>
      </c>
      <c r="V33" s="16">
        <v>6.5936886198707176E-2</v>
      </c>
      <c r="W33" s="16">
        <v>8.3463753462192744E-2</v>
      </c>
      <c r="X33" s="16">
        <v>3.2131569577952809E-2</v>
      </c>
      <c r="Y33" s="16">
        <v>6.6548112232692039E-2</v>
      </c>
      <c r="Z33" s="16">
        <v>4.0358123507768483E-2</v>
      </c>
      <c r="AA33" s="16">
        <v>1.212297361953168E-2</v>
      </c>
      <c r="AB33" s="16">
        <v>4.9598848103161487E-2</v>
      </c>
      <c r="AC33" s="16">
        <v>2.9192483031605125E-3</v>
      </c>
      <c r="AD33" s="16">
        <v>6.3057819958865832E-3</v>
      </c>
      <c r="AE33" s="16">
        <v>-1.9198009058369696E-2</v>
      </c>
      <c r="AF33" s="16">
        <v>-4.231732034374501E-4</v>
      </c>
      <c r="AG33" s="16">
        <v>4.5021595925310638E-2</v>
      </c>
      <c r="AH33" s="16">
        <v>-7.5495312735553355E-3</v>
      </c>
      <c r="AI33" s="16">
        <v>7.267769798219828E-2</v>
      </c>
      <c r="AJ33" s="16">
        <v>1.1921919393491213E-2</v>
      </c>
      <c r="AK33" s="16">
        <v>2.9807765377086185E-2</v>
      </c>
      <c r="AL33" s="16">
        <v>-1.1083829660155574E-2</v>
      </c>
      <c r="AM33" s="16">
        <v>3.0284964558192479E-2</v>
      </c>
      <c r="AN33" s="18">
        <v>-1.1416373821248178E-2</v>
      </c>
    </row>
    <row r="34" spans="1:40" ht="24">
      <c r="A34" s="13" t="s">
        <v>70</v>
      </c>
      <c r="B34" s="14" t="s">
        <v>41</v>
      </c>
      <c r="C34" s="15">
        <v>-2.5817479952628293E-2</v>
      </c>
      <c r="D34" s="16">
        <v>4.6172890205232527E-2</v>
      </c>
      <c r="E34" s="16">
        <v>-3.8009641888003064E-2</v>
      </c>
      <c r="F34" s="16">
        <v>4.5634846474454016E-3</v>
      </c>
      <c r="G34" s="16">
        <v>-5.902684561834326E-2</v>
      </c>
      <c r="H34" s="16">
        <v>5.0981078308715955E-2</v>
      </c>
      <c r="I34" s="16">
        <v>-3.5740565560630273E-2</v>
      </c>
      <c r="J34" s="16">
        <v>6.8161858229892989E-3</v>
      </c>
      <c r="K34" s="16">
        <v>-3.93930712801717E-2</v>
      </c>
      <c r="L34" s="16">
        <v>-2.8334139523917602E-2</v>
      </c>
      <c r="M34" s="16">
        <v>-4.0282125983110706E-2</v>
      </c>
      <c r="N34" s="16">
        <v>-3.1534192368057552E-2</v>
      </c>
      <c r="O34" s="16">
        <v>-5.5554212211669937E-2</v>
      </c>
      <c r="P34" s="16">
        <v>-4.8727944998606026E-2</v>
      </c>
      <c r="Q34" s="16">
        <v>-3.9490332604744827E-2</v>
      </c>
      <c r="R34" s="16">
        <v>-1.5801863779652783E-2</v>
      </c>
      <c r="S34" s="17" t="s">
        <v>114</v>
      </c>
      <c r="T34" s="16">
        <v>-5.0477336555223148E-3</v>
      </c>
      <c r="U34" s="16">
        <v>2.3324518101420573E-3</v>
      </c>
      <c r="V34" s="16">
        <v>-3.3430870837921747E-2</v>
      </c>
      <c r="W34" s="16">
        <v>5.3356092399882205E-2</v>
      </c>
      <c r="X34" s="16">
        <v>6.5709258698154527E-2</v>
      </c>
      <c r="Y34" s="16">
        <v>5.0068238761312389E-2</v>
      </c>
      <c r="Z34" s="17" t="s">
        <v>160</v>
      </c>
      <c r="AA34" s="16">
        <v>5.9970115409514295E-2</v>
      </c>
      <c r="AB34" s="16">
        <v>6.275747006890299E-2</v>
      </c>
      <c r="AC34" s="16">
        <v>4.3981811336179254E-2</v>
      </c>
      <c r="AD34" s="16">
        <v>-2.1978270425988974E-2</v>
      </c>
      <c r="AE34" s="16">
        <v>-2.0481488834054911E-2</v>
      </c>
      <c r="AF34" s="16">
        <v>2.2107336828150848E-2</v>
      </c>
      <c r="AG34" s="16">
        <v>-6.8193232939201256E-3</v>
      </c>
      <c r="AH34" s="16">
        <v>-2.139520033958232E-2</v>
      </c>
      <c r="AI34" s="16">
        <v>-7.7335104086664816E-3</v>
      </c>
      <c r="AJ34" s="16">
        <v>-2.8029222684847008E-2</v>
      </c>
      <c r="AK34" s="16">
        <v>-1.5721317258747987E-2</v>
      </c>
      <c r="AL34" s="16">
        <v>-1.3074265061523895E-2</v>
      </c>
      <c r="AM34" s="16">
        <v>6.1887087759562032E-3</v>
      </c>
      <c r="AN34" s="18">
        <v>-2.2012602251350169E-2</v>
      </c>
    </row>
    <row r="35" spans="1:40" ht="24">
      <c r="A35" s="13" t="s">
        <v>71</v>
      </c>
      <c r="B35" s="14" t="s">
        <v>41</v>
      </c>
      <c r="C35" s="15">
        <v>4.572341052229182E-2</v>
      </c>
      <c r="D35" s="16">
        <v>-2.8256656860149828E-2</v>
      </c>
      <c r="E35" s="16">
        <v>-2.3809786625668721E-2</v>
      </c>
      <c r="F35" s="16">
        <v>-5.0986642862027448E-2</v>
      </c>
      <c r="G35" s="16">
        <v>-1.47897376686295E-2</v>
      </c>
      <c r="H35" s="16">
        <v>-4.9594313275416552E-2</v>
      </c>
      <c r="I35" s="17" t="s">
        <v>114</v>
      </c>
      <c r="J35" s="16">
        <v>6.0721714133207495E-3</v>
      </c>
      <c r="K35" s="16">
        <v>-6.5514841828868764E-3</v>
      </c>
      <c r="L35" s="16">
        <v>-2.1924177276287076E-2</v>
      </c>
      <c r="M35" s="16">
        <v>-9.506034526028764E-3</v>
      </c>
      <c r="N35" s="16">
        <v>3.1170486471215852E-2</v>
      </c>
      <c r="O35" s="16">
        <v>1.3140743356596226E-2</v>
      </c>
      <c r="P35" s="16">
        <v>-2.5102689121215844E-2</v>
      </c>
      <c r="Q35" s="16">
        <v>1.8287748664760368E-2</v>
      </c>
      <c r="R35" s="16">
        <v>9.9310815400589433E-3</v>
      </c>
      <c r="S35" s="16">
        <v>-3.5800844516938865E-2</v>
      </c>
      <c r="T35" s="16">
        <v>4.0720682121682762E-2</v>
      </c>
      <c r="U35" s="16">
        <v>-4.5075606057643026E-2</v>
      </c>
      <c r="V35" s="16">
        <v>1.8614640787055555E-3</v>
      </c>
      <c r="W35" s="16">
        <v>-5.3615252969864594E-2</v>
      </c>
      <c r="X35" s="16">
        <v>-2.5719892215574348E-2</v>
      </c>
      <c r="Y35" s="16">
        <v>9.2602058544300328E-2</v>
      </c>
      <c r="Z35" s="16">
        <v>5.7978139714136463E-4</v>
      </c>
      <c r="AA35" s="16">
        <v>6.0952944756236874E-3</v>
      </c>
      <c r="AB35" s="16">
        <v>-1.4684323516350726E-3</v>
      </c>
      <c r="AC35" s="16">
        <v>-1.5088470230713462E-2</v>
      </c>
      <c r="AD35" s="16">
        <v>1.5192470888220211E-2</v>
      </c>
      <c r="AE35" s="17" t="s">
        <v>159</v>
      </c>
      <c r="AF35" s="16">
        <v>4.6938984107718545E-2</v>
      </c>
      <c r="AG35" s="16">
        <v>6.6645163889557019E-2</v>
      </c>
      <c r="AH35" s="16">
        <v>5.0983728602952919E-3</v>
      </c>
      <c r="AI35" s="16">
        <v>-1.4206487278302144E-2</v>
      </c>
      <c r="AJ35" s="16">
        <v>5.9437414598219711E-2</v>
      </c>
      <c r="AK35" s="16">
        <v>7.1767732208749564E-3</v>
      </c>
      <c r="AL35" s="16">
        <v>5.6240494961306127E-2</v>
      </c>
      <c r="AM35" s="16">
        <v>-3.4633362742752033E-3</v>
      </c>
      <c r="AN35" s="19" t="s">
        <v>130</v>
      </c>
    </row>
    <row r="36" spans="1:40" ht="24">
      <c r="A36" s="13" t="s">
        <v>72</v>
      </c>
      <c r="B36" s="14" t="s">
        <v>41</v>
      </c>
      <c r="C36" s="15">
        <v>7.5319519668560778E-2</v>
      </c>
      <c r="D36" s="16">
        <v>1.7249961597304922E-2</v>
      </c>
      <c r="E36" s="16">
        <v>-2.3208932291102023E-2</v>
      </c>
      <c r="F36" s="16">
        <v>6.9156767674529857E-2</v>
      </c>
      <c r="G36" s="16">
        <v>-1.1639258074409133E-2</v>
      </c>
      <c r="H36" s="16">
        <v>-2.6954730925963098E-2</v>
      </c>
      <c r="I36" s="16">
        <v>9.2021792530778163E-2</v>
      </c>
      <c r="J36" s="16">
        <v>6.2679885402270649E-3</v>
      </c>
      <c r="K36" s="16">
        <v>3.6820964569231278E-2</v>
      </c>
      <c r="L36" s="16">
        <v>6.5886935721292256E-2</v>
      </c>
      <c r="M36" s="17" t="s">
        <v>161</v>
      </c>
      <c r="N36" s="16">
        <v>5.896767041380991E-2</v>
      </c>
      <c r="O36" s="16">
        <v>1.5207548722226478E-2</v>
      </c>
      <c r="P36" s="16">
        <v>-4.6547786504109743E-3</v>
      </c>
      <c r="Q36" s="16">
        <v>-5.5491801007491275E-4</v>
      </c>
      <c r="R36" s="16">
        <v>-3.0554864969899766E-2</v>
      </c>
      <c r="S36" s="16">
        <v>4.9813756302855276E-2</v>
      </c>
      <c r="T36" s="16">
        <v>-2.1786807777850914E-2</v>
      </c>
      <c r="U36" s="16">
        <v>-3.9966443467220503E-2</v>
      </c>
      <c r="V36" s="16">
        <v>4.7366974141027335E-2</v>
      </c>
      <c r="W36" s="16">
        <v>-4.3189405572483025E-3</v>
      </c>
      <c r="X36" s="16">
        <v>4.1871872266373976E-2</v>
      </c>
      <c r="Y36" s="17" t="s">
        <v>131</v>
      </c>
      <c r="Z36" s="16">
        <v>-4.5715465954868896E-2</v>
      </c>
      <c r="AA36" s="16">
        <v>-9.9352884339177893E-3</v>
      </c>
      <c r="AB36" s="16">
        <v>-2.2296529727081391E-2</v>
      </c>
      <c r="AC36" s="16">
        <v>-7.1464537344112081E-2</v>
      </c>
      <c r="AD36" s="16">
        <v>-3.1855516174299582E-2</v>
      </c>
      <c r="AE36" s="16">
        <v>-8.4448378436030772E-2</v>
      </c>
      <c r="AF36" s="16">
        <v>4.820638011482802E-3</v>
      </c>
      <c r="AG36" s="16">
        <v>2.286662405019764E-2</v>
      </c>
      <c r="AH36" s="16">
        <v>-7.1314610143590768E-3</v>
      </c>
      <c r="AI36" s="16">
        <v>-4.2564480939429952E-2</v>
      </c>
      <c r="AJ36" s="16">
        <v>1.7909849461162301E-2</v>
      </c>
      <c r="AK36" s="16">
        <v>-4.2533266541885391E-2</v>
      </c>
      <c r="AL36" s="16">
        <v>1.6560748360023032E-2</v>
      </c>
      <c r="AM36" s="16">
        <v>1.2975668471852768E-2</v>
      </c>
      <c r="AN36" s="18">
        <v>-3.0669085896532847E-2</v>
      </c>
    </row>
    <row r="37" spans="1:40" ht="24">
      <c r="A37" s="13" t="s">
        <v>73</v>
      </c>
      <c r="B37" s="14" t="s">
        <v>41</v>
      </c>
      <c r="C37" s="15">
        <v>2.7820637079424088E-2</v>
      </c>
      <c r="D37" s="17" t="s">
        <v>110</v>
      </c>
      <c r="E37" s="16">
        <v>1.3053630027776346E-2</v>
      </c>
      <c r="F37" s="16">
        <v>4.6862416882890175E-2</v>
      </c>
      <c r="G37" s="16">
        <v>3.1037533169016745E-3</v>
      </c>
      <c r="H37" s="16">
        <v>6.8191391411680638E-2</v>
      </c>
      <c r="I37" s="16">
        <v>-2.8188840102353591E-2</v>
      </c>
      <c r="J37" s="16">
        <v>-2.1502192881344466E-2</v>
      </c>
      <c r="K37" s="16">
        <v>-1.1690806120205944E-2</v>
      </c>
      <c r="L37" s="16">
        <v>-1.5848597796652706E-3</v>
      </c>
      <c r="M37" s="16">
        <v>3.0047190468513252E-3</v>
      </c>
      <c r="N37" s="16">
        <v>-2.0687700388999218E-2</v>
      </c>
      <c r="O37" s="16">
        <v>-9.1560865731810701E-2</v>
      </c>
      <c r="P37" s="16">
        <v>-1.8737090212109286E-2</v>
      </c>
      <c r="Q37" s="16">
        <v>-6.4216029962994151E-2</v>
      </c>
      <c r="R37" s="16">
        <v>-5.5660745248822321E-2</v>
      </c>
      <c r="S37" s="16">
        <v>4.604740355396493E-2</v>
      </c>
      <c r="T37" s="16">
        <v>-5.6358529881280033E-2</v>
      </c>
      <c r="U37" s="16">
        <v>7.402016873793392E-2</v>
      </c>
      <c r="V37" s="16">
        <v>-3.6309294155191731E-3</v>
      </c>
      <c r="W37" s="16">
        <v>6.7285070850129913E-2</v>
      </c>
      <c r="X37" s="16">
        <v>3.9162842070103579E-2</v>
      </c>
      <c r="Y37" s="16">
        <v>1.7237489410753298E-2</v>
      </c>
      <c r="Z37" s="16">
        <v>9.0729761575395251E-2</v>
      </c>
      <c r="AA37" s="16">
        <v>7.9321394187989558E-2</v>
      </c>
      <c r="AB37" s="16">
        <v>3.8213395034733045E-4</v>
      </c>
      <c r="AC37" s="16">
        <v>-2.2375377719743759E-2</v>
      </c>
      <c r="AD37" s="16">
        <v>4.4719694233953639E-2</v>
      </c>
      <c r="AE37" s="16">
        <v>-3.7040032533437309E-2</v>
      </c>
      <c r="AF37" s="16">
        <v>3.4360605594253586E-2</v>
      </c>
      <c r="AG37" s="16">
        <v>4.5639998870700468E-3</v>
      </c>
      <c r="AH37" s="16">
        <v>-1.5257352842965708E-2</v>
      </c>
      <c r="AI37" s="16">
        <v>7.6724062581958151E-3</v>
      </c>
      <c r="AJ37" s="16">
        <v>-1.7823324256606297E-2</v>
      </c>
      <c r="AK37" s="16">
        <v>-3.7735873283548133E-2</v>
      </c>
      <c r="AL37" s="16">
        <v>5.0942353189836588E-3</v>
      </c>
      <c r="AM37" s="16">
        <v>1.8124801802939985E-2</v>
      </c>
      <c r="AN37" s="18">
        <v>-3.1362995871534144E-3</v>
      </c>
    </row>
    <row r="38" spans="1:40" ht="24">
      <c r="A38" s="13" t="s">
        <v>74</v>
      </c>
      <c r="B38" s="14" t="s">
        <v>41</v>
      </c>
      <c r="C38" s="20" t="s">
        <v>162</v>
      </c>
      <c r="D38" s="16">
        <v>6.777358501945531E-2</v>
      </c>
      <c r="E38" s="16">
        <v>2.7605967923840253E-2</v>
      </c>
      <c r="F38" s="16">
        <v>3.8253341750193442E-3</v>
      </c>
      <c r="G38" s="16">
        <v>-2.434370862424046E-2</v>
      </c>
      <c r="H38" s="17" t="s">
        <v>163</v>
      </c>
      <c r="I38" s="16">
        <v>-4.8999689294248201E-2</v>
      </c>
      <c r="J38" s="16">
        <v>-1.204112173151989E-2</v>
      </c>
      <c r="K38" s="16">
        <v>-2.4960213540220356E-2</v>
      </c>
      <c r="L38" s="16">
        <v>-5.0290183984374001E-2</v>
      </c>
      <c r="M38" s="16">
        <v>-6.3169299647653124E-2</v>
      </c>
      <c r="N38" s="16">
        <v>1.6882478156168602E-2</v>
      </c>
      <c r="O38" s="16">
        <v>-5.9888794370642748E-2</v>
      </c>
      <c r="P38" s="16">
        <v>-2.2400239569228746E-2</v>
      </c>
      <c r="Q38" s="16">
        <v>-3.4026700601258578E-2</v>
      </c>
      <c r="R38" s="16">
        <v>4.7760273365703779E-2</v>
      </c>
      <c r="S38" s="16">
        <v>5.0522473277869406E-2</v>
      </c>
      <c r="T38" s="16">
        <v>-7.4223861828356082E-3</v>
      </c>
      <c r="U38" s="16">
        <v>1.9853044356425268E-2</v>
      </c>
      <c r="V38" s="16">
        <v>-3.963646364874303E-3</v>
      </c>
      <c r="W38" s="16">
        <v>4.6831403339274068E-2</v>
      </c>
      <c r="X38" s="16">
        <v>6.678058032338334E-2</v>
      </c>
      <c r="Y38" s="16">
        <v>-2.6851015318738517E-2</v>
      </c>
      <c r="Z38" s="17" t="s">
        <v>95</v>
      </c>
      <c r="AA38" s="16">
        <v>2.7070307107594879E-2</v>
      </c>
      <c r="AB38" s="16">
        <v>2.5062087082999996E-2</v>
      </c>
      <c r="AC38" s="16">
        <v>4.1909642945983983E-2</v>
      </c>
      <c r="AD38" s="16">
        <v>-1.6248273166976579E-2</v>
      </c>
      <c r="AE38" s="16">
        <v>-1.2948238723151437E-2</v>
      </c>
      <c r="AF38" s="16">
        <v>-9.5215868144776436E-3</v>
      </c>
      <c r="AG38" s="16">
        <v>-4.7450310751961426E-2</v>
      </c>
      <c r="AH38" s="16">
        <v>4.079542304265895E-2</v>
      </c>
      <c r="AI38" s="16">
        <v>4.250009586446485E-3</v>
      </c>
      <c r="AJ38" s="16">
        <v>5.8977251597288824E-3</v>
      </c>
      <c r="AK38" s="16">
        <v>2.222988668033353E-3</v>
      </c>
      <c r="AL38" s="17" t="s">
        <v>132</v>
      </c>
      <c r="AM38" s="16">
        <v>-2.7778481903073444E-3</v>
      </c>
      <c r="AN38" s="18">
        <v>-4.1095874749097074E-2</v>
      </c>
    </row>
    <row r="39" spans="1:40" ht="24">
      <c r="A39" s="13" t="s">
        <v>75</v>
      </c>
      <c r="B39" s="14" t="s">
        <v>41</v>
      </c>
      <c r="C39" s="15">
        <v>-9.6143695578362227E-3</v>
      </c>
      <c r="D39" s="16">
        <v>8.9382158615540552E-2</v>
      </c>
      <c r="E39" s="16">
        <v>3.293621756251261E-2</v>
      </c>
      <c r="F39" s="16">
        <v>5.3817222766308737E-2</v>
      </c>
      <c r="G39" s="16">
        <v>-3.304525298921427E-2</v>
      </c>
      <c r="H39" s="17" t="s">
        <v>148</v>
      </c>
      <c r="I39" s="16">
        <v>5.1213829518448252E-4</v>
      </c>
      <c r="J39" s="16">
        <v>2.3651540491936934E-2</v>
      </c>
      <c r="K39" s="16">
        <v>-4.5796493736770761E-3</v>
      </c>
      <c r="L39" s="16">
        <v>3.927778247005112E-2</v>
      </c>
      <c r="M39" s="16">
        <v>1.4545704760632709E-2</v>
      </c>
      <c r="N39" s="16">
        <v>-3.714009649963846E-2</v>
      </c>
      <c r="O39" s="16">
        <v>-2.4993574806446001E-2</v>
      </c>
      <c r="P39" s="16">
        <v>2.5354454453353705E-3</v>
      </c>
      <c r="Q39" s="16">
        <v>-2.6770789991365194E-2</v>
      </c>
      <c r="R39" s="16">
        <v>-1.8589026220761879E-2</v>
      </c>
      <c r="S39" s="17" t="s">
        <v>164</v>
      </c>
      <c r="T39" s="16">
        <v>-1.9198346827304549E-2</v>
      </c>
      <c r="U39" s="16">
        <v>-2.3329940796817807E-2</v>
      </c>
      <c r="V39" s="16">
        <v>6.845443764908473E-5</v>
      </c>
      <c r="W39" s="16">
        <v>-1.2864131015156295E-2</v>
      </c>
      <c r="X39" s="16">
        <v>-2.4276310018019814E-2</v>
      </c>
      <c r="Y39" s="16">
        <v>-4.5116084946648469E-2</v>
      </c>
      <c r="Z39" s="17" t="s">
        <v>134</v>
      </c>
      <c r="AA39" s="16">
        <v>3.2368119806483638E-2</v>
      </c>
      <c r="AB39" s="16">
        <v>5.0864936744654303E-2</v>
      </c>
      <c r="AC39" s="16">
        <v>1.7926561566948225E-2</v>
      </c>
      <c r="AD39" s="16">
        <v>-1.7773046134029954E-2</v>
      </c>
      <c r="AE39" s="16">
        <v>-5.6417550187544442E-2</v>
      </c>
      <c r="AF39" s="16">
        <v>2.7950797553384934E-3</v>
      </c>
      <c r="AG39" s="16">
        <v>-4.749261016750167E-2</v>
      </c>
      <c r="AH39" s="16">
        <v>-5.3517541158206734E-2</v>
      </c>
      <c r="AI39" s="16">
        <v>5.8566360562868685E-3</v>
      </c>
      <c r="AJ39" s="16">
        <v>-2.7502293125673011E-2</v>
      </c>
      <c r="AK39" s="16">
        <v>-4.6646351572039113E-2</v>
      </c>
      <c r="AL39" s="16">
        <v>3.5742183537551292E-2</v>
      </c>
      <c r="AM39" s="16">
        <v>-3.6214533987628271E-2</v>
      </c>
      <c r="AN39" s="18">
        <v>-3.806652518369593E-2</v>
      </c>
    </row>
    <row r="40" spans="1:40" ht="24">
      <c r="A40" s="13" t="s">
        <v>76</v>
      </c>
      <c r="B40" s="14" t="s">
        <v>41</v>
      </c>
      <c r="C40" s="15">
        <v>-2.4314276876600809E-2</v>
      </c>
      <c r="D40" s="16">
        <v>3.010039042717062E-3</v>
      </c>
      <c r="E40" s="16">
        <v>1.5000431652151072E-3</v>
      </c>
      <c r="F40" s="16">
        <v>3.1341268879259955E-2</v>
      </c>
      <c r="G40" s="16">
        <v>1.3031760506905304E-2</v>
      </c>
      <c r="H40" s="16">
        <v>-6.2996742494018779E-2</v>
      </c>
      <c r="I40" s="16">
        <v>-9.4484803424817604E-3</v>
      </c>
      <c r="J40" s="16">
        <v>-3.0347985643395657E-2</v>
      </c>
      <c r="K40" s="16">
        <v>-2.5552884218289624E-2</v>
      </c>
      <c r="L40" s="16">
        <v>7.1699322555683856E-2</v>
      </c>
      <c r="M40" s="17" t="s">
        <v>165</v>
      </c>
      <c r="N40" s="16">
        <v>-4.1260113248297536E-2</v>
      </c>
      <c r="O40" s="16">
        <v>-7.8598648062525936E-3</v>
      </c>
      <c r="P40" s="16">
        <v>1.4645868486473831E-2</v>
      </c>
      <c r="Q40" s="16">
        <v>1.2157940498092653E-3</v>
      </c>
      <c r="R40" s="16">
        <v>-1.693233207405577E-2</v>
      </c>
      <c r="S40" s="16">
        <v>-3.9763451066101692E-2</v>
      </c>
      <c r="T40" s="16">
        <v>-5.7719355215278399E-2</v>
      </c>
      <c r="U40" s="16">
        <v>-3.3700761320178E-3</v>
      </c>
      <c r="V40" s="16">
        <v>5.0318886121577637E-2</v>
      </c>
      <c r="W40" s="17" t="s">
        <v>127</v>
      </c>
      <c r="X40" s="16">
        <v>2.4443303344972054E-2</v>
      </c>
      <c r="Y40" s="17" t="s">
        <v>129</v>
      </c>
      <c r="Z40" s="16">
        <v>1.4770300156137646E-2</v>
      </c>
      <c r="AA40" s="16">
        <v>2.3832542433617314E-2</v>
      </c>
      <c r="AB40" s="16">
        <v>1.2304564846552525E-2</v>
      </c>
      <c r="AC40" s="16">
        <v>-4.1045658373603258E-2</v>
      </c>
      <c r="AD40" s="16">
        <v>4.0786938209461367E-2</v>
      </c>
      <c r="AE40" s="16">
        <v>1.0583410243720172E-2</v>
      </c>
      <c r="AF40" s="16">
        <v>5.7604519510633619E-2</v>
      </c>
      <c r="AG40" s="16">
        <v>4.9611700519892853E-2</v>
      </c>
      <c r="AH40" s="16">
        <v>6.4002346559727974E-2</v>
      </c>
      <c r="AI40" s="16">
        <v>1.022980590196234E-2</v>
      </c>
      <c r="AJ40" s="16">
        <v>4.8919939331126525E-2</v>
      </c>
      <c r="AK40" s="16">
        <v>6.7261518339423426E-2</v>
      </c>
      <c r="AL40" s="16">
        <v>3.2557493334650994E-2</v>
      </c>
      <c r="AM40" s="16">
        <v>3.1246965312878218E-2</v>
      </c>
      <c r="AN40" s="18">
        <v>-1.4085378111846885E-2</v>
      </c>
    </row>
    <row r="41" spans="1:40" ht="24">
      <c r="A41" s="13" t="s">
        <v>77</v>
      </c>
      <c r="B41" s="14" t="s">
        <v>41</v>
      </c>
      <c r="C41" s="15">
        <v>4.0455375603277534E-2</v>
      </c>
      <c r="D41" s="16">
        <v>-9.0178231462840153E-2</v>
      </c>
      <c r="E41" s="16">
        <v>-4.0085405862931765E-2</v>
      </c>
      <c r="F41" s="16">
        <v>-3.4630438570727555E-2</v>
      </c>
      <c r="G41" s="16">
        <v>2.2628896781269378E-2</v>
      </c>
      <c r="H41" s="16">
        <v>-5.936351712929256E-2</v>
      </c>
      <c r="I41" s="16">
        <v>1.2827072798920071E-2</v>
      </c>
      <c r="J41" s="16">
        <v>-4.9105700733651336E-2</v>
      </c>
      <c r="K41" s="16">
        <v>-1.1357555127341287E-2</v>
      </c>
      <c r="L41" s="16">
        <v>-6.2508610983141755E-2</v>
      </c>
      <c r="M41" s="16">
        <v>-7.7780638419989775E-3</v>
      </c>
      <c r="N41" s="16">
        <v>1.5696605306228725E-2</v>
      </c>
      <c r="O41" s="17" t="s">
        <v>134</v>
      </c>
      <c r="P41" s="16">
        <v>-3.4360808529113392E-2</v>
      </c>
      <c r="Q41" s="16">
        <v>4.7852647278599737E-3</v>
      </c>
      <c r="R41" s="16">
        <v>1.9385310661083042E-2</v>
      </c>
      <c r="S41" s="16">
        <v>-5.4607725156664351E-2</v>
      </c>
      <c r="T41" s="16">
        <v>4.4080466739324304E-3</v>
      </c>
      <c r="U41" s="16">
        <v>2.1586203600968336E-2</v>
      </c>
      <c r="V41" s="16">
        <v>9.9639212678626909E-3</v>
      </c>
      <c r="W41" s="16">
        <v>-2.4071891352468747E-2</v>
      </c>
      <c r="X41" s="16">
        <v>-2.3646270475709701E-2</v>
      </c>
      <c r="Y41" s="16">
        <v>1.5020989507772095E-2</v>
      </c>
      <c r="Z41" s="16">
        <v>-2.4874378329978176E-2</v>
      </c>
      <c r="AA41" s="16">
        <v>-1.1451553333891843E-2</v>
      </c>
      <c r="AB41" s="16">
        <v>-1.2563953500875202E-2</v>
      </c>
      <c r="AC41" s="16">
        <v>8.8855271625349577E-2</v>
      </c>
      <c r="AD41" s="16">
        <v>7.1615779944284669E-2</v>
      </c>
      <c r="AE41" s="16">
        <v>5.900337395532549E-2</v>
      </c>
      <c r="AF41" s="16">
        <v>-4.110102433953821E-2</v>
      </c>
      <c r="AG41" s="16">
        <v>5.8296408976298085E-2</v>
      </c>
      <c r="AH41" s="16">
        <v>6.5539518432671168E-2</v>
      </c>
      <c r="AI41" s="16">
        <v>6.7962074989676061E-2</v>
      </c>
      <c r="AJ41" s="16">
        <v>7.3387261584204638E-2</v>
      </c>
      <c r="AK41" s="16">
        <v>-1.9570050814446752E-2</v>
      </c>
      <c r="AL41" s="16">
        <v>2.1927279650020219E-2</v>
      </c>
      <c r="AM41" s="16">
        <v>-2.0241748654493429E-2</v>
      </c>
      <c r="AN41" s="18">
        <v>5.5381947089174662E-2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3.0904966332329619E-6</v>
      </c>
      <c r="E48" s="10">
        <f t="shared" ref="E48:AN48" si="0">$C5^2*E5^2</f>
        <v>4.867561403498447E-7</v>
      </c>
      <c r="F48" s="10">
        <f t="shared" si="0"/>
        <v>4.8128962766345657E-7</v>
      </c>
      <c r="G48" s="10">
        <f t="shared" si="0"/>
        <v>2.0052002325706663E-6</v>
      </c>
      <c r="H48" s="10">
        <f t="shared" si="0"/>
        <v>2.4089016494241536E-7</v>
      </c>
      <c r="I48" s="10">
        <f t="shared" si="0"/>
        <v>5.7401255302132918E-6</v>
      </c>
      <c r="J48" s="10">
        <f t="shared" si="0"/>
        <v>1.5420566201971753E-6</v>
      </c>
      <c r="K48" s="10">
        <f t="shared" si="0"/>
        <v>2.3359601669102732E-9</v>
      </c>
      <c r="L48" s="10">
        <f t="shared" si="0"/>
        <v>4.1376009321209774E-10</v>
      </c>
      <c r="M48" s="10">
        <f t="shared" si="0"/>
        <v>8.8882430155194274E-6</v>
      </c>
      <c r="N48" s="10">
        <f t="shared" si="0"/>
        <v>4.8152176560235375E-7</v>
      </c>
      <c r="O48" s="10">
        <f t="shared" si="0"/>
        <v>4.5447166408592752E-6</v>
      </c>
      <c r="P48" s="10">
        <f t="shared" si="0"/>
        <v>2.248290938368447E-7</v>
      </c>
      <c r="Q48" s="10">
        <f t="shared" si="0"/>
        <v>2.5414225482586923E-6</v>
      </c>
      <c r="R48" s="10">
        <f t="shared" si="0"/>
        <v>4.5126903772719547E-8</v>
      </c>
      <c r="S48" s="10">
        <f t="shared" si="0"/>
        <v>1.2729734547732015E-6</v>
      </c>
      <c r="T48" s="10">
        <f t="shared" si="0"/>
        <v>1.1357847383058887E-6</v>
      </c>
      <c r="U48" s="10">
        <f t="shared" si="0"/>
        <v>5.4859308547000094E-7</v>
      </c>
      <c r="V48" s="10">
        <f t="shared" si="0"/>
        <v>4.3714117965818407E-6</v>
      </c>
      <c r="W48" s="10">
        <f t="shared" si="0"/>
        <v>1.7947884577510716E-6</v>
      </c>
      <c r="X48" s="10">
        <f t="shared" si="0"/>
        <v>5.6351131475287787E-8</v>
      </c>
      <c r="Y48" s="10">
        <f t="shared" si="0"/>
        <v>5.8982417279822518E-8</v>
      </c>
      <c r="Z48" s="10">
        <f t="shared" si="0"/>
        <v>2.0293844278244254E-8</v>
      </c>
      <c r="AA48" s="10">
        <f t="shared" si="0"/>
        <v>5.3843120879463066E-8</v>
      </c>
      <c r="AB48" s="10">
        <f t="shared" si="0"/>
        <v>2.9390246280721635E-6</v>
      </c>
      <c r="AC48" s="10">
        <f t="shared" si="0"/>
        <v>5.6863055898863554E-8</v>
      </c>
      <c r="AD48" s="10">
        <f t="shared" si="0"/>
        <v>4.0259809903107913E-7</v>
      </c>
      <c r="AE48" s="10">
        <f t="shared" si="0"/>
        <v>6.9123881006189716E-8</v>
      </c>
      <c r="AF48" s="11">
        <f t="shared" si="0"/>
        <v>2.2237140070443559E-3</v>
      </c>
      <c r="AG48" s="10">
        <f t="shared" si="0"/>
        <v>1.0654053402638175E-7</v>
      </c>
      <c r="AH48" s="10">
        <f t="shared" si="0"/>
        <v>1.9044622624477863E-7</v>
      </c>
      <c r="AI48" s="10">
        <f t="shared" si="0"/>
        <v>3.4074065707847439E-7</v>
      </c>
      <c r="AJ48" s="10">
        <f t="shared" si="0"/>
        <v>6.4886422466603064E-6</v>
      </c>
      <c r="AK48" s="10">
        <f t="shared" si="0"/>
        <v>3.8121627439952491E-6</v>
      </c>
      <c r="AL48" s="10">
        <f t="shared" si="0"/>
        <v>1.6589763478576712E-7</v>
      </c>
      <c r="AM48" s="10">
        <f t="shared" si="0"/>
        <v>4.157653320498971E-7</v>
      </c>
      <c r="AN48" s="12">
        <f t="shared" si="0"/>
        <v>2.3241811348943713E-7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1.0507233184448285E-7</v>
      </c>
      <c r="E49" s="16">
        <f t="shared" si="1"/>
        <v>5.1168712851479519E-7</v>
      </c>
      <c r="F49" s="16">
        <f t="shared" si="1"/>
        <v>7.6391813961039198E-8</v>
      </c>
      <c r="G49" s="16">
        <f t="shared" si="1"/>
        <v>2.9443404323566773E-7</v>
      </c>
      <c r="H49" s="16">
        <f t="shared" si="1"/>
        <v>7.7130247129985654E-7</v>
      </c>
      <c r="I49" s="16">
        <f t="shared" si="1"/>
        <v>1.2016997597950837E-8</v>
      </c>
      <c r="J49" s="16">
        <f t="shared" si="1"/>
        <v>2.2664140624867721E-8</v>
      </c>
      <c r="K49" s="16">
        <f t="shared" si="1"/>
        <v>7.3104689976503608E-7</v>
      </c>
      <c r="L49" s="16">
        <f t="shared" si="1"/>
        <v>2.536536737387136E-8</v>
      </c>
      <c r="M49" s="16">
        <f t="shared" si="1"/>
        <v>1.9046396559854876E-6</v>
      </c>
      <c r="N49" s="16">
        <f t="shared" si="1"/>
        <v>1.7993867970224779E-6</v>
      </c>
      <c r="O49" s="16">
        <f t="shared" si="1"/>
        <v>2.0162119332081705E-6</v>
      </c>
      <c r="P49" s="16">
        <f t="shared" si="1"/>
        <v>1.5468072535305444E-7</v>
      </c>
      <c r="Q49" s="16">
        <f t="shared" si="1"/>
        <v>1.7479285957393775E-6</v>
      </c>
      <c r="R49" s="16">
        <f t="shared" si="1"/>
        <v>1.0722453458248641E-6</v>
      </c>
      <c r="S49" s="16">
        <f t="shared" si="1"/>
        <v>2.0556968350499003E-7</v>
      </c>
      <c r="T49" s="16">
        <f t="shared" si="1"/>
        <v>1.6376951145048147E-7</v>
      </c>
      <c r="U49" s="16">
        <f t="shared" si="1"/>
        <v>1.4521343362052337E-8</v>
      </c>
      <c r="V49" s="16">
        <f t="shared" si="1"/>
        <v>1.2938994509017239E-6</v>
      </c>
      <c r="W49" s="16">
        <f t="shared" si="1"/>
        <v>1.0251852182144545E-7</v>
      </c>
      <c r="X49" s="16">
        <f t="shared" si="1"/>
        <v>6.3825633809588106E-7</v>
      </c>
      <c r="Y49" s="16">
        <f t="shared" si="1"/>
        <v>2.3711760138646178E-8</v>
      </c>
      <c r="Z49" s="16">
        <f t="shared" si="1"/>
        <v>1.3489975660696979E-6</v>
      </c>
      <c r="AA49" s="16">
        <f t="shared" si="1"/>
        <v>1.1860418349082274E-7</v>
      </c>
      <c r="AB49" s="16">
        <f t="shared" si="1"/>
        <v>1.5166086906194262E-7</v>
      </c>
      <c r="AC49" s="16">
        <f t="shared" si="1"/>
        <v>3.2693158139049124E-7</v>
      </c>
      <c r="AD49" s="16">
        <f t="shared" si="1"/>
        <v>8.112492375241877E-9</v>
      </c>
      <c r="AE49" s="16">
        <f t="shared" si="1"/>
        <v>1.2970919703064101E-7</v>
      </c>
      <c r="AF49" s="16">
        <f t="shared" si="1"/>
        <v>3.31685351248537E-8</v>
      </c>
      <c r="AG49" s="16">
        <f t="shared" si="1"/>
        <v>1.2888252170825886E-8</v>
      </c>
      <c r="AH49" s="17">
        <f t="shared" si="1"/>
        <v>3.9882220396964902E-4</v>
      </c>
      <c r="AI49" s="16">
        <f t="shared" si="1"/>
        <v>1.3700040455680987E-9</v>
      </c>
      <c r="AJ49" s="16">
        <f t="shared" si="1"/>
        <v>5.9257163636418736E-9</v>
      </c>
      <c r="AK49" s="16">
        <f t="shared" si="1"/>
        <v>2.4920671429246486E-9</v>
      </c>
      <c r="AL49" s="16">
        <f t="shared" si="1"/>
        <v>4.1779932516431368E-8</v>
      </c>
      <c r="AM49" s="16">
        <f t="shared" si="1"/>
        <v>4.0244816421557927E-7</v>
      </c>
      <c r="AN49" s="18">
        <f t="shared" si="1"/>
        <v>6.1174027902133758E-8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5.9088920803651495E-6</v>
      </c>
      <c r="E50" s="16">
        <f t="shared" si="2"/>
        <v>1.8128787389830732E-8</v>
      </c>
      <c r="F50" s="16">
        <f t="shared" si="2"/>
        <v>2.026979238695047E-6</v>
      </c>
      <c r="G50" s="16">
        <f t="shared" si="2"/>
        <v>1.6231600645936212E-6</v>
      </c>
      <c r="H50" s="16">
        <f t="shared" si="2"/>
        <v>2.2618824873543943E-8</v>
      </c>
      <c r="I50" s="16">
        <f t="shared" si="2"/>
        <v>2.1854201050951979E-7</v>
      </c>
      <c r="J50" s="16">
        <f t="shared" si="2"/>
        <v>1.3469100180810663E-5</v>
      </c>
      <c r="K50" s="16">
        <f t="shared" si="2"/>
        <v>1.1012329349354494E-6</v>
      </c>
      <c r="L50" s="16">
        <f t="shared" si="2"/>
        <v>3.6342569931507103E-6</v>
      </c>
      <c r="M50" s="16">
        <f t="shared" si="2"/>
        <v>1.9198794982829473E-5</v>
      </c>
      <c r="N50" s="16">
        <f t="shared" si="2"/>
        <v>7.9954080382988956E-7</v>
      </c>
      <c r="O50" s="16">
        <f t="shared" si="2"/>
        <v>1.6344348061940955E-6</v>
      </c>
      <c r="P50" s="16">
        <f t="shared" si="2"/>
        <v>2.5226416358391574E-6</v>
      </c>
      <c r="Q50" s="16">
        <f t="shared" si="2"/>
        <v>3.4642580584727275E-7</v>
      </c>
      <c r="R50" s="16">
        <f t="shared" si="2"/>
        <v>4.7289666143894939E-6</v>
      </c>
      <c r="S50" s="16">
        <f t="shared" si="2"/>
        <v>1.0114336352411131E-6</v>
      </c>
      <c r="T50" s="16">
        <f t="shared" si="2"/>
        <v>6.7585652388292248E-7</v>
      </c>
      <c r="U50" s="16">
        <f t="shared" si="2"/>
        <v>2.7034508158554629E-7</v>
      </c>
      <c r="V50" s="16">
        <f t="shared" si="2"/>
        <v>6.713135419632807E-8</v>
      </c>
      <c r="W50" s="16">
        <f t="shared" si="2"/>
        <v>3.7924689701068439E-6</v>
      </c>
      <c r="X50" s="16">
        <f t="shared" si="2"/>
        <v>1.2799491815719711E-7</v>
      </c>
      <c r="Y50" s="16">
        <f t="shared" si="2"/>
        <v>7.599077965890336E-6</v>
      </c>
      <c r="Z50" s="16">
        <f t="shared" si="2"/>
        <v>9.3226827361227568E-6</v>
      </c>
      <c r="AA50" s="16">
        <f t="shared" si="2"/>
        <v>4.5194312089990669E-6</v>
      </c>
      <c r="AB50" s="16">
        <f t="shared" si="2"/>
        <v>1.8021315398981434E-6</v>
      </c>
      <c r="AC50" s="16">
        <f t="shared" si="2"/>
        <v>2.7118673938617535E-6</v>
      </c>
      <c r="AD50" s="16">
        <f t="shared" si="2"/>
        <v>8.7512100885120606E-6</v>
      </c>
      <c r="AE50" s="16">
        <f t="shared" si="2"/>
        <v>7.3927480409726523E-6</v>
      </c>
      <c r="AF50" s="16">
        <f t="shared" si="2"/>
        <v>6.04523955512357E-6</v>
      </c>
      <c r="AG50" s="16">
        <f t="shared" si="2"/>
        <v>1.8826333598327202E-6</v>
      </c>
      <c r="AH50" s="16">
        <f t="shared" si="2"/>
        <v>2.2908297236927306E-8</v>
      </c>
      <c r="AI50" s="16">
        <f t="shared" si="2"/>
        <v>1.2071323663746195E-7</v>
      </c>
      <c r="AJ50" s="16">
        <f t="shared" si="2"/>
        <v>4.819922090441696E-7</v>
      </c>
      <c r="AK50" s="17">
        <f t="shared" si="2"/>
        <v>3.5859045254220102E-3</v>
      </c>
      <c r="AL50" s="16">
        <f t="shared" si="2"/>
        <v>9.5603553156356667E-7</v>
      </c>
      <c r="AM50" s="16">
        <f t="shared" si="2"/>
        <v>2.8244881403161385E-6</v>
      </c>
      <c r="AN50" s="18">
        <f t="shared" si="2"/>
        <v>1.3880191131943865E-7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1.2978577879583378E-11</v>
      </c>
      <c r="E51" s="16">
        <f t="shared" si="3"/>
        <v>2.3670992700858881E-8</v>
      </c>
      <c r="F51" s="16">
        <f t="shared" si="3"/>
        <v>9.6591776767732641E-8</v>
      </c>
      <c r="G51" s="16">
        <f t="shared" si="3"/>
        <v>5.0783143496321419E-8</v>
      </c>
      <c r="H51" s="16">
        <f t="shared" si="3"/>
        <v>6.0010682160275275E-8</v>
      </c>
      <c r="I51" s="16">
        <f t="shared" si="3"/>
        <v>1.8502619276381959E-10</v>
      </c>
      <c r="J51" s="16">
        <f t="shared" si="3"/>
        <v>4.0996331915098854E-10</v>
      </c>
      <c r="K51" s="16">
        <f t="shared" si="3"/>
        <v>2.1391845924398979E-7</v>
      </c>
      <c r="L51" s="16">
        <f t="shared" si="3"/>
        <v>2.3039465442756339E-7</v>
      </c>
      <c r="M51" s="16">
        <f t="shared" si="3"/>
        <v>1.4697418078546164E-8</v>
      </c>
      <c r="N51" s="16">
        <f t="shared" si="3"/>
        <v>3.8375520723478829E-9</v>
      </c>
      <c r="O51" s="16">
        <f t="shared" si="3"/>
        <v>1.5331438487278531E-8</v>
      </c>
      <c r="P51" s="16">
        <f t="shared" si="3"/>
        <v>2.9403040966150209E-8</v>
      </c>
      <c r="Q51" s="16">
        <f t="shared" si="3"/>
        <v>3.7252134967388256E-9</v>
      </c>
      <c r="R51" s="16">
        <f t="shared" si="3"/>
        <v>5.5298445429101104E-8</v>
      </c>
      <c r="S51" s="16">
        <f t="shared" si="3"/>
        <v>3.7145608787729581E-7</v>
      </c>
      <c r="T51" s="16">
        <f t="shared" si="3"/>
        <v>8.4054909090087256E-9</v>
      </c>
      <c r="U51" s="16">
        <f t="shared" si="3"/>
        <v>7.8425241720939437E-9</v>
      </c>
      <c r="V51" s="16">
        <f t="shared" si="3"/>
        <v>5.628653276536875E-8</v>
      </c>
      <c r="W51" s="16">
        <f t="shared" si="3"/>
        <v>4.2486227992079012E-9</v>
      </c>
      <c r="X51" s="16">
        <f t="shared" si="3"/>
        <v>1.3220527623484635E-7</v>
      </c>
      <c r="Y51" s="16">
        <f t="shared" si="3"/>
        <v>4.7653824040772931E-8</v>
      </c>
      <c r="Z51" s="16">
        <f t="shared" si="3"/>
        <v>2.5226800867644204E-7</v>
      </c>
      <c r="AA51" s="16">
        <f t="shared" si="3"/>
        <v>1.7025356257811596E-7</v>
      </c>
      <c r="AB51" s="17">
        <f t="shared" si="3"/>
        <v>8.1745683921205324E-5</v>
      </c>
      <c r="AC51" s="16">
        <f t="shared" si="3"/>
        <v>5.6670926896162547E-9</v>
      </c>
      <c r="AD51" s="16">
        <f t="shared" si="3"/>
        <v>1.1116080816984485E-7</v>
      </c>
      <c r="AE51" s="16">
        <f t="shared" si="3"/>
        <v>1.3444522044570618E-7</v>
      </c>
      <c r="AF51" s="16">
        <f t="shared" si="3"/>
        <v>1.0658171082833472E-7</v>
      </c>
      <c r="AG51" s="16">
        <f t="shared" si="3"/>
        <v>8.103422250619816E-8</v>
      </c>
      <c r="AH51" s="16">
        <f t="shared" si="3"/>
        <v>3.1667623288016889E-8</v>
      </c>
      <c r="AI51" s="16">
        <f t="shared" si="3"/>
        <v>9.6546842234656214E-9</v>
      </c>
      <c r="AJ51" s="16">
        <f t="shared" si="3"/>
        <v>1.537471721561956E-7</v>
      </c>
      <c r="AK51" s="16">
        <f t="shared" si="3"/>
        <v>4.11553730760253E-8</v>
      </c>
      <c r="AL51" s="16">
        <f t="shared" si="3"/>
        <v>1.6578869005387987E-8</v>
      </c>
      <c r="AM51" s="16">
        <f t="shared" si="3"/>
        <v>6.9596077981104444E-8</v>
      </c>
      <c r="AN51" s="18">
        <f t="shared" si="3"/>
        <v>1.4003735630187641E-9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1.8046981217536526E-6</v>
      </c>
      <c r="E52" s="16">
        <f t="shared" si="4"/>
        <v>8.8278769460421219E-7</v>
      </c>
      <c r="F52" s="16">
        <f t="shared" si="4"/>
        <v>1.8411716872709942E-6</v>
      </c>
      <c r="G52" s="16">
        <f t="shared" si="4"/>
        <v>7.0684437207192302E-7</v>
      </c>
      <c r="H52" s="16">
        <f t="shared" si="4"/>
        <v>2.398442129427817E-7</v>
      </c>
      <c r="I52" s="16">
        <f t="shared" si="4"/>
        <v>2.062447150134376E-7</v>
      </c>
      <c r="J52" s="16">
        <f t="shared" si="4"/>
        <v>5.7729209493287251E-7</v>
      </c>
      <c r="K52" s="16">
        <f t="shared" si="4"/>
        <v>2.4047839839783976E-8</v>
      </c>
      <c r="L52" s="16">
        <f t="shared" si="4"/>
        <v>3.5598946553395711E-8</v>
      </c>
      <c r="M52" s="16">
        <f t="shared" si="4"/>
        <v>1.5319911741080967E-6</v>
      </c>
      <c r="N52" s="16">
        <f t="shared" si="4"/>
        <v>3.1098790424759458E-6</v>
      </c>
      <c r="O52" s="16">
        <f t="shared" si="4"/>
        <v>4.7664728997180782E-6</v>
      </c>
      <c r="P52" s="16">
        <f t="shared" si="4"/>
        <v>5.0190510480318707E-8</v>
      </c>
      <c r="Q52" s="16">
        <f t="shared" si="4"/>
        <v>3.2159318326941308E-7</v>
      </c>
      <c r="R52" s="16">
        <f t="shared" si="4"/>
        <v>6.6068920337873748E-8</v>
      </c>
      <c r="S52" s="16">
        <f t="shared" si="4"/>
        <v>4.3081659055896128E-7</v>
      </c>
      <c r="T52" s="16">
        <f t="shared" si="4"/>
        <v>1.6725532172738463E-6</v>
      </c>
      <c r="U52" s="16">
        <f t="shared" si="4"/>
        <v>2.2176630029880364E-7</v>
      </c>
      <c r="V52" s="16">
        <f t="shared" si="4"/>
        <v>3.0095063746328972E-9</v>
      </c>
      <c r="W52" s="16">
        <f t="shared" si="4"/>
        <v>1.364091336572836E-6</v>
      </c>
      <c r="X52" s="16">
        <f t="shared" si="4"/>
        <v>2.3029697368212121E-6</v>
      </c>
      <c r="Y52" s="16">
        <f t="shared" si="4"/>
        <v>9.2268519051734531E-7</v>
      </c>
      <c r="Z52" s="16">
        <f t="shared" si="4"/>
        <v>2.9217572284244341E-7</v>
      </c>
      <c r="AA52" s="16">
        <f t="shared" si="4"/>
        <v>1.0947461713605485E-7</v>
      </c>
      <c r="AB52" s="16">
        <f t="shared" si="4"/>
        <v>1.0534581565735628E-6</v>
      </c>
      <c r="AC52" s="16">
        <f t="shared" si="4"/>
        <v>1.2576095354683099E-6</v>
      </c>
      <c r="AD52" s="17">
        <f t="shared" si="4"/>
        <v>7.8471636983793835E-4</v>
      </c>
      <c r="AE52" s="16">
        <f t="shared" si="4"/>
        <v>1.31386384311266E-7</v>
      </c>
      <c r="AF52" s="16">
        <f t="shared" si="4"/>
        <v>1.3861844278150404E-7</v>
      </c>
      <c r="AG52" s="16">
        <f t="shared" si="4"/>
        <v>6.1753654222910194E-8</v>
      </c>
      <c r="AH52" s="16">
        <f t="shared" si="4"/>
        <v>1.5962570142689083E-8</v>
      </c>
      <c r="AI52" s="16">
        <f t="shared" si="4"/>
        <v>1.4032518916367485E-7</v>
      </c>
      <c r="AJ52" s="16">
        <f t="shared" si="4"/>
        <v>6.2167450880003456E-7</v>
      </c>
      <c r="AK52" s="16">
        <f t="shared" si="4"/>
        <v>1.897598594953228E-6</v>
      </c>
      <c r="AL52" s="16">
        <f t="shared" si="4"/>
        <v>5.9248976452918116E-7</v>
      </c>
      <c r="AM52" s="16">
        <f t="shared" si="4"/>
        <v>7.5225893588922474E-9</v>
      </c>
      <c r="AN52" s="18">
        <f t="shared" si="4"/>
        <v>1.8446105595798226E-7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1.204569269731935E-7</v>
      </c>
      <c r="E53" s="16">
        <f t="shared" si="5"/>
        <v>3.4564828944443233E-7</v>
      </c>
      <c r="F53" s="16">
        <f t="shared" si="5"/>
        <v>1.4801379092271637E-6</v>
      </c>
      <c r="G53" s="16">
        <f t="shared" si="5"/>
        <v>3.2715050675200772E-6</v>
      </c>
      <c r="H53" s="16">
        <f t="shared" si="5"/>
        <v>1.2651168646453823E-5</v>
      </c>
      <c r="I53" s="16">
        <f t="shared" si="5"/>
        <v>2.4620254485867836E-5</v>
      </c>
      <c r="J53" s="16">
        <f t="shared" si="5"/>
        <v>3.2676894166037403E-6</v>
      </c>
      <c r="K53" s="16">
        <f t="shared" si="5"/>
        <v>3.70828085672535E-6</v>
      </c>
      <c r="L53" s="16">
        <f t="shared" si="5"/>
        <v>1.1156317560895997E-5</v>
      </c>
      <c r="M53" s="16">
        <f t="shared" si="5"/>
        <v>1.4006409443554635E-5</v>
      </c>
      <c r="N53" s="16">
        <f t="shared" si="5"/>
        <v>1.4967640357676264E-5</v>
      </c>
      <c r="O53" s="16">
        <f t="shared" si="5"/>
        <v>1.9553089415178014E-5</v>
      </c>
      <c r="P53" s="16">
        <f t="shared" si="5"/>
        <v>9.7492729179579518E-6</v>
      </c>
      <c r="Q53" s="16">
        <f t="shared" si="5"/>
        <v>2.3560732114638277E-6</v>
      </c>
      <c r="R53" s="16">
        <f t="shared" si="5"/>
        <v>2.1535218296721024E-5</v>
      </c>
      <c r="S53" s="16">
        <f t="shared" si="5"/>
        <v>2.5135017115638147E-7</v>
      </c>
      <c r="T53" s="16">
        <f t="shared" si="5"/>
        <v>1.21916686983784E-6</v>
      </c>
      <c r="U53" s="16">
        <f t="shared" si="5"/>
        <v>1.3951234985776116E-8</v>
      </c>
      <c r="V53" s="16">
        <f t="shared" si="5"/>
        <v>2.3575532719992358E-7</v>
      </c>
      <c r="W53" s="16">
        <f t="shared" si="5"/>
        <v>6.3595745028117872E-6</v>
      </c>
      <c r="X53" s="16">
        <f t="shared" si="5"/>
        <v>1.7131165724487864E-6</v>
      </c>
      <c r="Y53" s="16">
        <f t="shared" si="5"/>
        <v>2.9166555540558969E-6</v>
      </c>
      <c r="Z53" s="16">
        <f t="shared" si="5"/>
        <v>1.2960879531287492E-5</v>
      </c>
      <c r="AA53" s="16">
        <f t="shared" si="5"/>
        <v>1.1941341097931767E-5</v>
      </c>
      <c r="AB53" s="16">
        <f t="shared" si="5"/>
        <v>4.7592818349574482E-6</v>
      </c>
      <c r="AC53" s="16">
        <f t="shared" si="5"/>
        <v>4.7718129829479646E-7</v>
      </c>
      <c r="AD53" s="16">
        <f t="shared" si="5"/>
        <v>3.8233536732385304E-7</v>
      </c>
      <c r="AE53" s="16">
        <f t="shared" si="5"/>
        <v>3.9159301368655382E-7</v>
      </c>
      <c r="AF53" s="16">
        <f t="shared" si="5"/>
        <v>2.2669129464183478E-7</v>
      </c>
      <c r="AG53" s="17">
        <f t="shared" si="5"/>
        <v>4.8956788242176912E-3</v>
      </c>
      <c r="AH53" s="16">
        <f t="shared" si="5"/>
        <v>1.5905173925312682E-7</v>
      </c>
      <c r="AI53" s="16">
        <f t="shared" si="5"/>
        <v>7.2213277030458999E-7</v>
      </c>
      <c r="AJ53" s="16">
        <f t="shared" si="5"/>
        <v>1.2934961503734475E-8</v>
      </c>
      <c r="AK53" s="16">
        <f t="shared" si="5"/>
        <v>2.5286505833507814E-6</v>
      </c>
      <c r="AL53" s="16">
        <f t="shared" si="5"/>
        <v>1.1302807450485078E-5</v>
      </c>
      <c r="AM53" s="16">
        <f t="shared" si="5"/>
        <v>3.5660004571748448E-8</v>
      </c>
      <c r="AN53" s="18">
        <f t="shared" si="5"/>
        <v>3.7539701451675353E-7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5.515774237816972E-6</v>
      </c>
      <c r="E54" s="16">
        <f t="shared" si="6"/>
        <v>1.5358740872557894E-6</v>
      </c>
      <c r="F54" s="16">
        <f t="shared" si="6"/>
        <v>3.9243762206852622E-7</v>
      </c>
      <c r="G54" s="16">
        <f t="shared" si="6"/>
        <v>7.3844119654386981E-8</v>
      </c>
      <c r="H54" s="16">
        <f t="shared" si="6"/>
        <v>9.5566974559440297E-8</v>
      </c>
      <c r="I54" s="16">
        <f t="shared" si="6"/>
        <v>2.8553628781695968E-6</v>
      </c>
      <c r="J54" s="16">
        <f t="shared" si="6"/>
        <v>9.3254316628457634E-8</v>
      </c>
      <c r="K54" s="16">
        <f t="shared" si="6"/>
        <v>9.349836966963085E-7</v>
      </c>
      <c r="L54" s="16">
        <f t="shared" si="6"/>
        <v>8.5730408961212428E-7</v>
      </c>
      <c r="M54" s="16">
        <f t="shared" si="6"/>
        <v>5.9020950523591725E-6</v>
      </c>
      <c r="N54" s="16">
        <f t="shared" si="6"/>
        <v>4.2619610467906959E-7</v>
      </c>
      <c r="O54" s="16">
        <f t="shared" si="6"/>
        <v>3.3726056821335759E-8</v>
      </c>
      <c r="P54" s="16">
        <f t="shared" si="6"/>
        <v>3.5767342477249914E-6</v>
      </c>
      <c r="Q54" s="16">
        <f t="shared" si="6"/>
        <v>2.1208257934326325E-9</v>
      </c>
      <c r="R54" s="16">
        <f t="shared" si="6"/>
        <v>2.1548729868394757E-6</v>
      </c>
      <c r="S54" s="16">
        <f t="shared" si="6"/>
        <v>4.3481450982856482E-8</v>
      </c>
      <c r="T54" s="17">
        <f t="shared" si="6"/>
        <v>1.503794327289609E-3</v>
      </c>
      <c r="U54" s="16">
        <f t="shared" si="6"/>
        <v>4.1416321837703578E-7</v>
      </c>
      <c r="V54" s="16">
        <f t="shared" si="6"/>
        <v>3.7127524019496154E-7</v>
      </c>
      <c r="W54" s="16">
        <f t="shared" si="6"/>
        <v>1.3307853051952203E-6</v>
      </c>
      <c r="X54" s="16">
        <f t="shared" si="6"/>
        <v>1.2746429995001581E-9</v>
      </c>
      <c r="Y54" s="16">
        <f t="shared" si="6"/>
        <v>8.2876588587059616E-7</v>
      </c>
      <c r="Z54" s="16">
        <f t="shared" si="6"/>
        <v>6.5790042028137886E-7</v>
      </c>
      <c r="AA54" s="16">
        <f t="shared" si="6"/>
        <v>5.5488545652225367E-7</v>
      </c>
      <c r="AB54" s="16">
        <f t="shared" si="6"/>
        <v>1.5423131568845729E-7</v>
      </c>
      <c r="AC54" s="16">
        <f t="shared" si="6"/>
        <v>2.3984373133591097E-7</v>
      </c>
      <c r="AD54" s="16">
        <f t="shared" si="6"/>
        <v>3.2306208253334278E-6</v>
      </c>
      <c r="AE54" s="16">
        <f t="shared" si="6"/>
        <v>1.2673450228781561E-6</v>
      </c>
      <c r="AF54" s="16">
        <f t="shared" si="6"/>
        <v>7.5298406406376732E-7</v>
      </c>
      <c r="AG54" s="16">
        <f t="shared" si="6"/>
        <v>3.7866670691560577E-7</v>
      </c>
      <c r="AH54" s="16">
        <f t="shared" si="6"/>
        <v>6.2501243492131821E-7</v>
      </c>
      <c r="AI54" s="16">
        <f t="shared" si="6"/>
        <v>7.1479972911378508E-6</v>
      </c>
      <c r="AJ54" s="16">
        <f t="shared" si="6"/>
        <v>8.808916108544432E-8</v>
      </c>
      <c r="AK54" s="16">
        <f t="shared" si="6"/>
        <v>2.8350397471081304E-7</v>
      </c>
      <c r="AL54" s="16">
        <f t="shared" si="6"/>
        <v>6.5682905977984954E-7</v>
      </c>
      <c r="AM54" s="16">
        <f t="shared" si="6"/>
        <v>4.5749842520976746E-7</v>
      </c>
      <c r="AN54" s="18">
        <f t="shared" si="6"/>
        <v>7.3768598780055514E-6</v>
      </c>
    </row>
    <row r="55" spans="1:40" ht="24">
      <c r="A55" s="13" t="s">
        <v>48</v>
      </c>
      <c r="B55" s="14" t="s">
        <v>41</v>
      </c>
      <c r="C55" s="20"/>
      <c r="D55" s="16">
        <f t="shared" ref="D55:AN55" si="7">$C12^2*D12^2</f>
        <v>3.6068084752982101E-6</v>
      </c>
      <c r="E55" s="16">
        <f t="shared" si="7"/>
        <v>3.0273845914732692E-6</v>
      </c>
      <c r="F55" s="16">
        <f t="shared" si="7"/>
        <v>1.0659402361738809E-5</v>
      </c>
      <c r="G55" s="16">
        <f t="shared" si="7"/>
        <v>6.6207867569091156E-7</v>
      </c>
      <c r="H55" s="16">
        <f t="shared" si="7"/>
        <v>5.2135204718916101E-6</v>
      </c>
      <c r="I55" s="16">
        <f t="shared" si="7"/>
        <v>6.4136767875376693E-6</v>
      </c>
      <c r="J55" s="16">
        <f t="shared" si="7"/>
        <v>3.2120398975648343E-6</v>
      </c>
      <c r="K55" s="16">
        <f t="shared" si="7"/>
        <v>5.0176353031017658E-6</v>
      </c>
      <c r="L55" s="16">
        <f t="shared" si="7"/>
        <v>1.9097996867515548E-6</v>
      </c>
      <c r="M55" s="16">
        <f t="shared" si="7"/>
        <v>2.2264269213821289E-6</v>
      </c>
      <c r="N55" s="16">
        <f t="shared" si="7"/>
        <v>9.5577932651250337E-6</v>
      </c>
      <c r="O55" s="16">
        <f t="shared" si="7"/>
        <v>1.2439607667656852E-5</v>
      </c>
      <c r="P55" s="17">
        <f t="shared" si="7"/>
        <v>8.7740688999999993E-3</v>
      </c>
      <c r="Q55" s="16">
        <f t="shared" si="7"/>
        <v>9.5133114888406133E-7</v>
      </c>
      <c r="R55" s="16">
        <f t="shared" si="7"/>
        <v>4.1018695905740559E-6</v>
      </c>
      <c r="S55" s="16">
        <f t="shared" si="7"/>
        <v>2.4222368820841922E-5</v>
      </c>
      <c r="T55" s="16">
        <f t="shared" si="7"/>
        <v>2.1070360680937665E-5</v>
      </c>
      <c r="U55" s="16">
        <f t="shared" si="7"/>
        <v>1.1942387502936381E-5</v>
      </c>
      <c r="V55" s="16">
        <f t="shared" si="7"/>
        <v>3.0632178233493998E-5</v>
      </c>
      <c r="W55" s="16">
        <f t="shared" si="7"/>
        <v>3.2904836783759724E-5</v>
      </c>
      <c r="X55" s="16">
        <f t="shared" si="7"/>
        <v>1.6452806670546746E-7</v>
      </c>
      <c r="Y55" s="16">
        <f t="shared" si="7"/>
        <v>2.2179644628298761E-7</v>
      </c>
      <c r="Z55" s="16">
        <f t="shared" si="7"/>
        <v>7.5956238781592107E-8</v>
      </c>
      <c r="AA55" s="16">
        <f t="shared" si="7"/>
        <v>1.1202387982374276E-6</v>
      </c>
      <c r="AB55" s="16">
        <f t="shared" si="7"/>
        <v>3.1691932354995675E-6</v>
      </c>
      <c r="AC55" s="16">
        <f t="shared" si="7"/>
        <v>7.2181391192831177E-7</v>
      </c>
      <c r="AD55" s="16">
        <f t="shared" si="7"/>
        <v>5.6866542348594247E-7</v>
      </c>
      <c r="AE55" s="16">
        <f t="shared" si="7"/>
        <v>6.959638394306019E-7</v>
      </c>
      <c r="AF55" s="16">
        <f t="shared" si="7"/>
        <v>8.7484771736752056E-7</v>
      </c>
      <c r="AG55" s="16">
        <f t="shared" si="7"/>
        <v>1.7875106864764397E-5</v>
      </c>
      <c r="AH55" s="16">
        <f t="shared" si="7"/>
        <v>3.4718644740299128E-6</v>
      </c>
      <c r="AI55" s="16">
        <f t="shared" si="7"/>
        <v>2.7275384013890969E-6</v>
      </c>
      <c r="AJ55" s="16">
        <f t="shared" si="7"/>
        <v>4.4352577697225082E-6</v>
      </c>
      <c r="AK55" s="16">
        <f t="shared" si="7"/>
        <v>6.2129712621011914E-6</v>
      </c>
      <c r="AL55" s="16">
        <f t="shared" si="7"/>
        <v>1.0076551047449956E-5</v>
      </c>
      <c r="AM55" s="16">
        <f t="shared" si="7"/>
        <v>1.7554850000065476E-5</v>
      </c>
      <c r="AN55" s="18">
        <f t="shared" si="7"/>
        <v>3.3299498854783911E-7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1.4799164371709514E-6</v>
      </c>
      <c r="E56" s="16">
        <f t="shared" si="8"/>
        <v>2.815877286599584E-7</v>
      </c>
      <c r="F56" s="16">
        <f t="shared" si="8"/>
        <v>1.07908649276358E-6</v>
      </c>
      <c r="G56" s="16">
        <f t="shared" si="8"/>
        <v>2.4369737791244948E-6</v>
      </c>
      <c r="H56" s="16">
        <f t="shared" si="8"/>
        <v>5.2289385651485036E-6</v>
      </c>
      <c r="I56" s="16">
        <f t="shared" si="8"/>
        <v>6.6354763005610329E-7</v>
      </c>
      <c r="J56" s="16">
        <f t="shared" si="8"/>
        <v>1.2381140260036215E-7</v>
      </c>
      <c r="K56" s="16">
        <f t="shared" si="8"/>
        <v>8.9314146650762659E-6</v>
      </c>
      <c r="L56" s="16">
        <f t="shared" si="8"/>
        <v>2.4595204332570171E-8</v>
      </c>
      <c r="M56" s="16">
        <f t="shared" si="8"/>
        <v>5.0621347500147564E-6</v>
      </c>
      <c r="N56" s="16">
        <f t="shared" si="8"/>
        <v>1.6160157663253957E-8</v>
      </c>
      <c r="O56" s="16">
        <f t="shared" si="8"/>
        <v>2.4072086974751388E-5</v>
      </c>
      <c r="P56" s="16">
        <f t="shared" si="8"/>
        <v>2.0951476711798495E-7</v>
      </c>
      <c r="Q56" s="16">
        <f t="shared" si="8"/>
        <v>2.5231399057301418E-6</v>
      </c>
      <c r="R56" s="16">
        <f t="shared" si="8"/>
        <v>5.2598396077395549E-6</v>
      </c>
      <c r="S56" s="16">
        <f t="shared" si="8"/>
        <v>5.6672613916301613E-6</v>
      </c>
      <c r="T56" s="16">
        <f t="shared" si="8"/>
        <v>4.0833285603490664E-7</v>
      </c>
      <c r="U56" s="16">
        <f t="shared" si="8"/>
        <v>8.2783444370576844E-7</v>
      </c>
      <c r="V56" s="16">
        <f t="shared" si="8"/>
        <v>2.2102184221226061E-8</v>
      </c>
      <c r="W56" s="16">
        <f t="shared" si="8"/>
        <v>5.6793560621943509E-7</v>
      </c>
      <c r="X56" s="16">
        <f t="shared" si="8"/>
        <v>9.4784841149766999E-6</v>
      </c>
      <c r="Y56" s="16">
        <f t="shared" si="8"/>
        <v>1.5174278500866255E-5</v>
      </c>
      <c r="Z56" s="16">
        <f t="shared" si="8"/>
        <v>9.6196269425489386E-7</v>
      </c>
      <c r="AA56" s="16">
        <f t="shared" si="8"/>
        <v>3.5244580016323854E-6</v>
      </c>
      <c r="AB56" s="16">
        <f t="shared" si="8"/>
        <v>1.7617142910527623E-7</v>
      </c>
      <c r="AC56" s="17">
        <f t="shared" si="8"/>
        <v>2.6171673250020519E-3</v>
      </c>
      <c r="AD56" s="16">
        <f t="shared" si="8"/>
        <v>4.1217611210457626E-6</v>
      </c>
      <c r="AE56" s="16">
        <f t="shared" si="8"/>
        <v>1.0352961823005135E-7</v>
      </c>
      <c r="AF56" s="16">
        <f t="shared" si="8"/>
        <v>6.3661225162381721E-8</v>
      </c>
      <c r="AG56" s="16">
        <f t="shared" si="8"/>
        <v>2.5189611671713845E-7</v>
      </c>
      <c r="AH56" s="16">
        <f t="shared" si="8"/>
        <v>2.1162133738248723E-6</v>
      </c>
      <c r="AI56" s="16">
        <f t="shared" si="8"/>
        <v>4.7517092371668766E-6</v>
      </c>
      <c r="AJ56" s="16">
        <f t="shared" si="8"/>
        <v>8.8941027110983713E-6</v>
      </c>
      <c r="AK56" s="16">
        <f t="shared" si="8"/>
        <v>1.9274314154063972E-6</v>
      </c>
      <c r="AL56" s="16">
        <f t="shared" si="8"/>
        <v>3.4078151266783229E-6</v>
      </c>
      <c r="AM56" s="16">
        <f t="shared" si="8"/>
        <v>4.1391742756432472E-7</v>
      </c>
      <c r="AN56" s="18">
        <f t="shared" si="8"/>
        <v>1.5989923988315024E-6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3.9570321710832206E-9</v>
      </c>
      <c r="E57" s="16">
        <f t="shared" si="9"/>
        <v>1.2820430732024615E-6</v>
      </c>
      <c r="F57" s="16">
        <f t="shared" si="9"/>
        <v>2.6224078656818466E-8</v>
      </c>
      <c r="G57" s="17">
        <f t="shared" si="9"/>
        <v>3.5344540937905185E-4</v>
      </c>
      <c r="H57" s="16">
        <f t="shared" si="9"/>
        <v>2.4238310593035099E-7</v>
      </c>
      <c r="I57" s="16">
        <f t="shared" si="9"/>
        <v>8.9385329469203503E-8</v>
      </c>
      <c r="J57" s="16">
        <f t="shared" si="9"/>
        <v>1.863288715002493E-7</v>
      </c>
      <c r="K57" s="16">
        <f t="shared" si="9"/>
        <v>9.0074186744923086E-7</v>
      </c>
      <c r="L57" s="16">
        <f t="shared" si="9"/>
        <v>6.7042625566984988E-9</v>
      </c>
      <c r="M57" s="16">
        <f t="shared" si="9"/>
        <v>6.9657521168649246E-8</v>
      </c>
      <c r="N57" s="16">
        <f t="shared" si="9"/>
        <v>2.1583955275009293E-7</v>
      </c>
      <c r="O57" s="16">
        <f t="shared" si="9"/>
        <v>2.1371770498799497E-7</v>
      </c>
      <c r="P57" s="16">
        <f t="shared" si="9"/>
        <v>2.62378919383575E-8</v>
      </c>
      <c r="Q57" s="16">
        <f t="shared" si="9"/>
        <v>7.78753496267847E-7</v>
      </c>
      <c r="R57" s="16">
        <f t="shared" si="9"/>
        <v>7.4057983951340889E-10</v>
      </c>
      <c r="S57" s="16">
        <f t="shared" si="9"/>
        <v>1.4077381670974551E-6</v>
      </c>
      <c r="T57" s="16">
        <f t="shared" si="9"/>
        <v>1.7204388146855351E-8</v>
      </c>
      <c r="U57" s="16">
        <f t="shared" si="9"/>
        <v>5.674210533945869E-7</v>
      </c>
      <c r="V57" s="16">
        <f t="shared" si="9"/>
        <v>3.3150702104111125E-7</v>
      </c>
      <c r="W57" s="16">
        <f t="shared" si="9"/>
        <v>1.3361454618034328E-6</v>
      </c>
      <c r="X57" s="16">
        <f t="shared" si="9"/>
        <v>3.9363164779418122E-7</v>
      </c>
      <c r="Y57" s="16">
        <f t="shared" si="9"/>
        <v>5.5507147323060437E-8</v>
      </c>
      <c r="Z57" s="16">
        <f t="shared" si="9"/>
        <v>4.5394636708424766E-7</v>
      </c>
      <c r="AA57" s="16">
        <f t="shared" si="9"/>
        <v>8.3670774931081958E-8</v>
      </c>
      <c r="AB57" s="16">
        <f t="shared" si="9"/>
        <v>2.1722040574005607E-7</v>
      </c>
      <c r="AC57" s="16">
        <f t="shared" si="9"/>
        <v>3.3596061679101427E-7</v>
      </c>
      <c r="AD57" s="16">
        <f t="shared" si="9"/>
        <v>3.1945854955524805E-7</v>
      </c>
      <c r="AE57" s="16">
        <f t="shared" si="9"/>
        <v>3.0268423020761466E-7</v>
      </c>
      <c r="AF57" s="16">
        <f t="shared" si="9"/>
        <v>3.1091071749480274E-7</v>
      </c>
      <c r="AG57" s="16">
        <f t="shared" si="9"/>
        <v>2.3828296629292827E-7</v>
      </c>
      <c r="AH57" s="16">
        <f t="shared" si="9"/>
        <v>2.6313104209824367E-7</v>
      </c>
      <c r="AI57" s="16">
        <f t="shared" si="9"/>
        <v>1.4780445189182498E-8</v>
      </c>
      <c r="AJ57" s="16">
        <f t="shared" si="9"/>
        <v>7.5522982413818709E-8</v>
      </c>
      <c r="AK57" s="16">
        <f t="shared" si="9"/>
        <v>1.5896446426200615E-7</v>
      </c>
      <c r="AL57" s="16">
        <f t="shared" si="9"/>
        <v>4.2139195944037573E-8</v>
      </c>
      <c r="AM57" s="16">
        <f t="shared" si="9"/>
        <v>6.7542342727118288E-7</v>
      </c>
      <c r="AN57" s="18">
        <f t="shared" si="9"/>
        <v>1.2195520016688577E-6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1.3781183899204515E-6</v>
      </c>
      <c r="E58" s="16">
        <f t="shared" si="10"/>
        <v>1.1757614772880003E-5</v>
      </c>
      <c r="F58" s="16">
        <f t="shared" si="10"/>
        <v>8.9891295662451164E-7</v>
      </c>
      <c r="G58" s="16">
        <f t="shared" si="10"/>
        <v>1.3593645803333664E-6</v>
      </c>
      <c r="H58" s="16">
        <f t="shared" si="10"/>
        <v>4.38554798085846E-7</v>
      </c>
      <c r="I58" s="16">
        <f t="shared" si="10"/>
        <v>1.0572086490382994E-7</v>
      </c>
      <c r="J58" s="17">
        <f t="shared" si="10"/>
        <v>2.5662195565136006E-3</v>
      </c>
      <c r="K58" s="16">
        <f t="shared" si="10"/>
        <v>2.0919870286648312E-7</v>
      </c>
      <c r="L58" s="16">
        <f t="shared" si="10"/>
        <v>6.5634125386076643E-7</v>
      </c>
      <c r="M58" s="16">
        <f t="shared" si="10"/>
        <v>2.7914177483284045E-6</v>
      </c>
      <c r="N58" s="16">
        <f t="shared" si="10"/>
        <v>2.9442585178401482E-7</v>
      </c>
      <c r="O58" s="16">
        <f t="shared" si="10"/>
        <v>7.3768025974332127E-6</v>
      </c>
      <c r="P58" s="16">
        <f t="shared" si="10"/>
        <v>9.3111032556971335E-7</v>
      </c>
      <c r="Q58" s="16">
        <f t="shared" si="10"/>
        <v>8.6154457220939169E-8</v>
      </c>
      <c r="R58" s="16">
        <f t="shared" si="10"/>
        <v>1.2094751316634394E-5</v>
      </c>
      <c r="S58" s="16">
        <f t="shared" si="10"/>
        <v>1.344418931299507E-7</v>
      </c>
      <c r="T58" s="16">
        <f t="shared" si="10"/>
        <v>1.5988535928476576E-7</v>
      </c>
      <c r="U58" s="16">
        <f t="shared" si="10"/>
        <v>1.7131710683315908E-6</v>
      </c>
      <c r="V58" s="16">
        <f t="shared" si="10"/>
        <v>1.0640054456169115E-5</v>
      </c>
      <c r="W58" s="16">
        <f t="shared" si="10"/>
        <v>3.349131959314524E-7</v>
      </c>
      <c r="X58" s="16">
        <f t="shared" si="10"/>
        <v>1.1118354482473446E-6</v>
      </c>
      <c r="Y58" s="16">
        <f t="shared" si="10"/>
        <v>1.1931770536657037E-7</v>
      </c>
      <c r="Z58" s="16">
        <f t="shared" si="10"/>
        <v>1.7187336180502262E-6</v>
      </c>
      <c r="AA58" s="16">
        <f t="shared" si="10"/>
        <v>6.3265416948559151E-6</v>
      </c>
      <c r="AB58" s="16">
        <f t="shared" si="10"/>
        <v>1.2613401953981988E-8</v>
      </c>
      <c r="AC58" s="16">
        <f t="shared" si="10"/>
        <v>1.2481796274916008E-7</v>
      </c>
      <c r="AD58" s="16">
        <f t="shared" si="10"/>
        <v>1.9047423934308756E-6</v>
      </c>
      <c r="AE58" s="16">
        <f t="shared" si="10"/>
        <v>1.4340025240552113E-6</v>
      </c>
      <c r="AF58" s="16">
        <f t="shared" si="10"/>
        <v>1.7461985538062702E-6</v>
      </c>
      <c r="AG58" s="16">
        <f t="shared" si="10"/>
        <v>1.7362577388412765E-6</v>
      </c>
      <c r="AH58" s="16">
        <f t="shared" si="10"/>
        <v>1.4720130260908173E-7</v>
      </c>
      <c r="AI58" s="16">
        <f t="shared" si="10"/>
        <v>5.0261459923807098E-7</v>
      </c>
      <c r="AJ58" s="16">
        <f t="shared" si="10"/>
        <v>1.51244367626393E-7</v>
      </c>
      <c r="AK58" s="16">
        <f t="shared" si="10"/>
        <v>9.6157192261598963E-6</v>
      </c>
      <c r="AL58" s="16">
        <f t="shared" si="10"/>
        <v>1.5335173902724373E-6</v>
      </c>
      <c r="AM58" s="16">
        <f t="shared" si="10"/>
        <v>3.6460540756683079E-7</v>
      </c>
      <c r="AN58" s="18">
        <f t="shared" si="10"/>
        <v>3.3548503182780371E-6</v>
      </c>
    </row>
    <row r="59" spans="1:40" ht="24">
      <c r="A59" s="13" t="s">
        <v>52</v>
      </c>
      <c r="B59" s="14" t="s">
        <v>41</v>
      </c>
      <c r="C59" s="20"/>
      <c r="D59" s="16">
        <f t="shared" ref="D59:AN59" si="11">$C16^2*D16^2</f>
        <v>6.166077327013193E-5</v>
      </c>
      <c r="E59" s="16">
        <f t="shared" si="11"/>
        <v>3.7518960339624174E-6</v>
      </c>
      <c r="F59" s="16">
        <f t="shared" si="11"/>
        <v>5.4209640837721317E-5</v>
      </c>
      <c r="G59" s="16">
        <f t="shared" si="11"/>
        <v>1.5704854900001926E-5</v>
      </c>
      <c r="H59" s="16">
        <f t="shared" si="11"/>
        <v>4.5050620856800775E-6</v>
      </c>
      <c r="I59" s="16">
        <f t="shared" si="11"/>
        <v>2.2612420710637876E-5</v>
      </c>
      <c r="J59" s="16">
        <f t="shared" si="11"/>
        <v>6.498147429881689E-6</v>
      </c>
      <c r="K59" s="16">
        <f t="shared" si="11"/>
        <v>6.9472998261001908E-6</v>
      </c>
      <c r="L59" s="16">
        <f t="shared" si="11"/>
        <v>2.0294734615497593E-5</v>
      </c>
      <c r="M59" s="16">
        <f t="shared" si="11"/>
        <v>1.2228382871711143E-7</v>
      </c>
      <c r="N59" s="16">
        <f t="shared" si="11"/>
        <v>1.0825987139620239E-5</v>
      </c>
      <c r="O59" s="16">
        <f t="shared" si="11"/>
        <v>5.388163981468084E-6</v>
      </c>
      <c r="P59" s="16">
        <f t="shared" si="11"/>
        <v>1.3080201526844884E-5</v>
      </c>
      <c r="Q59" s="16">
        <f t="shared" si="11"/>
        <v>8.0401072043573331E-7</v>
      </c>
      <c r="R59" s="16">
        <f t="shared" si="11"/>
        <v>1.8954557519561405E-6</v>
      </c>
      <c r="S59" s="16">
        <f t="shared" si="11"/>
        <v>6.5437686717899419E-8</v>
      </c>
      <c r="T59" s="16">
        <f t="shared" si="11"/>
        <v>2.6757966096891707E-6</v>
      </c>
      <c r="U59" s="17">
        <f t="shared" si="11"/>
        <v>9.8370691240000016E-3</v>
      </c>
      <c r="V59" s="16">
        <f t="shared" si="11"/>
        <v>7.8319848717967516E-7</v>
      </c>
      <c r="W59" s="16">
        <f t="shared" si="11"/>
        <v>1.0670430800006309E-5</v>
      </c>
      <c r="X59" s="16">
        <f t="shared" si="11"/>
        <v>1.2478202027499494E-7</v>
      </c>
      <c r="Y59" s="16">
        <f t="shared" si="11"/>
        <v>1.8038494019117693E-5</v>
      </c>
      <c r="Z59" s="16">
        <f t="shared" si="11"/>
        <v>6.3507015144851358E-6</v>
      </c>
      <c r="AA59" s="16">
        <f t="shared" si="11"/>
        <v>1.1738134990617449E-5</v>
      </c>
      <c r="AB59" s="16">
        <f t="shared" si="11"/>
        <v>9.2902637538848402E-7</v>
      </c>
      <c r="AC59" s="16">
        <f t="shared" si="11"/>
        <v>3.1302874551781186E-6</v>
      </c>
      <c r="AD59" s="16">
        <f t="shared" si="11"/>
        <v>2.7633364207838136E-6</v>
      </c>
      <c r="AE59" s="16">
        <f t="shared" si="11"/>
        <v>5.1762525549012205E-6</v>
      </c>
      <c r="AF59" s="16">
        <f t="shared" si="11"/>
        <v>2.3485165408190757E-6</v>
      </c>
      <c r="AG59" s="16">
        <f t="shared" si="11"/>
        <v>2.7848448464141821E-8</v>
      </c>
      <c r="AH59" s="16">
        <f t="shared" si="11"/>
        <v>3.5307198918287578E-7</v>
      </c>
      <c r="AI59" s="16">
        <f t="shared" si="11"/>
        <v>1.541184765218711E-6</v>
      </c>
      <c r="AJ59" s="16">
        <f t="shared" si="11"/>
        <v>3.0497281570209177E-6</v>
      </c>
      <c r="AK59" s="16">
        <f t="shared" si="11"/>
        <v>7.270343606883425E-7</v>
      </c>
      <c r="AL59" s="16">
        <f t="shared" si="11"/>
        <v>2.8952274853515301E-7</v>
      </c>
      <c r="AM59" s="16">
        <f t="shared" si="11"/>
        <v>7.5164655137624218E-5</v>
      </c>
      <c r="AN59" s="18">
        <f t="shared" si="11"/>
        <v>1.3524515654397911E-5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5.0420471823046797E-7</v>
      </c>
      <c r="E60" s="16">
        <f t="shared" si="12"/>
        <v>1.7845851038550623E-7</v>
      </c>
      <c r="F60" s="16">
        <f t="shared" si="12"/>
        <v>3.4714992281893307E-7</v>
      </c>
      <c r="G60" s="16">
        <f t="shared" si="12"/>
        <v>1.6492832065528471E-8</v>
      </c>
      <c r="H60" s="16">
        <f t="shared" si="12"/>
        <v>5.9192434010504794E-8</v>
      </c>
      <c r="I60" s="16">
        <f t="shared" si="12"/>
        <v>2.952447786659489E-9</v>
      </c>
      <c r="J60" s="16">
        <f t="shared" si="12"/>
        <v>1.7086779698626478E-7</v>
      </c>
      <c r="K60" s="16">
        <f t="shared" si="12"/>
        <v>2.9155876362632609E-8</v>
      </c>
      <c r="L60" s="16">
        <f t="shared" si="12"/>
        <v>1.161017113793564E-8</v>
      </c>
      <c r="M60" s="16">
        <f t="shared" si="12"/>
        <v>4.6599518015180901E-8</v>
      </c>
      <c r="N60" s="16">
        <f t="shared" si="12"/>
        <v>8.760486619365835E-9</v>
      </c>
      <c r="O60" s="16">
        <f t="shared" si="12"/>
        <v>1.0725147719298639E-8</v>
      </c>
      <c r="P60" s="16">
        <f t="shared" si="12"/>
        <v>8.8032647908588696E-9</v>
      </c>
      <c r="Q60" s="16">
        <f t="shared" si="12"/>
        <v>1.5637307457388479E-8</v>
      </c>
      <c r="R60" s="16">
        <f t="shared" si="12"/>
        <v>1.6319520736160327E-10</v>
      </c>
      <c r="S60" s="16">
        <f t="shared" si="12"/>
        <v>2.8668521269243284E-7</v>
      </c>
      <c r="T60" s="16">
        <f t="shared" si="12"/>
        <v>2.5537173884799772E-8</v>
      </c>
      <c r="U60" s="16">
        <f t="shared" si="12"/>
        <v>8.383402843700553E-8</v>
      </c>
      <c r="V60" s="16">
        <f t="shared" si="12"/>
        <v>6.4904647485664804E-8</v>
      </c>
      <c r="W60" s="16">
        <f t="shared" si="12"/>
        <v>1.1952063288043034E-8</v>
      </c>
      <c r="X60" s="16">
        <f t="shared" si="12"/>
        <v>7.4165060011815973E-8</v>
      </c>
      <c r="Y60" s="16">
        <f t="shared" si="12"/>
        <v>8.0145597684390805E-9</v>
      </c>
      <c r="Z60" s="16">
        <f t="shared" si="12"/>
        <v>8.5802071484865835E-8</v>
      </c>
      <c r="AA60" s="17">
        <f t="shared" si="12"/>
        <v>7.0218092304856884E-5</v>
      </c>
      <c r="AB60" s="16">
        <f t="shared" si="12"/>
        <v>1.4366661305805922E-7</v>
      </c>
      <c r="AC60" s="16">
        <f t="shared" si="12"/>
        <v>9.5607893983679717E-8</v>
      </c>
      <c r="AD60" s="16">
        <f t="shared" si="12"/>
        <v>9.7233309493922432E-9</v>
      </c>
      <c r="AE60" s="16">
        <f t="shared" si="12"/>
        <v>6.8933115780774747E-9</v>
      </c>
      <c r="AF60" s="16">
        <f t="shared" si="12"/>
        <v>1.6317772747845787E-9</v>
      </c>
      <c r="AG60" s="16">
        <f t="shared" si="12"/>
        <v>1.7146954488540746E-7</v>
      </c>
      <c r="AH60" s="16">
        <f t="shared" si="12"/>
        <v>2.0902238811412764E-8</v>
      </c>
      <c r="AI60" s="16">
        <f t="shared" si="12"/>
        <v>3.0177811434276436E-8</v>
      </c>
      <c r="AJ60" s="16">
        <f t="shared" si="12"/>
        <v>4.9778103749584434E-8</v>
      </c>
      <c r="AK60" s="16">
        <f t="shared" si="12"/>
        <v>8.7290111100017096E-8</v>
      </c>
      <c r="AL60" s="16">
        <f t="shared" si="12"/>
        <v>4.4053071584987202E-8</v>
      </c>
      <c r="AM60" s="16">
        <f t="shared" si="12"/>
        <v>1.0353201164336907E-7</v>
      </c>
      <c r="AN60" s="18">
        <f t="shared" si="12"/>
        <v>1.4768304475215316E-8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2.6057897746311016E-8</v>
      </c>
      <c r="E61" s="17">
        <f t="shared" si="13"/>
        <v>8.0889101936458895E-6</v>
      </c>
      <c r="F61" s="16">
        <f t="shared" si="13"/>
        <v>7.7691492135555109E-6</v>
      </c>
      <c r="G61" s="16">
        <f t="shared" si="13"/>
        <v>1.0216970635152522E-7</v>
      </c>
      <c r="H61" s="17">
        <f t="shared" si="13"/>
        <v>9.9014998477222666E-6</v>
      </c>
      <c r="I61" s="16">
        <f t="shared" si="13"/>
        <v>3.0797240272825257E-6</v>
      </c>
      <c r="J61" s="16">
        <f t="shared" si="13"/>
        <v>5.105470482058664E-7</v>
      </c>
      <c r="K61" s="16">
        <f t="shared" si="13"/>
        <v>3.4720162563406192E-7</v>
      </c>
      <c r="L61" s="16">
        <f t="shared" si="13"/>
        <v>1.2062546873256765E-7</v>
      </c>
      <c r="M61" s="16">
        <f t="shared" si="13"/>
        <v>1.0592704844898381E-6</v>
      </c>
      <c r="N61" s="16">
        <f t="shared" si="13"/>
        <v>6.0518189410358251E-8</v>
      </c>
      <c r="O61" s="16">
        <f t="shared" si="13"/>
        <v>4.8143538216646186E-7</v>
      </c>
      <c r="P61" s="16">
        <f t="shared" si="13"/>
        <v>9.6465372996054725E-7</v>
      </c>
      <c r="Q61" s="16">
        <f t="shared" si="13"/>
        <v>6.9004051487017912E-9</v>
      </c>
      <c r="R61" s="16">
        <f t="shared" si="13"/>
        <v>4.6691698373948477E-7</v>
      </c>
      <c r="S61" s="16">
        <f t="shared" si="13"/>
        <v>1.6872114596914563E-7</v>
      </c>
      <c r="T61" s="16">
        <f t="shared" si="13"/>
        <v>3.7249127421594045E-7</v>
      </c>
      <c r="U61" s="16">
        <f t="shared" si="13"/>
        <v>2.5950426430704581E-8</v>
      </c>
      <c r="V61" s="16">
        <f t="shared" si="13"/>
        <v>1.8016002807842835E-10</v>
      </c>
      <c r="W61" s="16">
        <f t="shared" si="13"/>
        <v>6.2425851996887429E-9</v>
      </c>
      <c r="X61" s="16">
        <f t="shared" si="13"/>
        <v>5.446194599727192E-7</v>
      </c>
      <c r="Y61" s="16">
        <f t="shared" si="13"/>
        <v>2.687560566519014E-7</v>
      </c>
      <c r="Z61" s="16">
        <f t="shared" si="13"/>
        <v>1.299148215040858E-6</v>
      </c>
      <c r="AA61" s="16">
        <f t="shared" si="13"/>
        <v>5.4461702613952176E-7</v>
      </c>
      <c r="AB61" s="16">
        <f t="shared" si="13"/>
        <v>1.697153137801993E-7</v>
      </c>
      <c r="AC61" s="16">
        <f t="shared" si="13"/>
        <v>1.1373688686752619E-6</v>
      </c>
      <c r="AD61" s="16">
        <f t="shared" si="13"/>
        <v>6.4840692701327093E-7</v>
      </c>
      <c r="AE61" s="16">
        <f t="shared" si="13"/>
        <v>6.7773930100924526E-9</v>
      </c>
      <c r="AF61" s="16">
        <f t="shared" si="13"/>
        <v>6.2457168781537463E-8</v>
      </c>
      <c r="AG61" s="16">
        <f t="shared" si="13"/>
        <v>1.9937465058058351E-6</v>
      </c>
      <c r="AH61" s="16">
        <f t="shared" si="13"/>
        <v>8.8979618437040437E-8</v>
      </c>
      <c r="AI61" s="16">
        <f t="shared" si="13"/>
        <v>3.5094238336062174E-7</v>
      </c>
      <c r="AJ61" s="16">
        <f t="shared" si="13"/>
        <v>1.1151118335762123E-6</v>
      </c>
      <c r="AK61" s="16">
        <f t="shared" si="13"/>
        <v>2.2541463636811479E-7</v>
      </c>
      <c r="AL61" s="17">
        <f t="shared" si="13"/>
        <v>8.7382292419993404E-4</v>
      </c>
      <c r="AM61" s="16">
        <f t="shared" si="13"/>
        <v>5.5096789724908646E-8</v>
      </c>
      <c r="AN61" s="18">
        <f t="shared" si="13"/>
        <v>2.6332500307871771E-8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2.7681664118741309E-8</v>
      </c>
      <c r="E62" s="16">
        <f t="shared" si="14"/>
        <v>6.6909011137785419E-7</v>
      </c>
      <c r="F62" s="16">
        <f t="shared" si="14"/>
        <v>7.8325854755053633E-7</v>
      </c>
      <c r="G62" s="16">
        <f t="shared" si="14"/>
        <v>1.6960438131422639E-8</v>
      </c>
      <c r="H62" s="16">
        <f t="shared" si="14"/>
        <v>8.5788230799252448E-9</v>
      </c>
      <c r="I62" s="16">
        <f t="shared" si="14"/>
        <v>9.385967873699334E-8</v>
      </c>
      <c r="J62" s="16">
        <f t="shared" si="14"/>
        <v>7.960505545501549E-8</v>
      </c>
      <c r="K62" s="16">
        <f t="shared" si="14"/>
        <v>1.836113320505704E-6</v>
      </c>
      <c r="L62" s="16">
        <f t="shared" si="14"/>
        <v>2.4429975283540374E-6</v>
      </c>
      <c r="M62" s="16">
        <f t="shared" si="14"/>
        <v>4.9917935398920437E-8</v>
      </c>
      <c r="N62" s="16">
        <f t="shared" si="14"/>
        <v>8.5951457116163708E-7</v>
      </c>
      <c r="O62" s="16">
        <f t="shared" si="14"/>
        <v>2.2334863372566359E-6</v>
      </c>
      <c r="P62" s="16">
        <f t="shared" si="14"/>
        <v>1.2452428030820572E-7</v>
      </c>
      <c r="Q62" s="16">
        <f t="shared" si="14"/>
        <v>2.9986460738803884E-7</v>
      </c>
      <c r="R62" s="16">
        <f t="shared" si="14"/>
        <v>1.1339195285897589E-7</v>
      </c>
      <c r="S62" s="16">
        <f t="shared" si="14"/>
        <v>2.8165522298276477E-8</v>
      </c>
      <c r="T62" s="16">
        <f t="shared" si="14"/>
        <v>1.9265560877920448E-6</v>
      </c>
      <c r="U62" s="16">
        <f t="shared" si="14"/>
        <v>6.4569006323781463E-8</v>
      </c>
      <c r="V62" s="16">
        <f t="shared" si="14"/>
        <v>1.8979526733456092E-6</v>
      </c>
      <c r="W62" s="16">
        <f t="shared" si="14"/>
        <v>7.8439032586270879E-8</v>
      </c>
      <c r="X62" s="16">
        <f t="shared" si="14"/>
        <v>1.2505709947467658E-6</v>
      </c>
      <c r="Y62" s="16">
        <f t="shared" si="14"/>
        <v>8.5508270566927728E-7</v>
      </c>
      <c r="Z62" s="16">
        <f t="shared" si="14"/>
        <v>1.6567236190752496E-8</v>
      </c>
      <c r="AA62" s="16">
        <f t="shared" si="14"/>
        <v>1.7667856910241818E-7</v>
      </c>
      <c r="AB62" s="16">
        <f t="shared" si="14"/>
        <v>4.7841549649733289E-8</v>
      </c>
      <c r="AC62" s="16">
        <f t="shared" si="14"/>
        <v>7.5522082293999516E-7</v>
      </c>
      <c r="AD62" s="16">
        <f t="shared" si="14"/>
        <v>7.309469831343227E-8</v>
      </c>
      <c r="AE62" s="16">
        <f t="shared" si="14"/>
        <v>4.499014531725278E-7</v>
      </c>
      <c r="AF62" s="16">
        <f t="shared" si="14"/>
        <v>6.0976700389752047E-8</v>
      </c>
      <c r="AG62" s="16">
        <f t="shared" si="14"/>
        <v>6.0405053521733131E-8</v>
      </c>
      <c r="AH62" s="16">
        <f t="shared" si="14"/>
        <v>1.4285787537170956E-9</v>
      </c>
      <c r="AI62" s="17">
        <f t="shared" si="14"/>
        <v>4.1345308792013953E-4</v>
      </c>
      <c r="AJ62" s="16">
        <f t="shared" si="14"/>
        <v>2.2403353069886991E-7</v>
      </c>
      <c r="AK62" s="16">
        <f t="shared" si="14"/>
        <v>1.3668519292747493E-8</v>
      </c>
      <c r="AL62" s="16">
        <f t="shared" si="14"/>
        <v>1.685639933533476E-7</v>
      </c>
      <c r="AM62" s="16">
        <f t="shared" si="14"/>
        <v>3.0706477843280394E-7</v>
      </c>
      <c r="AN62" s="18">
        <f t="shared" si="14"/>
        <v>3.3924777905939357E-8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3.293223602630099E-7</v>
      </c>
      <c r="E63" s="16">
        <f t="shared" si="15"/>
        <v>5.349328571222758E-6</v>
      </c>
      <c r="F63" s="16">
        <f t="shared" si="15"/>
        <v>1.4123253051416265E-6</v>
      </c>
      <c r="G63" s="16">
        <f t="shared" si="15"/>
        <v>1.6619888569252977E-6</v>
      </c>
      <c r="H63" s="16">
        <f t="shared" si="15"/>
        <v>7.1944493094769693E-9</v>
      </c>
      <c r="I63" s="16">
        <f t="shared" si="15"/>
        <v>1.2075151758921231E-8</v>
      </c>
      <c r="J63" s="16">
        <f t="shared" si="15"/>
        <v>1.2328771932985279E-7</v>
      </c>
      <c r="K63" s="16">
        <f t="shared" si="15"/>
        <v>1.942005267528503E-7</v>
      </c>
      <c r="L63" s="16">
        <f t="shared" si="15"/>
        <v>9.0314566410183901E-7</v>
      </c>
      <c r="M63" s="16">
        <f t="shared" si="15"/>
        <v>9.9409677026564062E-7</v>
      </c>
      <c r="N63" s="16">
        <f t="shared" si="15"/>
        <v>1.652196399253169E-7</v>
      </c>
      <c r="O63" s="16">
        <f t="shared" si="15"/>
        <v>4.1852428030832977E-7</v>
      </c>
      <c r="P63" s="16">
        <f t="shared" si="15"/>
        <v>1.7096029654924742E-6</v>
      </c>
      <c r="Q63" s="16">
        <f t="shared" si="15"/>
        <v>1.6555969524245221E-8</v>
      </c>
      <c r="R63" s="16">
        <f t="shared" si="15"/>
        <v>6.3770730831330689E-7</v>
      </c>
      <c r="S63" s="16">
        <f t="shared" si="15"/>
        <v>3.905709476938915E-8</v>
      </c>
      <c r="T63" s="16">
        <f t="shared" si="15"/>
        <v>2.6264179362466993E-7</v>
      </c>
      <c r="U63" s="16">
        <f t="shared" si="15"/>
        <v>6.6814466338489169E-6</v>
      </c>
      <c r="V63" s="16">
        <f t="shared" si="15"/>
        <v>4.1813395197369337E-7</v>
      </c>
      <c r="W63" s="16">
        <f t="shared" si="15"/>
        <v>1.6435540332134527E-9</v>
      </c>
      <c r="X63" s="16">
        <f t="shared" si="15"/>
        <v>3.8092028045717492E-7</v>
      </c>
      <c r="Y63" s="16">
        <f t="shared" si="15"/>
        <v>1.6713121682121909E-7</v>
      </c>
      <c r="Z63" s="16">
        <f t="shared" si="15"/>
        <v>1.355368758633063E-6</v>
      </c>
      <c r="AA63" s="16">
        <f t="shared" si="15"/>
        <v>1.2887936418451415E-6</v>
      </c>
      <c r="AB63" s="16">
        <f t="shared" si="15"/>
        <v>7.3197525771585843E-7</v>
      </c>
      <c r="AC63" s="16">
        <f t="shared" si="15"/>
        <v>1.3897050522382857E-7</v>
      </c>
      <c r="AD63" s="16">
        <f t="shared" si="15"/>
        <v>8.3396615658424024E-9</v>
      </c>
      <c r="AE63" s="16">
        <f t="shared" si="15"/>
        <v>7.5813020410626735E-8</v>
      </c>
      <c r="AF63" s="16">
        <f t="shared" si="15"/>
        <v>1.5917989291082999E-7</v>
      </c>
      <c r="AG63" s="16">
        <f t="shared" si="15"/>
        <v>6.361739619878208E-9</v>
      </c>
      <c r="AH63" s="16">
        <f t="shared" si="15"/>
        <v>8.8232790960723847E-7</v>
      </c>
      <c r="AI63" s="16">
        <f t="shared" si="15"/>
        <v>6.5383726676456526E-7</v>
      </c>
      <c r="AJ63" s="16">
        <f t="shared" si="15"/>
        <v>8.7223051416912287E-7</v>
      </c>
      <c r="AK63" s="16">
        <f t="shared" si="15"/>
        <v>6.7851995227535146E-7</v>
      </c>
      <c r="AL63" s="16">
        <f t="shared" si="15"/>
        <v>5.6674155747406303E-8</v>
      </c>
      <c r="AM63" s="17">
        <f t="shared" si="15"/>
        <v>8.6381473226843878E-4</v>
      </c>
      <c r="AN63" s="18">
        <f t="shared" si="15"/>
        <v>1.8093225986919308E-7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3.6790342908403693E-9</v>
      </c>
      <c r="E64" s="16">
        <f t="shared" si="16"/>
        <v>2.9054310394502703E-8</v>
      </c>
      <c r="F64" s="16">
        <f t="shared" si="16"/>
        <v>5.9260188082576462E-9</v>
      </c>
      <c r="G64" s="16">
        <f t="shared" si="16"/>
        <v>5.9639676526746443E-8</v>
      </c>
      <c r="H64" s="16">
        <f t="shared" si="16"/>
        <v>1.69902846127692E-8</v>
      </c>
      <c r="I64" s="16">
        <f t="shared" si="16"/>
        <v>1.1603844884916316E-9</v>
      </c>
      <c r="J64" s="16">
        <f t="shared" si="16"/>
        <v>1.9029511655751838E-9</v>
      </c>
      <c r="K64" s="17">
        <f t="shared" si="16"/>
        <v>2.3675429047412442E-5</v>
      </c>
      <c r="L64" s="16">
        <f t="shared" si="16"/>
        <v>6.6750522117767054E-8</v>
      </c>
      <c r="M64" s="16">
        <f t="shared" si="16"/>
        <v>1.8045006959258813E-8</v>
      </c>
      <c r="N64" s="16">
        <f t="shared" si="16"/>
        <v>1.4405168370150051E-8</v>
      </c>
      <c r="O64" s="16">
        <f t="shared" si="16"/>
        <v>3.6050146374061557E-9</v>
      </c>
      <c r="P64" s="16">
        <f t="shared" si="16"/>
        <v>1.3188143434483399E-8</v>
      </c>
      <c r="Q64" s="16">
        <f t="shared" si="16"/>
        <v>6.5998074192845689E-9</v>
      </c>
      <c r="R64" s="16">
        <f t="shared" si="16"/>
        <v>6.3282113298388538E-11</v>
      </c>
      <c r="S64" s="16">
        <f t="shared" si="16"/>
        <v>4.1596560934970337E-8</v>
      </c>
      <c r="T64" s="16">
        <f t="shared" si="16"/>
        <v>1.4514738145223492E-8</v>
      </c>
      <c r="U64" s="16">
        <f t="shared" si="16"/>
        <v>1.6671291843734559E-8</v>
      </c>
      <c r="V64" s="16">
        <f t="shared" si="16"/>
        <v>9.3854784959105001E-8</v>
      </c>
      <c r="W64" s="16">
        <f t="shared" si="16"/>
        <v>1.4251367508850368E-7</v>
      </c>
      <c r="X64" s="16">
        <f t="shared" si="16"/>
        <v>5.2597512344988634E-9</v>
      </c>
      <c r="Y64" s="16">
        <f t="shared" si="16"/>
        <v>3.6791295448004997E-8</v>
      </c>
      <c r="Z64" s="16">
        <f t="shared" si="16"/>
        <v>5.4925893951777754E-10</v>
      </c>
      <c r="AA64" s="16">
        <f t="shared" si="16"/>
        <v>9.7979940293319197E-9</v>
      </c>
      <c r="AB64" s="16">
        <f t="shared" si="16"/>
        <v>6.0660510368593334E-8</v>
      </c>
      <c r="AC64" s="16">
        <f t="shared" si="16"/>
        <v>8.1464469760999428E-8</v>
      </c>
      <c r="AD64" s="16">
        <f t="shared" si="16"/>
        <v>7.2478818581689619E-10</v>
      </c>
      <c r="AE64" s="16">
        <f t="shared" si="16"/>
        <v>1.1193888923322965E-8</v>
      </c>
      <c r="AF64" s="16">
        <f t="shared" si="16"/>
        <v>2.4725986154569943E-11</v>
      </c>
      <c r="AG64" s="16">
        <f t="shared" si="16"/>
        <v>1.7923259511074684E-8</v>
      </c>
      <c r="AH64" s="16">
        <f t="shared" si="16"/>
        <v>4.3258573148902446E-8</v>
      </c>
      <c r="AI64" s="16">
        <f t="shared" si="16"/>
        <v>1.0548644111460027E-7</v>
      </c>
      <c r="AJ64" s="16">
        <f t="shared" si="16"/>
        <v>2.7818896847958456E-8</v>
      </c>
      <c r="AK64" s="16">
        <f t="shared" si="16"/>
        <v>7.126997452645441E-9</v>
      </c>
      <c r="AL64" s="16">
        <f t="shared" si="16"/>
        <v>9.5872759551768829E-9</v>
      </c>
      <c r="AM64" s="16">
        <f t="shared" si="16"/>
        <v>5.251992126025565E-9</v>
      </c>
      <c r="AN64" s="18">
        <f t="shared" si="16"/>
        <v>1.8615391341714582E-9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2.0502229945414925E-8</v>
      </c>
      <c r="E65" s="16">
        <f t="shared" si="17"/>
        <v>1.2948040938005938E-9</v>
      </c>
      <c r="F65" s="16">
        <f t="shared" si="17"/>
        <v>3.4141652785306187E-10</v>
      </c>
      <c r="G65" s="16">
        <f t="shared" si="17"/>
        <v>1.2479234910757529E-11</v>
      </c>
      <c r="H65" s="16">
        <f t="shared" si="17"/>
        <v>1.5291090566812406E-8</v>
      </c>
      <c r="I65" s="16">
        <f t="shared" si="17"/>
        <v>6.4447768507841451E-10</v>
      </c>
      <c r="J65" s="16">
        <f t="shared" si="17"/>
        <v>2.6973420373989323E-8</v>
      </c>
      <c r="K65" s="16">
        <f t="shared" si="17"/>
        <v>1.4960987106965895E-11</v>
      </c>
      <c r="L65" s="16">
        <f t="shared" si="17"/>
        <v>1.0884798385872824E-8</v>
      </c>
      <c r="M65" s="16">
        <f t="shared" si="17"/>
        <v>1.9238142536710986E-9</v>
      </c>
      <c r="N65" s="16">
        <f t="shared" si="17"/>
        <v>1.8709837153693612E-9</v>
      </c>
      <c r="O65" s="16">
        <f t="shared" si="17"/>
        <v>2.5442895413808715E-9</v>
      </c>
      <c r="P65" s="16">
        <f t="shared" si="17"/>
        <v>2.6561433890754796E-9</v>
      </c>
      <c r="Q65" s="16">
        <f t="shared" si="17"/>
        <v>4.7713957337003361E-10</v>
      </c>
      <c r="R65" s="17">
        <f t="shared" si="17"/>
        <v>5.8381711040061144E-6</v>
      </c>
      <c r="S65" s="16">
        <f t="shared" si="17"/>
        <v>1.6429025463647407E-9</v>
      </c>
      <c r="T65" s="16">
        <f t="shared" si="17"/>
        <v>8.2114335632868813E-9</v>
      </c>
      <c r="U65" s="16">
        <f t="shared" si="17"/>
        <v>1.1210617801973718E-9</v>
      </c>
      <c r="V65" s="16">
        <f t="shared" si="17"/>
        <v>1.2192993459201545E-9</v>
      </c>
      <c r="W65" s="16">
        <f t="shared" si="17"/>
        <v>1.670690318269689E-9</v>
      </c>
      <c r="X65" s="16">
        <f t="shared" si="17"/>
        <v>4.3792611270033669E-9</v>
      </c>
      <c r="Y65" s="16">
        <f t="shared" si="17"/>
        <v>6.2078137739358932E-9</v>
      </c>
      <c r="Z65" s="16">
        <f t="shared" si="17"/>
        <v>2.3734244661552287E-9</v>
      </c>
      <c r="AA65" s="16">
        <f t="shared" si="17"/>
        <v>1.328792739304984E-11</v>
      </c>
      <c r="AB65" s="16">
        <f t="shared" si="17"/>
        <v>3.8492309826621722E-9</v>
      </c>
      <c r="AC65" s="16">
        <f t="shared" si="17"/>
        <v>1.1767988073837458E-8</v>
      </c>
      <c r="AD65" s="16">
        <f t="shared" si="17"/>
        <v>4.8535453542259098E-10</v>
      </c>
      <c r="AE65" s="16">
        <f t="shared" si="17"/>
        <v>3.9950560561421468E-8</v>
      </c>
      <c r="AF65" s="16">
        <f t="shared" si="17"/>
        <v>1.1321450188574068E-10</v>
      </c>
      <c r="AG65" s="16">
        <f t="shared" si="17"/>
        <v>2.5537528649320206E-8</v>
      </c>
      <c r="AH65" s="16">
        <f t="shared" si="17"/>
        <v>1.5590471752510344E-8</v>
      </c>
      <c r="AI65" s="16">
        <f t="shared" si="17"/>
        <v>1.5975940103437065E-9</v>
      </c>
      <c r="AJ65" s="16">
        <f t="shared" si="17"/>
        <v>2.3332546930866143E-8</v>
      </c>
      <c r="AK65" s="16">
        <f t="shared" si="17"/>
        <v>7.5218283936093525E-9</v>
      </c>
      <c r="AL65" s="16">
        <f t="shared" si="17"/>
        <v>3.1325918079728564E-9</v>
      </c>
      <c r="AM65" s="16">
        <f t="shared" si="17"/>
        <v>4.2313117296396201E-9</v>
      </c>
      <c r="AN65" s="18">
        <f t="shared" si="17"/>
        <v>8.0215396169368408E-10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1.62686319618066E-6</v>
      </c>
      <c r="E66" s="16">
        <f t="shared" si="18"/>
        <v>2.4410462928725387E-8</v>
      </c>
      <c r="F66" s="16">
        <f t="shared" si="18"/>
        <v>8.6149856921848318E-6</v>
      </c>
      <c r="G66" s="16">
        <f t="shared" si="18"/>
        <v>2.0168028973849131E-6</v>
      </c>
      <c r="H66" s="16">
        <f t="shared" si="18"/>
        <v>1.1019377002064339E-6</v>
      </c>
      <c r="I66" s="16">
        <f t="shared" si="18"/>
        <v>3.644728891978508E-6</v>
      </c>
      <c r="J66" s="16">
        <f t="shared" si="18"/>
        <v>3.7618392009824534E-7</v>
      </c>
      <c r="K66" s="16">
        <f t="shared" si="18"/>
        <v>2.0301864526548459E-6</v>
      </c>
      <c r="L66" s="16">
        <f t="shared" si="18"/>
        <v>5.8889633985523081E-6</v>
      </c>
      <c r="M66" s="16">
        <f t="shared" si="18"/>
        <v>6.63446639064297E-6</v>
      </c>
      <c r="N66" s="17">
        <f t="shared" si="18"/>
        <v>3.380346105474147E-3</v>
      </c>
      <c r="O66" s="16">
        <f t="shared" si="18"/>
        <v>9.611038824592368E-7</v>
      </c>
      <c r="P66" s="16">
        <f t="shared" si="18"/>
        <v>3.5572668278003549E-6</v>
      </c>
      <c r="Q66" s="16">
        <f t="shared" si="18"/>
        <v>2.7919446481180688E-6</v>
      </c>
      <c r="R66" s="16">
        <f t="shared" si="18"/>
        <v>1.0795506815574084E-6</v>
      </c>
      <c r="S66" s="16">
        <f t="shared" si="18"/>
        <v>3.7558209835967268E-6</v>
      </c>
      <c r="T66" s="16">
        <f t="shared" si="18"/>
        <v>9.3276496947815494E-7</v>
      </c>
      <c r="U66" s="16">
        <f t="shared" si="18"/>
        <v>3.6651698819070122E-6</v>
      </c>
      <c r="V66" s="16">
        <f t="shared" si="18"/>
        <v>5.3978462303650869E-6</v>
      </c>
      <c r="W66" s="16">
        <f t="shared" si="18"/>
        <v>1.6648435436089591E-6</v>
      </c>
      <c r="X66" s="16">
        <f t="shared" si="18"/>
        <v>1.2215117317508297E-6</v>
      </c>
      <c r="Y66" s="16">
        <f t="shared" si="18"/>
        <v>1.3331879743620227E-5</v>
      </c>
      <c r="Z66" s="16">
        <f t="shared" si="18"/>
        <v>5.4108076502707358E-6</v>
      </c>
      <c r="AA66" s="16">
        <f t="shared" si="18"/>
        <v>4.1622149815293046E-7</v>
      </c>
      <c r="AB66" s="16">
        <f t="shared" si="18"/>
        <v>1.5435141644660771E-7</v>
      </c>
      <c r="AC66" s="16">
        <f t="shared" si="18"/>
        <v>2.0268161554365466E-8</v>
      </c>
      <c r="AD66" s="16">
        <f t="shared" si="18"/>
        <v>1.3151098412633965E-5</v>
      </c>
      <c r="AE66" s="16">
        <f t="shared" si="18"/>
        <v>3.8037422126339808E-6</v>
      </c>
      <c r="AF66" s="16">
        <f t="shared" si="18"/>
        <v>6.9943330093203558E-7</v>
      </c>
      <c r="AG66" s="16">
        <f t="shared" si="18"/>
        <v>1.020845442167363E-5</v>
      </c>
      <c r="AH66" s="16">
        <f t="shared" si="18"/>
        <v>1.5041893463938541E-5</v>
      </c>
      <c r="AI66" s="16">
        <f t="shared" si="18"/>
        <v>6.9708785069009155E-6</v>
      </c>
      <c r="AJ66" s="16">
        <f t="shared" si="18"/>
        <v>4.7129723613263597E-6</v>
      </c>
      <c r="AK66" s="16">
        <f t="shared" si="18"/>
        <v>7.3295653290057209E-7</v>
      </c>
      <c r="AL66" s="16">
        <f t="shared" si="18"/>
        <v>2.3517439398263713E-7</v>
      </c>
      <c r="AM66" s="16">
        <f t="shared" si="18"/>
        <v>6.2652991084087992E-7</v>
      </c>
      <c r="AN66" s="18">
        <f t="shared" si="18"/>
        <v>2.5092215019958869E-5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1.7327860418688411E-5</v>
      </c>
      <c r="E67" s="16">
        <f t="shared" si="19"/>
        <v>9.5895044369356938E-7</v>
      </c>
      <c r="F67" s="16">
        <f t="shared" si="19"/>
        <v>4.4370227923669424E-7</v>
      </c>
      <c r="G67" s="16">
        <f t="shared" si="19"/>
        <v>8.0408499297866415E-6</v>
      </c>
      <c r="H67" s="16">
        <f t="shared" si="19"/>
        <v>4.9076958919875914E-6</v>
      </c>
      <c r="I67" s="16">
        <f t="shared" si="19"/>
        <v>1.3894501391051438E-6</v>
      </c>
      <c r="J67" s="16">
        <f t="shared" si="19"/>
        <v>1.2090922993198074E-7</v>
      </c>
      <c r="K67" s="16">
        <f t="shared" si="19"/>
        <v>1.0298586664088946E-6</v>
      </c>
      <c r="L67" s="16">
        <f t="shared" si="19"/>
        <v>2.5795052560060379E-5</v>
      </c>
      <c r="M67" s="16">
        <f t="shared" si="19"/>
        <v>6.8685365249089101E-9</v>
      </c>
      <c r="N67" s="16">
        <f t="shared" si="19"/>
        <v>3.0808752323512277E-6</v>
      </c>
      <c r="O67" s="16">
        <f t="shared" si="19"/>
        <v>9.9385717438522992E-8</v>
      </c>
      <c r="P67" s="16">
        <f t="shared" si="19"/>
        <v>3.9229768374507543E-7</v>
      </c>
      <c r="Q67" s="17">
        <f t="shared" si="19"/>
        <v>3.7557869986925359E-3</v>
      </c>
      <c r="R67" s="16">
        <f t="shared" si="19"/>
        <v>3.0652521099564045E-7</v>
      </c>
      <c r="S67" s="16">
        <f t="shared" si="19"/>
        <v>6.5148982459285738E-6</v>
      </c>
      <c r="T67" s="16">
        <f t="shared" si="19"/>
        <v>5.4342310083649467E-9</v>
      </c>
      <c r="U67" s="16">
        <f t="shared" si="19"/>
        <v>2.9885720810558377E-7</v>
      </c>
      <c r="V67" s="16">
        <f t="shared" si="19"/>
        <v>3.4932341056092257E-6</v>
      </c>
      <c r="W67" s="16">
        <f t="shared" si="19"/>
        <v>1.4276594771277031E-6</v>
      </c>
      <c r="X67" s="16">
        <f t="shared" si="19"/>
        <v>4.4582418606402033E-6</v>
      </c>
      <c r="Y67" s="16">
        <f t="shared" si="19"/>
        <v>1.4009958628269392E-9</v>
      </c>
      <c r="Z67" s="16">
        <f t="shared" si="19"/>
        <v>3.0853750338774314E-6</v>
      </c>
      <c r="AA67" s="16">
        <f t="shared" si="19"/>
        <v>8.1933978798822609E-7</v>
      </c>
      <c r="AB67" s="16">
        <f t="shared" si="19"/>
        <v>1.6706756479940831E-7</v>
      </c>
      <c r="AC67" s="16">
        <f t="shared" si="19"/>
        <v>3.6004658763855499E-6</v>
      </c>
      <c r="AD67" s="16">
        <f t="shared" si="19"/>
        <v>1.4993763170794542E-6</v>
      </c>
      <c r="AE67" s="16">
        <f t="shared" si="19"/>
        <v>1.2592942501265473E-5</v>
      </c>
      <c r="AF67" s="16">
        <f t="shared" si="19"/>
        <v>4.067807531026849E-6</v>
      </c>
      <c r="AG67" s="16">
        <f t="shared" si="19"/>
        <v>1.7706192122441486E-6</v>
      </c>
      <c r="AH67" s="16">
        <f t="shared" si="19"/>
        <v>1.6144876749811738E-5</v>
      </c>
      <c r="AI67" s="16">
        <f t="shared" si="19"/>
        <v>2.6864738374455083E-6</v>
      </c>
      <c r="AJ67" s="16">
        <f t="shared" si="19"/>
        <v>3.3029853751892762E-5</v>
      </c>
      <c r="AK67" s="16">
        <f t="shared" si="19"/>
        <v>3.5270633684149413E-7</v>
      </c>
      <c r="AL67" s="16">
        <f t="shared" si="19"/>
        <v>2.8595805376213049E-8</v>
      </c>
      <c r="AM67" s="16">
        <f t="shared" si="19"/>
        <v>7.1830592651870209E-8</v>
      </c>
      <c r="AN67" s="18">
        <f t="shared" si="19"/>
        <v>2.71363808612743E-5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2.9033364501084067E-7</v>
      </c>
      <c r="E68" s="16">
        <f t="shared" si="20"/>
        <v>4.7308885566351832E-7</v>
      </c>
      <c r="F68" s="16">
        <f t="shared" si="20"/>
        <v>2.9705343113638097E-7</v>
      </c>
      <c r="G68" s="16">
        <f t="shared" si="20"/>
        <v>1.829151911063691E-7</v>
      </c>
      <c r="H68" s="16">
        <f t="shared" si="20"/>
        <v>8.5833116514013247E-7</v>
      </c>
      <c r="I68" s="16">
        <f t="shared" si="20"/>
        <v>1.2408870792596669E-7</v>
      </c>
      <c r="J68" s="16">
        <f t="shared" si="20"/>
        <v>7.085142751624271E-8</v>
      </c>
      <c r="K68" s="16">
        <f t="shared" si="20"/>
        <v>3.6906847716770048E-8</v>
      </c>
      <c r="L68" s="16">
        <f t="shared" si="20"/>
        <v>1.9231410906594719E-7</v>
      </c>
      <c r="M68" s="16">
        <f t="shared" si="20"/>
        <v>1.1476447668941184E-7</v>
      </c>
      <c r="N68" s="16">
        <f t="shared" si="20"/>
        <v>6.0760146914279776E-8</v>
      </c>
      <c r="O68" s="16">
        <f t="shared" si="20"/>
        <v>1.0893541555707778E-7</v>
      </c>
      <c r="P68" s="16">
        <f t="shared" si="20"/>
        <v>3.0043381309844787E-9</v>
      </c>
      <c r="Q68" s="16">
        <f t="shared" si="20"/>
        <v>2.0103137605914252E-7</v>
      </c>
      <c r="R68" s="16">
        <f t="shared" si="20"/>
        <v>1.2550379292032758E-7</v>
      </c>
      <c r="S68" s="16">
        <f t="shared" si="20"/>
        <v>8.1663434031459449E-7</v>
      </c>
      <c r="T68" s="16">
        <f t="shared" si="20"/>
        <v>1.3704164914449097E-10</v>
      </c>
      <c r="U68" s="16">
        <f t="shared" si="20"/>
        <v>2.0900863507981555E-9</v>
      </c>
      <c r="V68" s="16">
        <f t="shared" si="20"/>
        <v>4.0855582419997473E-8</v>
      </c>
      <c r="W68" s="16">
        <f t="shared" si="20"/>
        <v>1.0308457659142463E-8</v>
      </c>
      <c r="X68" s="17">
        <f t="shared" si="20"/>
        <v>1.7008046377837041E-4</v>
      </c>
      <c r="Y68" s="16">
        <f t="shared" si="20"/>
        <v>3.3398293111908703E-7</v>
      </c>
      <c r="Z68" s="16">
        <f t="shared" si="20"/>
        <v>1.1719292476757755E-7</v>
      </c>
      <c r="AA68" s="16">
        <f t="shared" si="20"/>
        <v>1.752274694376454E-7</v>
      </c>
      <c r="AB68" s="16">
        <f t="shared" si="20"/>
        <v>2.6407899710591208E-7</v>
      </c>
      <c r="AC68" s="16">
        <f t="shared" si="20"/>
        <v>6.0919310977739627E-7</v>
      </c>
      <c r="AD68" s="16">
        <f t="shared" si="20"/>
        <v>4.849530976312851E-7</v>
      </c>
      <c r="AE68" s="16">
        <f t="shared" si="20"/>
        <v>8.3053304385435781E-7</v>
      </c>
      <c r="AF68" s="16">
        <f t="shared" si="20"/>
        <v>4.1062877145658031E-9</v>
      </c>
      <c r="AG68" s="16">
        <f t="shared" si="20"/>
        <v>5.82606256704591E-8</v>
      </c>
      <c r="AH68" s="16">
        <f t="shared" si="20"/>
        <v>2.6544994054579646E-7</v>
      </c>
      <c r="AI68" s="16">
        <f t="shared" si="20"/>
        <v>5.0537483188733947E-7</v>
      </c>
      <c r="AJ68" s="16">
        <f t="shared" si="20"/>
        <v>6.9006438435314693E-8</v>
      </c>
      <c r="AK68" s="16">
        <f t="shared" si="20"/>
        <v>5.8225382688303749E-9</v>
      </c>
      <c r="AL68" s="16">
        <f t="shared" si="20"/>
        <v>1.0583450256456443E-7</v>
      </c>
      <c r="AM68" s="16">
        <f t="shared" si="20"/>
        <v>7.226949159858805E-8</v>
      </c>
      <c r="AN68" s="18">
        <f t="shared" si="20"/>
        <v>9.6688138356068978E-7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5.5488112918101319E-7</v>
      </c>
      <c r="E69" s="16">
        <f t="shared" si="21"/>
        <v>1.0843827073527492E-6</v>
      </c>
      <c r="F69" s="16">
        <f t="shared" si="21"/>
        <v>1.4431330945814421E-6</v>
      </c>
      <c r="G69" s="16">
        <f t="shared" si="21"/>
        <v>3.2388369120738136E-7</v>
      </c>
      <c r="H69" s="16">
        <f t="shared" si="21"/>
        <v>6.277781664511042E-8</v>
      </c>
      <c r="I69" s="16">
        <f t="shared" si="21"/>
        <v>6.1205044841857982E-6</v>
      </c>
      <c r="J69" s="16">
        <f t="shared" si="21"/>
        <v>8.8601080829563964E-8</v>
      </c>
      <c r="K69" s="16">
        <f t="shared" si="21"/>
        <v>1.8037122045767058E-6</v>
      </c>
      <c r="L69" s="16">
        <f t="shared" si="21"/>
        <v>2.4319647348408952E-7</v>
      </c>
      <c r="M69" s="16">
        <f t="shared" si="21"/>
        <v>4.2620468521281367E-6</v>
      </c>
      <c r="N69" s="16">
        <f t="shared" si="21"/>
        <v>2.1606721160374465E-6</v>
      </c>
      <c r="O69" s="16">
        <f t="shared" si="21"/>
        <v>9.708385448056718E-6</v>
      </c>
      <c r="P69" s="16">
        <f t="shared" si="21"/>
        <v>7.5971889794360005E-7</v>
      </c>
      <c r="Q69" s="16">
        <f t="shared" si="21"/>
        <v>1.3722079546008903E-5</v>
      </c>
      <c r="R69" s="16">
        <f t="shared" si="21"/>
        <v>6.1574924482665389E-6</v>
      </c>
      <c r="S69" s="16">
        <f t="shared" si="21"/>
        <v>1.3676696233644682E-6</v>
      </c>
      <c r="T69" s="16">
        <f t="shared" si="21"/>
        <v>8.8759811484944995E-8</v>
      </c>
      <c r="U69" s="16">
        <f t="shared" si="21"/>
        <v>4.7297711556198789E-7</v>
      </c>
      <c r="V69" s="16">
        <f t="shared" si="21"/>
        <v>1.9076255313640608E-6</v>
      </c>
      <c r="W69" s="16">
        <f t="shared" si="21"/>
        <v>5.5358425479220313E-10</v>
      </c>
      <c r="X69" s="16">
        <f t="shared" si="21"/>
        <v>6.3606207335640054E-7</v>
      </c>
      <c r="Y69" s="16">
        <f t="shared" si="21"/>
        <v>5.5935501216484761E-7</v>
      </c>
      <c r="Z69" s="16">
        <f t="shared" si="21"/>
        <v>1.36198532965068E-6</v>
      </c>
      <c r="AA69" s="16">
        <f t="shared" si="21"/>
        <v>1.0864393340020022E-6</v>
      </c>
      <c r="AB69" s="16">
        <f t="shared" si="21"/>
        <v>2.8299224723694296E-6</v>
      </c>
      <c r="AC69" s="16">
        <f t="shared" si="21"/>
        <v>5.2699183506753216E-6</v>
      </c>
      <c r="AD69" s="16">
        <f t="shared" si="21"/>
        <v>1.2045914014742657E-6</v>
      </c>
      <c r="AE69" s="16">
        <f t="shared" si="21"/>
        <v>4.623675304579454E-6</v>
      </c>
      <c r="AF69" s="16">
        <f t="shared" si="21"/>
        <v>4.3266533891047337E-6</v>
      </c>
      <c r="AG69" s="16">
        <f t="shared" si="21"/>
        <v>3.9471289628186172E-9</v>
      </c>
      <c r="AH69" s="16">
        <f t="shared" si="21"/>
        <v>2.2514530732284086E-8</v>
      </c>
      <c r="AI69" s="16">
        <f t="shared" si="21"/>
        <v>8.3396436729737241E-7</v>
      </c>
      <c r="AJ69" s="17">
        <f t="shared" si="21"/>
        <v>1.5678693644938138E-3</v>
      </c>
      <c r="AK69" s="16">
        <f t="shared" si="21"/>
        <v>2.0357114303345357E-7</v>
      </c>
      <c r="AL69" s="16">
        <f t="shared" si="21"/>
        <v>1.9822966768263457E-6</v>
      </c>
      <c r="AM69" s="16">
        <f t="shared" si="21"/>
        <v>1.5254577985914537E-6</v>
      </c>
      <c r="AN69" s="18">
        <f t="shared" si="21"/>
        <v>1.9924370639893024E-6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2.1767716741868839E-8</v>
      </c>
      <c r="E70" s="16">
        <f t="shared" si="22"/>
        <v>1.3609127076160229E-7</v>
      </c>
      <c r="F70" s="16">
        <f t="shared" si="22"/>
        <v>2.8937045155462923E-7</v>
      </c>
      <c r="G70" s="16">
        <f t="shared" si="22"/>
        <v>6.6950700104521927E-6</v>
      </c>
      <c r="H70" s="16">
        <f t="shared" si="22"/>
        <v>3.8229318640775059E-6</v>
      </c>
      <c r="I70" s="17">
        <f t="shared" si="22"/>
        <v>2.4575352796670019E-5</v>
      </c>
      <c r="J70" s="16">
        <f t="shared" si="22"/>
        <v>2.5299042919954354E-6</v>
      </c>
      <c r="K70" s="16">
        <f t="shared" si="22"/>
        <v>1.5445580535237849E-7</v>
      </c>
      <c r="L70" s="16">
        <f t="shared" si="22"/>
        <v>2.8727808197504211E-7</v>
      </c>
      <c r="M70" s="16">
        <f t="shared" si="22"/>
        <v>4.5211885686820579E-7</v>
      </c>
      <c r="N70" s="16">
        <f t="shared" si="22"/>
        <v>1.4751390704739396E-5</v>
      </c>
      <c r="O70" s="16">
        <f t="shared" si="22"/>
        <v>7.069599978277104E-6</v>
      </c>
      <c r="P70" s="16">
        <f t="shared" si="22"/>
        <v>7.1194439392521526E-8</v>
      </c>
      <c r="Q70" s="16">
        <f t="shared" si="22"/>
        <v>1.4424983570677762E-5</v>
      </c>
      <c r="R70" s="16">
        <f t="shared" si="22"/>
        <v>2.7114405474284479E-7</v>
      </c>
      <c r="S70" s="16">
        <f t="shared" si="22"/>
        <v>1.0780735119273262E-6</v>
      </c>
      <c r="T70" s="16">
        <f t="shared" si="22"/>
        <v>9.4991432407798043E-6</v>
      </c>
      <c r="U70" s="16">
        <f t="shared" si="22"/>
        <v>2.6947324987319285E-6</v>
      </c>
      <c r="V70" s="16">
        <f t="shared" si="22"/>
        <v>1.1215527921772735E-6</v>
      </c>
      <c r="W70" s="16">
        <f t="shared" si="22"/>
        <v>3.0059404462305989E-7</v>
      </c>
      <c r="X70" s="16">
        <f t="shared" si="22"/>
        <v>1.1417555558876925E-5</v>
      </c>
      <c r="Y70" s="16">
        <f t="shared" si="22"/>
        <v>2.1084661575870889E-6</v>
      </c>
      <c r="Z70" s="16">
        <f t="shared" si="22"/>
        <v>3.3324017064275146E-6</v>
      </c>
      <c r="AA70" s="16">
        <f t="shared" si="22"/>
        <v>4.1174168952406568E-7</v>
      </c>
      <c r="AB70" s="16">
        <f t="shared" si="22"/>
        <v>3.3254749253108683E-8</v>
      </c>
      <c r="AC70" s="16">
        <f t="shared" si="22"/>
        <v>1.2195167107590002E-6</v>
      </c>
      <c r="AD70" s="16">
        <f t="shared" si="22"/>
        <v>4.6233475744738823E-7</v>
      </c>
      <c r="AE70" s="16">
        <f t="shared" si="22"/>
        <v>2.1136433392303262E-6</v>
      </c>
      <c r="AF70" s="16">
        <f t="shared" si="22"/>
        <v>1.9508678534707015E-7</v>
      </c>
      <c r="AG70" s="16">
        <f t="shared" si="22"/>
        <v>1.5375715520759136E-7</v>
      </c>
      <c r="AH70" s="16">
        <f t="shared" si="22"/>
        <v>2.9840074268330107E-7</v>
      </c>
      <c r="AI70" s="16">
        <f t="shared" si="22"/>
        <v>1.6214764476954712E-7</v>
      </c>
      <c r="AJ70" s="16">
        <f t="shared" si="22"/>
        <v>2.5546739050375727E-6</v>
      </c>
      <c r="AK70" s="16">
        <f t="shared" si="22"/>
        <v>7.4868780014529953E-8</v>
      </c>
      <c r="AL70" s="16">
        <f t="shared" si="22"/>
        <v>5.7593925300313346E-8</v>
      </c>
      <c r="AM70" s="16">
        <f t="shared" si="22"/>
        <v>4.0367370423343064E-7</v>
      </c>
      <c r="AN70" s="19">
        <f t="shared" si="22"/>
        <v>2.0321599421642598E-3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2.7714087786929016E-9</v>
      </c>
      <c r="E71" s="17">
        <f t="shared" si="23"/>
        <v>1.475558074597883E-5</v>
      </c>
      <c r="F71" s="16">
        <f t="shared" si="23"/>
        <v>1.0937169679275278E-8</v>
      </c>
      <c r="G71" s="16">
        <f t="shared" si="23"/>
        <v>5.2023023921132924E-8</v>
      </c>
      <c r="H71" s="16">
        <f t="shared" si="23"/>
        <v>1.2633782476623376E-8</v>
      </c>
      <c r="I71" s="16">
        <f t="shared" si="23"/>
        <v>9.2617387073311429E-9</v>
      </c>
      <c r="J71" s="16">
        <f t="shared" si="23"/>
        <v>6.5446392599775369E-8</v>
      </c>
      <c r="K71" s="16">
        <f t="shared" si="23"/>
        <v>1.7819073229890319E-8</v>
      </c>
      <c r="L71" s="16">
        <f t="shared" si="23"/>
        <v>2.2659921503949763E-8</v>
      </c>
      <c r="M71" s="16">
        <f t="shared" si="23"/>
        <v>4.1416213273114904E-11</v>
      </c>
      <c r="N71" s="16">
        <f t="shared" si="23"/>
        <v>1.0537362203924229E-10</v>
      </c>
      <c r="O71" s="16">
        <f t="shared" si="23"/>
        <v>2.7312197106005598E-8</v>
      </c>
      <c r="P71" s="16">
        <f t="shared" si="23"/>
        <v>4.8843406758439309E-9</v>
      </c>
      <c r="Q71" s="16">
        <f t="shared" si="23"/>
        <v>3.7789212146230974E-9</v>
      </c>
      <c r="R71" s="16">
        <f t="shared" si="23"/>
        <v>3.227534929489016E-9</v>
      </c>
      <c r="S71" s="16">
        <f t="shared" si="23"/>
        <v>2.3865993429169483E-8</v>
      </c>
      <c r="T71" s="16">
        <f t="shared" si="23"/>
        <v>1.4586693033291161E-8</v>
      </c>
      <c r="U71" s="16">
        <f t="shared" si="23"/>
        <v>5.5074606570568049E-9</v>
      </c>
      <c r="V71" s="16">
        <f t="shared" si="23"/>
        <v>2.8249765168395688E-8</v>
      </c>
      <c r="W71" s="16">
        <f t="shared" si="23"/>
        <v>7.7888047650740656E-9</v>
      </c>
      <c r="X71" s="16">
        <f t="shared" si="23"/>
        <v>4.1199418270983361E-8</v>
      </c>
      <c r="Y71" s="16">
        <f t="shared" si="23"/>
        <v>8.918689616674774E-9</v>
      </c>
      <c r="Z71" s="16">
        <f t="shared" si="23"/>
        <v>1.8529038449664932E-8</v>
      </c>
      <c r="AA71" s="16">
        <f t="shared" si="23"/>
        <v>3.6726833609497829E-8</v>
      </c>
      <c r="AB71" s="16">
        <f t="shared" si="23"/>
        <v>4.1088915049054349E-9</v>
      </c>
      <c r="AC71" s="16">
        <f t="shared" si="23"/>
        <v>1.5850989647759752E-9</v>
      </c>
      <c r="AD71" s="16">
        <f t="shared" si="23"/>
        <v>1.6231295670170184E-8</v>
      </c>
      <c r="AE71" s="16">
        <f t="shared" si="23"/>
        <v>1.0459165351782794E-10</v>
      </c>
      <c r="AF71" s="16">
        <f t="shared" si="23"/>
        <v>3.0760848763921147E-9</v>
      </c>
      <c r="AG71" s="16">
        <f t="shared" si="23"/>
        <v>1.0213103940275082E-9</v>
      </c>
      <c r="AH71" s="16">
        <f t="shared" si="23"/>
        <v>1.8555793945351252E-8</v>
      </c>
      <c r="AI71" s="16">
        <f t="shared" si="23"/>
        <v>2.3571487332405884E-8</v>
      </c>
      <c r="AJ71" s="16">
        <f t="shared" si="23"/>
        <v>1.0225894562515382E-8</v>
      </c>
      <c r="AK71" s="16">
        <f t="shared" si="23"/>
        <v>7.0367090577055398E-11</v>
      </c>
      <c r="AL71" s="16">
        <f t="shared" si="23"/>
        <v>1.3601139141030954E-7</v>
      </c>
      <c r="AM71" s="16">
        <f t="shared" si="23"/>
        <v>8.830582573668758E-8</v>
      </c>
      <c r="AN71" s="18">
        <f t="shared" si="23"/>
        <v>1.0163374562718166E-9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8.0832969876987515E-10</v>
      </c>
      <c r="E72" s="16">
        <f t="shared" si="24"/>
        <v>1.0538001075295545E-7</v>
      </c>
      <c r="F72" s="16">
        <f t="shared" si="24"/>
        <v>1.7067689836021827E-7</v>
      </c>
      <c r="G72" s="16">
        <f t="shared" si="24"/>
        <v>5.0124356879797095E-8</v>
      </c>
      <c r="H72" s="16">
        <f t="shared" si="24"/>
        <v>9.8359975331028077E-10</v>
      </c>
      <c r="I72" s="16">
        <f t="shared" si="24"/>
        <v>2.2162494100882613E-10</v>
      </c>
      <c r="J72" s="16">
        <f t="shared" si="24"/>
        <v>2.2059209395364283E-7</v>
      </c>
      <c r="K72" s="16">
        <f t="shared" si="24"/>
        <v>2.1445661007068081E-7</v>
      </c>
      <c r="L72" s="16">
        <f t="shared" si="24"/>
        <v>2.6381383422256131E-7</v>
      </c>
      <c r="M72" s="16">
        <f t="shared" si="24"/>
        <v>1.5827739554570173E-7</v>
      </c>
      <c r="N72" s="16">
        <f t="shared" si="24"/>
        <v>8.733173536575323E-8</v>
      </c>
      <c r="O72" s="16">
        <f t="shared" si="24"/>
        <v>6.2761389089896259E-9</v>
      </c>
      <c r="P72" s="16">
        <f t="shared" si="24"/>
        <v>1.8394022685401421E-7</v>
      </c>
      <c r="Q72" s="16">
        <f t="shared" si="24"/>
        <v>5.1210747798652427E-8</v>
      </c>
      <c r="R72" s="16">
        <f t="shared" si="24"/>
        <v>1.1365082000157675E-8</v>
      </c>
      <c r="S72" s="16">
        <f t="shared" si="24"/>
        <v>6.8459187147133045E-8</v>
      </c>
      <c r="T72" s="16">
        <f t="shared" si="24"/>
        <v>1.3185872862013999E-8</v>
      </c>
      <c r="U72" s="16">
        <f t="shared" si="24"/>
        <v>4.2817058054380785E-9</v>
      </c>
      <c r="V72" s="17">
        <f t="shared" si="24"/>
        <v>5.5666926621575198E-5</v>
      </c>
      <c r="W72" s="16">
        <f t="shared" si="24"/>
        <v>2.5491605115957373E-7</v>
      </c>
      <c r="X72" s="16">
        <f t="shared" si="24"/>
        <v>1.3324878661785347E-8</v>
      </c>
      <c r="Y72" s="16">
        <f t="shared" si="24"/>
        <v>1.3863622233416337E-7</v>
      </c>
      <c r="Z72" s="16">
        <f t="shared" si="24"/>
        <v>1.5967304448376612E-12</v>
      </c>
      <c r="AA72" s="16">
        <f t="shared" si="24"/>
        <v>4.9848246104580905E-8</v>
      </c>
      <c r="AB72" s="16">
        <f t="shared" si="24"/>
        <v>3.6398232181315403E-8</v>
      </c>
      <c r="AC72" s="16">
        <f t="shared" si="24"/>
        <v>4.6158740277209301E-10</v>
      </c>
      <c r="AD72" s="16">
        <f t="shared" si="24"/>
        <v>2.0803723411132376E-10</v>
      </c>
      <c r="AE72" s="16">
        <f t="shared" si="24"/>
        <v>2.5190093781601194E-7</v>
      </c>
      <c r="AF72" s="16">
        <f t="shared" si="24"/>
        <v>1.0266167061746075E-7</v>
      </c>
      <c r="AG72" s="16">
        <f t="shared" si="24"/>
        <v>2.6041506999715253E-9</v>
      </c>
      <c r="AH72" s="16">
        <f t="shared" si="24"/>
        <v>1.7508852178437487E-7</v>
      </c>
      <c r="AI72" s="16">
        <f t="shared" si="24"/>
        <v>2.4907024430370121E-7</v>
      </c>
      <c r="AJ72" s="16">
        <f t="shared" si="24"/>
        <v>6.7216764879877196E-8</v>
      </c>
      <c r="AK72" s="16">
        <f t="shared" si="24"/>
        <v>9.9127723178093245E-10</v>
      </c>
      <c r="AL72" s="16">
        <f t="shared" si="24"/>
        <v>1.2234268686118235E-11</v>
      </c>
      <c r="AM72" s="16">
        <f t="shared" si="24"/>
        <v>2.5683814731425358E-8</v>
      </c>
      <c r="AN72" s="18">
        <f t="shared" si="24"/>
        <v>3.0968631624045571E-8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8.366984791181742E-6</v>
      </c>
      <c r="E73" s="16">
        <f t="shared" si="25"/>
        <v>2.5337702446794033E-6</v>
      </c>
      <c r="F73" s="17">
        <f t="shared" si="25"/>
        <v>3.4666936218626953E-3</v>
      </c>
      <c r="G73" s="16">
        <f t="shared" si="25"/>
        <v>2.4636420614157621E-7</v>
      </c>
      <c r="H73" s="16">
        <f t="shared" si="25"/>
        <v>5.3026332484118949E-8</v>
      </c>
      <c r="I73" s="16">
        <f t="shared" si="25"/>
        <v>9.8708129858673884E-6</v>
      </c>
      <c r="J73" s="16">
        <f t="shared" si="25"/>
        <v>1.159857936388376E-6</v>
      </c>
      <c r="K73" s="16">
        <f t="shared" si="25"/>
        <v>8.4129052278107314E-7</v>
      </c>
      <c r="L73" s="16">
        <f t="shared" si="25"/>
        <v>6.7677875212382968E-7</v>
      </c>
      <c r="M73" s="16">
        <f t="shared" si="25"/>
        <v>3.8198630457246174E-6</v>
      </c>
      <c r="N73" s="16">
        <f t="shared" si="25"/>
        <v>8.6443578673292886E-6</v>
      </c>
      <c r="O73" s="16">
        <f t="shared" si="25"/>
        <v>4.7180659769179787E-6</v>
      </c>
      <c r="P73" s="16">
        <f t="shared" si="25"/>
        <v>3.9732655562032393E-6</v>
      </c>
      <c r="Q73" s="16">
        <f t="shared" si="25"/>
        <v>4.0343730499343865E-7</v>
      </c>
      <c r="R73" s="16">
        <f t="shared" si="25"/>
        <v>1.9757097421002844E-7</v>
      </c>
      <c r="S73" s="16">
        <f t="shared" si="25"/>
        <v>7.5015563528110078E-8</v>
      </c>
      <c r="T73" s="16">
        <f t="shared" si="25"/>
        <v>8.6594883325902918E-7</v>
      </c>
      <c r="U73" s="16">
        <f t="shared" si="25"/>
        <v>1.8415844988632181E-5</v>
      </c>
      <c r="V73" s="16">
        <f t="shared" si="25"/>
        <v>1.0611592359044435E-5</v>
      </c>
      <c r="W73" s="16">
        <f t="shared" si="25"/>
        <v>1.8384156941533968E-6</v>
      </c>
      <c r="X73" s="16">
        <f t="shared" si="25"/>
        <v>5.9915477737832468E-6</v>
      </c>
      <c r="Y73" s="16">
        <f t="shared" si="25"/>
        <v>1.8413491479130791E-5</v>
      </c>
      <c r="Z73" s="16">
        <f t="shared" si="25"/>
        <v>1.1425286216647522E-5</v>
      </c>
      <c r="AA73" s="16">
        <f t="shared" si="25"/>
        <v>1.6551501867324043E-5</v>
      </c>
      <c r="AB73" s="16">
        <f t="shared" si="25"/>
        <v>3.8800389802663136E-6</v>
      </c>
      <c r="AC73" s="16">
        <f t="shared" si="25"/>
        <v>1.404130501240147E-6</v>
      </c>
      <c r="AD73" s="16">
        <f t="shared" si="25"/>
        <v>7.8252203571678583E-6</v>
      </c>
      <c r="AE73" s="16">
        <f t="shared" si="25"/>
        <v>2.7026712600949222E-7</v>
      </c>
      <c r="AF73" s="16">
        <f t="shared" si="25"/>
        <v>7.002698118884021E-7</v>
      </c>
      <c r="AG73" s="16">
        <f t="shared" si="25"/>
        <v>1.0112538609968115E-6</v>
      </c>
      <c r="AH73" s="16">
        <f t="shared" si="25"/>
        <v>6.4084205455514206E-7</v>
      </c>
      <c r="AI73" s="16">
        <f t="shared" si="25"/>
        <v>6.3832276096872078E-6</v>
      </c>
      <c r="AJ73" s="16">
        <f t="shared" si="25"/>
        <v>3.1567453326965566E-6</v>
      </c>
      <c r="AK73" s="16">
        <f t="shared" si="25"/>
        <v>1.8588559158214595E-6</v>
      </c>
      <c r="AL73" s="16">
        <f t="shared" si="25"/>
        <v>3.0199831410591513E-5</v>
      </c>
      <c r="AM73" s="16">
        <f t="shared" si="25"/>
        <v>5.3927837700450609E-6</v>
      </c>
      <c r="AN73" s="18">
        <f t="shared" si="25"/>
        <v>4.8916276411657157E-7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6.9480999334743178E-7</v>
      </c>
      <c r="E74" s="16">
        <f t="shared" si="26"/>
        <v>3.3102266382368968E-9</v>
      </c>
      <c r="F74" s="16">
        <f t="shared" si="26"/>
        <v>3.6449640085596865E-8</v>
      </c>
      <c r="G74" s="16">
        <f t="shared" si="26"/>
        <v>3.7714631379694903E-7</v>
      </c>
      <c r="H74" s="16">
        <f t="shared" si="26"/>
        <v>8.4843657864465416E-8</v>
      </c>
      <c r="I74" s="17">
        <f t="shared" si="26"/>
        <v>5.4687905941435929E-6</v>
      </c>
      <c r="J74" s="16">
        <f t="shared" si="26"/>
        <v>2.4492393167754808E-7</v>
      </c>
      <c r="K74" s="16">
        <f t="shared" si="26"/>
        <v>2.1136694476849242E-7</v>
      </c>
      <c r="L74" s="16">
        <f t="shared" si="26"/>
        <v>1.8521425422260865E-7</v>
      </c>
      <c r="M74" s="16">
        <f t="shared" si="26"/>
        <v>5.8457369978525105E-8</v>
      </c>
      <c r="N74" s="16">
        <f t="shared" si="26"/>
        <v>5.0678375779802321E-7</v>
      </c>
      <c r="O74" s="16">
        <f t="shared" si="26"/>
        <v>1.8156869732236687E-6</v>
      </c>
      <c r="P74" s="16">
        <f t="shared" si="26"/>
        <v>3.4148049647776839E-8</v>
      </c>
      <c r="Q74" s="16">
        <f t="shared" si="26"/>
        <v>1.5178122890106168E-6</v>
      </c>
      <c r="R74" s="16">
        <f t="shared" si="26"/>
        <v>3.0610993061287296E-6</v>
      </c>
      <c r="S74" s="16">
        <f t="shared" si="26"/>
        <v>2.1085471671774834E-7</v>
      </c>
      <c r="T74" s="16">
        <f t="shared" si="26"/>
        <v>3.7151865756192068E-7</v>
      </c>
      <c r="U74" s="16">
        <f t="shared" si="26"/>
        <v>2.3369305815867082E-7</v>
      </c>
      <c r="V74" s="16">
        <f t="shared" si="26"/>
        <v>2.0763508064699921E-6</v>
      </c>
      <c r="W74" s="16">
        <f t="shared" si="26"/>
        <v>2.3043211503149555E-7</v>
      </c>
      <c r="X74" s="16">
        <f t="shared" si="26"/>
        <v>2.2251120406223381E-6</v>
      </c>
      <c r="Y74" s="16">
        <f t="shared" si="26"/>
        <v>3.6432571035505594E-6</v>
      </c>
      <c r="Z74" s="16">
        <f t="shared" si="26"/>
        <v>1.6621247828711537E-6</v>
      </c>
      <c r="AA74" s="16">
        <f t="shared" si="26"/>
        <v>4.3795238110437167E-8</v>
      </c>
      <c r="AB74" s="16">
        <f t="shared" si="26"/>
        <v>7.1721578387676885E-7</v>
      </c>
      <c r="AC74" s="16">
        <f t="shared" si="26"/>
        <v>1.7631831531888146E-8</v>
      </c>
      <c r="AD74" s="16">
        <f t="shared" si="26"/>
        <v>7.4449191941550904E-8</v>
      </c>
      <c r="AE74" s="17">
        <f t="shared" si="26"/>
        <v>4.6671973424305729E-4</v>
      </c>
      <c r="AF74" s="16">
        <f t="shared" si="26"/>
        <v>1.3155233095481596E-8</v>
      </c>
      <c r="AG74" s="16">
        <f t="shared" si="26"/>
        <v>3.6044201781091918E-8</v>
      </c>
      <c r="AH74" s="16">
        <f t="shared" si="26"/>
        <v>1.4424840885508548E-7</v>
      </c>
      <c r="AI74" s="16">
        <f t="shared" si="26"/>
        <v>4.8653209795872979E-7</v>
      </c>
      <c r="AJ74" s="16">
        <f t="shared" si="26"/>
        <v>1.3423247712094884E-6</v>
      </c>
      <c r="AK74" s="16">
        <f t="shared" si="26"/>
        <v>9.0090969654166946E-7</v>
      </c>
      <c r="AL74" s="16">
        <f t="shared" si="26"/>
        <v>3.304654280211251E-9</v>
      </c>
      <c r="AM74" s="16">
        <f t="shared" si="26"/>
        <v>3.8485274675892982E-8</v>
      </c>
      <c r="AN74" s="18">
        <f t="shared" si="26"/>
        <v>4.7881168905575194E-7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2.4294691349649584E-6</v>
      </c>
      <c r="E75" s="16">
        <f t="shared" si="27"/>
        <v>2.5285444674102331E-7</v>
      </c>
      <c r="F75" s="16">
        <f t="shared" si="27"/>
        <v>2.5996111034159934E-7</v>
      </c>
      <c r="G75" s="16">
        <f t="shared" si="27"/>
        <v>1.7650724972385856E-6</v>
      </c>
      <c r="H75" s="16">
        <f t="shared" si="27"/>
        <v>1.1882573326896531E-6</v>
      </c>
      <c r="I75" s="16">
        <f t="shared" si="27"/>
        <v>1.5335853632983764E-6</v>
      </c>
      <c r="J75" s="16">
        <f t="shared" si="27"/>
        <v>6.0177944511303319E-8</v>
      </c>
      <c r="K75" s="16">
        <f t="shared" si="27"/>
        <v>2.8372062133096436E-6</v>
      </c>
      <c r="L75" s="16">
        <f t="shared" si="27"/>
        <v>3.6930439452772569E-6</v>
      </c>
      <c r="M75" s="17">
        <f t="shared" si="27"/>
        <v>6.5874405172189023E-6</v>
      </c>
      <c r="N75" s="16">
        <f t="shared" si="27"/>
        <v>2.3451924838164952E-7</v>
      </c>
      <c r="O75" s="16">
        <f t="shared" si="27"/>
        <v>3.193880128365409E-7</v>
      </c>
      <c r="P75" s="16">
        <f t="shared" si="27"/>
        <v>1.725976282565339E-6</v>
      </c>
      <c r="Q75" s="16">
        <f t="shared" si="27"/>
        <v>1.8247862904202547E-7</v>
      </c>
      <c r="R75" s="16">
        <f t="shared" si="27"/>
        <v>1.3500692281035139E-7</v>
      </c>
      <c r="S75" s="16">
        <f t="shared" si="27"/>
        <v>1.5199886019407647E-6</v>
      </c>
      <c r="T75" s="16">
        <f t="shared" si="27"/>
        <v>4.1403825495151048E-7</v>
      </c>
      <c r="U75" s="16">
        <f t="shared" si="27"/>
        <v>5.0939509540846898E-7</v>
      </c>
      <c r="V75" s="16">
        <f t="shared" si="27"/>
        <v>2.2296521437507043E-6</v>
      </c>
      <c r="W75" s="17">
        <f t="shared" si="27"/>
        <v>4.9411055346390814E-4</v>
      </c>
      <c r="X75" s="16">
        <f t="shared" si="27"/>
        <v>2.8798731153184746E-8</v>
      </c>
      <c r="Y75" s="16">
        <f t="shared" si="27"/>
        <v>9.8011811900636247E-9</v>
      </c>
      <c r="Z75" s="16">
        <f t="shared" si="27"/>
        <v>9.4206222321936208E-8</v>
      </c>
      <c r="AA75" s="16">
        <f t="shared" si="27"/>
        <v>7.9855112531257799E-8</v>
      </c>
      <c r="AB75" s="16">
        <f t="shared" si="27"/>
        <v>2.3727180441618139E-8</v>
      </c>
      <c r="AC75" s="16">
        <f t="shared" si="27"/>
        <v>1.0370531863226955E-7</v>
      </c>
      <c r="AD75" s="16">
        <f t="shared" si="27"/>
        <v>8.1118588376254363E-7</v>
      </c>
      <c r="AE75" s="16">
        <f t="shared" si="27"/>
        <v>2.4321736681946113E-7</v>
      </c>
      <c r="AF75" s="16">
        <f t="shared" si="27"/>
        <v>3.6600484018171345E-7</v>
      </c>
      <c r="AG75" s="16">
        <f t="shared" si="27"/>
        <v>6.09416521928466E-7</v>
      </c>
      <c r="AH75" s="16">
        <f t="shared" si="27"/>
        <v>1.20387311173223E-7</v>
      </c>
      <c r="AI75" s="16">
        <f t="shared" si="27"/>
        <v>9.061881965544965E-8</v>
      </c>
      <c r="AJ75" s="16">
        <f t="shared" si="27"/>
        <v>1.2304669557256748E-10</v>
      </c>
      <c r="AK75" s="16">
        <f t="shared" si="27"/>
        <v>4.9176965486395839E-7</v>
      </c>
      <c r="AL75" s="16">
        <f t="shared" si="27"/>
        <v>3.3269260564635862E-9</v>
      </c>
      <c r="AM75" s="16">
        <f t="shared" si="27"/>
        <v>7.9825094825720552E-10</v>
      </c>
      <c r="AN75" s="18">
        <f t="shared" si="27"/>
        <v>7.1879769920799817E-8</v>
      </c>
    </row>
    <row r="76" spans="1:40" ht="24">
      <c r="A76" s="13" t="s">
        <v>69</v>
      </c>
      <c r="B76" s="14" t="s">
        <v>41</v>
      </c>
      <c r="C76" s="20"/>
      <c r="D76" s="16">
        <f t="shared" ref="D76:AN76" si="28">$C33^2*D33^2</f>
        <v>2.7403429427759842E-8</v>
      </c>
      <c r="E76" s="16">
        <f t="shared" si="28"/>
        <v>1.41855683065868E-5</v>
      </c>
      <c r="F76" s="16">
        <f t="shared" si="28"/>
        <v>1.8435546184714964E-6</v>
      </c>
      <c r="G76" s="16">
        <f t="shared" si="28"/>
        <v>1.7459688802510365E-7</v>
      </c>
      <c r="H76" s="16">
        <f t="shared" si="28"/>
        <v>2.6551949270685614E-5</v>
      </c>
      <c r="I76" s="16">
        <f t="shared" si="28"/>
        <v>4.9581180765983762E-6</v>
      </c>
      <c r="J76" s="16">
        <f t="shared" si="28"/>
        <v>2.288292925424764E-6</v>
      </c>
      <c r="K76" s="16">
        <f t="shared" si="28"/>
        <v>2.5683236337268421E-5</v>
      </c>
      <c r="L76" s="17">
        <f t="shared" si="28"/>
        <v>9.5585818240000019E-3</v>
      </c>
      <c r="M76" s="16">
        <f t="shared" si="28"/>
        <v>5.4168951299455307E-5</v>
      </c>
      <c r="N76" s="16">
        <f t="shared" si="28"/>
        <v>1.6062099128396419E-5</v>
      </c>
      <c r="O76" s="16">
        <f t="shared" si="28"/>
        <v>4.1672135350418458E-5</v>
      </c>
      <c r="P76" s="16">
        <f t="shared" si="28"/>
        <v>1.9454338962852474E-6</v>
      </c>
      <c r="Q76" s="16">
        <f t="shared" si="28"/>
        <v>6.3423794881972112E-5</v>
      </c>
      <c r="R76" s="16">
        <f t="shared" si="28"/>
        <v>1.7021206512978313E-5</v>
      </c>
      <c r="S76" s="16">
        <f t="shared" si="28"/>
        <v>8.3175491730398495E-6</v>
      </c>
      <c r="T76" s="16">
        <f t="shared" si="28"/>
        <v>5.1150505037843729E-6</v>
      </c>
      <c r="U76" s="16">
        <f t="shared" si="28"/>
        <v>1.8642243922960435E-5</v>
      </c>
      <c r="V76" s="16">
        <f t="shared" si="28"/>
        <v>4.4350611881090453E-5</v>
      </c>
      <c r="W76" s="16">
        <f t="shared" si="28"/>
        <v>7.1062187246518466E-5</v>
      </c>
      <c r="X76" s="16">
        <f t="shared" si="28"/>
        <v>1.0531897625900334E-5</v>
      </c>
      <c r="Y76" s="16">
        <f t="shared" si="28"/>
        <v>4.517667131693849E-5</v>
      </c>
      <c r="Z76" s="16">
        <f t="shared" si="28"/>
        <v>1.6615165735429683E-5</v>
      </c>
      <c r="AA76" s="16">
        <f t="shared" si="28"/>
        <v>1.4992051581639628E-6</v>
      </c>
      <c r="AB76" s="16">
        <f t="shared" si="28"/>
        <v>2.5094926523970123E-5</v>
      </c>
      <c r="AC76" s="16">
        <f t="shared" si="28"/>
        <v>8.6933030696811937E-8</v>
      </c>
      <c r="AD76" s="16">
        <f t="shared" si="28"/>
        <v>4.0562120599898301E-7</v>
      </c>
      <c r="AE76" s="16">
        <f t="shared" si="28"/>
        <v>3.759716791965304E-6</v>
      </c>
      <c r="AF76" s="16">
        <f t="shared" si="28"/>
        <v>1.8267497886567458E-9</v>
      </c>
      <c r="AG76" s="16">
        <f t="shared" si="28"/>
        <v>2.0676856760651533E-5</v>
      </c>
      <c r="AH76" s="16">
        <f t="shared" si="28"/>
        <v>5.8141030441642899E-7</v>
      </c>
      <c r="AI76" s="16">
        <f t="shared" si="28"/>
        <v>5.388216944449861E-5</v>
      </c>
      <c r="AJ76" s="16">
        <f t="shared" si="28"/>
        <v>1.4498901848160246E-6</v>
      </c>
      <c r="AK76" s="16">
        <f t="shared" si="28"/>
        <v>9.0636178459860389E-6</v>
      </c>
      <c r="AL76" s="16">
        <f t="shared" si="28"/>
        <v>1.2532059066204488E-6</v>
      </c>
      <c r="AM76" s="16">
        <f t="shared" si="28"/>
        <v>9.3561437776462336E-6</v>
      </c>
      <c r="AN76" s="18">
        <f t="shared" si="28"/>
        <v>1.32953296410133E-6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1.4210253232515932E-6</v>
      </c>
      <c r="E77" s="16">
        <f t="shared" si="29"/>
        <v>9.629755326109474E-7</v>
      </c>
      <c r="F77" s="16">
        <f t="shared" si="29"/>
        <v>1.3881004165282712E-8</v>
      </c>
      <c r="G77" s="16">
        <f t="shared" si="29"/>
        <v>2.3223455873343164E-6</v>
      </c>
      <c r="H77" s="16">
        <f t="shared" si="29"/>
        <v>1.7323902508625232E-6</v>
      </c>
      <c r="I77" s="16">
        <f t="shared" si="29"/>
        <v>8.5143311632729339E-7</v>
      </c>
      <c r="J77" s="16">
        <f t="shared" si="29"/>
        <v>3.0967813316110823E-8</v>
      </c>
      <c r="K77" s="16">
        <f t="shared" si="29"/>
        <v>1.0343496711399348E-6</v>
      </c>
      <c r="L77" s="16">
        <f t="shared" si="29"/>
        <v>5.3511577403116447E-7</v>
      </c>
      <c r="M77" s="16">
        <f t="shared" si="29"/>
        <v>1.0815645987275522E-6</v>
      </c>
      <c r="N77" s="16">
        <f t="shared" si="29"/>
        <v>6.6281315926544373E-7</v>
      </c>
      <c r="O77" s="16">
        <f t="shared" si="29"/>
        <v>2.0571297446192612E-6</v>
      </c>
      <c r="P77" s="16">
        <f t="shared" si="29"/>
        <v>1.5826463827979743E-6</v>
      </c>
      <c r="Q77" s="16">
        <f t="shared" si="29"/>
        <v>1.0394635863051104E-6</v>
      </c>
      <c r="R77" s="16">
        <f t="shared" si="29"/>
        <v>1.664348711721986E-7</v>
      </c>
      <c r="S77" s="17">
        <f t="shared" si="29"/>
        <v>6.2327634574470844E-4</v>
      </c>
      <c r="T77" s="16">
        <f t="shared" si="29"/>
        <v>1.6983240487019491E-8</v>
      </c>
      <c r="U77" s="16">
        <f t="shared" si="29"/>
        <v>3.626210878000555E-9</v>
      </c>
      <c r="V77" s="16">
        <f t="shared" si="29"/>
        <v>7.449430559641296E-7</v>
      </c>
      <c r="W77" s="16">
        <f t="shared" si="29"/>
        <v>1.8975609258057713E-6</v>
      </c>
      <c r="X77" s="16">
        <f t="shared" si="29"/>
        <v>2.8779340155571802E-6</v>
      </c>
      <c r="Y77" s="16">
        <f t="shared" si="29"/>
        <v>1.6709071834282724E-6</v>
      </c>
      <c r="Z77" s="17">
        <f t="shared" si="29"/>
        <v>1.1091929933447717E-5</v>
      </c>
      <c r="AA77" s="16">
        <f t="shared" si="29"/>
        <v>2.3971624501195084E-6</v>
      </c>
      <c r="AB77" s="16">
        <f t="shared" si="29"/>
        <v>2.6251767677045552E-6</v>
      </c>
      <c r="AC77" s="16">
        <f t="shared" si="29"/>
        <v>1.2893591881989097E-6</v>
      </c>
      <c r="AD77" s="16">
        <f t="shared" si="29"/>
        <v>3.219694920357968E-7</v>
      </c>
      <c r="AE77" s="16">
        <f t="shared" si="29"/>
        <v>2.7960874037297649E-7</v>
      </c>
      <c r="AF77" s="16">
        <f t="shared" si="29"/>
        <v>3.257620980389657E-7</v>
      </c>
      <c r="AG77" s="16">
        <f t="shared" si="29"/>
        <v>3.0996328669996808E-8</v>
      </c>
      <c r="AH77" s="16">
        <f t="shared" si="29"/>
        <v>3.051127890733474E-7</v>
      </c>
      <c r="AI77" s="16">
        <f t="shared" si="29"/>
        <v>3.9864015745779529E-8</v>
      </c>
      <c r="AJ77" s="16">
        <f t="shared" si="29"/>
        <v>5.236604864144369E-7</v>
      </c>
      <c r="AK77" s="16">
        <f t="shared" si="29"/>
        <v>1.6474246531580464E-7</v>
      </c>
      <c r="AL77" s="16">
        <f t="shared" si="29"/>
        <v>1.1393634086886871E-7</v>
      </c>
      <c r="AM77" s="16">
        <f t="shared" si="29"/>
        <v>2.5528646511226457E-8</v>
      </c>
      <c r="AN77" s="18">
        <f t="shared" si="29"/>
        <v>3.2297616213496469E-7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1.6692400247112482E-6</v>
      </c>
      <c r="E78" s="16">
        <f t="shared" si="30"/>
        <v>1.1851907165313737E-6</v>
      </c>
      <c r="F78" s="16">
        <f t="shared" si="30"/>
        <v>5.4348813713495143E-6</v>
      </c>
      <c r="G78" s="16">
        <f t="shared" si="30"/>
        <v>4.5729681414865209E-7</v>
      </c>
      <c r="H78" s="16">
        <f t="shared" si="30"/>
        <v>5.1421056593510093E-6</v>
      </c>
      <c r="I78" s="17">
        <f t="shared" si="30"/>
        <v>1.9549253683476858E-3</v>
      </c>
      <c r="J78" s="16">
        <f t="shared" si="30"/>
        <v>7.7084184100920465E-8</v>
      </c>
      <c r="K78" s="16">
        <f t="shared" si="30"/>
        <v>8.9733917452371159E-8</v>
      </c>
      <c r="L78" s="16">
        <f t="shared" si="30"/>
        <v>1.0049023094117837E-6</v>
      </c>
      <c r="M78" s="16">
        <f t="shared" si="30"/>
        <v>1.8891916127271745E-7</v>
      </c>
      <c r="N78" s="16">
        <f t="shared" si="30"/>
        <v>2.0312547537619015E-6</v>
      </c>
      <c r="O78" s="16">
        <f t="shared" si="30"/>
        <v>3.6100822860737509E-7</v>
      </c>
      <c r="P78" s="16">
        <f t="shared" si="30"/>
        <v>1.3174002136908332E-6</v>
      </c>
      <c r="Q78" s="16">
        <f t="shared" si="30"/>
        <v>6.9919404859350013E-7</v>
      </c>
      <c r="R78" s="16">
        <f t="shared" si="30"/>
        <v>2.0619129658873963E-7</v>
      </c>
      <c r="S78" s="16">
        <f t="shared" si="30"/>
        <v>2.6795617954683285E-6</v>
      </c>
      <c r="T78" s="16">
        <f t="shared" si="30"/>
        <v>3.4666286575800711E-6</v>
      </c>
      <c r="U78" s="16">
        <f t="shared" si="30"/>
        <v>4.2477640350862596E-6</v>
      </c>
      <c r="V78" s="16">
        <f t="shared" si="30"/>
        <v>7.2441353144910524E-9</v>
      </c>
      <c r="W78" s="16">
        <f t="shared" si="30"/>
        <v>6.0097160542454789E-6</v>
      </c>
      <c r="X78" s="16">
        <f t="shared" si="30"/>
        <v>1.382978799732379E-6</v>
      </c>
      <c r="Y78" s="16">
        <f t="shared" si="30"/>
        <v>1.7927449857954801E-5</v>
      </c>
      <c r="Z78" s="16">
        <f t="shared" si="30"/>
        <v>7.0275798206889437E-10</v>
      </c>
      <c r="AA78" s="16">
        <f t="shared" si="30"/>
        <v>7.7672380986842456E-8</v>
      </c>
      <c r="AB78" s="16">
        <f t="shared" si="30"/>
        <v>4.5080126107730212E-9</v>
      </c>
      <c r="AC78" s="16">
        <f t="shared" si="30"/>
        <v>4.7595693029681217E-7</v>
      </c>
      <c r="AD78" s="16">
        <f t="shared" si="30"/>
        <v>4.8254082213960119E-7</v>
      </c>
      <c r="AE78" s="17">
        <f t="shared" si="30"/>
        <v>2.2612256998048923E-5</v>
      </c>
      <c r="AF78" s="16">
        <f t="shared" si="30"/>
        <v>4.606219252149232E-6</v>
      </c>
      <c r="AG78" s="16">
        <f t="shared" si="30"/>
        <v>9.2856971403711877E-6</v>
      </c>
      <c r="AH78" s="16">
        <f t="shared" si="30"/>
        <v>5.4342601027654674E-8</v>
      </c>
      <c r="AI78" s="16">
        <f t="shared" si="30"/>
        <v>4.2193995059516654E-7</v>
      </c>
      <c r="AJ78" s="16">
        <f t="shared" si="30"/>
        <v>7.3857916921681704E-6</v>
      </c>
      <c r="AK78" s="16">
        <f t="shared" si="30"/>
        <v>1.0768015709784315E-7</v>
      </c>
      <c r="AL78" s="16">
        <f t="shared" si="30"/>
        <v>6.6126494807060815E-6</v>
      </c>
      <c r="AM78" s="16">
        <f t="shared" si="30"/>
        <v>2.5076479026688446E-8</v>
      </c>
      <c r="AN78" s="19">
        <f t="shared" si="30"/>
        <v>2.3049198724435036E-5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1.6880734860514371E-6</v>
      </c>
      <c r="E79" s="16">
        <f t="shared" si="31"/>
        <v>3.0558033774549671E-6</v>
      </c>
      <c r="F79" s="16">
        <f t="shared" si="31"/>
        <v>2.7132165442567636E-5</v>
      </c>
      <c r="G79" s="16">
        <f t="shared" si="31"/>
        <v>7.6853858971834761E-7</v>
      </c>
      <c r="H79" s="16">
        <f t="shared" si="31"/>
        <v>4.1217826349804283E-6</v>
      </c>
      <c r="I79" s="16">
        <f t="shared" si="31"/>
        <v>4.8039276840479853E-5</v>
      </c>
      <c r="J79" s="16">
        <f t="shared" si="31"/>
        <v>2.2288019089500611E-7</v>
      </c>
      <c r="K79" s="16">
        <f t="shared" si="31"/>
        <v>7.6914001405910035E-6</v>
      </c>
      <c r="L79" s="16">
        <f t="shared" si="31"/>
        <v>2.4627124338523296E-5</v>
      </c>
      <c r="M79" s="17">
        <f t="shared" si="31"/>
        <v>6.0185175727276684E-5</v>
      </c>
      <c r="N79" s="16">
        <f t="shared" si="31"/>
        <v>1.9726181517282688E-5</v>
      </c>
      <c r="O79" s="16">
        <f t="shared" si="31"/>
        <v>1.3119990379164243E-6</v>
      </c>
      <c r="P79" s="16">
        <f t="shared" si="31"/>
        <v>1.2291733932779114E-7</v>
      </c>
      <c r="Q79" s="16">
        <f t="shared" si="31"/>
        <v>1.7469188214106351E-9</v>
      </c>
      <c r="R79" s="16">
        <f t="shared" si="31"/>
        <v>5.2963395623282106E-6</v>
      </c>
      <c r="S79" s="16">
        <f t="shared" si="31"/>
        <v>1.4077115277607468E-5</v>
      </c>
      <c r="T79" s="16">
        <f t="shared" si="31"/>
        <v>2.692788766543563E-6</v>
      </c>
      <c r="U79" s="16">
        <f t="shared" si="31"/>
        <v>9.0616250795401188E-6</v>
      </c>
      <c r="V79" s="16">
        <f t="shared" si="31"/>
        <v>1.2728181753030748E-5</v>
      </c>
      <c r="W79" s="16">
        <f t="shared" si="31"/>
        <v>1.0582043367908389E-7</v>
      </c>
      <c r="X79" s="16">
        <f t="shared" si="31"/>
        <v>9.946260840050901E-6</v>
      </c>
      <c r="Y79" s="17">
        <f t="shared" si="31"/>
        <v>5.2828674018883248E-3</v>
      </c>
      <c r="Z79" s="16">
        <f t="shared" si="31"/>
        <v>1.1856087200437068E-5</v>
      </c>
      <c r="AA79" s="16">
        <f t="shared" si="31"/>
        <v>5.599845474454975E-7</v>
      </c>
      <c r="AB79" s="16">
        <f t="shared" si="31"/>
        <v>2.8202631399250647E-6</v>
      </c>
      <c r="AC79" s="16">
        <f t="shared" si="31"/>
        <v>2.8973186130400987E-5</v>
      </c>
      <c r="AD79" s="16">
        <f t="shared" si="31"/>
        <v>5.7568428825341475E-6</v>
      </c>
      <c r="AE79" s="16">
        <f t="shared" si="31"/>
        <v>4.0457376117201907E-5</v>
      </c>
      <c r="AF79" s="16">
        <f t="shared" si="31"/>
        <v>1.3183299706074174E-7</v>
      </c>
      <c r="AG79" s="16">
        <f t="shared" si="31"/>
        <v>2.9663281057178249E-6</v>
      </c>
      <c r="AH79" s="16">
        <f t="shared" si="31"/>
        <v>2.8851746538295403E-7</v>
      </c>
      <c r="AI79" s="16">
        <f t="shared" si="31"/>
        <v>1.0278027298691108E-5</v>
      </c>
      <c r="AJ79" s="16">
        <f t="shared" si="31"/>
        <v>1.8196964776110194E-6</v>
      </c>
      <c r="AK79" s="16">
        <f t="shared" si="31"/>
        <v>1.0262958171267046E-5</v>
      </c>
      <c r="AL79" s="16">
        <f t="shared" si="31"/>
        <v>1.5558760647351117E-6</v>
      </c>
      <c r="AM79" s="16">
        <f t="shared" si="31"/>
        <v>9.5515656510559014E-7</v>
      </c>
      <c r="AN79" s="18">
        <f t="shared" si="31"/>
        <v>5.3360113813791022E-6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7.2225140382640041E-4</v>
      </c>
      <c r="E80" s="16">
        <f t="shared" si="32"/>
        <v>1.3188540609038973E-7</v>
      </c>
      <c r="F80" s="16">
        <f t="shared" si="32"/>
        <v>1.6997439659403941E-6</v>
      </c>
      <c r="G80" s="16">
        <f t="shared" si="32"/>
        <v>7.45604525234257E-9</v>
      </c>
      <c r="H80" s="16">
        <f t="shared" si="32"/>
        <v>3.5990944677976161E-6</v>
      </c>
      <c r="I80" s="16">
        <f t="shared" si="32"/>
        <v>6.150190301860144E-7</v>
      </c>
      <c r="J80" s="16">
        <f t="shared" si="32"/>
        <v>3.5784886856209632E-7</v>
      </c>
      <c r="K80" s="16">
        <f t="shared" si="32"/>
        <v>1.0578474860933401E-7</v>
      </c>
      <c r="L80" s="16">
        <f t="shared" si="32"/>
        <v>1.9440875990091445E-9</v>
      </c>
      <c r="M80" s="16">
        <f t="shared" si="32"/>
        <v>6.9878227732810687E-9</v>
      </c>
      <c r="N80" s="16">
        <f t="shared" si="32"/>
        <v>3.312520522396769E-7</v>
      </c>
      <c r="O80" s="16">
        <f t="shared" si="32"/>
        <v>6.4886436322436438E-6</v>
      </c>
      <c r="P80" s="16">
        <f t="shared" si="32"/>
        <v>2.7173053092303295E-7</v>
      </c>
      <c r="Q80" s="16">
        <f t="shared" si="32"/>
        <v>3.1916925290317728E-6</v>
      </c>
      <c r="R80" s="16">
        <f t="shared" si="32"/>
        <v>2.3979061168501777E-6</v>
      </c>
      <c r="S80" s="16">
        <f t="shared" si="32"/>
        <v>1.6411354838185118E-6</v>
      </c>
      <c r="T80" s="16">
        <f t="shared" si="32"/>
        <v>2.4584051313794374E-6</v>
      </c>
      <c r="U80" s="16">
        <f t="shared" si="32"/>
        <v>4.2406681007716799E-6</v>
      </c>
      <c r="V80" s="16">
        <f t="shared" si="32"/>
        <v>1.0203983663232217E-8</v>
      </c>
      <c r="W80" s="16">
        <f t="shared" si="32"/>
        <v>3.5040602899469484E-6</v>
      </c>
      <c r="X80" s="16">
        <f t="shared" si="32"/>
        <v>1.1870869874078658E-6</v>
      </c>
      <c r="Y80" s="16">
        <f t="shared" si="32"/>
        <v>2.2997581499434948E-7</v>
      </c>
      <c r="Z80" s="16">
        <f t="shared" si="32"/>
        <v>6.3713825399013066E-6</v>
      </c>
      <c r="AA80" s="16">
        <f t="shared" si="32"/>
        <v>4.869841425683521E-6</v>
      </c>
      <c r="AB80" s="16">
        <f t="shared" si="32"/>
        <v>1.1302262496567795E-10</v>
      </c>
      <c r="AC80" s="16">
        <f t="shared" si="32"/>
        <v>3.8750284251223924E-7</v>
      </c>
      <c r="AD80" s="16">
        <f t="shared" si="32"/>
        <v>1.5478604113609469E-6</v>
      </c>
      <c r="AE80" s="16">
        <f t="shared" si="32"/>
        <v>1.0618834710147085E-6</v>
      </c>
      <c r="AF80" s="16">
        <f t="shared" si="32"/>
        <v>9.1380969394820283E-7</v>
      </c>
      <c r="AG80" s="16">
        <f t="shared" si="32"/>
        <v>1.6122240368517348E-8</v>
      </c>
      <c r="AH80" s="16">
        <f t="shared" si="32"/>
        <v>1.801741664690508E-7</v>
      </c>
      <c r="AI80" s="16">
        <f t="shared" si="32"/>
        <v>4.5561427603526169E-8</v>
      </c>
      <c r="AJ80" s="16">
        <f t="shared" si="32"/>
        <v>2.4587340647458063E-7</v>
      </c>
      <c r="AK80" s="16">
        <f t="shared" si="32"/>
        <v>1.1021557014274871E-6</v>
      </c>
      <c r="AL80" s="16">
        <f t="shared" si="32"/>
        <v>2.008593934529525E-8</v>
      </c>
      <c r="AM80" s="16">
        <f t="shared" si="32"/>
        <v>2.5426154066922229E-7</v>
      </c>
      <c r="AN80" s="18">
        <f t="shared" si="32"/>
        <v>7.6132347911941302E-9</v>
      </c>
    </row>
    <row r="81" spans="1:40" ht="24">
      <c r="A81" s="13" t="s">
        <v>74</v>
      </c>
      <c r="B81" s="14" t="s">
        <v>41</v>
      </c>
      <c r="C81" s="20"/>
      <c r="D81" s="16">
        <f t="shared" ref="D81:AN81" si="33">$C38^2*D38^2</f>
        <v>6.5045138240499395E-5</v>
      </c>
      <c r="E81" s="16">
        <f t="shared" si="33"/>
        <v>1.0791948914036303E-5</v>
      </c>
      <c r="F81" s="16">
        <f t="shared" si="33"/>
        <v>2.0722048393763488E-7</v>
      </c>
      <c r="G81" s="16">
        <f t="shared" si="33"/>
        <v>8.3920372942295589E-6</v>
      </c>
      <c r="H81" s="17">
        <f t="shared" si="33"/>
        <v>1.3159760655999997E-2</v>
      </c>
      <c r="I81" s="16">
        <f t="shared" si="33"/>
        <v>3.4000129810760251E-5</v>
      </c>
      <c r="J81" s="16">
        <f t="shared" si="33"/>
        <v>2.0531837423670056E-6</v>
      </c>
      <c r="K81" s="16">
        <f t="shared" si="33"/>
        <v>8.8224766134833106E-6</v>
      </c>
      <c r="L81" s="16">
        <f t="shared" si="33"/>
        <v>3.5814621991984948E-5</v>
      </c>
      <c r="M81" s="16">
        <f t="shared" si="33"/>
        <v>5.6507493878943811E-5</v>
      </c>
      <c r="N81" s="16">
        <f t="shared" si="33"/>
        <v>4.0361408707687946E-6</v>
      </c>
      <c r="O81" s="16">
        <f t="shared" si="33"/>
        <v>5.0790801174646055E-5</v>
      </c>
      <c r="P81" s="16">
        <f t="shared" si="33"/>
        <v>7.1055753465979497E-6</v>
      </c>
      <c r="Q81" s="16">
        <f t="shared" si="33"/>
        <v>1.6395837386270708E-5</v>
      </c>
      <c r="R81" s="16">
        <f t="shared" si="33"/>
        <v>3.2301860005161196E-5</v>
      </c>
      <c r="S81" s="16">
        <f t="shared" si="33"/>
        <v>3.6146240054866585E-5</v>
      </c>
      <c r="T81" s="16">
        <f t="shared" si="33"/>
        <v>7.8015521554027618E-7</v>
      </c>
      <c r="U81" s="16">
        <f t="shared" si="33"/>
        <v>5.5814642656597761E-6</v>
      </c>
      <c r="V81" s="16">
        <f t="shared" si="33"/>
        <v>2.2247628437436862E-7</v>
      </c>
      <c r="W81" s="16">
        <f t="shared" si="33"/>
        <v>3.1057626776695633E-5</v>
      </c>
      <c r="X81" s="16">
        <f t="shared" si="33"/>
        <v>6.3153045707830732E-5</v>
      </c>
      <c r="Y81" s="16">
        <f t="shared" si="33"/>
        <v>1.0209755631867014E-5</v>
      </c>
      <c r="Z81" s="17">
        <f t="shared" si="33"/>
        <v>2.1077232399999997E-4</v>
      </c>
      <c r="AA81" s="16">
        <f t="shared" si="33"/>
        <v>1.0377202422423843E-5</v>
      </c>
      <c r="AB81" s="16">
        <f t="shared" si="33"/>
        <v>8.8946403470241475E-6</v>
      </c>
      <c r="AC81" s="16">
        <f t="shared" si="33"/>
        <v>2.4872637731707546E-5</v>
      </c>
      <c r="AD81" s="16">
        <f t="shared" si="33"/>
        <v>3.7385943600479742E-6</v>
      </c>
      <c r="AE81" s="16">
        <f t="shared" si="33"/>
        <v>2.3741891630951636E-6</v>
      </c>
      <c r="AF81" s="16">
        <f t="shared" si="33"/>
        <v>1.2838449756088501E-6</v>
      </c>
      <c r="AG81" s="16">
        <f t="shared" si="33"/>
        <v>3.1883944516871575E-5</v>
      </c>
      <c r="AH81" s="16">
        <f t="shared" si="33"/>
        <v>2.3567678490351071E-5</v>
      </c>
      <c r="AI81" s="16">
        <f t="shared" si="33"/>
        <v>2.5578421640748508E-7</v>
      </c>
      <c r="AJ81" s="16">
        <f t="shared" si="33"/>
        <v>4.9256435792739852E-7</v>
      </c>
      <c r="AK81" s="16">
        <f t="shared" si="33"/>
        <v>6.9979110912396755E-8</v>
      </c>
      <c r="AL81" s="17">
        <f t="shared" si="33"/>
        <v>1.4161000000000002E-4</v>
      </c>
      <c r="AM81" s="16">
        <f t="shared" si="33"/>
        <v>1.0927251488902441E-7</v>
      </c>
      <c r="AN81" s="18">
        <f t="shared" si="33"/>
        <v>2.3916101117852989E-5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7.384877587413306E-7</v>
      </c>
      <c r="E82" s="16">
        <f t="shared" si="34"/>
        <v>1.002741683274545E-7</v>
      </c>
      <c r="F82" s="16">
        <f t="shared" si="34"/>
        <v>2.6772207825535162E-7</v>
      </c>
      <c r="G82" s="16">
        <f t="shared" si="34"/>
        <v>1.0093918302102846E-7</v>
      </c>
      <c r="H82" s="17">
        <f t="shared" si="34"/>
        <v>1.3533569693036396E-6</v>
      </c>
      <c r="I82" s="16">
        <f t="shared" si="34"/>
        <v>2.4244661560181882E-11</v>
      </c>
      <c r="J82" s="16">
        <f t="shared" si="34"/>
        <v>5.1708327258664728E-8</v>
      </c>
      <c r="K82" s="16">
        <f t="shared" si="34"/>
        <v>1.9386797807846991E-9</v>
      </c>
      <c r="L82" s="16">
        <f t="shared" si="34"/>
        <v>1.4260525983135269E-7</v>
      </c>
      <c r="M82" s="16">
        <f t="shared" si="34"/>
        <v>1.955740186402153E-8</v>
      </c>
      <c r="N82" s="16">
        <f t="shared" si="34"/>
        <v>1.2750513597714281E-7</v>
      </c>
      <c r="O82" s="16">
        <f t="shared" si="34"/>
        <v>5.774287157037026E-8</v>
      </c>
      <c r="P82" s="16">
        <f t="shared" si="34"/>
        <v>5.9422396630026891E-10</v>
      </c>
      <c r="Q82" s="16">
        <f t="shared" si="34"/>
        <v>6.6246661584906133E-8</v>
      </c>
      <c r="R82" s="16">
        <f t="shared" si="34"/>
        <v>3.1941470287956393E-8</v>
      </c>
      <c r="S82" s="17">
        <f t="shared" si="34"/>
        <v>1.4675155552670298E-6</v>
      </c>
      <c r="T82" s="16">
        <f t="shared" si="34"/>
        <v>3.4069776878881176E-8</v>
      </c>
      <c r="U82" s="16">
        <f t="shared" si="34"/>
        <v>5.031168892789735E-8</v>
      </c>
      <c r="V82" s="16">
        <f t="shared" si="34"/>
        <v>4.3315650143712649E-13</v>
      </c>
      <c r="W82" s="16">
        <f t="shared" si="34"/>
        <v>1.5296868459896422E-8</v>
      </c>
      <c r="X82" s="16">
        <f t="shared" si="34"/>
        <v>5.4476220997267583E-8</v>
      </c>
      <c r="Y82" s="16">
        <f t="shared" si="34"/>
        <v>1.8815009177887291E-7</v>
      </c>
      <c r="Z82" s="17">
        <f t="shared" si="34"/>
        <v>8.5366681350199197E-5</v>
      </c>
      <c r="AA82" s="16">
        <f t="shared" si="34"/>
        <v>9.6844858499929558E-8</v>
      </c>
      <c r="AB82" s="16">
        <f t="shared" si="34"/>
        <v>2.3915454598873864E-7</v>
      </c>
      <c r="AC82" s="16">
        <f t="shared" si="34"/>
        <v>2.9705414523405577E-8</v>
      </c>
      <c r="AD82" s="16">
        <f t="shared" si="34"/>
        <v>2.9198823944998156E-8</v>
      </c>
      <c r="AE82" s="16">
        <f t="shared" si="34"/>
        <v>2.9421856363249377E-7</v>
      </c>
      <c r="AF82" s="16">
        <f t="shared" si="34"/>
        <v>7.2215435127657127E-10</v>
      </c>
      <c r="AG82" s="16">
        <f t="shared" si="34"/>
        <v>2.0849406687882391E-7</v>
      </c>
      <c r="AH82" s="16">
        <f t="shared" si="34"/>
        <v>2.6474875505898528E-7</v>
      </c>
      <c r="AI82" s="16">
        <f t="shared" si="34"/>
        <v>3.1705754818994968E-9</v>
      </c>
      <c r="AJ82" s="16">
        <f t="shared" si="34"/>
        <v>6.9916460837443638E-8</v>
      </c>
      <c r="AK82" s="16">
        <f t="shared" si="34"/>
        <v>2.0113006110883181E-7</v>
      </c>
      <c r="AL82" s="16">
        <f t="shared" si="34"/>
        <v>1.1808746083572062E-7</v>
      </c>
      <c r="AM82" s="16">
        <f t="shared" si="34"/>
        <v>1.2122925190155886E-7</v>
      </c>
      <c r="AN82" s="18">
        <f t="shared" si="34"/>
        <v>1.3394548934405568E-7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5.3563256534176924E-9</v>
      </c>
      <c r="E83" s="16">
        <f t="shared" si="35"/>
        <v>1.3302406919348837E-9</v>
      </c>
      <c r="F83" s="16">
        <f t="shared" si="35"/>
        <v>5.8070540235536115E-7</v>
      </c>
      <c r="G83" s="16">
        <f t="shared" si="35"/>
        <v>1.0039888643133155E-7</v>
      </c>
      <c r="H83" s="16">
        <f t="shared" si="35"/>
        <v>2.3461668915532289E-6</v>
      </c>
      <c r="I83" s="16">
        <f t="shared" si="35"/>
        <v>5.2777236177266135E-8</v>
      </c>
      <c r="J83" s="16">
        <f t="shared" si="35"/>
        <v>5.444806568058345E-7</v>
      </c>
      <c r="K83" s="16">
        <f t="shared" si="35"/>
        <v>3.8601356807512481E-7</v>
      </c>
      <c r="L83" s="16">
        <f t="shared" si="35"/>
        <v>3.0391547917693122E-6</v>
      </c>
      <c r="M83" s="17">
        <f t="shared" si="35"/>
        <v>5.4824577056782021E-4</v>
      </c>
      <c r="N83" s="16">
        <f t="shared" si="35"/>
        <v>1.0064299378862716E-6</v>
      </c>
      <c r="O83" s="16">
        <f t="shared" si="35"/>
        <v>3.6521858354571574E-8</v>
      </c>
      <c r="P83" s="16">
        <f t="shared" si="35"/>
        <v>1.2680984620662252E-7</v>
      </c>
      <c r="Q83" s="16">
        <f t="shared" si="35"/>
        <v>8.738617756751879E-10</v>
      </c>
      <c r="R83" s="16">
        <f t="shared" si="35"/>
        <v>1.6949475757785362E-7</v>
      </c>
      <c r="S83" s="16">
        <f t="shared" si="35"/>
        <v>9.3474005925959428E-7</v>
      </c>
      <c r="T83" s="16">
        <f t="shared" si="35"/>
        <v>1.9695438645901768E-6</v>
      </c>
      <c r="U83" s="16">
        <f t="shared" si="35"/>
        <v>6.7143216089624983E-9</v>
      </c>
      <c r="V83" s="16">
        <f t="shared" si="35"/>
        <v>1.4968723058208813E-6</v>
      </c>
      <c r="W83" s="17">
        <f t="shared" si="35"/>
        <v>7.0238578172402486E-6</v>
      </c>
      <c r="X83" s="16">
        <f t="shared" si="35"/>
        <v>3.5321774262491931E-7</v>
      </c>
      <c r="Y83" s="17">
        <f t="shared" si="35"/>
        <v>6.1506789605729764E-6</v>
      </c>
      <c r="Z83" s="16">
        <f t="shared" si="35"/>
        <v>1.2897375898287974E-7</v>
      </c>
      <c r="AA83" s="16">
        <f t="shared" si="35"/>
        <v>3.3578668087254197E-7</v>
      </c>
      <c r="AB83" s="16">
        <f t="shared" si="35"/>
        <v>8.9506635908382691E-8</v>
      </c>
      <c r="AC83" s="16">
        <f t="shared" si="35"/>
        <v>9.959950225674329E-7</v>
      </c>
      <c r="AD83" s="16">
        <f t="shared" si="35"/>
        <v>9.8347862568907639E-7</v>
      </c>
      <c r="AE83" s="16">
        <f t="shared" si="35"/>
        <v>6.6217682582065056E-8</v>
      </c>
      <c r="AF83" s="16">
        <f t="shared" si="35"/>
        <v>1.9617146376640851E-6</v>
      </c>
      <c r="AG83" s="16">
        <f t="shared" si="35"/>
        <v>1.4550936404195054E-6</v>
      </c>
      <c r="AH83" s="16">
        <f t="shared" si="35"/>
        <v>2.4216674809808614E-6</v>
      </c>
      <c r="AI83" s="16">
        <f t="shared" si="35"/>
        <v>6.1866778601150383E-8</v>
      </c>
      <c r="AJ83" s="16">
        <f t="shared" si="35"/>
        <v>1.414798319510836E-6</v>
      </c>
      <c r="AK83" s="16">
        <f t="shared" si="35"/>
        <v>2.674582811122615E-6</v>
      </c>
      <c r="AL83" s="16">
        <f t="shared" si="35"/>
        <v>6.2664941185322227E-7</v>
      </c>
      <c r="AM83" s="16">
        <f t="shared" si="35"/>
        <v>5.7721606040356247E-7</v>
      </c>
      <c r="AN83" s="18">
        <f t="shared" si="35"/>
        <v>1.172896621627421E-7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1.3309321103823138E-5</v>
      </c>
      <c r="E84" s="16">
        <f t="shared" si="36"/>
        <v>2.6298140766812597E-6</v>
      </c>
      <c r="F84" s="16">
        <f t="shared" si="36"/>
        <v>1.962765694076174E-6</v>
      </c>
      <c r="G84" s="16">
        <f t="shared" si="36"/>
        <v>8.3806796143405388E-7</v>
      </c>
      <c r="H84" s="16">
        <f t="shared" si="36"/>
        <v>5.7675547119990222E-6</v>
      </c>
      <c r="I84" s="16">
        <f t="shared" si="36"/>
        <v>2.6928216756250067E-7</v>
      </c>
      <c r="J84" s="16">
        <f t="shared" si="36"/>
        <v>3.9465381094694158E-6</v>
      </c>
      <c r="K84" s="16">
        <f t="shared" si="36"/>
        <v>2.1111650243176638E-7</v>
      </c>
      <c r="L84" s="16">
        <f t="shared" si="36"/>
        <v>6.3948766566378518E-6</v>
      </c>
      <c r="M84" s="16">
        <f t="shared" si="36"/>
        <v>9.9013743906580181E-8</v>
      </c>
      <c r="N84" s="16">
        <f t="shared" si="36"/>
        <v>4.0324032061257507E-7</v>
      </c>
      <c r="O84" s="17">
        <f t="shared" si="36"/>
        <v>1.5114690223250091E-3</v>
      </c>
      <c r="P84" s="16">
        <f t="shared" si="36"/>
        <v>1.9323207802224394E-6</v>
      </c>
      <c r="Q84" s="16">
        <f t="shared" si="36"/>
        <v>3.7476964948477346E-8</v>
      </c>
      <c r="R84" s="16">
        <f t="shared" si="36"/>
        <v>6.1503241521267599E-7</v>
      </c>
      <c r="S84" s="16">
        <f t="shared" si="36"/>
        <v>4.8804587405992215E-6</v>
      </c>
      <c r="T84" s="16">
        <f t="shared" si="36"/>
        <v>3.1801297819995179E-8</v>
      </c>
      <c r="U84" s="16">
        <f t="shared" si="36"/>
        <v>7.6261442079222612E-7</v>
      </c>
      <c r="V84" s="16">
        <f t="shared" si="36"/>
        <v>1.6248491583191113E-7</v>
      </c>
      <c r="W84" s="16">
        <f t="shared" si="36"/>
        <v>9.4835929360802326E-7</v>
      </c>
      <c r="X84" s="16">
        <f t="shared" si="36"/>
        <v>9.1511943995259732E-7</v>
      </c>
      <c r="Y84" s="16">
        <f t="shared" si="36"/>
        <v>3.692747058689613E-7</v>
      </c>
      <c r="Z84" s="16">
        <f t="shared" si="36"/>
        <v>1.012644355689753E-6</v>
      </c>
      <c r="AA84" s="16">
        <f t="shared" si="36"/>
        <v>2.1462547807148335E-7</v>
      </c>
      <c r="AB84" s="16">
        <f t="shared" si="36"/>
        <v>2.5834800736380055E-7</v>
      </c>
      <c r="AC84" s="16">
        <f t="shared" si="36"/>
        <v>1.2921676765926408E-5</v>
      </c>
      <c r="AD84" s="16">
        <f t="shared" si="36"/>
        <v>8.3940186047756769E-6</v>
      </c>
      <c r="AE84" s="16">
        <f t="shared" si="36"/>
        <v>5.6977864500495663E-6</v>
      </c>
      <c r="AF84" s="16">
        <f t="shared" si="36"/>
        <v>2.7647620958835312E-6</v>
      </c>
      <c r="AG84" s="16">
        <f t="shared" si="36"/>
        <v>5.5620652833048142E-6</v>
      </c>
      <c r="AH84" s="16">
        <f t="shared" si="36"/>
        <v>7.0300589587793044E-6</v>
      </c>
      <c r="AI84" s="16">
        <f t="shared" si="36"/>
        <v>7.5593723111232857E-6</v>
      </c>
      <c r="AJ84" s="16">
        <f t="shared" si="36"/>
        <v>8.8144220271718547E-6</v>
      </c>
      <c r="AK84" s="16">
        <f t="shared" si="36"/>
        <v>6.2681067187296522E-7</v>
      </c>
      <c r="AL84" s="16">
        <f t="shared" si="36"/>
        <v>7.8690442269712801E-7</v>
      </c>
      <c r="AM84" s="16">
        <f t="shared" si="36"/>
        <v>6.7057681083968624E-7</v>
      </c>
      <c r="AN84" s="18">
        <f t="shared" si="36"/>
        <v>5.0198289181551771E-6</v>
      </c>
    </row>
    <row r="85" spans="1:40">
      <c r="A85" t="s">
        <v>115</v>
      </c>
      <c r="D85" s="21">
        <f>SUM($D$48:$D$84)</f>
        <v>9.230584241021857E-4</v>
      </c>
      <c r="E85" s="21">
        <f>SUM($E$48:$E$84)</f>
        <v>9.1593825975760243E-5</v>
      </c>
      <c r="F85" s="21">
        <f>SUM($F$48:$F$84)</f>
        <v>3.6009889485185366E-3</v>
      </c>
      <c r="G85" s="21">
        <f>SUM($G$48:$G$84)</f>
        <v>4.1640364571409095E-4</v>
      </c>
      <c r="H85" s="21">
        <f>SUM($H$48:$H$84)</f>
        <v>1.3262187083933124E-2</v>
      </c>
      <c r="I85" s="21">
        <f>SUM($I$48:$I$84)</f>
        <v>2.1631761253311701E-3</v>
      </c>
      <c r="J85" s="21">
        <f>SUM($J$48:$J$84)</f>
        <v>2.6106359679074834E-3</v>
      </c>
      <c r="K85" s="21">
        <f>SUM($K$48:$K$84)</f>
        <v>1.0800756188932298E-4</v>
      </c>
      <c r="L85" s="21">
        <f>SUM($L$48:$L$84)</f>
        <v>9.7097783250882138E-3</v>
      </c>
      <c r="M85" s="21">
        <f>SUM($M$48:$M$84)</f>
        <v>8.0648642410100315E-4</v>
      </c>
      <c r="N85" s="21">
        <f>SUM($N$48:$N$84)</f>
        <v>3.4978683159623812E-3</v>
      </c>
      <c r="O85" s="21">
        <f>SUM($O$48:$O$84)</f>
        <v>1.7242838265325603E-3</v>
      </c>
      <c r="P85" s="21">
        <f>SUM($P$48:$P$84)</f>
        <v>8.8325582704139854E-3</v>
      </c>
      <c r="Q85" s="21">
        <f>SUM($Q$48:$Q$84)</f>
        <v>3.8867507969136809E-3</v>
      </c>
      <c r="R85" s="21">
        <f>SUM($R$48:$R$84)</f>
        <v>1.2962176120301553E-4</v>
      </c>
      <c r="S85" s="21">
        <f>SUM($S$48:$S$84)</f>
        <v>7.445021401252523E-4</v>
      </c>
      <c r="T85" s="21">
        <f>SUM($T$48:$T$84)</f>
        <v>1.56438234009726E-3</v>
      </c>
      <c r="U85" s="21">
        <f>SUM($U$48:$U$84)</f>
        <v>9.9293842944508295E-3</v>
      </c>
      <c r="V85" s="21">
        <f>SUM($V$48:$V$84)</f>
        <v>1.9358095979364907E-4</v>
      </c>
      <c r="W85" s="21">
        <f>SUM($W$48:$W$84)</f>
        <v>6.822757501077837E-4</v>
      </c>
      <c r="X85" s="21">
        <f>SUM($X$48:$X$84)</f>
        <v>3.0502117994732185E-4</v>
      </c>
      <c r="Y85" s="21">
        <f>SUM($Y$48:$Y$84)</f>
        <v>5.4506883650327874E-3</v>
      </c>
      <c r="Z85" s="21">
        <f>SUM($Z$48:$Z$84)</f>
        <v>4.0690010936105404E-4</v>
      </c>
      <c r="AA85" s="21">
        <f>SUM($AA$48:$AA$84)</f>
        <v>1.5259789281076431E-4</v>
      </c>
      <c r="AB85" s="21">
        <f>SUM($AB$48:$AB$84)</f>
        <v>1.4640420686006547E-4</v>
      </c>
      <c r="AC85" s="21">
        <f>SUM($AC$48:$AC$84)</f>
        <v>2.7110563987900499E-3</v>
      </c>
      <c r="AD85" s="21">
        <f>SUM($AD$48:$AD$84)</f>
        <v>8.5521092016811815E-4</v>
      </c>
      <c r="AE85" s="21">
        <f>SUM($AE$48:$AE$84)</f>
        <v>5.8587232779969437E-4</v>
      </c>
      <c r="AF85">
        <f>SUM($AF$48:$AF$84)</f>
        <v>2.2591145584706929E-3</v>
      </c>
      <c r="AG85" s="21">
        <f>SUM($AG$48:$AG$84)</f>
        <v>5.0065481533872504E-3</v>
      </c>
      <c r="AH85" s="21">
        <f>SUM($AH$48:$AH$84)</f>
        <v>4.748371909625563E-4</v>
      </c>
      <c r="AI85" s="21">
        <f>SUM($AI$48:$AI$84)</f>
        <v>5.2355550616360331E-4</v>
      </c>
      <c r="AJ85" s="21">
        <f>SUM($AJ$48:$AJ$84)</f>
        <v>1.6618002875629498E-3</v>
      </c>
      <c r="AK85" s="21">
        <f>SUM($AK$48:$AK$84)</f>
        <v>3.6430279307714582E-3</v>
      </c>
      <c r="AL85" s="21">
        <f>SUM($AL$48:$AL$84)</f>
        <v>1.0886362759882473E-3</v>
      </c>
      <c r="AM85" s="21">
        <f>SUM($AM$48:$AM$84)</f>
        <v>9.8301661936693726E-4</v>
      </c>
      <c r="AN85" s="21">
        <f>SUM($AN$48:$AN$84)</f>
        <v>2.1763122326117065E-3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9.3308124944216517E-2</v>
      </c>
      <c r="D87" s="22">
        <f>$D$85/$C$87</f>
        <v>9.8925835735529828E-3</v>
      </c>
      <c r="E87" s="22">
        <f>$E$85/$C$87</f>
        <v>9.8162754883906241E-4</v>
      </c>
      <c r="F87" s="22">
        <f>$F$85/$C$87</f>
        <v>3.8592447878160213E-2</v>
      </c>
      <c r="G87" s="22">
        <f>$G$85/$C$87</f>
        <v>4.4626729554691448E-3</v>
      </c>
      <c r="H87" s="22">
        <f>$H$85/$C$87</f>
        <v>0.14213325036658717</v>
      </c>
      <c r="I87" s="22">
        <f>$I$85/$C$87</f>
        <v>2.3183148591019345E-2</v>
      </c>
      <c r="J87" s="22">
        <f>$J$85/$C$87</f>
        <v>2.7978656408198431E-2</v>
      </c>
      <c r="K87" s="22">
        <f>$K$85/$C$87</f>
        <v>1.1575365162883125E-3</v>
      </c>
      <c r="L87" s="22">
        <f>$L$85/$C$87</f>
        <v>0.10406144514095771</v>
      </c>
      <c r="M87" s="22">
        <f>$M$85/$C$87</f>
        <v>8.6432604297123575E-3</v>
      </c>
      <c r="N87" s="22">
        <f>$N$85/$C$87</f>
        <v>3.7487285464728314E-2</v>
      </c>
      <c r="O87" s="22">
        <f>$O$85/$C$87</f>
        <v>1.8479460685373424E-2</v>
      </c>
      <c r="P87" s="22">
        <f>$P$85/$C$87</f>
        <v>9.4660119637967818E-2</v>
      </c>
      <c r="Q87" s="22">
        <f>$Q$85/$C$87</f>
        <v>4.1655009134920915E-2</v>
      </c>
      <c r="R87" s="22">
        <f>$R$85/$C$87</f>
        <v>1.3891797877249041E-3</v>
      </c>
      <c r="S87" s="22">
        <f>$S$85/$C$87</f>
        <v>7.9789636815694957E-3</v>
      </c>
      <c r="T87" s="22">
        <f>$T$85/$C$87</f>
        <v>1.6765767622407085E-2</v>
      </c>
      <c r="U87" s="22">
        <f>$U$85/$C$87</f>
        <v>0.1064150019131456</v>
      </c>
      <c r="V87" s="22">
        <f>$V$85/$C$87</f>
        <v>2.0746420519046956E-3</v>
      </c>
      <c r="W87" s="22">
        <f>$W$85/$C$87</f>
        <v>7.3120722393218872E-3</v>
      </c>
      <c r="X87" s="22">
        <f>$X$85/$C$87</f>
        <v>3.2689669857761711E-3</v>
      </c>
      <c r="Y87" s="22">
        <f>$Y$85/$C$87</f>
        <v>5.8416010055838505E-2</v>
      </c>
      <c r="Z87" s="22">
        <f>$Z$85/$C$87</f>
        <v>4.3608218427314436E-3</v>
      </c>
      <c r="AA87" s="22">
        <f>$AA$85/$C$87</f>
        <v>1.6354191331354444E-3</v>
      </c>
      <c r="AB87" s="22">
        <f>$AB$85/$C$87</f>
        <v>1.5690402839794713E-3</v>
      </c>
      <c r="AC87" s="22">
        <f>$AC$85/$C$87</f>
        <v>2.905488027340419E-2</v>
      </c>
      <c r="AD87" s="22">
        <f>$AD$85/$C$87</f>
        <v>9.1654496398829027E-3</v>
      </c>
      <c r="AE87" s="22">
        <f>$AE$85/$C$87</f>
        <v>6.2788993793407941E-3</v>
      </c>
      <c r="AF87" s="22">
        <f>$AF$85/$C$87</f>
        <v>2.4211338078235799E-2</v>
      </c>
      <c r="AG87" s="22">
        <f>$AG$85/$C$87</f>
        <v>5.3656079321928001E-2</v>
      </c>
      <c r="AH87" s="22">
        <f>$AH$85/$C$87</f>
        <v>5.0889157964157331E-3</v>
      </c>
      <c r="AI87" s="22">
        <f>$AI$85/$C$87</f>
        <v>5.6110387651301169E-3</v>
      </c>
      <c r="AJ87" s="22">
        <f>$AJ$85/$C$87</f>
        <v>1.7809813331437569E-2</v>
      </c>
      <c r="AK87" s="22">
        <f>$AK$85/$C$87</f>
        <v>3.9042987231277151E-2</v>
      </c>
      <c r="AL87" s="22">
        <f>$AL$85/$C$87</f>
        <v>1.1667111268596164E-2</v>
      </c>
      <c r="AM87" s="22">
        <f>$AM$85/$C$87</f>
        <v>1.0535166363643312E-2</v>
      </c>
      <c r="AN87" s="22">
        <f>$AN$85/$C$87</f>
        <v>2.3323930621398689E-2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28DC1-A507-408D-B6F5-DE70590C30C6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167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-2.1932408178398567E-2</v>
      </c>
      <c r="D5" s="10">
        <v>3.4401165860832403E-2</v>
      </c>
      <c r="E5" s="10">
        <v>1.395137827228142E-3</v>
      </c>
      <c r="F5" s="10">
        <v>1.1120325518860226E-2</v>
      </c>
      <c r="G5" s="10">
        <v>-6.7417686690686551E-3</v>
      </c>
      <c r="H5" s="10">
        <v>2.2866176091520848E-2</v>
      </c>
      <c r="I5" s="10">
        <v>-3.564230690847305E-3</v>
      </c>
      <c r="J5" s="10">
        <v>3.1093304826189292E-3</v>
      </c>
      <c r="K5" s="10">
        <v>1.2077866573942411E-2</v>
      </c>
      <c r="L5" s="10">
        <v>6.0155974348310035E-2</v>
      </c>
      <c r="M5" s="10">
        <v>4.9994281606943636E-2</v>
      </c>
      <c r="N5" s="10">
        <v>1.4202125066931718E-2</v>
      </c>
      <c r="O5" s="10">
        <v>7.8219356332870776E-3</v>
      </c>
      <c r="P5" s="10">
        <v>5.3556310815037936E-2</v>
      </c>
      <c r="Q5" s="10">
        <v>-2.4898742855993531E-2</v>
      </c>
      <c r="R5" s="10">
        <v>2.7682760912819824E-2</v>
      </c>
      <c r="S5" s="10">
        <v>1.6012640390224167E-2</v>
      </c>
      <c r="T5" s="10">
        <v>8.9706352859408606E-3</v>
      </c>
      <c r="U5" s="10">
        <v>1.3462940621438131E-2</v>
      </c>
      <c r="V5" s="10">
        <v>-8.4951896500044047E-3</v>
      </c>
      <c r="W5" s="10">
        <v>-3.616208669404615E-2</v>
      </c>
      <c r="X5" s="10">
        <v>-3.2521908420886994E-2</v>
      </c>
      <c r="Y5" s="10">
        <v>-3.3733460442530776E-2</v>
      </c>
      <c r="Z5" s="10">
        <v>2.7532926325613785E-2</v>
      </c>
      <c r="AA5" s="10">
        <v>-4.1447376138449808E-2</v>
      </c>
      <c r="AB5" s="10">
        <v>-9.511959685517794E-3</v>
      </c>
      <c r="AC5" s="10">
        <v>-3.0393513065659256E-2</v>
      </c>
      <c r="AD5" s="10">
        <v>-1.8973586095240511E-2</v>
      </c>
      <c r="AE5" s="10">
        <v>1.2903525852891716E-2</v>
      </c>
      <c r="AF5" s="10">
        <v>-2.4342699601337087E-2</v>
      </c>
      <c r="AG5" s="10">
        <v>-6.732894951588209E-3</v>
      </c>
      <c r="AH5" s="10">
        <v>-4.565086547545285E-2</v>
      </c>
      <c r="AI5" s="11" t="s">
        <v>81</v>
      </c>
      <c r="AJ5" s="10">
        <v>4.503959658625506E-2</v>
      </c>
      <c r="AK5" s="10">
        <v>-1.0435721241229566E-2</v>
      </c>
      <c r="AL5" s="10">
        <v>-2.1548374544711459E-2</v>
      </c>
      <c r="AM5" s="10">
        <v>-2.1377151970454575E-2</v>
      </c>
      <c r="AN5" s="12">
        <v>-1.3596418054937118E-2</v>
      </c>
    </row>
    <row r="6" spans="1:40" ht="24">
      <c r="A6" s="13" t="s">
        <v>42</v>
      </c>
      <c r="B6" s="14" t="s">
        <v>41</v>
      </c>
      <c r="C6" s="15">
        <v>6.5512963346777038E-3</v>
      </c>
      <c r="D6" s="16">
        <v>5.6221375294062396E-2</v>
      </c>
      <c r="E6" s="16">
        <v>3.1098812155581797E-2</v>
      </c>
      <c r="F6" s="16">
        <v>2.1861569322373705E-2</v>
      </c>
      <c r="G6" s="16">
        <v>3.192967447656106E-2</v>
      </c>
      <c r="H6" s="16">
        <v>4.8786899083820653E-2</v>
      </c>
      <c r="I6" s="16">
        <v>3.7876440519603954E-2</v>
      </c>
      <c r="J6" s="16">
        <v>1.2747794539634028E-2</v>
      </c>
      <c r="K6" s="16">
        <v>1.6360276243242312E-2</v>
      </c>
      <c r="L6" s="16">
        <v>5.2343170793973021E-2</v>
      </c>
      <c r="M6" s="16">
        <v>2.8579576785893526E-2</v>
      </c>
      <c r="N6" s="16">
        <v>4.5407844856361755E-2</v>
      </c>
      <c r="O6" s="16">
        <v>2.1640809952638423E-2</v>
      </c>
      <c r="P6" s="16">
        <v>-1.5212967457968228E-3</v>
      </c>
      <c r="Q6" s="16">
        <v>-1.4419691492362684E-2</v>
      </c>
      <c r="R6" s="16">
        <v>-6.9854699466538918E-3</v>
      </c>
      <c r="S6" s="16">
        <v>-2.9616602907461755E-3</v>
      </c>
      <c r="T6" s="16">
        <v>1.4644490068472472E-2</v>
      </c>
      <c r="U6" s="16">
        <v>-1.8751642349034193E-2</v>
      </c>
      <c r="V6" s="16">
        <v>-1.7205541896845998E-2</v>
      </c>
      <c r="W6" s="16">
        <v>2.216492021072836E-2</v>
      </c>
      <c r="X6" s="16">
        <v>4.6808459890283639E-3</v>
      </c>
      <c r="Y6" s="16">
        <v>-1.7724340593812692E-3</v>
      </c>
      <c r="Z6" s="16">
        <v>-7.3970503673677808E-3</v>
      </c>
      <c r="AA6" s="16">
        <v>2.7056435645155391E-3</v>
      </c>
      <c r="AB6" s="16">
        <v>1.8673169129943563E-2</v>
      </c>
      <c r="AC6" s="16">
        <v>1.4763587171371022E-3</v>
      </c>
      <c r="AD6" s="16">
        <v>-3.7868468202381434E-3</v>
      </c>
      <c r="AE6" s="16">
        <v>-5.3672992296950085E-2</v>
      </c>
      <c r="AF6" s="16">
        <v>-1.9021678480400591E-2</v>
      </c>
      <c r="AG6" s="16">
        <v>-5.9108132103485147E-3</v>
      </c>
      <c r="AH6" s="16">
        <v>-3.8375223608603064E-2</v>
      </c>
      <c r="AI6" s="16">
        <v>-1.0472201539940343E-2</v>
      </c>
      <c r="AJ6" s="16">
        <v>-3.4817846345030323E-2</v>
      </c>
      <c r="AK6" s="17" t="s">
        <v>78</v>
      </c>
      <c r="AL6" s="16">
        <v>-5.4930059902453506E-3</v>
      </c>
      <c r="AM6" s="16">
        <v>-1.9537899455741702E-2</v>
      </c>
      <c r="AN6" s="18">
        <v>-2.9497692097109514E-3</v>
      </c>
    </row>
    <row r="7" spans="1:40" ht="24">
      <c r="A7" s="13" t="s">
        <v>43</v>
      </c>
      <c r="B7" s="14" t="s">
        <v>41</v>
      </c>
      <c r="C7" s="20" t="s">
        <v>168</v>
      </c>
      <c r="D7" s="16">
        <v>-6.654774212191939E-3</v>
      </c>
      <c r="E7" s="16">
        <v>-3.7810209077700045E-3</v>
      </c>
      <c r="F7" s="16">
        <v>9.4404749820018712E-3</v>
      </c>
      <c r="G7" s="16">
        <v>-1.1268851184127949E-2</v>
      </c>
      <c r="H7" s="16">
        <v>-1.3942886808486791E-3</v>
      </c>
      <c r="I7" s="16">
        <v>-3.9282526461413544E-2</v>
      </c>
      <c r="J7" s="16">
        <v>9.2872601666630968E-3</v>
      </c>
      <c r="K7" s="16">
        <v>2.397776701820795E-3</v>
      </c>
      <c r="L7" s="16">
        <v>2.1310454560580557E-2</v>
      </c>
      <c r="M7" s="16">
        <v>-2.5437161412627717E-2</v>
      </c>
      <c r="N7" s="16">
        <v>-1.3258861602548027E-2</v>
      </c>
      <c r="O7" s="16">
        <v>-6.3238159079875816E-2</v>
      </c>
      <c r="P7" s="16">
        <v>-1.8191992368185739E-2</v>
      </c>
      <c r="Q7" s="16">
        <v>-3.2681006315567598E-2</v>
      </c>
      <c r="R7" s="16">
        <v>-8.461878793885276E-3</v>
      </c>
      <c r="S7" s="17" t="s">
        <v>81</v>
      </c>
      <c r="T7" s="16">
        <v>-1.1619422339429758E-2</v>
      </c>
      <c r="U7" s="16">
        <v>2.7187813141242977E-3</v>
      </c>
      <c r="V7" s="16">
        <v>-1.0703903292423581E-2</v>
      </c>
      <c r="W7" s="16">
        <v>1.7023983484541979E-2</v>
      </c>
      <c r="X7" s="16">
        <v>5.4212636617318399E-2</v>
      </c>
      <c r="Y7" s="17" t="s">
        <v>90</v>
      </c>
      <c r="Z7" s="16">
        <v>6.4781769751781099E-2</v>
      </c>
      <c r="AA7" s="16">
        <v>1.8438237745692129E-2</v>
      </c>
      <c r="AB7" s="16">
        <v>-1.7601663601797893E-3</v>
      </c>
      <c r="AC7" s="16">
        <v>-2.9364742405136217E-3</v>
      </c>
      <c r="AD7" s="16">
        <v>6.3850952681745576E-3</v>
      </c>
      <c r="AE7" s="16">
        <v>-1.3151976121289457E-2</v>
      </c>
      <c r="AF7" s="16">
        <v>4.6671846442375417E-2</v>
      </c>
      <c r="AG7" s="16">
        <v>4.3406723684212964E-3</v>
      </c>
      <c r="AH7" s="16">
        <v>-2.3768329611757968E-2</v>
      </c>
      <c r="AI7" s="16">
        <v>1.596208847996896E-2</v>
      </c>
      <c r="AJ7" s="16">
        <v>1.3684363169994759E-2</v>
      </c>
      <c r="AK7" s="16">
        <v>-2.9568254484813573E-3</v>
      </c>
      <c r="AL7" s="16">
        <v>2.9028951076081999E-2</v>
      </c>
      <c r="AM7" s="16">
        <v>7.6242053889476226E-3</v>
      </c>
      <c r="AN7" s="18">
        <v>1.7437058886897734E-2</v>
      </c>
    </row>
    <row r="8" spans="1:40" ht="24">
      <c r="A8" s="13" t="s">
        <v>44</v>
      </c>
      <c r="B8" s="14" t="s">
        <v>41</v>
      </c>
      <c r="C8" s="15">
        <v>-8.346556060001226E-3</v>
      </c>
      <c r="D8" s="16">
        <v>-2.4719207292888099E-2</v>
      </c>
      <c r="E8" s="17" t="s">
        <v>78</v>
      </c>
      <c r="F8" s="16">
        <v>3.5297426079178837E-2</v>
      </c>
      <c r="G8" s="16">
        <v>-4.8365911774896179E-3</v>
      </c>
      <c r="H8" s="16">
        <v>2.3099889053698704E-2</v>
      </c>
      <c r="I8" s="16">
        <v>1.2100095866668289E-2</v>
      </c>
      <c r="J8" s="16">
        <v>-6.2195590731438571E-2</v>
      </c>
      <c r="K8" s="16">
        <v>-1.0363738838082741E-2</v>
      </c>
      <c r="L8" s="16">
        <v>-4.058713979850842E-2</v>
      </c>
      <c r="M8" s="16">
        <v>-1.4378050439994424E-2</v>
      </c>
      <c r="N8" s="16">
        <v>-4.5967919354232507E-2</v>
      </c>
      <c r="O8" s="16">
        <v>-7.4517424691722236E-3</v>
      </c>
      <c r="P8" s="16">
        <v>1.4731476635937196E-2</v>
      </c>
      <c r="Q8" s="16">
        <v>-8.2428491470026809E-3</v>
      </c>
      <c r="R8" s="16">
        <v>-2.0230080035289477E-2</v>
      </c>
      <c r="S8" s="16">
        <v>-3.8196320991777688E-3</v>
      </c>
      <c r="T8" s="16">
        <v>-3.0636616380968425E-2</v>
      </c>
      <c r="U8" s="16">
        <v>6.4434046352526758E-3</v>
      </c>
      <c r="V8" s="16">
        <v>2.5499973504649453E-2</v>
      </c>
      <c r="W8" s="16">
        <v>3.1236179381552546E-2</v>
      </c>
      <c r="X8" s="16">
        <v>7.590789755444827E-3</v>
      </c>
      <c r="Y8" s="16">
        <v>3.9301233785623169E-2</v>
      </c>
      <c r="Z8" s="16">
        <v>-9.8422664650942796E-3</v>
      </c>
      <c r="AA8" s="16">
        <v>8.1700792109510936E-3</v>
      </c>
      <c r="AB8" s="16">
        <v>-7.2855045512660037E-4</v>
      </c>
      <c r="AC8" s="16">
        <v>2.7528128187639965E-2</v>
      </c>
      <c r="AD8" s="16">
        <v>6.3789410659993315E-2</v>
      </c>
      <c r="AE8" s="16">
        <v>1.3612091508024993E-2</v>
      </c>
      <c r="AF8" s="16">
        <v>-1.706013395021079E-2</v>
      </c>
      <c r="AG8" s="16">
        <v>-1.6970673420151683E-2</v>
      </c>
      <c r="AH8" s="16">
        <v>-1.643971518780972E-2</v>
      </c>
      <c r="AI8" s="16">
        <v>1.399132359033828E-3</v>
      </c>
      <c r="AJ8" s="16">
        <v>1.3313384791256922E-2</v>
      </c>
      <c r="AK8" s="16">
        <v>3.1105305859642832E-2</v>
      </c>
      <c r="AL8" s="16">
        <v>1.5539063177426973E-2</v>
      </c>
      <c r="AM8" s="16">
        <v>1.9528142742127101E-2</v>
      </c>
      <c r="AN8" s="18">
        <v>3.0616549412701491E-2</v>
      </c>
    </row>
    <row r="9" spans="1:40" ht="24">
      <c r="A9" s="13" t="s">
        <v>45</v>
      </c>
      <c r="B9" s="14" t="s">
        <v>41</v>
      </c>
      <c r="C9" s="15">
        <v>1.7664436618131405E-3</v>
      </c>
      <c r="D9" s="16">
        <v>-2.2650681300063071E-2</v>
      </c>
      <c r="E9" s="16">
        <v>1.9735973433793706E-2</v>
      </c>
      <c r="F9" s="16">
        <v>-9.354258524331336E-3</v>
      </c>
      <c r="G9" s="16">
        <v>1.3340323313589822E-2</v>
      </c>
      <c r="H9" s="16">
        <v>3.3733126287414934E-2</v>
      </c>
      <c r="I9" s="16">
        <v>3.0029415589738623E-2</v>
      </c>
      <c r="J9" s="16">
        <v>1.3220262719118303E-2</v>
      </c>
      <c r="K9" s="16">
        <v>1.7454904519441435E-3</v>
      </c>
      <c r="L9" s="16">
        <v>-6.0316062562863725E-3</v>
      </c>
      <c r="M9" s="16">
        <v>-3.7407679956648801E-2</v>
      </c>
      <c r="N9" s="16">
        <v>-2.590926608044147E-2</v>
      </c>
      <c r="O9" s="16">
        <v>-1.6258955298435157E-2</v>
      </c>
      <c r="P9" s="16">
        <v>2.5744226330495161E-2</v>
      </c>
      <c r="Q9" s="16">
        <v>-1.9167371077145015E-2</v>
      </c>
      <c r="R9" s="16">
        <v>7.0348417797171268E-3</v>
      </c>
      <c r="S9" s="16">
        <v>7.7613169015988684E-3</v>
      </c>
      <c r="T9" s="16">
        <v>-9.652778446018757E-4</v>
      </c>
      <c r="U9" s="16">
        <v>-2.6133939858541906E-2</v>
      </c>
      <c r="V9" s="16">
        <v>-1.0274958247501175E-2</v>
      </c>
      <c r="W9" s="16">
        <v>-1.1242548018240915E-2</v>
      </c>
      <c r="X9" s="16">
        <v>-2.4152338705002715E-2</v>
      </c>
      <c r="Y9" s="16">
        <v>-1.8703127245308961E-2</v>
      </c>
      <c r="Z9" s="16">
        <v>-7.8838110275607914E-3</v>
      </c>
      <c r="AA9" s="16">
        <v>5.1627595384536669E-4</v>
      </c>
      <c r="AB9" s="16">
        <v>9.968950311548732E-3</v>
      </c>
      <c r="AC9" s="16">
        <v>7.5546633093760323E-3</v>
      </c>
      <c r="AD9" s="16">
        <v>-1.6906020314875696E-2</v>
      </c>
      <c r="AE9" s="16">
        <v>-3.6044029664974511E-2</v>
      </c>
      <c r="AF9" s="16">
        <v>3.8601285864207711E-2</v>
      </c>
      <c r="AG9" s="16">
        <v>-1.7036704431016347E-2</v>
      </c>
      <c r="AH9" s="16">
        <v>-4.3361014009706086E-2</v>
      </c>
      <c r="AI9" s="16">
        <v>-2.1674250994178933E-2</v>
      </c>
      <c r="AJ9" s="16">
        <v>-2.9086501609857741E-2</v>
      </c>
      <c r="AK9" s="16">
        <v>-1.9741039445650217E-2</v>
      </c>
      <c r="AL9" s="16">
        <v>3.8602074844615468E-2</v>
      </c>
      <c r="AM9" s="17" t="s">
        <v>141</v>
      </c>
      <c r="AN9" s="18">
        <v>-1.2939820680236325E-2</v>
      </c>
    </row>
    <row r="10" spans="1:40" ht="24">
      <c r="A10" s="13" t="s">
        <v>46</v>
      </c>
      <c r="B10" s="14" t="s">
        <v>41</v>
      </c>
      <c r="C10" s="15">
        <v>2.3700041340450135E-2</v>
      </c>
      <c r="D10" s="16">
        <v>9.1410547047264812E-3</v>
      </c>
      <c r="E10" s="16">
        <v>-4.8752510829534641E-3</v>
      </c>
      <c r="F10" s="16">
        <v>-2.9800440397152562E-2</v>
      </c>
      <c r="G10" s="17" t="s">
        <v>79</v>
      </c>
      <c r="H10" s="16">
        <v>1.6796753737467963E-2</v>
      </c>
      <c r="I10" s="16">
        <v>-3.284029360094818E-2</v>
      </c>
      <c r="J10" s="16">
        <v>8.2694167350638153E-3</v>
      </c>
      <c r="K10" s="16">
        <v>4.7700496920884657E-3</v>
      </c>
      <c r="L10" s="16">
        <v>-3.3244188831306511E-2</v>
      </c>
      <c r="M10" s="16">
        <v>-5.0537131326555676E-3</v>
      </c>
      <c r="N10" s="16">
        <v>-4.0358381566352852E-2</v>
      </c>
      <c r="O10" s="16">
        <v>-6.8455253396230023E-3</v>
      </c>
      <c r="P10" s="16">
        <v>-3.5273382752361748E-2</v>
      </c>
      <c r="Q10" s="16">
        <v>-4.4987741320361506E-2</v>
      </c>
      <c r="R10" s="16">
        <v>-5.5427332741388277E-4</v>
      </c>
      <c r="S10" s="16">
        <v>-1.1443829078377448E-2</v>
      </c>
      <c r="T10" s="16">
        <v>9.4232764254101303E-3</v>
      </c>
      <c r="U10" s="16">
        <v>-1.4567842231244671E-3</v>
      </c>
      <c r="V10" s="16">
        <v>-6.3720202538356079E-3</v>
      </c>
      <c r="W10" s="16">
        <v>2.182460452763646E-2</v>
      </c>
      <c r="X10" s="16">
        <v>-7.9218213986934089E-3</v>
      </c>
      <c r="Y10" s="16">
        <v>4.2854331274869303E-2</v>
      </c>
      <c r="Z10" s="16">
        <v>-1.1434303725524363E-2</v>
      </c>
      <c r="AA10" s="16">
        <v>-1.2138906519397939E-2</v>
      </c>
      <c r="AB10" s="16">
        <v>1.1764634662622347E-2</v>
      </c>
      <c r="AC10" s="16">
        <v>4.8493600151456935E-2</v>
      </c>
      <c r="AD10" s="16">
        <v>-1.3501234471918029E-3</v>
      </c>
      <c r="AE10" s="16">
        <v>6.6507604838126136E-3</v>
      </c>
      <c r="AF10" s="16">
        <v>1.9193321698731589E-2</v>
      </c>
      <c r="AG10" s="16">
        <v>5.1086639738669573E-2</v>
      </c>
      <c r="AH10" s="16">
        <v>1.9955045005983444E-2</v>
      </c>
      <c r="AI10" s="16">
        <v>-6.8152047716507269E-3</v>
      </c>
      <c r="AJ10" s="16">
        <v>5.8722074945065554E-3</v>
      </c>
      <c r="AK10" s="16">
        <v>3.2202161141543902E-2</v>
      </c>
      <c r="AL10" s="16">
        <v>3.1756991488078859E-3</v>
      </c>
      <c r="AM10" s="16">
        <v>1.3314530291167748E-2</v>
      </c>
      <c r="AN10" s="18">
        <v>1.1183791742681439E-2</v>
      </c>
    </row>
    <row r="11" spans="1:40" ht="24">
      <c r="A11" s="13" t="s">
        <v>47</v>
      </c>
      <c r="B11" s="14" t="s">
        <v>41</v>
      </c>
      <c r="C11" s="15">
        <v>1.1363953391228906E-4</v>
      </c>
      <c r="D11" s="16">
        <v>-3.1108340680478921E-2</v>
      </c>
      <c r="E11" s="16">
        <v>2.7569542485173765E-2</v>
      </c>
      <c r="F11" s="16">
        <v>-2.0714772113018212E-2</v>
      </c>
      <c r="G11" s="16">
        <v>4.8152418558844584E-2</v>
      </c>
      <c r="H11" s="16">
        <v>2.9791587331640904E-2</v>
      </c>
      <c r="I11" s="16">
        <v>1.0760381652828626E-2</v>
      </c>
      <c r="J11" s="16">
        <v>5.5523421437606746E-2</v>
      </c>
      <c r="K11" s="16">
        <v>4.7891487247822464E-3</v>
      </c>
      <c r="L11" s="16">
        <v>-6.4518865604449816E-3</v>
      </c>
      <c r="M11" s="16">
        <v>-2.4795658256868643E-3</v>
      </c>
      <c r="N11" s="16">
        <v>3.2574896813163884E-3</v>
      </c>
      <c r="O11" s="16">
        <v>-3.025676804852552E-2</v>
      </c>
      <c r="P11" s="16">
        <v>2.9279951658536762E-2</v>
      </c>
      <c r="Q11" s="16">
        <v>1.3838504831888948E-3</v>
      </c>
      <c r="R11" s="16">
        <v>-5.5004278134466534E-3</v>
      </c>
      <c r="S11" s="16">
        <v>-2.9709163806710473E-3</v>
      </c>
      <c r="T11" s="16">
        <v>1.388304115426333E-2</v>
      </c>
      <c r="U11" s="16">
        <v>-2.4244860961084091E-2</v>
      </c>
      <c r="V11" s="16">
        <v>3.1268512632970362E-2</v>
      </c>
      <c r="W11" s="16">
        <v>-4.6040917441620942E-2</v>
      </c>
      <c r="X11" s="16">
        <v>1.7299751121704652E-2</v>
      </c>
      <c r="Y11" s="16">
        <v>-7.0560981038821436E-3</v>
      </c>
      <c r="Z11" s="16">
        <v>4.1941655314404767E-2</v>
      </c>
      <c r="AA11" s="16">
        <v>-4.0662687810310181E-3</v>
      </c>
      <c r="AB11" s="16">
        <v>-2.4431372321396468E-2</v>
      </c>
      <c r="AC11" s="17" t="s">
        <v>84</v>
      </c>
      <c r="AD11" s="16">
        <v>-2.8728257434252752E-2</v>
      </c>
      <c r="AE11" s="16">
        <v>-5.0038568376677113E-3</v>
      </c>
      <c r="AF11" s="16">
        <v>1.3412738836088615E-2</v>
      </c>
      <c r="AG11" s="16">
        <v>-1.650209381388652E-2</v>
      </c>
      <c r="AH11" s="16">
        <v>-4.1563740755279653E-2</v>
      </c>
      <c r="AI11" s="16">
        <v>-3.0536579773611065E-2</v>
      </c>
      <c r="AJ11" s="16">
        <v>-2.9253056851287717E-2</v>
      </c>
      <c r="AK11" s="16">
        <v>1.4808658847747639E-3</v>
      </c>
      <c r="AL11" s="16">
        <v>8.1068864417030324E-3</v>
      </c>
      <c r="AM11" s="16">
        <v>7.4915661956005859E-3</v>
      </c>
      <c r="AN11" s="18">
        <v>-3.630413160007831E-2</v>
      </c>
    </row>
    <row r="12" spans="1:40" ht="24">
      <c r="A12" s="13" t="s">
        <v>48</v>
      </c>
      <c r="B12" s="14" t="s">
        <v>41</v>
      </c>
      <c r="C12" s="15">
        <v>1.2098368190674823E-2</v>
      </c>
      <c r="D12" s="16">
        <v>4.2110934794464872E-2</v>
      </c>
      <c r="E12" s="16">
        <v>2.5175196423371782E-2</v>
      </c>
      <c r="F12" s="16">
        <v>3.6372407537997198E-2</v>
      </c>
      <c r="G12" s="16">
        <v>-6.2526333330541559E-3</v>
      </c>
      <c r="H12" s="16">
        <v>-1.5205909441237288E-2</v>
      </c>
      <c r="I12" s="16">
        <v>1.8935347218857514E-2</v>
      </c>
      <c r="J12" s="16">
        <v>5.4473097824669518E-2</v>
      </c>
      <c r="K12" s="16">
        <v>3.2293793715750176E-2</v>
      </c>
      <c r="L12" s="16">
        <v>5.1584227816592519E-2</v>
      </c>
      <c r="M12" s="16">
        <v>3.0470876201454559E-2</v>
      </c>
      <c r="N12" s="16">
        <v>6.1609916072702928E-2</v>
      </c>
      <c r="O12" s="16">
        <v>1.5750674653711706E-2</v>
      </c>
      <c r="P12" s="16">
        <v>-3.708051543062574E-3</v>
      </c>
      <c r="Q12" s="16">
        <v>-3.2847322141349798E-2</v>
      </c>
      <c r="R12" s="16">
        <v>2.1861375126870683E-2</v>
      </c>
      <c r="S12" s="16">
        <v>-1.0640928899995612E-2</v>
      </c>
      <c r="T12" s="16">
        <v>4.6514176587676356E-3</v>
      </c>
      <c r="U12" s="16">
        <v>-1.0050193906310739E-2</v>
      </c>
      <c r="V12" s="17" t="s">
        <v>88</v>
      </c>
      <c r="W12" s="16">
        <v>2.2371283402709739E-2</v>
      </c>
      <c r="X12" s="16">
        <v>1.2645576833474052E-2</v>
      </c>
      <c r="Y12" s="16">
        <v>1.3241852979867512E-2</v>
      </c>
      <c r="Z12" s="16">
        <v>1.997176116318763E-3</v>
      </c>
      <c r="AA12" s="16">
        <v>-1.7352092223000288E-2</v>
      </c>
      <c r="AB12" s="16">
        <v>2.2974859263300167E-2</v>
      </c>
      <c r="AC12" s="16">
        <v>3.0849837717910399E-2</v>
      </c>
      <c r="AD12" s="16">
        <v>-5.5398964549883155E-2</v>
      </c>
      <c r="AE12" s="16">
        <v>-2.7923014146664066E-2</v>
      </c>
      <c r="AF12" s="16">
        <v>2.4769648879640317E-2</v>
      </c>
      <c r="AG12" s="16">
        <v>-2.2084520525877789E-2</v>
      </c>
      <c r="AH12" s="16">
        <v>-4.7186883708554207E-2</v>
      </c>
      <c r="AI12" s="16">
        <v>-8.412687667295202E-3</v>
      </c>
      <c r="AJ12" s="16">
        <v>-1.2825373802463588E-2</v>
      </c>
      <c r="AK12" s="16">
        <v>-1.6987050887004192E-2</v>
      </c>
      <c r="AL12" s="16">
        <v>3.1298847165840679E-2</v>
      </c>
      <c r="AM12" s="16">
        <v>-1.0044171949670281E-2</v>
      </c>
      <c r="AN12" s="18">
        <v>-5.3426349758602054E-2</v>
      </c>
    </row>
    <row r="13" spans="1:40" ht="24">
      <c r="A13" s="13" t="s">
        <v>49</v>
      </c>
      <c r="B13" s="14" t="s">
        <v>41</v>
      </c>
      <c r="C13" s="15">
        <v>-3.2472569528523454E-2</v>
      </c>
      <c r="D13" s="16">
        <v>-2.3650593026171892E-2</v>
      </c>
      <c r="E13" s="16">
        <v>-1.0317205283445097E-2</v>
      </c>
      <c r="F13" s="16">
        <v>-2.0044643738082117E-2</v>
      </c>
      <c r="G13" s="16">
        <v>4.721298470357964E-3</v>
      </c>
      <c r="H13" s="16">
        <v>1.8461127136176806E-3</v>
      </c>
      <c r="I13" s="16">
        <v>-2.4279531119852593E-2</v>
      </c>
      <c r="J13" s="16">
        <v>1.8003737661199021E-2</v>
      </c>
      <c r="K13" s="17" t="s">
        <v>81</v>
      </c>
      <c r="L13" s="16">
        <v>-2.5474367190862858E-2</v>
      </c>
      <c r="M13" s="16">
        <v>-7.5819629354545115E-2</v>
      </c>
      <c r="N13" s="16">
        <v>-1.3849545494735015E-2</v>
      </c>
      <c r="O13" s="16">
        <v>-1.5523983782784098E-2</v>
      </c>
      <c r="P13" s="16">
        <v>8.3669552842806621E-3</v>
      </c>
      <c r="Q13" s="16">
        <v>-1.3782206951005639E-2</v>
      </c>
      <c r="R13" s="16">
        <v>3.3804623045138833E-4</v>
      </c>
      <c r="S13" s="16">
        <v>2.388950473515004E-3</v>
      </c>
      <c r="T13" s="16">
        <v>-2.56130889314574E-2</v>
      </c>
      <c r="U13" s="16">
        <v>1.5402594646570292E-2</v>
      </c>
      <c r="V13" s="16">
        <v>3.2599273465403193E-2</v>
      </c>
      <c r="W13" s="16">
        <v>3.1134572197825484E-2</v>
      </c>
      <c r="X13" s="16">
        <v>3.9557039263144196E-2</v>
      </c>
      <c r="Y13" s="16">
        <v>2.6340398129969363E-2</v>
      </c>
      <c r="Z13" s="16">
        <v>1.8194347432668522E-2</v>
      </c>
      <c r="AA13" s="16">
        <v>-8.561897555083792E-3</v>
      </c>
      <c r="AB13" s="17" t="s">
        <v>113</v>
      </c>
      <c r="AC13" s="16">
        <v>4.7471586768004078E-3</v>
      </c>
      <c r="AD13" s="16">
        <v>1.8662211093224601E-3</v>
      </c>
      <c r="AE13" s="16">
        <v>-6.1227729489402357E-3</v>
      </c>
      <c r="AF13" s="16">
        <v>3.231639063845395E-2</v>
      </c>
      <c r="AG13" s="16">
        <v>6.3612632047107414E-4</v>
      </c>
      <c r="AH13" s="16">
        <v>-3.6100193243015664E-4</v>
      </c>
      <c r="AI13" s="16">
        <v>1.2058627321322799E-2</v>
      </c>
      <c r="AJ13" s="16">
        <v>-2.6363357135874725E-2</v>
      </c>
      <c r="AK13" s="16">
        <v>1.6313536592191751E-2</v>
      </c>
      <c r="AL13" s="16">
        <v>2.8650503727143159E-2</v>
      </c>
      <c r="AM13" s="16">
        <v>1.7375985286280716E-3</v>
      </c>
      <c r="AN13" s="18">
        <v>5.4610004807503732E-3</v>
      </c>
    </row>
    <row r="14" spans="1:40" ht="24">
      <c r="A14" s="13" t="s">
        <v>50</v>
      </c>
      <c r="B14" s="14" t="s">
        <v>41</v>
      </c>
      <c r="C14" s="15">
        <v>7.1208628043410299E-2</v>
      </c>
      <c r="D14" s="16">
        <v>5.1531213754009049E-2</v>
      </c>
      <c r="E14" s="16">
        <v>6.3395571010349469E-3</v>
      </c>
      <c r="F14" s="16">
        <v>6.6450890353716277E-2</v>
      </c>
      <c r="G14" s="16">
        <v>-1.4159283922485597E-3</v>
      </c>
      <c r="H14" s="16">
        <v>7.4796881673967947E-2</v>
      </c>
      <c r="I14" s="16">
        <v>2.9241631323161033E-2</v>
      </c>
      <c r="J14" s="16">
        <v>3.2261800065981124E-2</v>
      </c>
      <c r="K14" s="16">
        <v>1.5164155512518894E-2</v>
      </c>
      <c r="L14" s="16">
        <v>3.3118835053865488E-2</v>
      </c>
      <c r="M14" s="16">
        <v>3.9777248758309673E-2</v>
      </c>
      <c r="N14" s="16">
        <v>2.7678812373384213E-3</v>
      </c>
      <c r="O14" s="16">
        <v>3.0726206494688553E-3</v>
      </c>
      <c r="P14" s="16">
        <v>3.2935164073439757E-2</v>
      </c>
      <c r="Q14" s="16">
        <v>2.3001218517605372E-2</v>
      </c>
      <c r="R14" s="16">
        <v>4.7764288402547837E-2</v>
      </c>
      <c r="S14" s="16">
        <v>2.7023189487804461E-3</v>
      </c>
      <c r="T14" s="16">
        <v>2.6485828791482514E-2</v>
      </c>
      <c r="U14" s="17" t="s">
        <v>89</v>
      </c>
      <c r="V14" s="16">
        <v>-9.9927558553219355E-3</v>
      </c>
      <c r="W14" s="16">
        <v>2.6043666453899855E-2</v>
      </c>
      <c r="X14" s="16">
        <v>-1.372807791197937E-2</v>
      </c>
      <c r="Y14" s="16">
        <v>-5.9039449487571859E-2</v>
      </c>
      <c r="Z14" s="16">
        <v>2.539703927784091E-2</v>
      </c>
      <c r="AA14" s="16">
        <v>-5.2771513149817697E-3</v>
      </c>
      <c r="AB14" s="16">
        <v>1.8326825183148387E-2</v>
      </c>
      <c r="AC14" s="16">
        <v>-2.3775193832394254E-2</v>
      </c>
      <c r="AD14" s="16">
        <v>1.8520049802308727E-2</v>
      </c>
      <c r="AE14" s="16">
        <v>-2.6289138952248867E-2</v>
      </c>
      <c r="AF14" s="16">
        <v>-4.3319471856710527E-2</v>
      </c>
      <c r="AG14" s="16">
        <v>-3.3902256150199241E-2</v>
      </c>
      <c r="AH14" s="16">
        <v>-7.1880108248806845E-3</v>
      </c>
      <c r="AI14" s="16">
        <v>1.3276661252994919E-2</v>
      </c>
      <c r="AJ14" s="16">
        <v>-9.3816076127868527E-3</v>
      </c>
      <c r="AK14" s="16">
        <v>-1.8403959846089751E-2</v>
      </c>
      <c r="AL14" s="16">
        <v>4.6853406618646454E-2</v>
      </c>
      <c r="AM14" s="16">
        <v>-2.5391643410468033E-2</v>
      </c>
      <c r="AN14" s="18">
        <v>2.4247994784255249E-3</v>
      </c>
    </row>
    <row r="15" spans="1:40" ht="24">
      <c r="A15" s="13" t="s">
        <v>51</v>
      </c>
      <c r="B15" s="14" t="s">
        <v>41</v>
      </c>
      <c r="C15" s="15">
        <v>-2.3275123267325819E-3</v>
      </c>
      <c r="D15" s="16">
        <v>-4.8031976790488082E-2</v>
      </c>
      <c r="E15" s="16">
        <v>-1.9852249086332062E-2</v>
      </c>
      <c r="F15" s="16">
        <v>-5.2328860411892657E-2</v>
      </c>
      <c r="G15" s="16">
        <v>-5.3062828264513354E-4</v>
      </c>
      <c r="H15" s="16">
        <v>-1.9821395148874668E-2</v>
      </c>
      <c r="I15" s="16">
        <v>-2.4398461163217332E-2</v>
      </c>
      <c r="J15" s="16">
        <v>1.234022782639886E-2</v>
      </c>
      <c r="K15" s="16">
        <v>3.1700601476449534E-4</v>
      </c>
      <c r="L15" s="16">
        <v>-3.8662756320071469E-2</v>
      </c>
      <c r="M15" s="16">
        <v>-4.4161676418895505E-3</v>
      </c>
      <c r="N15" s="16">
        <v>-2.4908478054741705E-2</v>
      </c>
      <c r="O15" s="16">
        <v>2.2914756101614295E-2</v>
      </c>
      <c r="P15" s="16">
        <v>-1.1404369335335205E-2</v>
      </c>
      <c r="Q15" s="16">
        <v>-1.8387459768028323E-2</v>
      </c>
      <c r="R15" s="17" t="s">
        <v>89</v>
      </c>
      <c r="S15" s="16">
        <v>-8.3462821110989131E-3</v>
      </c>
      <c r="T15" s="16">
        <v>6.4454296122712126E-2</v>
      </c>
      <c r="U15" s="16">
        <v>4.7782801766935903E-2</v>
      </c>
      <c r="V15" s="16">
        <v>2.1721038367755633E-2</v>
      </c>
      <c r="W15" s="16">
        <v>-2.5584152848944771E-2</v>
      </c>
      <c r="X15" s="16">
        <v>-3.7099470255056721E-3</v>
      </c>
      <c r="Y15" s="16">
        <v>-5.2058720541983067E-3</v>
      </c>
      <c r="Z15" s="16">
        <v>1.2234467239436886E-2</v>
      </c>
      <c r="AA15" s="16">
        <v>3.7034086082923738E-2</v>
      </c>
      <c r="AB15" s="16">
        <v>1.7525740306787024E-2</v>
      </c>
      <c r="AC15" s="16">
        <v>-5.4122511808876051E-3</v>
      </c>
      <c r="AD15" s="16">
        <v>1.7046376671358204E-2</v>
      </c>
      <c r="AE15" s="16">
        <v>4.5370719135834757E-2</v>
      </c>
      <c r="AF15" s="16">
        <v>4.8076164397494433E-3</v>
      </c>
      <c r="AG15" s="16">
        <v>1.3636832298309174E-2</v>
      </c>
      <c r="AH15" s="16">
        <v>3.5261936778804452E-2</v>
      </c>
      <c r="AI15" s="16">
        <v>2.7282004281715157E-2</v>
      </c>
      <c r="AJ15" s="16">
        <v>5.5438823513717164E-2</v>
      </c>
      <c r="AK15" s="16">
        <v>-6.8544073452270343E-3</v>
      </c>
      <c r="AL15" s="16">
        <v>4.2187958153718647E-2</v>
      </c>
      <c r="AM15" s="16">
        <v>6.8284462719302537E-3</v>
      </c>
      <c r="AN15" s="19" t="s">
        <v>147</v>
      </c>
    </row>
    <row r="16" spans="1:40" ht="24">
      <c r="A16" s="13" t="s">
        <v>52</v>
      </c>
      <c r="B16" s="14" t="s">
        <v>41</v>
      </c>
      <c r="C16" s="15">
        <v>3.6029111488909346E-3</v>
      </c>
      <c r="D16" s="16">
        <v>3.8445995279003727E-2</v>
      </c>
      <c r="E16" s="16">
        <v>-1.6845961112495027E-2</v>
      </c>
      <c r="F16" s="16">
        <v>3.5802721489278343E-2</v>
      </c>
      <c r="G16" s="16">
        <v>1.8813559181263304E-2</v>
      </c>
      <c r="H16" s="16">
        <v>6.7911434365201404E-2</v>
      </c>
      <c r="I16" s="16">
        <v>3.918873793766842E-3</v>
      </c>
      <c r="J16" s="16">
        <v>2.0359096252647334E-2</v>
      </c>
      <c r="K16" s="16">
        <v>3.2055426243789507E-2</v>
      </c>
      <c r="L16" s="16">
        <v>1.1631729143650401E-2</v>
      </c>
      <c r="M16" s="16">
        <v>-2.1683083411233931E-2</v>
      </c>
      <c r="N16" s="16">
        <v>1.053195722716074E-2</v>
      </c>
      <c r="O16" s="16">
        <v>-1.0186876598554294E-2</v>
      </c>
      <c r="P16" s="16">
        <v>4.5283570632718137E-2</v>
      </c>
      <c r="Q16" s="16">
        <v>7.659195364142138E-3</v>
      </c>
      <c r="R16" s="16">
        <v>4.841980652038334E-3</v>
      </c>
      <c r="S16" s="16">
        <v>4.638755156841512E-2</v>
      </c>
      <c r="T16" s="16">
        <v>1.0379011575520636E-3</v>
      </c>
      <c r="U16" s="16">
        <v>-4.3622247981672226E-2</v>
      </c>
      <c r="V16" s="16">
        <v>2.4777805589080059E-2</v>
      </c>
      <c r="W16" s="16">
        <v>-2.5166433923329137E-2</v>
      </c>
      <c r="X16" s="16">
        <v>5.8048825216092767E-2</v>
      </c>
      <c r="Y16" s="16">
        <v>-1.4744277723670072E-2</v>
      </c>
      <c r="Z16" s="16">
        <v>1.2078209130918192E-3</v>
      </c>
      <c r="AA16" s="16">
        <v>-3.3446371871864222E-2</v>
      </c>
      <c r="AB16" s="16">
        <v>-1.3289149073660968E-2</v>
      </c>
      <c r="AC16" s="16">
        <v>1.3248980630233862E-2</v>
      </c>
      <c r="AD16" s="16">
        <v>-5.8272846419036434E-2</v>
      </c>
      <c r="AE16" s="16">
        <v>6.6773138359332018E-3</v>
      </c>
      <c r="AF16" s="17" t="s">
        <v>87</v>
      </c>
      <c r="AG16" s="16">
        <v>1.7403492104500238E-2</v>
      </c>
      <c r="AH16" s="16">
        <v>-1.988284470278168E-2</v>
      </c>
      <c r="AI16" s="16">
        <v>-2.4137228669046881E-2</v>
      </c>
      <c r="AJ16" s="16">
        <v>-2.8486348750027993E-2</v>
      </c>
      <c r="AK16" s="16">
        <v>-1.8792536804125303E-2</v>
      </c>
      <c r="AL16" s="16">
        <v>-3.5923677991615756E-2</v>
      </c>
      <c r="AM16" s="16">
        <v>3.7772901705262103E-2</v>
      </c>
      <c r="AN16" s="18">
        <v>-1.0814978927411992E-2</v>
      </c>
    </row>
    <row r="17" spans="1:40" ht="24">
      <c r="A17" s="13" t="s">
        <v>53</v>
      </c>
      <c r="B17" s="14" t="s">
        <v>41</v>
      </c>
      <c r="C17" s="15">
        <v>5.8377629260210513E-2</v>
      </c>
      <c r="D17" s="16">
        <v>-3.4244765106054911E-2</v>
      </c>
      <c r="E17" s="16">
        <v>-3.0183104478074142E-2</v>
      </c>
      <c r="F17" s="16">
        <v>-4.3353388119564094E-2</v>
      </c>
      <c r="G17" s="16">
        <v>9.2127598705705246E-3</v>
      </c>
      <c r="H17" s="16">
        <v>-4.17785144470965E-3</v>
      </c>
      <c r="I17" s="16">
        <v>6.5371582351191424E-3</v>
      </c>
      <c r="J17" s="16">
        <v>-2.3579622539720534E-2</v>
      </c>
      <c r="K17" s="16">
        <v>-2.5338146219293197E-2</v>
      </c>
      <c r="L17" s="16">
        <v>-2.1598988137291747E-2</v>
      </c>
      <c r="M17" s="16">
        <v>-1.3367584356831936E-2</v>
      </c>
      <c r="N17" s="16">
        <v>-3.7022736132378033E-2</v>
      </c>
      <c r="O17" s="16">
        <v>-6.0382149429529406E-3</v>
      </c>
      <c r="P17" s="16">
        <v>4.8689743929666E-4</v>
      </c>
      <c r="Q17" s="16">
        <v>2.9329792761455829E-2</v>
      </c>
      <c r="R17" s="16">
        <v>6.4654449342759754E-2</v>
      </c>
      <c r="S17" s="16">
        <v>-1.152933151957914E-2</v>
      </c>
      <c r="T17" s="17" t="s">
        <v>80</v>
      </c>
      <c r="U17" s="16">
        <v>2.6578451857576381E-2</v>
      </c>
      <c r="V17" s="16">
        <v>4.6412898716419139E-3</v>
      </c>
      <c r="W17" s="16">
        <v>1.7310010159041079E-3</v>
      </c>
      <c r="X17" s="16">
        <v>8.9691609447793035E-4</v>
      </c>
      <c r="Y17" s="16">
        <v>2.2930635219766234E-2</v>
      </c>
      <c r="Z17" s="16">
        <v>1.6003769321396025E-2</v>
      </c>
      <c r="AA17" s="16">
        <v>8.8595826899876169E-3</v>
      </c>
      <c r="AB17" s="16">
        <v>1.4002539650253049E-2</v>
      </c>
      <c r="AC17" s="16">
        <v>1.3642148782107113E-2</v>
      </c>
      <c r="AD17" s="16">
        <v>2.7376218169956282E-2</v>
      </c>
      <c r="AE17" s="16">
        <v>7.2427894533280274E-2</v>
      </c>
      <c r="AF17" s="16">
        <v>1.0394250128765402E-3</v>
      </c>
      <c r="AG17" s="16">
        <v>5.0886271558311692E-2</v>
      </c>
      <c r="AH17" s="16">
        <v>4.2989381552683135E-2</v>
      </c>
      <c r="AI17" s="16">
        <v>8.8867567884468365E-3</v>
      </c>
      <c r="AJ17" s="16">
        <v>6.4553191629910786E-2</v>
      </c>
      <c r="AK17" s="16">
        <v>1.4410962489005244E-2</v>
      </c>
      <c r="AL17" s="16">
        <v>1.2156197682746419E-2</v>
      </c>
      <c r="AM17" s="16">
        <v>-9.6250268003958005E-4</v>
      </c>
      <c r="AN17" s="18">
        <v>6.2701038681345994E-2</v>
      </c>
    </row>
    <row r="18" spans="1:40" ht="24">
      <c r="A18" s="13" t="s">
        <v>54</v>
      </c>
      <c r="B18" s="14" t="s">
        <v>41</v>
      </c>
      <c r="C18" s="20" t="s">
        <v>169</v>
      </c>
      <c r="D18" s="16">
        <v>3.8329347144332039E-2</v>
      </c>
      <c r="E18" s="16">
        <v>-7.3356681180900625E-4</v>
      </c>
      <c r="F18" s="16">
        <v>1.6299560330964781E-2</v>
      </c>
      <c r="G18" s="16">
        <v>1.1591450401356368E-2</v>
      </c>
      <c r="H18" s="16">
        <v>2.9246916294402188E-2</v>
      </c>
      <c r="I18" s="16">
        <v>1.939831169933745E-2</v>
      </c>
      <c r="J18" s="16">
        <v>1.7947960288804306E-2</v>
      </c>
      <c r="K18" s="17" t="s">
        <v>113</v>
      </c>
      <c r="L18" s="16">
        <v>1.3977825861762236E-2</v>
      </c>
      <c r="M18" s="16">
        <v>-9.307244615841908E-3</v>
      </c>
      <c r="N18" s="16">
        <v>3.4968123169506218E-2</v>
      </c>
      <c r="O18" s="16">
        <v>4.7496379584613967E-2</v>
      </c>
      <c r="P18" s="16">
        <v>3.2599404523993077E-2</v>
      </c>
      <c r="Q18" s="16">
        <v>1.2881477571320682E-2</v>
      </c>
      <c r="R18" s="16">
        <v>1.7740743517159326E-2</v>
      </c>
      <c r="S18" s="16">
        <v>-1.757590544185586E-3</v>
      </c>
      <c r="T18" s="16">
        <v>1.4114394274696377E-2</v>
      </c>
      <c r="U18" s="16">
        <v>1.853031123699455E-2</v>
      </c>
      <c r="V18" s="16">
        <v>2.3118350287886759E-2</v>
      </c>
      <c r="W18" s="16">
        <v>3.1933931048427149E-3</v>
      </c>
      <c r="X18" s="16">
        <v>3.7205898885844621E-2</v>
      </c>
      <c r="Y18" s="16">
        <v>1.7680832799018577E-3</v>
      </c>
      <c r="Z18" s="16">
        <v>-1.7227755270852487E-2</v>
      </c>
      <c r="AA18" s="16">
        <v>7.3114592439546162E-3</v>
      </c>
      <c r="AB18" s="17" t="s">
        <v>82</v>
      </c>
      <c r="AC18" s="16">
        <v>-2.4227334920966397E-2</v>
      </c>
      <c r="AD18" s="16">
        <v>-2.0367953255496427E-2</v>
      </c>
      <c r="AE18" s="16">
        <v>-5.5223492059781595E-2</v>
      </c>
      <c r="AF18" s="16">
        <v>-1.3341161990293851E-2</v>
      </c>
      <c r="AG18" s="16">
        <v>-4.1755186520444666E-3</v>
      </c>
      <c r="AH18" s="16">
        <v>-2.2402257303351998E-2</v>
      </c>
      <c r="AI18" s="16">
        <v>-9.4678945240920867E-3</v>
      </c>
      <c r="AJ18" s="16">
        <v>-3.5898799491011872E-2</v>
      </c>
      <c r="AK18" s="16">
        <v>1.8553963947949694E-2</v>
      </c>
      <c r="AL18" s="16">
        <v>-1.7629258443338312E-2</v>
      </c>
      <c r="AM18" s="16">
        <v>9.8050226762043235E-3</v>
      </c>
      <c r="AN18" s="18">
        <v>-3.9234871617781567E-2</v>
      </c>
    </row>
    <row r="19" spans="1:40" ht="24">
      <c r="A19" s="13" t="s">
        <v>55</v>
      </c>
      <c r="B19" s="14" t="s">
        <v>41</v>
      </c>
      <c r="C19" s="15">
        <v>-2.1497083336832066E-2</v>
      </c>
      <c r="D19" s="16">
        <v>-5.6017752599318509E-2</v>
      </c>
      <c r="E19" s="16">
        <v>-7.3324704755377114E-3</v>
      </c>
      <c r="F19" s="16">
        <v>-1.5347975016204839E-2</v>
      </c>
      <c r="G19" s="16">
        <v>-6.6635660646541884E-3</v>
      </c>
      <c r="H19" s="16">
        <v>-5.5907898874121183E-2</v>
      </c>
      <c r="I19" s="16">
        <v>2.790384419235897E-2</v>
      </c>
      <c r="J19" s="16">
        <v>-1.4523302374498349E-2</v>
      </c>
      <c r="K19" s="16">
        <v>-1.5336253831179402E-2</v>
      </c>
      <c r="L19" s="16">
        <v>-1.9772555498499676E-2</v>
      </c>
      <c r="M19" s="16">
        <v>-2.0926378260475935E-2</v>
      </c>
      <c r="N19" s="16">
        <v>-3.7290849102006293E-2</v>
      </c>
      <c r="O19" s="17" t="s">
        <v>89</v>
      </c>
      <c r="P19" s="16">
        <v>-3.0504624214138902E-2</v>
      </c>
      <c r="Q19" s="16">
        <v>-3.8580919334784847E-3</v>
      </c>
      <c r="R19" s="16">
        <v>2.2910165053347462E-2</v>
      </c>
      <c r="S19" s="16">
        <v>-6.2463932535715798E-2</v>
      </c>
      <c r="T19" s="16">
        <v>-6.035145334305065E-3</v>
      </c>
      <c r="U19" s="16">
        <v>3.0840722029169547E-3</v>
      </c>
      <c r="V19" s="16">
        <v>1.5681359921948097E-2</v>
      </c>
      <c r="W19" s="16">
        <v>-2.29115302982262E-2</v>
      </c>
      <c r="X19" s="16">
        <v>-1.1109677398460542E-2</v>
      </c>
      <c r="Y19" s="16">
        <v>1.4740696994298402E-2</v>
      </c>
      <c r="Z19" s="16">
        <v>-9.3427832380998926E-3</v>
      </c>
      <c r="AA19" s="16">
        <v>3.5832153075668366E-2</v>
      </c>
      <c r="AB19" s="16">
        <v>4.6987399714763574E-2</v>
      </c>
      <c r="AC19" s="16">
        <v>-2.9688976428949292E-2</v>
      </c>
      <c r="AD19" s="16">
        <v>5.224644534959047E-2</v>
      </c>
      <c r="AE19" s="16">
        <v>2.8588768853320453E-2</v>
      </c>
      <c r="AF19" s="16">
        <v>-1.0114975991048237E-2</v>
      </c>
      <c r="AG19" s="16">
        <v>6.1156648619663613E-2</v>
      </c>
      <c r="AH19" s="16">
        <v>4.5826699912177513E-2</v>
      </c>
      <c r="AI19" s="16">
        <v>7.7040092531844521E-3</v>
      </c>
      <c r="AJ19" s="16">
        <v>4.1888143998923433E-2</v>
      </c>
      <c r="AK19" s="16">
        <v>2.1261089189042445E-2</v>
      </c>
      <c r="AL19" s="16">
        <v>1.9249092332759041E-2</v>
      </c>
      <c r="AM19" s="16">
        <v>-1.5818315920195839E-2</v>
      </c>
      <c r="AN19" s="18">
        <v>4.3361166505816853E-2</v>
      </c>
    </row>
    <row r="20" spans="1:40" ht="24">
      <c r="A20" s="13" t="s">
        <v>56</v>
      </c>
      <c r="B20" s="14" t="s">
        <v>41</v>
      </c>
      <c r="C20" s="15">
        <v>-6.8782051806335967E-2</v>
      </c>
      <c r="D20" s="16">
        <v>-9.5903520742604536E-3</v>
      </c>
      <c r="E20" s="16">
        <v>-6.132087795317865E-2</v>
      </c>
      <c r="F20" s="16">
        <v>-4.8539279499786696E-2</v>
      </c>
      <c r="G20" s="16">
        <v>8.0891352821586687E-3</v>
      </c>
      <c r="H20" s="16">
        <v>-5.9505464414321342E-2</v>
      </c>
      <c r="I20" s="16">
        <v>1.9764009020132374E-2</v>
      </c>
      <c r="J20" s="17" t="s">
        <v>88</v>
      </c>
      <c r="K20" s="16">
        <v>1.7797858878612908E-2</v>
      </c>
      <c r="L20" s="16">
        <v>-3.3106597223169755E-2</v>
      </c>
      <c r="M20" s="16">
        <v>-1.5324093031525309E-2</v>
      </c>
      <c r="N20" s="16">
        <v>5.6976434072615609E-3</v>
      </c>
      <c r="O20" s="16">
        <v>-1.4578979443635008E-2</v>
      </c>
      <c r="P20" s="16">
        <v>-3.2245944741084415E-2</v>
      </c>
      <c r="Q20" s="16">
        <v>4.3351894832478845E-2</v>
      </c>
      <c r="R20" s="16">
        <v>1.2395203179565946E-2</v>
      </c>
      <c r="S20" s="16">
        <v>9.1850898939965526E-3</v>
      </c>
      <c r="T20" s="16">
        <v>-2.3600884615046631E-2</v>
      </c>
      <c r="U20" s="16">
        <v>3.2413417944524986E-2</v>
      </c>
      <c r="V20" s="16">
        <v>5.4389156001743585E-2</v>
      </c>
      <c r="W20" s="16">
        <v>2.3971429035974039E-2</v>
      </c>
      <c r="X20" s="16">
        <v>9.2579580656013353E-3</v>
      </c>
      <c r="Y20" s="16">
        <v>4.1199193791811771E-2</v>
      </c>
      <c r="Z20" s="16">
        <v>-4.9625170905475578E-3</v>
      </c>
      <c r="AA20" s="16">
        <v>-4.6751458257921468E-3</v>
      </c>
      <c r="AB20" s="16">
        <v>1.7804604064797482E-2</v>
      </c>
      <c r="AC20" s="16">
        <v>5.4665536568037187E-2</v>
      </c>
      <c r="AD20" s="16">
        <v>9.5353496394870018E-4</v>
      </c>
      <c r="AE20" s="16">
        <v>-1.2421328944846441E-3</v>
      </c>
      <c r="AF20" s="16">
        <v>2.0327195322187609E-2</v>
      </c>
      <c r="AG20" s="16">
        <v>5.3468209194383137E-2</v>
      </c>
      <c r="AH20" s="16">
        <v>-2.7976737555919572E-2</v>
      </c>
      <c r="AI20" s="16">
        <v>3.0760506193830404E-3</v>
      </c>
      <c r="AJ20" s="16">
        <v>5.0170714948056659E-2</v>
      </c>
      <c r="AK20" s="16">
        <v>1.2556951544430324E-2</v>
      </c>
      <c r="AL20" s="16">
        <v>-8.6048019611087122E-3</v>
      </c>
      <c r="AM20" s="16">
        <v>1.2886596880894666E-2</v>
      </c>
      <c r="AN20" s="18">
        <v>1.4294711865783735E-2</v>
      </c>
    </row>
    <row r="21" spans="1:40" ht="24">
      <c r="A21" s="13" t="s">
        <v>57</v>
      </c>
      <c r="B21" s="14" t="s">
        <v>41</v>
      </c>
      <c r="C21" s="15">
        <v>-1.0295620359317177E-2</v>
      </c>
      <c r="D21" s="16">
        <v>1.840092300785497E-2</v>
      </c>
      <c r="E21" s="16">
        <v>7.4502019041528074E-3</v>
      </c>
      <c r="F21" s="16">
        <v>-9.9269709840105799E-3</v>
      </c>
      <c r="G21" s="16">
        <v>-7.7258132680421273E-3</v>
      </c>
      <c r="H21" s="16">
        <v>3.9040073282960823E-2</v>
      </c>
      <c r="I21" s="16">
        <v>4.4910202725992242E-2</v>
      </c>
      <c r="J21" s="16">
        <v>9.2331472020868357E-3</v>
      </c>
      <c r="K21" s="16">
        <v>3.8991425913426414E-2</v>
      </c>
      <c r="L21" s="16">
        <v>6.3372942914917907E-2</v>
      </c>
      <c r="M21" s="16">
        <v>6.8826099783873499E-3</v>
      </c>
      <c r="N21" s="16">
        <v>4.0712876306804285E-2</v>
      </c>
      <c r="O21" s="16">
        <v>-1.1118388252448565E-2</v>
      </c>
      <c r="P21" s="16">
        <v>9.1039238902821916E-3</v>
      </c>
      <c r="Q21" s="16">
        <v>1.8820398238809995E-2</v>
      </c>
      <c r="R21" s="16">
        <v>-3.7110087920393855E-3</v>
      </c>
      <c r="S21" s="16">
        <v>5.3582115501662003E-2</v>
      </c>
      <c r="T21" s="16">
        <v>9.0491397814740891E-4</v>
      </c>
      <c r="U21" s="16">
        <v>-1.3746337776984384E-2</v>
      </c>
      <c r="V21" s="16">
        <v>1.2591399783859354E-2</v>
      </c>
      <c r="W21" s="16">
        <v>-1.7518311327736499E-2</v>
      </c>
      <c r="X21" s="17" t="s">
        <v>80</v>
      </c>
      <c r="Y21" s="16">
        <v>1.3528751203924728E-3</v>
      </c>
      <c r="Z21" s="16">
        <v>2.3188905493121265E-2</v>
      </c>
      <c r="AA21" s="16">
        <v>-4.6832050250756388E-2</v>
      </c>
      <c r="AB21" s="16">
        <v>3.6805126067272279E-2</v>
      </c>
      <c r="AC21" s="16">
        <v>1.6986748828137409E-2</v>
      </c>
      <c r="AD21" s="16">
        <v>-5.7180143139387171E-2</v>
      </c>
      <c r="AE21" s="16">
        <v>-5.1570862815058023E-2</v>
      </c>
      <c r="AF21" s="16">
        <v>5.7730696387716621E-2</v>
      </c>
      <c r="AG21" s="16">
        <v>-2.8262506907272847E-2</v>
      </c>
      <c r="AH21" s="16">
        <v>-2.6053631770658205E-2</v>
      </c>
      <c r="AI21" s="16">
        <v>-3.2074595108331799E-2</v>
      </c>
      <c r="AJ21" s="16">
        <v>-8.4417695732346455E-3</v>
      </c>
      <c r="AK21" s="16">
        <v>4.6024687725890233E-3</v>
      </c>
      <c r="AL21" s="16">
        <v>-3.5305710181743132E-2</v>
      </c>
      <c r="AM21" s="16">
        <v>-2.3486874388427288E-2</v>
      </c>
      <c r="AN21" s="18">
        <v>-3.4487950757712126E-2</v>
      </c>
    </row>
    <row r="22" spans="1:40" ht="24">
      <c r="A22" s="13" t="s">
        <v>58</v>
      </c>
      <c r="B22" s="14" t="s">
        <v>41</v>
      </c>
      <c r="C22" s="20" t="s">
        <v>158</v>
      </c>
      <c r="D22" s="17" t="s">
        <v>170</v>
      </c>
      <c r="E22" s="16">
        <v>-8.0211007403354108E-3</v>
      </c>
      <c r="F22" s="16">
        <v>-1.946814701546366E-2</v>
      </c>
      <c r="G22" s="16">
        <v>-4.3463527351268211E-2</v>
      </c>
      <c r="H22" s="16">
        <v>-4.2525373030065511E-2</v>
      </c>
      <c r="I22" s="16">
        <v>6.2326447113188852E-5</v>
      </c>
      <c r="J22" s="16">
        <v>4.2830022484531431E-2</v>
      </c>
      <c r="K22" s="16">
        <v>-1.3484496151898871E-2</v>
      </c>
      <c r="L22" s="16">
        <v>-5.277513255226754E-2</v>
      </c>
      <c r="M22" s="16">
        <v>-1.9118014508103045E-2</v>
      </c>
      <c r="N22" s="16">
        <v>4.7583410281460351E-3</v>
      </c>
      <c r="O22" s="16">
        <v>-3.8033905554842092E-3</v>
      </c>
      <c r="P22" s="16">
        <v>-3.0748290250601591E-3</v>
      </c>
      <c r="Q22" s="17" t="s">
        <v>96</v>
      </c>
      <c r="R22" s="16">
        <v>-1.8237595466839899E-2</v>
      </c>
      <c r="S22" s="16">
        <v>-3.2056335951050126E-2</v>
      </c>
      <c r="T22" s="16">
        <v>2.9038194583252967E-2</v>
      </c>
      <c r="U22" s="16">
        <v>2.2823734165463089E-2</v>
      </c>
      <c r="V22" s="16">
        <v>-3.2445574964371351E-2</v>
      </c>
      <c r="W22" s="16">
        <v>-4.412810235810493E-2</v>
      </c>
      <c r="X22" s="16">
        <v>1.8647164578523698E-2</v>
      </c>
      <c r="Y22" s="16">
        <v>4.5099442973656811E-2</v>
      </c>
      <c r="Z22" s="16">
        <v>5.4128246587513626E-3</v>
      </c>
      <c r="AA22" s="16">
        <v>7.2896738582440678E-3</v>
      </c>
      <c r="AB22" s="16">
        <v>1.2624401695083933E-2</v>
      </c>
      <c r="AC22" s="16">
        <v>1.336541694409782E-3</v>
      </c>
      <c r="AD22" s="16">
        <v>4.7361135904562479E-2</v>
      </c>
      <c r="AE22" s="16">
        <v>1.0471692414124751E-2</v>
      </c>
      <c r="AF22" s="16">
        <v>7.5381445326065397E-3</v>
      </c>
      <c r="AG22" s="16">
        <v>5.0905798653890146E-2</v>
      </c>
      <c r="AH22" s="17" t="s">
        <v>171</v>
      </c>
      <c r="AI22" s="16">
        <v>-2.4377995817699109E-2</v>
      </c>
      <c r="AJ22" s="16">
        <v>4.5007336068945761E-2</v>
      </c>
      <c r="AK22" s="16">
        <v>-1.4088304968337616E-2</v>
      </c>
      <c r="AL22" s="16">
        <v>2.2863823099016037E-2</v>
      </c>
      <c r="AM22" s="16">
        <v>-1.8502460226515808E-2</v>
      </c>
      <c r="AN22" s="18">
        <v>3.3418928561116043E-2</v>
      </c>
    </row>
    <row r="23" spans="1:40" ht="24">
      <c r="A23" s="13" t="s">
        <v>59</v>
      </c>
      <c r="B23" s="14" t="s">
        <v>41</v>
      </c>
      <c r="C23" s="15">
        <v>1.0275051930626241E-2</v>
      </c>
      <c r="D23" s="16">
        <v>-1.9414425387045273E-2</v>
      </c>
      <c r="E23" s="16">
        <v>3.4718718422552218E-2</v>
      </c>
      <c r="F23" s="17" t="s">
        <v>80</v>
      </c>
      <c r="G23" s="16">
        <v>-2.9050922072718383E-2</v>
      </c>
      <c r="H23" s="16">
        <v>-8.7196955690287802E-3</v>
      </c>
      <c r="I23" s="16">
        <v>1.4194987540465111E-2</v>
      </c>
      <c r="J23" s="16">
        <v>-4.8382152977698017E-2</v>
      </c>
      <c r="K23" s="16">
        <v>-1.9776173483117686E-2</v>
      </c>
      <c r="L23" s="16">
        <v>9.6738938071518725E-3</v>
      </c>
      <c r="M23" s="16">
        <v>7.845543336315099E-3</v>
      </c>
      <c r="N23" s="16">
        <v>1.4833210584133519E-2</v>
      </c>
      <c r="O23" s="16">
        <v>-1.5364390789980788E-2</v>
      </c>
      <c r="P23" s="16">
        <v>3.4630664643740726E-2</v>
      </c>
      <c r="Q23" s="16">
        <v>-1.9655944505894883E-2</v>
      </c>
      <c r="R23" s="16">
        <v>-5.2384397474029752E-2</v>
      </c>
      <c r="S23" s="16">
        <v>9.3192483837809606E-3</v>
      </c>
      <c r="T23" s="16">
        <v>-4.3254260306223737E-2</v>
      </c>
      <c r="U23" s="16">
        <v>6.6539453231006143E-2</v>
      </c>
      <c r="V23" s="16">
        <v>3.6214472169344987E-2</v>
      </c>
      <c r="W23" s="16">
        <v>5.431446095247104E-3</v>
      </c>
      <c r="X23" s="16">
        <v>-9.9364601650363763E-3</v>
      </c>
      <c r="Y23" s="16">
        <v>7.4764245010079569E-2</v>
      </c>
      <c r="Z23" s="16">
        <v>3.880436773317824E-2</v>
      </c>
      <c r="AA23" s="16">
        <v>3.8492268850715855E-2</v>
      </c>
      <c r="AB23" s="16">
        <v>1.6165392780959336E-2</v>
      </c>
      <c r="AC23" s="16">
        <v>-2.0352942135297952E-2</v>
      </c>
      <c r="AD23" s="16">
        <v>1.1535407878751104E-2</v>
      </c>
      <c r="AE23" s="16">
        <v>1.7402909305821473E-2</v>
      </c>
      <c r="AF23" s="16">
        <v>3.5613869327718158E-2</v>
      </c>
      <c r="AG23" s="16">
        <v>3.0200353843065027E-2</v>
      </c>
      <c r="AH23" s="16">
        <v>5.3046599699062849E-2</v>
      </c>
      <c r="AI23" s="16">
        <v>1.0956666223208936E-2</v>
      </c>
      <c r="AJ23" s="16">
        <v>-2.4141202450195933E-2</v>
      </c>
      <c r="AK23" s="16">
        <v>2.1489074568921636E-2</v>
      </c>
      <c r="AL23" s="16">
        <v>9.1492017048048595E-3</v>
      </c>
      <c r="AM23" s="16">
        <v>-9.126583685366705E-3</v>
      </c>
      <c r="AN23" s="18">
        <v>-9.1264335701355843E-3</v>
      </c>
    </row>
    <row r="24" spans="1:40" ht="24">
      <c r="A24" s="13" t="s">
        <v>60</v>
      </c>
      <c r="B24" s="14" t="s">
        <v>41</v>
      </c>
      <c r="C24" s="15">
        <v>-3.2412295074926599E-3</v>
      </c>
      <c r="D24" s="16">
        <v>4.6253957451297669E-3</v>
      </c>
      <c r="E24" s="16">
        <v>1.3389922133119006E-2</v>
      </c>
      <c r="F24" s="16">
        <v>1.7421268541159732E-2</v>
      </c>
      <c r="G24" s="16">
        <v>6.4966638678554305E-3</v>
      </c>
      <c r="H24" s="16">
        <v>-1.1927201506811803E-2</v>
      </c>
      <c r="I24" s="16">
        <v>5.0507499542920248E-2</v>
      </c>
      <c r="J24" s="16">
        <v>-1.2393679861428994E-3</v>
      </c>
      <c r="K24" s="16">
        <v>-6.0310531274553533E-3</v>
      </c>
      <c r="L24" s="16">
        <v>4.8013576750877201E-3</v>
      </c>
      <c r="M24" s="16">
        <v>2.4959399644402585E-3</v>
      </c>
      <c r="N24" s="16">
        <v>-1.6934482573991057E-2</v>
      </c>
      <c r="O24" s="16">
        <v>2.8652637152136621E-2</v>
      </c>
      <c r="P24" s="16">
        <v>3.8080899187247865E-3</v>
      </c>
      <c r="Q24" s="16">
        <v>1.0584156024396626E-2</v>
      </c>
      <c r="R24" s="16">
        <v>4.5470075603127533E-2</v>
      </c>
      <c r="S24" s="16">
        <v>-1.299684723135156E-2</v>
      </c>
      <c r="T24" s="16">
        <v>7.2358402969971536E-2</v>
      </c>
      <c r="U24" s="16">
        <v>-2.6340639434480308E-2</v>
      </c>
      <c r="V24" s="16">
        <v>-2.7829856746843237E-2</v>
      </c>
      <c r="W24" s="16">
        <v>-3.3485532695701641E-2</v>
      </c>
      <c r="X24" s="16">
        <v>-5.1652617535680748E-2</v>
      </c>
      <c r="Y24" s="16">
        <v>-3.6717694273336932E-2</v>
      </c>
      <c r="Z24" s="16">
        <v>1.2481869043880298E-3</v>
      </c>
      <c r="AA24" s="16">
        <v>-3.8634252549359469E-2</v>
      </c>
      <c r="AB24" s="16">
        <v>-5.473763893001956E-2</v>
      </c>
      <c r="AC24" s="16">
        <v>-4.9213324633509276E-3</v>
      </c>
      <c r="AD24" s="16">
        <v>-7.0591860433108448E-3</v>
      </c>
      <c r="AE24" s="17" t="s">
        <v>80</v>
      </c>
      <c r="AF24" s="16">
        <v>6.6526934271934736E-3</v>
      </c>
      <c r="AG24" s="16">
        <v>-1.3670382067406154E-2</v>
      </c>
      <c r="AH24" s="16">
        <v>3.6171466011033375E-2</v>
      </c>
      <c r="AI24" s="16">
        <v>1.2747585667825016E-2</v>
      </c>
      <c r="AJ24" s="16">
        <v>2.55623241851239E-3</v>
      </c>
      <c r="AK24" s="16">
        <v>-5.2820456410211505E-2</v>
      </c>
      <c r="AL24" s="16">
        <v>-1.2007959908660593E-2</v>
      </c>
      <c r="AM24" s="16">
        <v>-3.5109339171363114E-2</v>
      </c>
      <c r="AN24" s="18">
        <v>6.850829561646643E-2</v>
      </c>
    </row>
    <row r="25" spans="1:40" ht="24">
      <c r="A25" s="13" t="s">
        <v>61</v>
      </c>
      <c r="B25" s="14" t="s">
        <v>41</v>
      </c>
      <c r="C25" s="15">
        <v>2.5279502680642671E-3</v>
      </c>
      <c r="D25" s="16">
        <v>7.3147244625471744E-2</v>
      </c>
      <c r="E25" s="16">
        <v>-9.4828557336314543E-3</v>
      </c>
      <c r="F25" s="16">
        <v>3.8011339474438688E-2</v>
      </c>
      <c r="G25" s="16">
        <v>-1.0930095042543471E-2</v>
      </c>
      <c r="H25" s="17" t="s">
        <v>172</v>
      </c>
      <c r="I25" s="16">
        <v>-7.002713101809826E-3</v>
      </c>
      <c r="J25" s="16">
        <v>-4.9324574716591513E-3</v>
      </c>
      <c r="K25" s="16">
        <v>1.7599569215739432E-2</v>
      </c>
      <c r="L25" s="17" t="s">
        <v>103</v>
      </c>
      <c r="M25" s="16">
        <v>1.9210142547637074E-2</v>
      </c>
      <c r="N25" s="16">
        <v>3.9213334233328498E-2</v>
      </c>
      <c r="O25" s="16">
        <v>-9.2449920570731019E-3</v>
      </c>
      <c r="P25" s="16">
        <v>3.1761566945545612E-2</v>
      </c>
      <c r="Q25" s="16">
        <v>5.2972605199779503E-3</v>
      </c>
      <c r="R25" s="16">
        <v>1.1965071855580449E-2</v>
      </c>
      <c r="S25" s="16">
        <v>6.2773532958939102E-2</v>
      </c>
      <c r="T25" s="16">
        <v>1.5639147530994012E-2</v>
      </c>
      <c r="U25" s="16">
        <v>2.5017072248234771E-2</v>
      </c>
      <c r="V25" s="16">
        <v>1.9538398261849128E-3</v>
      </c>
      <c r="W25" s="16">
        <v>-4.2948681313585859E-4</v>
      </c>
      <c r="X25" s="16">
        <v>2.2824831066653894E-2</v>
      </c>
      <c r="Y25" s="16">
        <v>4.1583364263988204E-2</v>
      </c>
      <c r="Z25" s="17" t="s">
        <v>94</v>
      </c>
      <c r="AA25" s="16">
        <v>5.877462633157666E-3</v>
      </c>
      <c r="AB25" s="16">
        <v>-1.6676860470928041E-2</v>
      </c>
      <c r="AC25" s="16">
        <v>4.0406917616431809E-2</v>
      </c>
      <c r="AD25" s="16">
        <v>-2.2889458074531834E-2</v>
      </c>
      <c r="AE25" s="16">
        <v>1.209462099121215E-3</v>
      </c>
      <c r="AF25" s="16">
        <v>1.2573292995527263E-3</v>
      </c>
      <c r="AG25" s="16">
        <v>-4.5305662448754516E-2</v>
      </c>
      <c r="AH25" s="16">
        <v>-3.7472300654670464E-2</v>
      </c>
      <c r="AI25" s="16">
        <v>2.669979263634752E-2</v>
      </c>
      <c r="AJ25" s="16">
        <v>-2.0775755797681553E-2</v>
      </c>
      <c r="AK25" s="16">
        <v>-7.0455924681716922E-3</v>
      </c>
      <c r="AL25" s="16">
        <v>-2.1068490785603294E-4</v>
      </c>
      <c r="AM25" s="16">
        <v>-7.4893438501739303E-3</v>
      </c>
      <c r="AN25" s="18">
        <v>-5.3386607903805706E-2</v>
      </c>
    </row>
    <row r="26" spans="1:40" ht="24">
      <c r="A26" s="13" t="s">
        <v>62</v>
      </c>
      <c r="B26" s="14" t="s">
        <v>41</v>
      </c>
      <c r="C26" s="15">
        <v>2.5259686307204508E-2</v>
      </c>
      <c r="D26" s="16">
        <v>5.7734823692571005E-2</v>
      </c>
      <c r="E26" s="16">
        <v>2.9997792073521552E-2</v>
      </c>
      <c r="F26" s="16">
        <v>5.3016861883665454E-3</v>
      </c>
      <c r="G26" s="16">
        <v>2.078519310798815E-2</v>
      </c>
      <c r="H26" s="17" t="s">
        <v>120</v>
      </c>
      <c r="I26" s="16">
        <v>-1.473231720204587E-2</v>
      </c>
      <c r="J26" s="16">
        <v>2.3261888255376999E-2</v>
      </c>
      <c r="K26" s="16">
        <v>3.0009503728152906E-2</v>
      </c>
      <c r="L26" s="17" t="s">
        <v>173</v>
      </c>
      <c r="M26" s="16">
        <v>2.3759012147129704E-2</v>
      </c>
      <c r="N26" s="16">
        <v>3.0523234264010445E-2</v>
      </c>
      <c r="O26" s="16">
        <v>-2.2520727848739132E-2</v>
      </c>
      <c r="P26" s="16">
        <v>-2.1204085836454816E-2</v>
      </c>
      <c r="Q26" s="16">
        <v>-4.3639337155572042E-2</v>
      </c>
      <c r="R26" s="16">
        <v>-2.5122603960458532E-2</v>
      </c>
      <c r="S26" s="16">
        <v>1.6483285657700401E-2</v>
      </c>
      <c r="T26" s="16">
        <v>1.6729194535371507E-3</v>
      </c>
      <c r="U26" s="16">
        <v>2.5621916384547361E-2</v>
      </c>
      <c r="V26" s="16">
        <v>2.1823557843171471E-2</v>
      </c>
      <c r="W26" s="17" t="s">
        <v>94</v>
      </c>
      <c r="X26" s="16">
        <v>-1.7013044669202181E-2</v>
      </c>
      <c r="Y26" s="16">
        <v>1.3469501795695407E-2</v>
      </c>
      <c r="Z26" s="16">
        <v>-3.7708715904292089E-4</v>
      </c>
      <c r="AA26" s="16">
        <v>2.9620089793445686E-2</v>
      </c>
      <c r="AB26" s="16">
        <v>3.1276413051092903E-3</v>
      </c>
      <c r="AC26" s="16">
        <v>-4.41873364291685E-2</v>
      </c>
      <c r="AD26" s="16">
        <v>5.6996263166307788E-4</v>
      </c>
      <c r="AE26" s="16">
        <v>-3.2704738950567115E-2</v>
      </c>
      <c r="AF26" s="16">
        <v>-2.4397888225632436E-2</v>
      </c>
      <c r="AG26" s="16">
        <v>-1.1048202568974019E-2</v>
      </c>
      <c r="AH26" s="16">
        <v>-1.3974488533714151E-2</v>
      </c>
      <c r="AI26" s="16">
        <v>-3.4773161315450954E-2</v>
      </c>
      <c r="AJ26" s="16">
        <v>-3.0086037341756803E-2</v>
      </c>
      <c r="AK26" s="16">
        <v>2.1442862983060487E-2</v>
      </c>
      <c r="AL26" s="16">
        <v>-1.5681129373191303E-2</v>
      </c>
      <c r="AM26" s="16">
        <v>-1.0665588689749404E-2</v>
      </c>
      <c r="AN26" s="18">
        <v>-3.704974028054895E-2</v>
      </c>
    </row>
    <row r="27" spans="1:40" ht="24">
      <c r="A27" s="13" t="s">
        <v>63</v>
      </c>
      <c r="B27" s="14" t="s">
        <v>41</v>
      </c>
      <c r="C27" s="15">
        <v>1.3190864851979343E-2</v>
      </c>
      <c r="D27" s="16">
        <v>-3.349628045703032E-2</v>
      </c>
      <c r="E27" s="16">
        <v>1.4479061740304642E-2</v>
      </c>
      <c r="F27" s="16">
        <v>3.4618432232867216E-2</v>
      </c>
      <c r="G27" s="16">
        <v>-3.4387767906591149E-2</v>
      </c>
      <c r="H27" s="16">
        <v>2.4977051598049967E-2</v>
      </c>
      <c r="I27" s="16">
        <v>-7.819303457268896E-3</v>
      </c>
      <c r="J27" s="16">
        <v>-3.2137970975228802E-2</v>
      </c>
      <c r="K27" s="16">
        <v>8.2384161054690052E-3</v>
      </c>
      <c r="L27" s="16">
        <v>-3.3576765017864232E-2</v>
      </c>
      <c r="M27" s="16">
        <v>7.483170305241287E-3</v>
      </c>
      <c r="N27" s="16">
        <v>-2.7905668882849902E-2</v>
      </c>
      <c r="O27" s="16">
        <v>-3.0504064587190498E-2</v>
      </c>
      <c r="P27" s="17" t="s">
        <v>80</v>
      </c>
      <c r="Q27" s="16">
        <v>-3.1270345974227284E-3</v>
      </c>
      <c r="R27" s="16">
        <v>-1.1373185231015423E-2</v>
      </c>
      <c r="S27" s="16">
        <v>-1.7983103011054144E-2</v>
      </c>
      <c r="T27" s="16">
        <v>5.0868664717033094E-4</v>
      </c>
      <c r="U27" s="16">
        <v>3.2960218992019993E-2</v>
      </c>
      <c r="V27" s="16">
        <v>-3.6818574303186342E-3</v>
      </c>
      <c r="W27" s="16">
        <v>-2.1642509059114644E-2</v>
      </c>
      <c r="X27" s="16">
        <v>9.0731153419283429E-3</v>
      </c>
      <c r="Y27" s="16">
        <v>3.6819179393944848E-3</v>
      </c>
      <c r="Z27" s="16">
        <v>3.2384100970178603E-2</v>
      </c>
      <c r="AA27" s="17" t="s">
        <v>147</v>
      </c>
      <c r="AB27" s="16">
        <v>3.2254524932162472E-2</v>
      </c>
      <c r="AC27" s="16">
        <v>2.8736576569630631E-2</v>
      </c>
      <c r="AD27" s="16">
        <v>-1.4669413981309699E-2</v>
      </c>
      <c r="AE27" s="16">
        <v>3.7954889558769887E-3</v>
      </c>
      <c r="AF27" s="16">
        <v>4.4990506772057938E-2</v>
      </c>
      <c r="AG27" s="16">
        <v>1.7352365630821775E-2</v>
      </c>
      <c r="AH27" s="16">
        <v>5.3712923095422076E-2</v>
      </c>
      <c r="AI27" s="16">
        <v>5.2793588617019924E-2</v>
      </c>
      <c r="AJ27" s="16">
        <v>-2.0158144983500471E-2</v>
      </c>
      <c r="AK27" s="16">
        <v>-1.4952800676387445E-3</v>
      </c>
      <c r="AL27" s="16">
        <v>7.0852066254870394E-2</v>
      </c>
      <c r="AM27" s="16">
        <v>2.5051668682700676E-2</v>
      </c>
      <c r="AN27" s="18">
        <v>-9.7535345616344016E-3</v>
      </c>
    </row>
    <row r="28" spans="1:40" ht="24">
      <c r="A28" s="13" t="s">
        <v>64</v>
      </c>
      <c r="B28" s="14" t="s">
        <v>41</v>
      </c>
      <c r="C28" s="15">
        <v>8.5862141792415955E-3</v>
      </c>
      <c r="D28" s="16">
        <v>-6.5731492166118385E-2</v>
      </c>
      <c r="E28" s="16">
        <v>1.1853866999364113E-2</v>
      </c>
      <c r="F28" s="16">
        <v>1.4090661127885522E-2</v>
      </c>
      <c r="G28" s="16">
        <v>-3.1797455151189868E-2</v>
      </c>
      <c r="H28" s="16">
        <v>-3.2899445269130911E-2</v>
      </c>
      <c r="I28" s="17" t="s">
        <v>85</v>
      </c>
      <c r="J28" s="16">
        <v>1.9575859632907467E-2</v>
      </c>
      <c r="K28" s="16">
        <v>-2.3800319656561566E-2</v>
      </c>
      <c r="L28" s="16">
        <v>-1.4951359359543037E-2</v>
      </c>
      <c r="M28" s="16">
        <v>-1.2338330674069942E-2</v>
      </c>
      <c r="N28" s="16">
        <v>4.6526028710519682E-2</v>
      </c>
      <c r="O28" s="16">
        <v>2.7764535850654769E-2</v>
      </c>
      <c r="P28" s="16">
        <v>-7.7622695674507709E-3</v>
      </c>
      <c r="Q28" s="16">
        <v>6.5008202043573141E-5</v>
      </c>
      <c r="R28" s="16">
        <v>-2.4245120713417539E-2</v>
      </c>
      <c r="S28" s="16">
        <v>-3.8559212516259052E-2</v>
      </c>
      <c r="T28" s="16">
        <v>6.5077794210662227E-3</v>
      </c>
      <c r="U28" s="16">
        <v>2.9086631431252643E-2</v>
      </c>
      <c r="V28" s="16">
        <v>1.8669436544488334E-2</v>
      </c>
      <c r="W28" s="16">
        <v>-1.4923717348131967E-2</v>
      </c>
      <c r="X28" s="16">
        <v>4.4578727279546794E-2</v>
      </c>
      <c r="Y28" s="16">
        <v>1.8010608418278413E-2</v>
      </c>
      <c r="Z28" s="16">
        <v>-7.0589546875391308E-3</v>
      </c>
      <c r="AA28" s="16">
        <v>-1.914822255002065E-2</v>
      </c>
      <c r="AB28" s="16">
        <v>1.906056930098772E-2</v>
      </c>
      <c r="AC28" s="16">
        <v>1.0467237698447216E-2</v>
      </c>
      <c r="AD28" s="16">
        <v>7.1841062694200639E-2</v>
      </c>
      <c r="AE28" s="16">
        <v>5.0120196544035801E-2</v>
      </c>
      <c r="AF28" s="16">
        <v>3.8535337072831003E-3</v>
      </c>
      <c r="AG28" s="16">
        <v>4.9017306166977158E-2</v>
      </c>
      <c r="AH28" s="16">
        <v>2.2212874823931066E-2</v>
      </c>
      <c r="AI28" s="16">
        <v>-3.5154063616935406E-3</v>
      </c>
      <c r="AJ28" s="16">
        <v>2.5525186268917262E-2</v>
      </c>
      <c r="AK28" s="16">
        <v>3.6977386643234522E-2</v>
      </c>
      <c r="AL28" s="16">
        <v>2.0895613421334741E-3</v>
      </c>
      <c r="AM28" s="16">
        <v>2.9002493283204488E-2</v>
      </c>
      <c r="AN28" s="19" t="s">
        <v>174</v>
      </c>
    </row>
    <row r="29" spans="1:40" ht="24">
      <c r="A29" s="13" t="s">
        <v>65</v>
      </c>
      <c r="B29" s="14" t="s">
        <v>41</v>
      </c>
      <c r="C29" s="15">
        <v>8.3266327717699627E-3</v>
      </c>
      <c r="D29" s="16">
        <v>-1.5571366169432072E-2</v>
      </c>
      <c r="E29" s="16">
        <v>-4.5224589878523999E-2</v>
      </c>
      <c r="F29" s="16">
        <v>1.4831801500454073E-2</v>
      </c>
      <c r="G29" s="16">
        <v>-3.9389651391059322E-2</v>
      </c>
      <c r="H29" s="16">
        <v>-2.0789308665644608E-2</v>
      </c>
      <c r="I29" s="16">
        <v>4.6875778362488602E-2</v>
      </c>
      <c r="J29" s="16">
        <v>5.6884386737755871E-3</v>
      </c>
      <c r="K29" s="16">
        <v>-1.3700333774886523E-2</v>
      </c>
      <c r="L29" s="16">
        <v>3.2802981528217943E-2</v>
      </c>
      <c r="M29" s="16">
        <v>-5.2463437548160947E-3</v>
      </c>
      <c r="N29" s="17" t="s">
        <v>80</v>
      </c>
      <c r="O29" s="16">
        <v>-3.7369511473405448E-2</v>
      </c>
      <c r="P29" s="16">
        <v>-2.7938205752758568E-2</v>
      </c>
      <c r="Q29" s="16">
        <v>4.7934817690820693E-3</v>
      </c>
      <c r="R29" s="16">
        <v>-2.495424197462507E-2</v>
      </c>
      <c r="S29" s="16">
        <v>-1.3156626610868956E-2</v>
      </c>
      <c r="T29" s="16">
        <v>-3.6975154184729735E-2</v>
      </c>
      <c r="U29" s="16">
        <v>2.7847916112470499E-3</v>
      </c>
      <c r="V29" s="16">
        <v>6.1392815090479065E-2</v>
      </c>
      <c r="W29" s="16">
        <v>3.1221583874077988E-2</v>
      </c>
      <c r="X29" s="16">
        <v>4.0761441773730235E-2</v>
      </c>
      <c r="Y29" s="16">
        <v>3.9287850287854684E-2</v>
      </c>
      <c r="Z29" s="16">
        <v>4.0050714066721414E-2</v>
      </c>
      <c r="AA29" s="16">
        <v>-6.5747309662539969E-3</v>
      </c>
      <c r="AB29" s="16">
        <v>3.4669174302791518E-2</v>
      </c>
      <c r="AC29" s="16">
        <v>3.2020637427891646E-3</v>
      </c>
      <c r="AD29" s="16">
        <v>2.6478956898549764E-2</v>
      </c>
      <c r="AE29" s="16">
        <v>-1.6927448483437465E-2</v>
      </c>
      <c r="AF29" s="16">
        <v>1.049865092921971E-2</v>
      </c>
      <c r="AG29" s="16">
        <v>3.8436785013840624E-2</v>
      </c>
      <c r="AH29" s="16">
        <v>-2.4896270371382485E-3</v>
      </c>
      <c r="AI29" s="16">
        <v>1.4027609388990022E-2</v>
      </c>
      <c r="AJ29" s="16">
        <v>6.4009222636612462E-2</v>
      </c>
      <c r="AK29" s="16">
        <v>4.4674228853329868E-2</v>
      </c>
      <c r="AL29" s="16">
        <v>-2.6873063200565851E-2</v>
      </c>
      <c r="AM29" s="16">
        <v>-2.5253447684029155E-2</v>
      </c>
      <c r="AN29" s="18">
        <v>1.6006250998834706E-2</v>
      </c>
    </row>
    <row r="30" spans="1:40" ht="24">
      <c r="A30" s="13" t="s">
        <v>66</v>
      </c>
      <c r="B30" s="14" t="s">
        <v>41</v>
      </c>
      <c r="C30" s="15">
        <v>-3.0692188646172891E-3</v>
      </c>
      <c r="D30" s="16">
        <v>5.152192283915133E-2</v>
      </c>
      <c r="E30" s="16">
        <v>1.5161158203176289E-2</v>
      </c>
      <c r="F30" s="16">
        <v>9.1031332995273832E-3</v>
      </c>
      <c r="G30" s="16">
        <v>3.0568461279041506E-3</v>
      </c>
      <c r="H30" s="16">
        <v>-1.5295014538443702E-2</v>
      </c>
      <c r="I30" s="16">
        <v>2.1213792629340045E-3</v>
      </c>
      <c r="J30" s="16">
        <v>-8.5374536426029678E-3</v>
      </c>
      <c r="K30" s="16">
        <v>2.8087884398552431E-2</v>
      </c>
      <c r="L30" s="16">
        <v>1.8029356383888587E-2</v>
      </c>
      <c r="M30" s="16">
        <v>4.5521426275974025E-2</v>
      </c>
      <c r="N30" s="16">
        <v>-2.6676830587396488E-2</v>
      </c>
      <c r="O30" s="16">
        <v>1.9134667004265322E-2</v>
      </c>
      <c r="P30" s="16">
        <v>7.0361395621856782E-2</v>
      </c>
      <c r="Q30" s="16">
        <v>2.2910250985631851E-2</v>
      </c>
      <c r="R30" s="16">
        <v>4.1965471985886182E-2</v>
      </c>
      <c r="S30" s="16">
        <v>2.8513149144792967E-2</v>
      </c>
      <c r="T30" s="16">
        <v>1.2052540735563355E-2</v>
      </c>
      <c r="U30" s="16">
        <v>4.6581795751100448E-2</v>
      </c>
      <c r="V30" s="16">
        <v>3.0935616795980319E-2</v>
      </c>
      <c r="W30" s="16">
        <v>-1.5904714559423754E-2</v>
      </c>
      <c r="X30" s="16">
        <v>-3.5076613073615079E-2</v>
      </c>
      <c r="Y30" s="16">
        <v>-4.8993366838965123E-2</v>
      </c>
      <c r="Z30" s="16">
        <v>-2.0522672904967277E-4</v>
      </c>
      <c r="AA30" s="17" t="s">
        <v>145</v>
      </c>
      <c r="AB30" s="16">
        <v>-1.7334538318688971E-2</v>
      </c>
      <c r="AC30" s="16">
        <v>7.9128367257026641E-3</v>
      </c>
      <c r="AD30" s="16">
        <v>-3.6177201172607538E-2</v>
      </c>
      <c r="AE30" s="16">
        <v>-1.1925590766769798E-2</v>
      </c>
      <c r="AF30" s="16">
        <v>-3.5474060210466514E-2</v>
      </c>
      <c r="AG30" s="16">
        <v>-1.8446207195273349E-2</v>
      </c>
      <c r="AH30" s="16">
        <v>1.7263732654322773E-2</v>
      </c>
      <c r="AI30" s="16">
        <v>-2.1101315000540716E-2</v>
      </c>
      <c r="AJ30" s="16">
        <v>-3.2000910674696702E-2</v>
      </c>
      <c r="AK30" s="16">
        <v>-5.3561798963809313E-3</v>
      </c>
      <c r="AL30" s="17" t="s">
        <v>96</v>
      </c>
      <c r="AM30" s="16">
        <v>3.7310267030569742E-2</v>
      </c>
      <c r="AN30" s="18">
        <v>-5.3743639597429921E-2</v>
      </c>
    </row>
    <row r="31" spans="1:40" ht="24">
      <c r="A31" s="13" t="s">
        <v>67</v>
      </c>
      <c r="B31" s="14" t="s">
        <v>41</v>
      </c>
      <c r="C31" s="15">
        <v>-3.9857565971918293E-2</v>
      </c>
      <c r="D31" s="16">
        <v>2.2643628025576318E-2</v>
      </c>
      <c r="E31" s="16">
        <v>-1.6594492663823908E-2</v>
      </c>
      <c r="F31" s="16">
        <v>3.0015968542134126E-2</v>
      </c>
      <c r="G31" s="16">
        <v>4.9527719437151424E-2</v>
      </c>
      <c r="H31" s="16">
        <v>-2.3722247365521924E-2</v>
      </c>
      <c r="I31" s="16">
        <v>4.9103763133210805E-2</v>
      </c>
      <c r="J31" s="16">
        <v>5.3007992249456806E-2</v>
      </c>
      <c r="K31" s="16">
        <v>6.390293474685941E-4</v>
      </c>
      <c r="L31" s="16">
        <v>4.8535567259936283E-2</v>
      </c>
      <c r="M31" s="16">
        <v>3.3235246089530879E-2</v>
      </c>
      <c r="N31" s="16">
        <v>3.8187575284601434E-2</v>
      </c>
      <c r="O31" s="16">
        <v>6.086518883111907E-2</v>
      </c>
      <c r="P31" s="16">
        <v>1.7269927081942103E-2</v>
      </c>
      <c r="Q31" s="16">
        <v>5.1106708415551587E-2</v>
      </c>
      <c r="R31" s="16">
        <v>1.3570197884308728E-2</v>
      </c>
      <c r="S31" s="16">
        <v>4.253544452907424E-3</v>
      </c>
      <c r="T31" s="16">
        <v>5.0505429018880582E-2</v>
      </c>
      <c r="U31" s="16">
        <v>-3.3738528176510962E-2</v>
      </c>
      <c r="V31" s="16">
        <v>-2.1866112795706671E-2</v>
      </c>
      <c r="W31" s="16">
        <v>-1.1288036868925651E-2</v>
      </c>
      <c r="X31" s="16">
        <v>-2.8123060290547647E-2</v>
      </c>
      <c r="Y31" s="16">
        <v>4.7576471943790229E-2</v>
      </c>
      <c r="Z31" s="16">
        <v>-4.595376192046053E-2</v>
      </c>
      <c r="AA31" s="16">
        <v>-6.0407684290608624E-2</v>
      </c>
      <c r="AB31" s="16">
        <v>-4.1113514006974189E-3</v>
      </c>
      <c r="AC31" s="16">
        <v>-1.6118305309188095E-2</v>
      </c>
      <c r="AD31" s="16">
        <v>1.0301628008105426E-2</v>
      </c>
      <c r="AE31" s="16">
        <v>-1.3585048225147398E-2</v>
      </c>
      <c r="AF31" s="16">
        <v>1.7228169947363783E-2</v>
      </c>
      <c r="AG31" s="17" t="s">
        <v>85</v>
      </c>
      <c r="AH31" s="16">
        <v>-3.7800067326975606E-2</v>
      </c>
      <c r="AI31" s="16">
        <v>-6.6199288452125516E-3</v>
      </c>
      <c r="AJ31" s="16">
        <v>-2.8890883106132718E-3</v>
      </c>
      <c r="AK31" s="16">
        <v>-5.7725358521367315E-3</v>
      </c>
      <c r="AL31" s="16">
        <v>-1.8476502805081698E-2</v>
      </c>
      <c r="AM31" s="16">
        <v>-1.6490859764429287E-2</v>
      </c>
      <c r="AN31" s="18">
        <v>5.4423668944149073E-3</v>
      </c>
    </row>
    <row r="32" spans="1:40" ht="24">
      <c r="A32" s="13" t="s">
        <v>68</v>
      </c>
      <c r="B32" s="14" t="s">
        <v>41</v>
      </c>
      <c r="C32" s="15">
        <v>-2.4684163332409848E-2</v>
      </c>
      <c r="D32" s="16">
        <v>-1.2952133842113132E-2</v>
      </c>
      <c r="E32" s="16">
        <v>1.2979485058839899E-2</v>
      </c>
      <c r="F32" s="16">
        <v>-2.3944779686243669E-2</v>
      </c>
      <c r="G32" s="16">
        <v>5.6758241585271934E-3</v>
      </c>
      <c r="H32" s="16">
        <v>9.2681742231199276E-3</v>
      </c>
      <c r="I32" s="16">
        <v>2.5491939517840394E-2</v>
      </c>
      <c r="J32" s="16">
        <v>4.9622555108365746E-2</v>
      </c>
      <c r="K32" s="16">
        <v>-2.5771781259701136E-2</v>
      </c>
      <c r="L32" s="16">
        <v>4.1445582331309301E-2</v>
      </c>
      <c r="M32" s="16">
        <v>5.4269483442537264E-2</v>
      </c>
      <c r="N32" s="16">
        <v>6.3429976617528749E-2</v>
      </c>
      <c r="O32" s="16">
        <v>4.1591234920763116E-2</v>
      </c>
      <c r="P32" s="16">
        <v>-1.9995013786772358E-2</v>
      </c>
      <c r="Q32" s="16">
        <v>4.5037941263206351E-2</v>
      </c>
      <c r="R32" s="16">
        <v>5.5037228499471E-2</v>
      </c>
      <c r="S32" s="16">
        <v>1.3431417169866743E-2</v>
      </c>
      <c r="T32" s="16">
        <v>6.3883887416684618E-2</v>
      </c>
      <c r="U32" s="16">
        <v>-9.2952145163347662E-3</v>
      </c>
      <c r="V32" s="16">
        <v>-1.2662760878461094E-2</v>
      </c>
      <c r="W32" s="16">
        <v>-3.0594376024388577E-2</v>
      </c>
      <c r="X32" s="16">
        <v>-8.3841747592480077E-3</v>
      </c>
      <c r="Y32" s="16">
        <v>4.6857133742861804E-3</v>
      </c>
      <c r="Z32" s="16">
        <v>-2.1028133490521989E-2</v>
      </c>
      <c r="AA32" s="16">
        <v>-2.5783973211631499E-2</v>
      </c>
      <c r="AB32" s="16">
        <v>-3.5227566845343693E-2</v>
      </c>
      <c r="AC32" s="16">
        <v>-2.8496799875335051E-2</v>
      </c>
      <c r="AD32" s="16">
        <v>-3.8224915552619143E-2</v>
      </c>
      <c r="AE32" s="16">
        <v>2.5087423637415152E-3</v>
      </c>
      <c r="AF32" s="16">
        <v>-2.8119294284770901E-2</v>
      </c>
      <c r="AG32" s="16">
        <v>-2.8873385422740036E-3</v>
      </c>
      <c r="AH32" s="16">
        <v>2.5121511735020731E-2</v>
      </c>
      <c r="AI32" s="16">
        <v>4.4084350674363421E-2</v>
      </c>
      <c r="AJ32" s="17" t="s">
        <v>96</v>
      </c>
      <c r="AK32" s="16">
        <v>-3.3950808255654517E-2</v>
      </c>
      <c r="AL32" s="16">
        <v>-3.1950155361106493E-2</v>
      </c>
      <c r="AM32" s="16">
        <v>-2.8090746842583468E-2</v>
      </c>
      <c r="AN32" s="18">
        <v>4.1167341646092072E-2</v>
      </c>
    </row>
    <row r="33" spans="1:40" ht="24">
      <c r="A33" s="13" t="s">
        <v>69</v>
      </c>
      <c r="B33" s="14" t="s">
        <v>41</v>
      </c>
      <c r="C33" s="15">
        <v>4.9517287162331211E-2</v>
      </c>
      <c r="D33" s="16">
        <v>-9.3688967745184423E-3</v>
      </c>
      <c r="E33" s="16">
        <v>-1.3957502346849201E-2</v>
      </c>
      <c r="F33" s="16">
        <v>7.7510989726526439E-3</v>
      </c>
      <c r="G33" s="16">
        <v>-4.8772901308198214E-3</v>
      </c>
      <c r="H33" s="16">
        <v>-2.9204858997838094E-2</v>
      </c>
      <c r="I33" s="16">
        <v>-1.2304136754646106E-2</v>
      </c>
      <c r="J33" s="16">
        <v>-1.5119749762401172E-2</v>
      </c>
      <c r="K33" s="16">
        <v>-7.3905573313735151E-2</v>
      </c>
      <c r="L33" s="16">
        <v>3.2194129853601219E-2</v>
      </c>
      <c r="M33" s="17" t="s">
        <v>93</v>
      </c>
      <c r="N33" s="16">
        <v>-5.17809193813548E-3</v>
      </c>
      <c r="O33" s="16">
        <v>-2.0686231570770829E-2</v>
      </c>
      <c r="P33" s="16">
        <v>7.3653233857431952E-3</v>
      </c>
      <c r="Q33" s="16">
        <v>-1.9062676219116555E-2</v>
      </c>
      <c r="R33" s="16">
        <v>-4.3672911676963053E-3</v>
      </c>
      <c r="S33" s="16">
        <v>-2.4878515521580321E-2</v>
      </c>
      <c r="T33" s="16">
        <v>-1.3173352180403239E-2</v>
      </c>
      <c r="U33" s="16">
        <v>3.9379583316440016E-2</v>
      </c>
      <c r="V33" s="16">
        <v>2.9964521251196388E-2</v>
      </c>
      <c r="W33" s="16">
        <v>2.3996350550796533E-2</v>
      </c>
      <c r="X33" s="16">
        <v>6.7734718682069261E-3</v>
      </c>
      <c r="Y33" s="16">
        <v>5.3011591890416696E-2</v>
      </c>
      <c r="Z33" s="16">
        <v>1.9390915101662944E-2</v>
      </c>
      <c r="AA33" s="16">
        <v>6.9339129646757189E-2</v>
      </c>
      <c r="AB33" s="16">
        <v>-9.0951906424952267E-3</v>
      </c>
      <c r="AC33" s="16">
        <v>-2.4276136787898363E-3</v>
      </c>
      <c r="AD33" s="16">
        <v>7.1287540856532911E-2</v>
      </c>
      <c r="AE33" s="16">
        <v>2.4532472799669962E-3</v>
      </c>
      <c r="AF33" s="16">
        <v>-2.1352766395908322E-2</v>
      </c>
      <c r="AG33" s="16">
        <v>3.3043047958254135E-2</v>
      </c>
      <c r="AH33" s="16">
        <v>4.5841865683466022E-2</v>
      </c>
      <c r="AI33" s="16">
        <v>4.8723010650324534E-2</v>
      </c>
      <c r="AJ33" s="16">
        <v>5.407814042824078E-2</v>
      </c>
      <c r="AK33" s="16">
        <v>2.7764961657875491E-2</v>
      </c>
      <c r="AL33" s="16">
        <v>4.5291727092374563E-2</v>
      </c>
      <c r="AM33" s="16">
        <v>-3.6003367208295556E-2</v>
      </c>
      <c r="AN33" s="18">
        <v>4.3951575056151201E-2</v>
      </c>
    </row>
    <row r="34" spans="1:40" ht="24">
      <c r="A34" s="13" t="s">
        <v>70</v>
      </c>
      <c r="B34" s="14" t="s">
        <v>41</v>
      </c>
      <c r="C34" s="15">
        <v>3.7257492106822138E-2</v>
      </c>
      <c r="D34" s="16">
        <v>2.9382638066531339E-2</v>
      </c>
      <c r="E34" s="16">
        <v>6.2110320353963799E-2</v>
      </c>
      <c r="F34" s="16">
        <v>1.1434955093491857E-2</v>
      </c>
      <c r="G34" s="16">
        <v>-1.3174125757594993E-3</v>
      </c>
      <c r="H34" s="16">
        <v>5.524034567815577E-4</v>
      </c>
      <c r="I34" s="16">
        <v>7.1650368547068327E-2</v>
      </c>
      <c r="J34" s="16">
        <v>9.3980985612727649E-4</v>
      </c>
      <c r="K34" s="16">
        <v>1.8198732358521328E-3</v>
      </c>
      <c r="L34" s="16">
        <v>-1.0645197691955021E-3</v>
      </c>
      <c r="M34" s="16">
        <v>7.1451758475963051E-2</v>
      </c>
      <c r="N34" s="16">
        <v>2.6215751913630563E-2</v>
      </c>
      <c r="O34" s="16">
        <v>5.1817451598706654E-2</v>
      </c>
      <c r="P34" s="16">
        <v>-1.4515731402852471E-2</v>
      </c>
      <c r="Q34" s="16">
        <v>4.7355589850783544E-2</v>
      </c>
      <c r="R34" s="16">
        <v>1.6875984849436927E-2</v>
      </c>
      <c r="S34" s="16">
        <v>6.2401943032069961E-3</v>
      </c>
      <c r="T34" s="16">
        <v>2.7063097521862693E-2</v>
      </c>
      <c r="U34" s="16">
        <v>1.8399445595762558E-2</v>
      </c>
      <c r="V34" s="16">
        <v>-5.4626362310017676E-2</v>
      </c>
      <c r="W34" s="16">
        <v>5.8143161974701107E-4</v>
      </c>
      <c r="X34" s="16">
        <v>-5.6654049484261865E-2</v>
      </c>
      <c r="Y34" s="16">
        <v>-3.8888915108637708E-3</v>
      </c>
      <c r="Z34" s="16">
        <v>-2.3140520541483051E-2</v>
      </c>
      <c r="AA34" s="16">
        <v>-2.8751275552291095E-2</v>
      </c>
      <c r="AB34" s="16">
        <v>-1.9986641804761864E-2</v>
      </c>
      <c r="AC34" s="16">
        <v>-2.7949521748319699E-2</v>
      </c>
      <c r="AD34" s="17" t="s">
        <v>96</v>
      </c>
      <c r="AE34" s="16">
        <v>-6.9860725789636794E-3</v>
      </c>
      <c r="AF34" s="16">
        <v>-5.7443263164173135E-2</v>
      </c>
      <c r="AG34" s="16">
        <v>1.0274828743406341E-2</v>
      </c>
      <c r="AH34" s="16">
        <v>-1.6719324711178991E-2</v>
      </c>
      <c r="AI34" s="16">
        <v>-1.8528814025272317E-2</v>
      </c>
      <c r="AJ34" s="16">
        <v>-3.8156956688794159E-2</v>
      </c>
      <c r="AK34" s="16">
        <v>-3.6622624521346976E-3</v>
      </c>
      <c r="AL34" s="16">
        <v>-3.6065789240022163E-2</v>
      </c>
      <c r="AM34" s="16">
        <v>-1.6300943001796207E-2</v>
      </c>
      <c r="AN34" s="18">
        <v>3.6358610529201009E-2</v>
      </c>
    </row>
    <row r="35" spans="1:40" ht="24">
      <c r="A35" s="13" t="s">
        <v>71</v>
      </c>
      <c r="B35" s="14" t="s">
        <v>41</v>
      </c>
      <c r="C35" s="15">
        <v>-4.4376588191389149E-2</v>
      </c>
      <c r="D35" s="16">
        <v>2.8669925641447914E-2</v>
      </c>
      <c r="E35" s="16">
        <v>7.9278931165865565E-3</v>
      </c>
      <c r="F35" s="16">
        <v>3.7945609027244399E-2</v>
      </c>
      <c r="G35" s="16">
        <v>-1.1681849057223749E-2</v>
      </c>
      <c r="H35" s="16">
        <v>3.8791477079194671E-4</v>
      </c>
      <c r="I35" s="16">
        <v>-1.8962677607611424E-2</v>
      </c>
      <c r="J35" s="16">
        <v>-4.6154472634829698E-3</v>
      </c>
      <c r="K35" s="16">
        <v>-8.3089673926169602E-3</v>
      </c>
      <c r="L35" s="16">
        <v>4.6440671994500395E-2</v>
      </c>
      <c r="M35" s="16">
        <v>6.9125630527040113E-2</v>
      </c>
      <c r="N35" s="16">
        <v>-6.4951457131882766E-3</v>
      </c>
      <c r="O35" s="16">
        <v>3.532793208345919E-2</v>
      </c>
      <c r="P35" s="17" t="s">
        <v>90</v>
      </c>
      <c r="Q35" s="16">
        <v>7.252534365578503E-3</v>
      </c>
      <c r="R35" s="16">
        <v>3.6558808731564259E-2</v>
      </c>
      <c r="S35" s="16">
        <v>1.7981759180292295E-2</v>
      </c>
      <c r="T35" s="16">
        <v>8.7205963654378941E-3</v>
      </c>
      <c r="U35" s="16">
        <v>-5.1731107230296239E-3</v>
      </c>
      <c r="V35" s="16">
        <v>-1.6994364400058529E-2</v>
      </c>
      <c r="W35" s="16">
        <v>2.9753601420095584E-2</v>
      </c>
      <c r="X35" s="16">
        <v>-4.6152931847035387E-2</v>
      </c>
      <c r="Y35" s="16">
        <v>-3.2038019519046702E-2</v>
      </c>
      <c r="Z35" s="16">
        <v>5.8949068799775137E-3</v>
      </c>
      <c r="AA35" s="17" t="s">
        <v>91</v>
      </c>
      <c r="AB35" s="16">
        <v>7.1401200339296835E-3</v>
      </c>
      <c r="AC35" s="16">
        <v>-3.9075165005440617E-3</v>
      </c>
      <c r="AD35" s="16">
        <v>-2.8627060246687135E-2</v>
      </c>
      <c r="AE35" s="16">
        <v>-3.8014398553315225E-2</v>
      </c>
      <c r="AF35" s="16">
        <v>-3.2788000955304653E-2</v>
      </c>
      <c r="AG35" s="16">
        <v>-5.9829369062809598E-2</v>
      </c>
      <c r="AH35" s="16">
        <v>2.3424199557240243E-2</v>
      </c>
      <c r="AI35" s="16">
        <v>-4.0261407736592619E-2</v>
      </c>
      <c r="AJ35" s="16">
        <v>-2.5629709394054189E-2</v>
      </c>
      <c r="AK35" s="16">
        <v>2.6217142854153101E-3</v>
      </c>
      <c r="AL35" s="17" t="s">
        <v>145</v>
      </c>
      <c r="AM35" s="16">
        <v>5.2364807950624787E-4</v>
      </c>
      <c r="AN35" s="18">
        <v>-5.3505222013513543E-2</v>
      </c>
    </row>
    <row r="36" spans="1:40" ht="24">
      <c r="A36" s="13" t="s">
        <v>72</v>
      </c>
      <c r="B36" s="14" t="s">
        <v>41</v>
      </c>
      <c r="C36" s="15">
        <v>2.8478895662728779E-2</v>
      </c>
      <c r="D36" s="16">
        <v>-9.6952956906369622E-3</v>
      </c>
      <c r="E36" s="16">
        <v>-1.602292940872083E-2</v>
      </c>
      <c r="F36" s="16">
        <v>5.2547733030732242E-2</v>
      </c>
      <c r="G36" s="16">
        <v>1.926248847004261E-2</v>
      </c>
      <c r="H36" s="16">
        <v>-2.3564158079679248E-2</v>
      </c>
      <c r="I36" s="16">
        <v>2.2167185253204109E-2</v>
      </c>
      <c r="J36" s="16">
        <v>-2.7635285336846237E-2</v>
      </c>
      <c r="K36" s="16">
        <v>-3.3835930683532168E-4</v>
      </c>
      <c r="L36" s="16">
        <v>-1.5436003334705902E-2</v>
      </c>
      <c r="M36" s="16">
        <v>4.5933293035202612E-2</v>
      </c>
      <c r="N36" s="16">
        <v>-2.4666377907829095E-3</v>
      </c>
      <c r="O36" s="16">
        <v>4.5436811794730643E-2</v>
      </c>
      <c r="P36" s="16">
        <v>5.3217787353807097E-2</v>
      </c>
      <c r="Q36" s="17" t="s">
        <v>171</v>
      </c>
      <c r="R36" s="16">
        <v>3.4956449252816886E-2</v>
      </c>
      <c r="S36" s="16">
        <v>-2.3279328502675285E-2</v>
      </c>
      <c r="T36" s="16">
        <v>4.2497052619564407E-2</v>
      </c>
      <c r="U36" s="16">
        <v>-7.115787260096298E-3</v>
      </c>
      <c r="V36" s="16">
        <v>-4.6543475311523246E-2</v>
      </c>
      <c r="W36" s="16">
        <v>-1.4111610525161905E-2</v>
      </c>
      <c r="X36" s="16">
        <v>-2.5798178977679002E-2</v>
      </c>
      <c r="Y36" s="16">
        <v>-2.1383439483495355E-2</v>
      </c>
      <c r="Z36" s="16">
        <v>-3.7804773068226417E-2</v>
      </c>
      <c r="AA36" s="16">
        <v>2.3527560187586633E-2</v>
      </c>
      <c r="AB36" s="16">
        <v>-2.1958626854469192E-2</v>
      </c>
      <c r="AC36" s="16">
        <v>-4.0433622468674907E-2</v>
      </c>
      <c r="AD36" s="16">
        <v>-1.6721353835982299E-2</v>
      </c>
      <c r="AE36" s="16">
        <v>3.5794138054261015E-2</v>
      </c>
      <c r="AF36" s="16">
        <v>-1.9580877588108135E-2</v>
      </c>
      <c r="AG36" s="16">
        <v>-3.7632716508245546E-2</v>
      </c>
      <c r="AH36" s="17" t="s">
        <v>96</v>
      </c>
      <c r="AI36" s="16">
        <v>-4.462308322783131E-2</v>
      </c>
      <c r="AJ36" s="16">
        <v>2.5098038112930137E-2</v>
      </c>
      <c r="AK36" s="16">
        <v>-3.7369517727405432E-2</v>
      </c>
      <c r="AL36" s="16">
        <v>1.7220636870101228E-2</v>
      </c>
      <c r="AM36" s="16">
        <v>-4.1812243794234462E-2</v>
      </c>
      <c r="AN36" s="18">
        <v>-7.0916209488742924E-3</v>
      </c>
    </row>
    <row r="37" spans="1:40" ht="24">
      <c r="A37" s="13" t="s">
        <v>73</v>
      </c>
      <c r="B37" s="14" t="s">
        <v>41</v>
      </c>
      <c r="C37" s="15">
        <v>7.6215560976071375E-3</v>
      </c>
      <c r="D37" s="16">
        <v>5.501905903972213E-2</v>
      </c>
      <c r="E37" s="16">
        <v>3.7610650527841787E-2</v>
      </c>
      <c r="F37" s="16">
        <v>7.2775480478259089E-2</v>
      </c>
      <c r="G37" s="16">
        <v>4.0656167893992817E-2</v>
      </c>
      <c r="H37" s="16">
        <v>3.1627449438730332E-2</v>
      </c>
      <c r="I37" s="16">
        <v>1.7627233675609578E-2</v>
      </c>
      <c r="J37" s="16">
        <v>3.997846820637755E-2</v>
      </c>
      <c r="K37" s="16">
        <v>2.5291503109748235E-2</v>
      </c>
      <c r="L37" s="16">
        <v>7.3713357237253779E-2</v>
      </c>
      <c r="M37" s="16">
        <v>5.2230670095018188E-2</v>
      </c>
      <c r="N37" s="16">
        <v>3.8224694053558966E-2</v>
      </c>
      <c r="O37" s="16">
        <v>1.4332022618576143E-2</v>
      </c>
      <c r="P37" s="16">
        <v>3.6023245655186116E-3</v>
      </c>
      <c r="Q37" s="16">
        <v>4.4293574052823588E-2</v>
      </c>
      <c r="R37" s="16">
        <v>-5.1337154548929701E-3</v>
      </c>
      <c r="S37" s="17" t="s">
        <v>175</v>
      </c>
      <c r="T37" s="16">
        <v>2.2255320442342956E-2</v>
      </c>
      <c r="U37" s="16">
        <v>-5.7539022389875738E-2</v>
      </c>
      <c r="V37" s="16">
        <v>1.2849455295914811E-2</v>
      </c>
      <c r="W37" s="16">
        <v>1.3298827350016456E-2</v>
      </c>
      <c r="X37" s="16">
        <v>1.3369716236425009E-3</v>
      </c>
      <c r="Y37" s="17" t="s">
        <v>119</v>
      </c>
      <c r="Z37" s="16">
        <v>4.1252555340399233E-2</v>
      </c>
      <c r="AA37" s="16">
        <v>-3.1616173554187242E-2</v>
      </c>
      <c r="AB37" s="16">
        <v>1.6899766377439654E-3</v>
      </c>
      <c r="AC37" s="16">
        <v>-6.763827326166076E-3</v>
      </c>
      <c r="AD37" s="16">
        <v>-3.8359685380474251E-3</v>
      </c>
      <c r="AE37" s="16">
        <v>-3.5723500818956783E-2</v>
      </c>
      <c r="AF37" s="16">
        <v>-1.4252560616224997E-2</v>
      </c>
      <c r="AG37" s="16">
        <v>4.6601482839406343E-2</v>
      </c>
      <c r="AH37" s="16">
        <v>-2.1048041648595098E-2</v>
      </c>
      <c r="AI37" s="16">
        <v>-3.2386656177553493E-2</v>
      </c>
      <c r="AJ37" s="16">
        <v>4.6001551243437418E-3</v>
      </c>
      <c r="AK37" s="16">
        <v>-1.679177057233527E-3</v>
      </c>
      <c r="AL37" s="16">
        <v>-4.8012922475987652E-2</v>
      </c>
      <c r="AM37" s="16">
        <v>-1.7733481427039805E-2</v>
      </c>
      <c r="AN37" s="18">
        <v>3.8388517688656601E-2</v>
      </c>
    </row>
    <row r="38" spans="1:40" ht="24">
      <c r="A38" s="13" t="s">
        <v>74</v>
      </c>
      <c r="B38" s="14" t="s">
        <v>41</v>
      </c>
      <c r="C38" s="15">
        <v>-1.0893449765301622E-2</v>
      </c>
      <c r="D38" s="17" t="s">
        <v>105</v>
      </c>
      <c r="E38" s="16">
        <v>-2.3479262165099369E-2</v>
      </c>
      <c r="F38" s="16">
        <v>-1.8749982045052179E-2</v>
      </c>
      <c r="G38" s="16">
        <v>8.6428687352304891E-3</v>
      </c>
      <c r="H38" s="16">
        <v>3.8002388939450675E-2</v>
      </c>
      <c r="I38" s="16">
        <v>-6.3939677986205604E-2</v>
      </c>
      <c r="J38" s="16">
        <v>-9.2556733892827509E-3</v>
      </c>
      <c r="K38" s="16">
        <v>-2.2541705756684079E-2</v>
      </c>
      <c r="L38" s="16">
        <v>4.0773456845929194E-2</v>
      </c>
      <c r="M38" s="16">
        <v>-9.1495044664774653E-3</v>
      </c>
      <c r="N38" s="16">
        <v>-1.5023746941024377E-2</v>
      </c>
      <c r="O38" s="16">
        <v>-5.4191953944401981E-2</v>
      </c>
      <c r="P38" s="16">
        <v>-3.2391029475534655E-2</v>
      </c>
      <c r="Q38" s="17" t="s">
        <v>176</v>
      </c>
      <c r="R38" s="16">
        <v>-4.6433512451181866E-2</v>
      </c>
      <c r="S38" s="16">
        <v>-6.3485385643023487E-3</v>
      </c>
      <c r="T38" s="16">
        <v>-3.3020495816535343E-2</v>
      </c>
      <c r="U38" s="16">
        <v>4.9849764851230299E-2</v>
      </c>
      <c r="V38" s="16">
        <v>4.0527596418450419E-2</v>
      </c>
      <c r="W38" s="16">
        <v>5.6968600109144174E-2</v>
      </c>
      <c r="X38" s="16">
        <v>1.7776056548623388E-2</v>
      </c>
      <c r="Y38" s="16">
        <v>5.4597815720204446E-2</v>
      </c>
      <c r="Z38" s="16">
        <v>7.2022623224763146E-2</v>
      </c>
      <c r="AA38" s="16">
        <v>2.8130363745746147E-2</v>
      </c>
      <c r="AB38" s="16">
        <v>3.6674743667888532E-2</v>
      </c>
      <c r="AC38" s="16">
        <v>-2.9516285063219419E-2</v>
      </c>
      <c r="AD38" s="16">
        <v>2.8653349408721381E-2</v>
      </c>
      <c r="AE38" s="16">
        <v>4.461695171215526E-3</v>
      </c>
      <c r="AF38" s="16">
        <v>3.6941972873189032E-2</v>
      </c>
      <c r="AG38" s="16">
        <v>2.1972602867835832E-2</v>
      </c>
      <c r="AH38" s="16">
        <v>-9.4821568855409447E-3</v>
      </c>
      <c r="AI38" s="16">
        <v>3.2808234711507268E-2</v>
      </c>
      <c r="AJ38" s="16">
        <v>-1.2651597167056119E-2</v>
      </c>
      <c r="AK38" s="16">
        <v>5.3399134453851069E-2</v>
      </c>
      <c r="AL38" s="16">
        <v>5.012082734507748E-2</v>
      </c>
      <c r="AM38" s="16">
        <v>-2.131557196134232E-2</v>
      </c>
      <c r="AN38" s="18">
        <v>-4.033652410192793E-2</v>
      </c>
    </row>
    <row r="39" spans="1:40" ht="24">
      <c r="A39" s="13" t="s">
        <v>75</v>
      </c>
      <c r="B39" s="14" t="s">
        <v>41</v>
      </c>
      <c r="C39" s="15">
        <v>-7.6445720080355412E-2</v>
      </c>
      <c r="D39" s="16">
        <v>-4.0401568107063121E-2</v>
      </c>
      <c r="E39" s="16">
        <v>2.9096024111500685E-2</v>
      </c>
      <c r="F39" s="16">
        <v>-8.8679509588146712E-3</v>
      </c>
      <c r="G39" s="16">
        <v>1.053907731157443E-2</v>
      </c>
      <c r="H39" s="16">
        <v>-3.9112514473998605E-2</v>
      </c>
      <c r="I39" s="17" t="s">
        <v>103</v>
      </c>
      <c r="J39" s="16">
        <v>1.3799469397111614E-2</v>
      </c>
      <c r="K39" s="16">
        <v>5.2256168892951104E-3</v>
      </c>
      <c r="L39" s="16">
        <v>8.1606022659759048E-4</v>
      </c>
      <c r="M39" s="16">
        <v>4.2983785742190812E-2</v>
      </c>
      <c r="N39" s="16">
        <v>1.5466299712702823E-2</v>
      </c>
      <c r="O39" s="16">
        <v>4.2004330813012095E-2</v>
      </c>
      <c r="P39" s="16">
        <v>-9.4309948414564772E-3</v>
      </c>
      <c r="Q39" s="16">
        <v>3.25917169496426E-2</v>
      </c>
      <c r="R39" s="17" t="s">
        <v>145</v>
      </c>
      <c r="S39" s="16">
        <v>1.663288875186681E-2</v>
      </c>
      <c r="T39" s="16">
        <v>6.0531034411014505E-2</v>
      </c>
      <c r="U39" s="16">
        <v>2.4030356680485752E-3</v>
      </c>
      <c r="V39" s="16">
        <v>-5.1427400312300975E-2</v>
      </c>
      <c r="W39" s="16">
        <v>-3.6622707286735445E-2</v>
      </c>
      <c r="X39" s="16">
        <v>-3.3357616192702645E-2</v>
      </c>
      <c r="Y39" s="16">
        <v>3.814869038966668E-2</v>
      </c>
      <c r="Z39" s="16">
        <v>-5.2615310228140026E-2</v>
      </c>
      <c r="AA39" s="16">
        <v>-5.25336378160111E-2</v>
      </c>
      <c r="AB39" s="16">
        <v>-3.7571213249297748E-2</v>
      </c>
      <c r="AC39" s="16">
        <v>-3.4493105859599596E-2</v>
      </c>
      <c r="AD39" s="16">
        <v>3.5520597392441469E-2</v>
      </c>
      <c r="AE39" s="16">
        <v>6.6233487447148354E-2</v>
      </c>
      <c r="AF39" s="16">
        <v>-1.0378322141210004E-2</v>
      </c>
      <c r="AG39" s="16">
        <v>5.3372477336804591E-3</v>
      </c>
      <c r="AH39" s="16">
        <v>-6.8956779362724261E-3</v>
      </c>
      <c r="AI39" s="16">
        <v>-1.2953454823028501E-2</v>
      </c>
      <c r="AJ39" s="16">
        <v>4.0193038256505165E-2</v>
      </c>
      <c r="AK39" s="16">
        <v>-2.7794469360278027E-3</v>
      </c>
      <c r="AL39" s="16">
        <v>-5.2321425196409289E-2</v>
      </c>
      <c r="AM39" s="16">
        <v>-1.2172227465014921E-2</v>
      </c>
      <c r="AN39" s="19" t="s">
        <v>105</v>
      </c>
    </row>
    <row r="40" spans="1:40" ht="24">
      <c r="A40" s="13" t="s">
        <v>76</v>
      </c>
      <c r="B40" s="14" t="s">
        <v>41</v>
      </c>
      <c r="C40" s="15">
        <v>6.3738105413740573E-2</v>
      </c>
      <c r="D40" s="16">
        <v>3.7817343556741857E-2</v>
      </c>
      <c r="E40" s="16">
        <v>2.1808214902803765E-2</v>
      </c>
      <c r="F40" s="16">
        <v>-8.3019657982451606E-3</v>
      </c>
      <c r="G40" s="16">
        <v>1.5728066596429162E-2</v>
      </c>
      <c r="H40" s="17" t="s">
        <v>177</v>
      </c>
      <c r="I40" s="16">
        <v>-3.1769013696765491E-2</v>
      </c>
      <c r="J40" s="16">
        <v>-5.6835039699711674E-2</v>
      </c>
      <c r="K40" s="16">
        <v>1.7890989592980193E-3</v>
      </c>
      <c r="L40" s="16">
        <v>-1.1273705086493257E-3</v>
      </c>
      <c r="M40" s="16">
        <v>-2.8266210295665874E-2</v>
      </c>
      <c r="N40" s="16">
        <v>-1.9824621288737996E-2</v>
      </c>
      <c r="O40" s="16">
        <v>-5.3691576559746268E-2</v>
      </c>
      <c r="P40" s="16">
        <v>2.4011810367152726E-2</v>
      </c>
      <c r="Q40" s="16">
        <v>-4.1162091539605893E-2</v>
      </c>
      <c r="R40" s="16">
        <v>-1.9024169373951502E-2</v>
      </c>
      <c r="S40" s="16">
        <v>-1.2587082610807786E-3</v>
      </c>
      <c r="T40" s="16">
        <v>-3.9462118779518352E-3</v>
      </c>
      <c r="U40" s="16">
        <v>7.1850765672102412E-2</v>
      </c>
      <c r="V40" s="16">
        <v>-1.4489738699053283E-2</v>
      </c>
      <c r="W40" s="17" t="s">
        <v>127</v>
      </c>
      <c r="X40" s="16">
        <v>3.7459307776998942E-2</v>
      </c>
      <c r="Y40" s="16">
        <v>3.1201338403568642E-2</v>
      </c>
      <c r="Z40" s="17" t="s">
        <v>178</v>
      </c>
      <c r="AA40" s="16">
        <v>4.1012322207024731E-4</v>
      </c>
      <c r="AB40" s="16">
        <v>2.7760932111483377E-2</v>
      </c>
      <c r="AC40" s="16">
        <v>2.8046783693321253E-2</v>
      </c>
      <c r="AD40" s="16">
        <v>5.2382135763343876E-4</v>
      </c>
      <c r="AE40" s="16">
        <v>-1.1460615661263714E-2</v>
      </c>
      <c r="AF40" s="16">
        <v>6.4717437788377977E-2</v>
      </c>
      <c r="AG40" s="16">
        <v>-2.2955970687294977E-2</v>
      </c>
      <c r="AH40" s="16">
        <v>-2.2865243955739474E-2</v>
      </c>
      <c r="AI40" s="16">
        <v>2.1624244708084342E-2</v>
      </c>
      <c r="AJ40" s="16">
        <v>8.8820103034549496E-3</v>
      </c>
      <c r="AK40" s="16">
        <v>4.5994385618022389E-2</v>
      </c>
      <c r="AL40" s="16">
        <v>-1.4797110217271531E-2</v>
      </c>
      <c r="AM40" s="16">
        <v>3.145395941677593E-2</v>
      </c>
      <c r="AN40" s="18">
        <v>-3.884137960556281E-2</v>
      </c>
    </row>
    <row r="41" spans="1:40" ht="24">
      <c r="A41" s="13" t="s">
        <v>77</v>
      </c>
      <c r="B41" s="14" t="s">
        <v>41</v>
      </c>
      <c r="C41" s="15">
        <v>4.6042847219071113E-2</v>
      </c>
      <c r="D41" s="16">
        <v>4.0380478964485586E-2</v>
      </c>
      <c r="E41" s="16">
        <v>-3.8061909238564048E-2</v>
      </c>
      <c r="F41" s="16">
        <v>9.2648526082200096E-3</v>
      </c>
      <c r="G41" s="16">
        <v>-3.0930798930956724E-2</v>
      </c>
      <c r="H41" s="16">
        <v>-1.1555880871881828E-3</v>
      </c>
      <c r="I41" s="16">
        <v>-1.4393234979254203E-2</v>
      </c>
      <c r="J41" s="16">
        <v>-3.1499913895372982E-2</v>
      </c>
      <c r="K41" s="16">
        <v>-2.3934748130507926E-2</v>
      </c>
      <c r="L41" s="17" t="s">
        <v>109</v>
      </c>
      <c r="M41" s="16">
        <v>3.116825828647575E-2</v>
      </c>
      <c r="N41" s="16">
        <v>3.138536503985298E-2</v>
      </c>
      <c r="O41" s="16">
        <v>-1.8937003742694591E-2</v>
      </c>
      <c r="P41" s="16">
        <v>-3.2128278237677263E-2</v>
      </c>
      <c r="Q41" s="16">
        <v>-5.0890248564052963E-2</v>
      </c>
      <c r="R41" s="16">
        <v>-3.700688395696735E-2</v>
      </c>
      <c r="S41" s="16">
        <v>2.0172586807132881E-2</v>
      </c>
      <c r="T41" s="16">
        <v>-2.0576193527581367E-2</v>
      </c>
      <c r="U41" s="16">
        <v>3.1714046116566946E-2</v>
      </c>
      <c r="V41" s="16">
        <v>4.9087800662328471E-2</v>
      </c>
      <c r="W41" s="17" t="s">
        <v>179</v>
      </c>
      <c r="X41" s="16">
        <v>6.0515758742621724E-2</v>
      </c>
      <c r="Y41" s="16">
        <v>7.2334465823821859E-2</v>
      </c>
      <c r="Z41" s="17" t="s">
        <v>90</v>
      </c>
      <c r="AA41" s="16">
        <v>4.5066429475968582E-2</v>
      </c>
      <c r="AB41" s="16">
        <v>1.3245602427174314E-2</v>
      </c>
      <c r="AC41" s="16">
        <v>-6.0992852268417644E-3</v>
      </c>
      <c r="AD41" s="16">
        <v>-1.0389159336000274E-3</v>
      </c>
      <c r="AE41" s="16">
        <v>4.5265965698953799E-3</v>
      </c>
      <c r="AF41" s="16">
        <v>1.1011624577547442E-2</v>
      </c>
      <c r="AG41" s="16">
        <v>4.660545857304256E-2</v>
      </c>
      <c r="AH41" s="16">
        <v>-1.4928552812588121E-2</v>
      </c>
      <c r="AI41" s="16">
        <v>5.6625841670845535E-2</v>
      </c>
      <c r="AJ41" s="16">
        <v>3.9853407629922559E-2</v>
      </c>
      <c r="AK41" s="16">
        <v>4.9179310058794633E-2</v>
      </c>
      <c r="AL41" s="16">
        <v>1.7290567984313637E-2</v>
      </c>
      <c r="AM41" s="16">
        <v>-5.6568852688895664E-3</v>
      </c>
      <c r="AN41" s="18">
        <v>7.6881229573374469E-4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5.6927087091227163E-7</v>
      </c>
      <c r="E48" s="10">
        <f t="shared" ref="E48:AN48" si="0">$C5^2*E5^2</f>
        <v>9.3628241787085636E-10</v>
      </c>
      <c r="F48" s="10">
        <f t="shared" si="0"/>
        <v>5.9485023874290372E-8</v>
      </c>
      <c r="G48" s="10">
        <f t="shared" si="0"/>
        <v>2.1863532507269129E-8</v>
      </c>
      <c r="H48" s="10">
        <f t="shared" si="0"/>
        <v>2.5151258854717367E-7</v>
      </c>
      <c r="I48" s="10">
        <f t="shared" si="0"/>
        <v>6.1108869670436326E-9</v>
      </c>
      <c r="J48" s="10">
        <f t="shared" si="0"/>
        <v>4.6505723877421693E-9</v>
      </c>
      <c r="K48" s="10">
        <f t="shared" si="0"/>
        <v>7.0170261471656525E-8</v>
      </c>
      <c r="L48" s="10">
        <f t="shared" si="0"/>
        <v>1.740725015907472E-6</v>
      </c>
      <c r="M48" s="10">
        <f t="shared" si="0"/>
        <v>1.2023012648260088E-6</v>
      </c>
      <c r="N48" s="10">
        <f t="shared" si="0"/>
        <v>9.7024029046580838E-8</v>
      </c>
      <c r="O48" s="10">
        <f t="shared" si="0"/>
        <v>2.9430735477262635E-8</v>
      </c>
      <c r="P48" s="10">
        <f t="shared" si="0"/>
        <v>1.3797294881733867E-6</v>
      </c>
      <c r="Q48" s="10">
        <f t="shared" si="0"/>
        <v>2.9821362345055655E-7</v>
      </c>
      <c r="R48" s="10">
        <f t="shared" si="0"/>
        <v>3.6863065116351195E-7</v>
      </c>
      <c r="S48" s="10">
        <f t="shared" si="0"/>
        <v>1.2333846539067574E-7</v>
      </c>
      <c r="T48" s="10">
        <f t="shared" si="0"/>
        <v>3.870963176429443E-8</v>
      </c>
      <c r="U48" s="10">
        <f t="shared" si="0"/>
        <v>8.7187153769674829E-8</v>
      </c>
      <c r="V48" s="10">
        <f t="shared" si="0"/>
        <v>3.4715130086784334E-8</v>
      </c>
      <c r="W48" s="10">
        <f t="shared" si="0"/>
        <v>6.2904194528467754E-7</v>
      </c>
      <c r="X48" s="10">
        <f t="shared" si="0"/>
        <v>5.0877373686980174E-7</v>
      </c>
      <c r="Y48" s="10">
        <f t="shared" si="0"/>
        <v>5.4738693579843716E-7</v>
      </c>
      <c r="Z48" s="10">
        <f t="shared" si="0"/>
        <v>3.6465097991654654E-7</v>
      </c>
      <c r="AA48" s="10">
        <f t="shared" si="0"/>
        <v>8.2635512405314093E-7</v>
      </c>
      <c r="AB48" s="10">
        <f t="shared" si="0"/>
        <v>4.3522380504295471E-8</v>
      </c>
      <c r="AC48" s="10">
        <f t="shared" si="0"/>
        <v>4.4435947232604567E-7</v>
      </c>
      <c r="AD48" s="10">
        <f t="shared" si="0"/>
        <v>1.7316953240867148E-7</v>
      </c>
      <c r="AE48" s="10">
        <f t="shared" si="0"/>
        <v>8.0092054134631265E-8</v>
      </c>
      <c r="AF48" s="10">
        <f t="shared" si="0"/>
        <v>2.8504282867142084E-7</v>
      </c>
      <c r="AG48" s="10">
        <f t="shared" si="0"/>
        <v>2.1806015514712271E-8</v>
      </c>
      <c r="AH48" s="10">
        <f t="shared" si="0"/>
        <v>1.0024683519229038E-6</v>
      </c>
      <c r="AI48" s="11">
        <f t="shared" si="0"/>
        <v>4.6860502892210048E-4</v>
      </c>
      <c r="AJ48" s="10">
        <f t="shared" si="0"/>
        <v>9.7580181943633925E-7</v>
      </c>
      <c r="AK48" s="10">
        <f t="shared" si="0"/>
        <v>5.2386282318325219E-8</v>
      </c>
      <c r="AL48" s="10">
        <f t="shared" si="0"/>
        <v>2.2335808166958683E-7</v>
      </c>
      <c r="AM48" s="10">
        <f t="shared" si="0"/>
        <v>2.1982259427884881E-7</v>
      </c>
      <c r="AN48" s="12">
        <f t="shared" si="0"/>
        <v>8.892454644585365E-8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1.3566175122025849E-7</v>
      </c>
      <c r="E49" s="16">
        <f t="shared" si="1"/>
        <v>4.1508982796134048E-8</v>
      </c>
      <c r="F49" s="16">
        <f t="shared" si="1"/>
        <v>2.0512432140951981E-8</v>
      </c>
      <c r="G49" s="16">
        <f t="shared" si="1"/>
        <v>4.3756590088830424E-8</v>
      </c>
      <c r="H49" s="16">
        <f t="shared" si="1"/>
        <v>1.0215530357219633E-7</v>
      </c>
      <c r="I49" s="16">
        <f t="shared" si="1"/>
        <v>6.1573353369683746E-8</v>
      </c>
      <c r="J49" s="16">
        <f t="shared" si="1"/>
        <v>6.9746850129017007E-9</v>
      </c>
      <c r="K49" s="16">
        <f t="shared" si="1"/>
        <v>1.1487770573786057E-8</v>
      </c>
      <c r="L49" s="16">
        <f t="shared" si="1"/>
        <v>1.1759112447550715E-7</v>
      </c>
      <c r="M49" s="16">
        <f t="shared" si="1"/>
        <v>3.5056299882872697E-8</v>
      </c>
      <c r="N49" s="16">
        <f t="shared" si="1"/>
        <v>8.8494497696150837E-8</v>
      </c>
      <c r="O49" s="16">
        <f t="shared" si="1"/>
        <v>2.0100252397512078E-8</v>
      </c>
      <c r="P49" s="16">
        <f t="shared" si="1"/>
        <v>9.9330440436842253E-11</v>
      </c>
      <c r="Q49" s="16">
        <f t="shared" si="1"/>
        <v>8.9241410570859158E-9</v>
      </c>
      <c r="R49" s="16">
        <f t="shared" si="1"/>
        <v>2.094333047418559E-9</v>
      </c>
      <c r="S49" s="16">
        <f t="shared" si="1"/>
        <v>3.7646531861116714E-10</v>
      </c>
      <c r="T49" s="16">
        <f t="shared" si="1"/>
        <v>9.2045592217533501E-9</v>
      </c>
      <c r="U49" s="16">
        <f t="shared" si="1"/>
        <v>1.5091524420630322E-8</v>
      </c>
      <c r="V49" s="16">
        <f t="shared" si="1"/>
        <v>1.2705483589632551E-8</v>
      </c>
      <c r="W49" s="16">
        <f t="shared" si="1"/>
        <v>2.1085642219646025E-8</v>
      </c>
      <c r="X49" s="16">
        <f t="shared" si="1"/>
        <v>9.4037958583540995E-10</v>
      </c>
      <c r="Y49" s="16">
        <f t="shared" si="1"/>
        <v>1.3483252340039991E-10</v>
      </c>
      <c r="Z49" s="16">
        <f t="shared" si="1"/>
        <v>2.3483976675944074E-9</v>
      </c>
      <c r="AA49" s="16">
        <f t="shared" si="1"/>
        <v>3.1419238481915242E-10</v>
      </c>
      <c r="AB49" s="16">
        <f t="shared" si="1"/>
        <v>1.4965476531145094E-8</v>
      </c>
      <c r="AC49" s="16">
        <f t="shared" si="1"/>
        <v>9.354881142434582E-11</v>
      </c>
      <c r="AD49" s="16">
        <f t="shared" si="1"/>
        <v>6.1547435905540558E-10</v>
      </c>
      <c r="AE49" s="16">
        <f t="shared" si="1"/>
        <v>1.2364202372905083E-7</v>
      </c>
      <c r="AF49" s="16">
        <f t="shared" si="1"/>
        <v>1.552931008231611E-8</v>
      </c>
      <c r="AG49" s="16">
        <f t="shared" si="1"/>
        <v>1.4995085941312271E-9</v>
      </c>
      <c r="AH49" s="16">
        <f t="shared" si="1"/>
        <v>6.3205711833371815E-8</v>
      </c>
      <c r="AI49" s="16">
        <f t="shared" si="1"/>
        <v>4.7068512336578634E-9</v>
      </c>
      <c r="AJ49" s="16">
        <f t="shared" si="1"/>
        <v>5.2030535698501027E-8</v>
      </c>
      <c r="AK49" s="17">
        <f t="shared" si="1"/>
        <v>4.1895596462454966E-5</v>
      </c>
      <c r="AL49" s="16">
        <f t="shared" si="1"/>
        <v>1.2950145081543256E-9</v>
      </c>
      <c r="AM49" s="16">
        <f t="shared" si="1"/>
        <v>1.6383633689523242E-8</v>
      </c>
      <c r="AN49" s="18">
        <f t="shared" si="1"/>
        <v>3.7344836701841643E-10</v>
      </c>
    </row>
    <row r="50" spans="1:40" ht="24">
      <c r="A50" s="13" t="s">
        <v>43</v>
      </c>
      <c r="B50" s="14" t="s">
        <v>41</v>
      </c>
      <c r="C50" s="20"/>
      <c r="D50" s="16">
        <f t="shared" ref="D50:AN50" si="2">$C7^2*D7^2</f>
        <v>3.9131127108759176E-7</v>
      </c>
      <c r="E50" s="16">
        <f t="shared" si="2"/>
        <v>1.2632050841172617E-7</v>
      </c>
      <c r="F50" s="16">
        <f t="shared" si="2"/>
        <v>7.8748700983895741E-7</v>
      </c>
      <c r="G50" s="16">
        <f t="shared" si="2"/>
        <v>1.1220571939405535E-6</v>
      </c>
      <c r="H50" s="16">
        <f t="shared" si="2"/>
        <v>1.7177545618095738E-8</v>
      </c>
      <c r="I50" s="16">
        <f t="shared" si="2"/>
        <v>1.3634980797553468E-5</v>
      </c>
      <c r="J50" s="16">
        <f t="shared" si="2"/>
        <v>7.6213328759944439E-7</v>
      </c>
      <c r="K50" s="16">
        <f t="shared" si="2"/>
        <v>5.0801107375817174E-8</v>
      </c>
      <c r="L50" s="16">
        <f t="shared" si="2"/>
        <v>4.0127410445402325E-6</v>
      </c>
      <c r="M50" s="16">
        <f t="shared" si="2"/>
        <v>5.7173265609486279E-6</v>
      </c>
      <c r="N50" s="16">
        <f t="shared" si="2"/>
        <v>1.5533459235564363E-6</v>
      </c>
      <c r="O50" s="16">
        <f t="shared" si="2"/>
        <v>3.533573625304E-5</v>
      </c>
      <c r="P50" s="16">
        <f t="shared" si="2"/>
        <v>2.924261708759997E-6</v>
      </c>
      <c r="Q50" s="16">
        <f t="shared" si="2"/>
        <v>9.4372736636806241E-6</v>
      </c>
      <c r="R50" s="16">
        <f t="shared" si="2"/>
        <v>6.3268757809517351E-7</v>
      </c>
      <c r="S50" s="17">
        <f t="shared" si="2"/>
        <v>8.6077572839999995E-3</v>
      </c>
      <c r="T50" s="16">
        <f t="shared" si="2"/>
        <v>1.1929569795360193E-6</v>
      </c>
      <c r="U50" s="16">
        <f t="shared" si="2"/>
        <v>6.5313695925501832E-8</v>
      </c>
      <c r="V50" s="16">
        <f t="shared" si="2"/>
        <v>1.0123718497482641E-6</v>
      </c>
      <c r="W50" s="16">
        <f t="shared" si="2"/>
        <v>2.5608142968937814E-6</v>
      </c>
      <c r="X50" s="16">
        <f t="shared" si="2"/>
        <v>2.5969092086096477E-5</v>
      </c>
      <c r="Y50" s="17">
        <f t="shared" si="2"/>
        <v>5.9413264000000011E-5</v>
      </c>
      <c r="Z50" s="16">
        <f t="shared" si="2"/>
        <v>3.7081844088038689E-5</v>
      </c>
      <c r="AA50" s="16">
        <f t="shared" si="2"/>
        <v>3.0039626482686602E-6</v>
      </c>
      <c r="AB50" s="16">
        <f t="shared" si="2"/>
        <v>2.7375568098633705E-8</v>
      </c>
      <c r="AC50" s="16">
        <f t="shared" si="2"/>
        <v>7.6191776208507648E-8</v>
      </c>
      <c r="AD50" s="16">
        <f t="shared" si="2"/>
        <v>3.6023878583326505E-7</v>
      </c>
      <c r="AE50" s="16">
        <f t="shared" si="2"/>
        <v>1.528402469007938E-6</v>
      </c>
      <c r="AF50" s="16">
        <f t="shared" si="2"/>
        <v>1.9247116408010168E-5</v>
      </c>
      <c r="AG50" s="16">
        <f t="shared" si="2"/>
        <v>1.6648293388574925E-7</v>
      </c>
      <c r="AH50" s="16">
        <f t="shared" si="2"/>
        <v>4.9917523400230966E-6</v>
      </c>
      <c r="AI50" s="16">
        <f t="shared" si="2"/>
        <v>2.251309141723873E-6</v>
      </c>
      <c r="AJ50" s="16">
        <f t="shared" si="2"/>
        <v>1.6546452238743784E-6</v>
      </c>
      <c r="AK50" s="16">
        <f t="shared" si="2"/>
        <v>7.7251528650905742E-8</v>
      </c>
      <c r="AL50" s="16">
        <f t="shared" si="2"/>
        <v>7.4459204851033404E-6</v>
      </c>
      <c r="AM50" s="16">
        <f t="shared" si="2"/>
        <v>5.1362349503441298E-7</v>
      </c>
      <c r="AN50" s="18">
        <f t="shared" si="2"/>
        <v>2.6865948359157301E-6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4.2568045324395942E-8</v>
      </c>
      <c r="E51" s="17">
        <f t="shared" si="3"/>
        <v>6.800306986895839E-5</v>
      </c>
      <c r="F51" s="16">
        <f t="shared" si="3"/>
        <v>8.6796198456994215E-8</v>
      </c>
      <c r="G51" s="16">
        <f t="shared" si="3"/>
        <v>1.6296464241913403E-9</v>
      </c>
      <c r="H51" s="16">
        <f t="shared" si="3"/>
        <v>3.7173582533905346E-8</v>
      </c>
      <c r="I51" s="16">
        <f t="shared" si="3"/>
        <v>1.0199813987946988E-8</v>
      </c>
      <c r="J51" s="16">
        <f t="shared" si="3"/>
        <v>2.6948452030175352E-7</v>
      </c>
      <c r="K51" s="16">
        <f t="shared" si="3"/>
        <v>7.4825142084979843E-9</v>
      </c>
      <c r="L51" s="16">
        <f t="shared" si="3"/>
        <v>1.1476026016817971E-7</v>
      </c>
      <c r="M51" s="16">
        <f t="shared" si="3"/>
        <v>1.4401729019323363E-8</v>
      </c>
      <c r="N51" s="16">
        <f t="shared" si="3"/>
        <v>1.4720559697021723E-7</v>
      </c>
      <c r="O51" s="16">
        <f t="shared" si="3"/>
        <v>3.8683904642556479E-9</v>
      </c>
      <c r="P51" s="16">
        <f t="shared" si="3"/>
        <v>1.5118447355546755E-8</v>
      </c>
      <c r="Q51" s="16">
        <f t="shared" si="3"/>
        <v>4.7333577843007506E-9</v>
      </c>
      <c r="R51" s="16">
        <f t="shared" si="3"/>
        <v>2.8510828077252546E-8</v>
      </c>
      <c r="S51" s="16">
        <f t="shared" si="3"/>
        <v>1.0163837154110822E-9</v>
      </c>
      <c r="T51" s="16">
        <f t="shared" si="3"/>
        <v>6.5387724852712972E-8</v>
      </c>
      <c r="U51" s="16">
        <f t="shared" si="3"/>
        <v>2.8923139999183535E-9</v>
      </c>
      <c r="V51" s="16">
        <f t="shared" si="3"/>
        <v>4.529957085462189E-8</v>
      </c>
      <c r="W51" s="16">
        <f t="shared" si="3"/>
        <v>6.7972062142488195E-8</v>
      </c>
      <c r="X51" s="16">
        <f t="shared" si="3"/>
        <v>4.0141033963184113E-9</v>
      </c>
      <c r="Y51" s="16">
        <f t="shared" si="3"/>
        <v>1.0760364876547373E-7</v>
      </c>
      <c r="Z51" s="16">
        <f t="shared" si="3"/>
        <v>6.7484629341599659E-9</v>
      </c>
      <c r="AA51" s="16">
        <f t="shared" si="3"/>
        <v>4.6501521575178707E-9</v>
      </c>
      <c r="AB51" s="16">
        <f t="shared" si="3"/>
        <v>3.697718933679618E-11</v>
      </c>
      <c r="AC51" s="16">
        <f t="shared" si="3"/>
        <v>5.2791985161103058E-8</v>
      </c>
      <c r="AD51" s="16">
        <f t="shared" si="3"/>
        <v>2.8347307119594154E-7</v>
      </c>
      <c r="AE51" s="16">
        <f t="shared" si="3"/>
        <v>1.2908160279847131E-8</v>
      </c>
      <c r="AF51" s="16">
        <f t="shared" si="3"/>
        <v>2.0275870227020676E-8</v>
      </c>
      <c r="AG51" s="16">
        <f t="shared" si="3"/>
        <v>2.0063781127032056E-8</v>
      </c>
      <c r="AH51" s="16">
        <f t="shared" si="3"/>
        <v>1.8827957439492019E-8</v>
      </c>
      <c r="AI51" s="16">
        <f t="shared" si="3"/>
        <v>1.3637420486940905E-10</v>
      </c>
      <c r="AJ51" s="16">
        <f t="shared" si="3"/>
        <v>1.2347857196742518E-8</v>
      </c>
      <c r="AK51" s="16">
        <f t="shared" si="3"/>
        <v>6.7403675891533238E-8</v>
      </c>
      <c r="AL51" s="16">
        <f t="shared" si="3"/>
        <v>1.6821483510185094E-8</v>
      </c>
      <c r="AM51" s="16">
        <f t="shared" si="3"/>
        <v>2.6566632687962133E-8</v>
      </c>
      <c r="AN51" s="18">
        <f t="shared" si="3"/>
        <v>6.5302095052084994E-8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1.6008923178360993E-9</v>
      </c>
      <c r="E52" s="16">
        <f t="shared" si="4"/>
        <v>1.2153928730538332E-9</v>
      </c>
      <c r="F52" s="16">
        <f t="shared" si="4"/>
        <v>2.7303499752708662E-10</v>
      </c>
      <c r="G52" s="16">
        <f t="shared" si="4"/>
        <v>5.5530590534821313E-10</v>
      </c>
      <c r="H52" s="16">
        <f t="shared" si="4"/>
        <v>3.550690073226566E-9</v>
      </c>
      <c r="I52" s="16">
        <f t="shared" si="4"/>
        <v>2.8138007581119615E-9</v>
      </c>
      <c r="J52" s="16">
        <f t="shared" si="4"/>
        <v>5.4535556985361372E-10</v>
      </c>
      <c r="K52" s="16">
        <f t="shared" si="4"/>
        <v>9.5068039205593686E-12</v>
      </c>
      <c r="L52" s="16">
        <f t="shared" si="4"/>
        <v>1.1351821345778321E-10</v>
      </c>
      <c r="M52" s="16">
        <f t="shared" si="4"/>
        <v>4.3663759809995091E-9</v>
      </c>
      <c r="N52" s="16">
        <f t="shared" si="4"/>
        <v>2.094641982645285E-9</v>
      </c>
      <c r="O52" s="16">
        <f t="shared" si="4"/>
        <v>8.2486875930814906E-10</v>
      </c>
      <c r="P52" s="16">
        <f t="shared" si="4"/>
        <v>2.0680416033652974E-9</v>
      </c>
      <c r="Q52" s="16">
        <f t="shared" si="4"/>
        <v>1.1463696593525237E-9</v>
      </c>
      <c r="R52" s="16">
        <f t="shared" si="4"/>
        <v>1.5442167181796966E-10</v>
      </c>
      <c r="S52" s="16">
        <f t="shared" si="4"/>
        <v>1.8796215450537631E-10</v>
      </c>
      <c r="T52" s="16">
        <f t="shared" si="4"/>
        <v>2.9073964648218587E-12</v>
      </c>
      <c r="U52" s="16">
        <f t="shared" si="4"/>
        <v>2.1311271222138284E-9</v>
      </c>
      <c r="V52" s="16">
        <f t="shared" si="4"/>
        <v>3.2942739586065004E-10</v>
      </c>
      <c r="W52" s="16">
        <f t="shared" si="4"/>
        <v>3.9439289627701688E-10</v>
      </c>
      <c r="X52" s="16">
        <f t="shared" si="4"/>
        <v>1.8201951906195683E-9</v>
      </c>
      <c r="Y52" s="16">
        <f t="shared" si="4"/>
        <v>1.0915108037493987E-9</v>
      </c>
      <c r="Z52" s="16">
        <f t="shared" si="4"/>
        <v>1.9394205508371717E-10</v>
      </c>
      <c r="AA52" s="16">
        <f t="shared" si="4"/>
        <v>8.3169363358653687E-13</v>
      </c>
      <c r="AB52" s="16">
        <f t="shared" si="4"/>
        <v>3.1009762801604177E-10</v>
      </c>
      <c r="AC52" s="16">
        <f t="shared" si="4"/>
        <v>1.7808601224499678E-10</v>
      </c>
      <c r="AD52" s="16">
        <f t="shared" si="4"/>
        <v>8.9183056929898063E-10</v>
      </c>
      <c r="AE52" s="16">
        <f t="shared" si="4"/>
        <v>4.0538367782810946E-9</v>
      </c>
      <c r="AF52" s="16">
        <f t="shared" si="4"/>
        <v>4.6494665261482038E-9</v>
      </c>
      <c r="AG52" s="16">
        <f t="shared" si="4"/>
        <v>9.0567162093381455E-10</v>
      </c>
      <c r="AH52" s="16">
        <f t="shared" si="4"/>
        <v>5.8667616050216867E-9</v>
      </c>
      <c r="AI52" s="16">
        <f t="shared" si="4"/>
        <v>1.4658440827658733E-9</v>
      </c>
      <c r="AJ52" s="16">
        <f t="shared" si="4"/>
        <v>2.6398701207163918E-9</v>
      </c>
      <c r="AK52" s="16">
        <f t="shared" si="4"/>
        <v>1.2160169096607585E-9</v>
      </c>
      <c r="AL52" s="16">
        <f t="shared" si="4"/>
        <v>4.6496565910852917E-9</v>
      </c>
      <c r="AM52" s="17">
        <f t="shared" si="4"/>
        <v>3.0705977396795223E-6</v>
      </c>
      <c r="AN52" s="18">
        <f t="shared" si="4"/>
        <v>5.2246367082467775E-10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4.693435167026335E-8</v>
      </c>
      <c r="E53" s="16">
        <f t="shared" si="5"/>
        <v>1.3350335566273022E-8</v>
      </c>
      <c r="F53" s="16">
        <f t="shared" si="5"/>
        <v>4.9881967096335395E-7</v>
      </c>
      <c r="G53" s="17">
        <f t="shared" si="5"/>
        <v>5.5162700131606527E-4</v>
      </c>
      <c r="H53" s="16">
        <f t="shared" si="5"/>
        <v>1.5847067835422387E-7</v>
      </c>
      <c r="I53" s="16">
        <f t="shared" si="5"/>
        <v>6.0577628771288352E-7</v>
      </c>
      <c r="J53" s="16">
        <f t="shared" si="5"/>
        <v>3.8410323454824014E-8</v>
      </c>
      <c r="K53" s="16">
        <f t="shared" si="5"/>
        <v>1.2780387264690964E-8</v>
      </c>
      <c r="L53" s="16">
        <f t="shared" si="5"/>
        <v>6.2076852421845584E-7</v>
      </c>
      <c r="M53" s="16">
        <f t="shared" si="5"/>
        <v>1.4345621873639534E-8</v>
      </c>
      <c r="N53" s="16">
        <f t="shared" si="5"/>
        <v>9.1488328102903665E-7</v>
      </c>
      <c r="O53" s="16">
        <f t="shared" si="5"/>
        <v>2.6321568901646783E-8</v>
      </c>
      <c r="P53" s="16">
        <f t="shared" si="5"/>
        <v>6.9886361281310062E-7</v>
      </c>
      <c r="Q53" s="16">
        <f t="shared" si="5"/>
        <v>1.136806598314078E-6</v>
      </c>
      <c r="R53" s="16">
        <f t="shared" si="5"/>
        <v>1.7256239801495359E-10</v>
      </c>
      <c r="S53" s="16">
        <f t="shared" si="5"/>
        <v>7.3559866518215414E-8</v>
      </c>
      <c r="T53" s="16">
        <f t="shared" si="5"/>
        <v>4.9877200467862892E-8</v>
      </c>
      <c r="U53" s="16">
        <f t="shared" si="5"/>
        <v>1.1920340635712654E-9</v>
      </c>
      <c r="V53" s="16">
        <f t="shared" si="5"/>
        <v>2.280617761220049E-8</v>
      </c>
      <c r="W53" s="16">
        <f t="shared" si="5"/>
        <v>2.6754138609887222E-7</v>
      </c>
      <c r="X53" s="16">
        <f t="shared" si="5"/>
        <v>3.5249121743858288E-8</v>
      </c>
      <c r="Y53" s="16">
        <f t="shared" si="5"/>
        <v>1.0315437500984622E-6</v>
      </c>
      <c r="Z53" s="16">
        <f t="shared" si="5"/>
        <v>7.3437461321479115E-8</v>
      </c>
      <c r="AA53" s="16">
        <f t="shared" si="5"/>
        <v>8.276702423361216E-8</v>
      </c>
      <c r="AB53" s="16">
        <f t="shared" si="5"/>
        <v>7.7741890512958316E-8</v>
      </c>
      <c r="AC53" s="16">
        <f t="shared" si="5"/>
        <v>1.3208912447150495E-6</v>
      </c>
      <c r="AD53" s="16">
        <f t="shared" si="5"/>
        <v>1.0238708209163226E-9</v>
      </c>
      <c r="AE53" s="16">
        <f t="shared" si="5"/>
        <v>2.4845104202212541E-8</v>
      </c>
      <c r="AF53" s="16">
        <f t="shared" si="5"/>
        <v>2.0691810492773852E-7</v>
      </c>
      <c r="AG53" s="16">
        <f t="shared" si="5"/>
        <v>1.4659288172183755E-6</v>
      </c>
      <c r="AH53" s="16">
        <f t="shared" si="5"/>
        <v>2.2366788462061005E-7</v>
      </c>
      <c r="AI53" s="16">
        <f t="shared" si="5"/>
        <v>2.6088915476453229E-8</v>
      </c>
      <c r="AJ53" s="16">
        <f t="shared" si="5"/>
        <v>1.9368723218466616E-8</v>
      </c>
      <c r="AK53" s="16">
        <f t="shared" si="5"/>
        <v>5.8246286884322873E-7</v>
      </c>
      <c r="AL53" s="16">
        <f t="shared" si="5"/>
        <v>5.6646999689642398E-9</v>
      </c>
      <c r="AM53" s="16">
        <f t="shared" si="5"/>
        <v>9.9574906481843513E-8</v>
      </c>
      <c r="AN53" s="18">
        <f t="shared" si="5"/>
        <v>7.0254856294294421E-8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1.2497195982361381E-11</v>
      </c>
      <c r="E54" s="16">
        <f t="shared" si="6"/>
        <v>9.8156260781206188E-12</v>
      </c>
      <c r="F54" s="16">
        <f t="shared" si="6"/>
        <v>5.5413962623813784E-12</v>
      </c>
      <c r="G54" s="16">
        <f t="shared" si="6"/>
        <v>2.9942985389381256E-11</v>
      </c>
      <c r="H54" s="16">
        <f t="shared" si="6"/>
        <v>1.1461624461486539E-11</v>
      </c>
      <c r="I54" s="16">
        <f t="shared" si="6"/>
        <v>1.4952514706745251E-12</v>
      </c>
      <c r="J54" s="16">
        <f t="shared" si="6"/>
        <v>3.981175547384109E-11</v>
      </c>
      <c r="K54" s="16">
        <f t="shared" si="6"/>
        <v>2.9619350825917236E-13</v>
      </c>
      <c r="L54" s="16">
        <f t="shared" si="6"/>
        <v>5.37566669267425E-13</v>
      </c>
      <c r="M54" s="16">
        <f t="shared" si="6"/>
        <v>7.9398111331820002E-14</v>
      </c>
      <c r="N54" s="16">
        <f t="shared" si="6"/>
        <v>1.370329430000072E-13</v>
      </c>
      <c r="O54" s="16">
        <f t="shared" si="6"/>
        <v>1.1822354002003323E-11</v>
      </c>
      <c r="P54" s="16">
        <f t="shared" si="6"/>
        <v>1.1071324965226254E-11</v>
      </c>
      <c r="Q54" s="16">
        <f t="shared" si="6"/>
        <v>2.4730746573409522E-14</v>
      </c>
      <c r="R54" s="16">
        <f t="shared" si="6"/>
        <v>3.9070757066083999E-13</v>
      </c>
      <c r="S54" s="16">
        <f t="shared" si="6"/>
        <v>1.1398291102873024E-13</v>
      </c>
      <c r="T54" s="16">
        <f t="shared" si="6"/>
        <v>2.4890184150552051E-12</v>
      </c>
      <c r="U54" s="16">
        <f t="shared" si="6"/>
        <v>7.5909876241359004E-12</v>
      </c>
      <c r="V54" s="16">
        <f t="shared" si="6"/>
        <v>1.2626219482631317E-11</v>
      </c>
      <c r="W54" s="16">
        <f t="shared" si="6"/>
        <v>2.7374539731395687E-11</v>
      </c>
      <c r="X54" s="16">
        <f t="shared" si="6"/>
        <v>3.8649029967265393E-12</v>
      </c>
      <c r="Y54" s="16">
        <f t="shared" si="6"/>
        <v>6.4296614841530343E-13</v>
      </c>
      <c r="Z54" s="16">
        <f t="shared" si="6"/>
        <v>2.2716949951809305E-11</v>
      </c>
      <c r="AA54" s="16">
        <f t="shared" si="6"/>
        <v>2.1352614137279512E-13</v>
      </c>
      <c r="AB54" s="16">
        <f t="shared" si="6"/>
        <v>7.7082290633499572E-12</v>
      </c>
      <c r="AC54" s="17">
        <f t="shared" si="6"/>
        <v>1.263139949429445E-8</v>
      </c>
      <c r="AD54" s="16">
        <f t="shared" si="6"/>
        <v>1.0658042687362711E-11</v>
      </c>
      <c r="AE54" s="16">
        <f t="shared" si="6"/>
        <v>3.2334685363627767E-13</v>
      </c>
      <c r="AF54" s="16">
        <f t="shared" si="6"/>
        <v>2.3232386514308178E-12</v>
      </c>
      <c r="AG54" s="16">
        <f t="shared" si="6"/>
        <v>3.5167135201958197E-12</v>
      </c>
      <c r="AH54" s="16">
        <f t="shared" si="6"/>
        <v>2.2309412945137148E-11</v>
      </c>
      <c r="AI54" s="16">
        <f t="shared" si="6"/>
        <v>1.2042029114144177E-11</v>
      </c>
      <c r="AJ54" s="16">
        <f t="shared" si="6"/>
        <v>1.105099539626821E-11</v>
      </c>
      <c r="AK54" s="16">
        <f t="shared" si="6"/>
        <v>2.8319810574390781E-14</v>
      </c>
      <c r="AL54" s="16">
        <f t="shared" si="6"/>
        <v>8.4872514061112158E-13</v>
      </c>
      <c r="AM54" s="16">
        <f t="shared" si="6"/>
        <v>7.2477654474672042E-13</v>
      </c>
      <c r="AN54" s="18">
        <f t="shared" si="6"/>
        <v>1.7020448243267546E-11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2.5956334298015416E-7</v>
      </c>
      <c r="E55" s="16">
        <f t="shared" si="7"/>
        <v>9.2768242730676632E-8</v>
      </c>
      <c r="F55" s="16">
        <f t="shared" si="7"/>
        <v>1.9364116715906691E-7</v>
      </c>
      <c r="G55" s="16">
        <f t="shared" si="7"/>
        <v>5.7224172031323722E-9</v>
      </c>
      <c r="H55" s="16">
        <f t="shared" si="7"/>
        <v>3.3843743432129372E-8</v>
      </c>
      <c r="I55" s="16">
        <f t="shared" si="7"/>
        <v>5.2480763066849143E-8</v>
      </c>
      <c r="J55" s="16">
        <f t="shared" si="7"/>
        <v>4.343279141187311E-7</v>
      </c>
      <c r="K55" s="16">
        <f t="shared" si="7"/>
        <v>1.5264821427871507E-7</v>
      </c>
      <c r="L55" s="16">
        <f t="shared" si="7"/>
        <v>3.8948206345583235E-7</v>
      </c>
      <c r="M55" s="16">
        <f t="shared" si="7"/>
        <v>1.3590125896965188E-7</v>
      </c>
      <c r="N55" s="16">
        <f t="shared" si="7"/>
        <v>5.5559052275918594E-7</v>
      </c>
      <c r="O55" s="16">
        <f t="shared" si="7"/>
        <v>3.631214602361391E-8</v>
      </c>
      <c r="P55" s="16">
        <f t="shared" si="7"/>
        <v>2.0125427729074368E-9</v>
      </c>
      <c r="Q55" s="16">
        <f t="shared" si="7"/>
        <v>1.5792596308982195E-7</v>
      </c>
      <c r="R55" s="16">
        <f t="shared" si="7"/>
        <v>6.9953354887311711E-8</v>
      </c>
      <c r="S55" s="16">
        <f t="shared" si="7"/>
        <v>1.6573440645654977E-8</v>
      </c>
      <c r="T55" s="16">
        <f t="shared" si="7"/>
        <v>3.166826490855271E-9</v>
      </c>
      <c r="U55" s="16">
        <f t="shared" si="7"/>
        <v>1.4784358213915721E-8</v>
      </c>
      <c r="V55" s="17">
        <f t="shared" si="7"/>
        <v>1.4172412731636069E-4</v>
      </c>
      <c r="W55" s="16">
        <f t="shared" si="7"/>
        <v>7.3254683058951857E-8</v>
      </c>
      <c r="X55" s="16">
        <f t="shared" si="7"/>
        <v>2.3406198505363009E-8</v>
      </c>
      <c r="Y55" s="16">
        <f t="shared" si="7"/>
        <v>2.5665582069025627E-8</v>
      </c>
      <c r="Z55" s="16">
        <f t="shared" si="7"/>
        <v>5.8382988550278596E-10</v>
      </c>
      <c r="AA55" s="16">
        <f t="shared" si="7"/>
        <v>4.4071444872728546E-8</v>
      </c>
      <c r="AB55" s="16">
        <f t="shared" si="7"/>
        <v>7.7260820150314138E-8</v>
      </c>
      <c r="AC55" s="16">
        <f t="shared" si="7"/>
        <v>1.3930264486616868E-7</v>
      </c>
      <c r="AD55" s="16">
        <f t="shared" si="7"/>
        <v>4.4921773068130732E-7</v>
      </c>
      <c r="AE55" s="16">
        <f t="shared" si="7"/>
        <v>1.1412431591271555E-7</v>
      </c>
      <c r="AF55" s="16">
        <f t="shared" si="7"/>
        <v>8.980350662602774E-8</v>
      </c>
      <c r="AG55" s="16">
        <f t="shared" si="7"/>
        <v>7.1388711622129661E-8</v>
      </c>
      <c r="AH55" s="16">
        <f t="shared" si="7"/>
        <v>3.2590887585326614E-7</v>
      </c>
      <c r="AI55" s="16">
        <f t="shared" si="7"/>
        <v>1.035912623708486E-8</v>
      </c>
      <c r="AJ55" s="16">
        <f t="shared" si="7"/>
        <v>2.4076516865389037E-8</v>
      </c>
      <c r="AK55" s="16">
        <f t="shared" si="7"/>
        <v>4.2236660242272672E-8</v>
      </c>
      <c r="AL55" s="16">
        <f t="shared" si="7"/>
        <v>1.4338716477308779E-7</v>
      </c>
      <c r="AM55" s="16">
        <f t="shared" si="7"/>
        <v>1.4766646298730105E-8</v>
      </c>
      <c r="AN55" s="18">
        <f t="shared" si="7"/>
        <v>4.1779631052270038E-7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5.8981712862137515E-7</v>
      </c>
      <c r="E56" s="16">
        <f t="shared" si="8"/>
        <v>1.1224253184215736E-7</v>
      </c>
      <c r="F56" s="16">
        <f t="shared" si="8"/>
        <v>4.2367222565576931E-7</v>
      </c>
      <c r="G56" s="16">
        <f t="shared" si="8"/>
        <v>2.3504781786959231E-8</v>
      </c>
      <c r="H56" s="16">
        <f t="shared" si="8"/>
        <v>3.5937655156146528E-9</v>
      </c>
      <c r="I56" s="16">
        <f t="shared" si="8"/>
        <v>6.2160414491911027E-7</v>
      </c>
      <c r="J56" s="16">
        <f t="shared" si="8"/>
        <v>3.4178945754724785E-7</v>
      </c>
      <c r="K56" s="17">
        <f t="shared" si="8"/>
        <v>1.0272298147718168E-3</v>
      </c>
      <c r="L56" s="16">
        <f t="shared" si="8"/>
        <v>6.8428988390361104E-7</v>
      </c>
      <c r="M56" s="16">
        <f t="shared" si="8"/>
        <v>6.0617305104732939E-6</v>
      </c>
      <c r="N56" s="16">
        <f t="shared" si="8"/>
        <v>2.0225736883704785E-7</v>
      </c>
      <c r="O56" s="16">
        <f t="shared" si="8"/>
        <v>2.5412048262991501E-7</v>
      </c>
      <c r="P56" s="16">
        <f t="shared" si="8"/>
        <v>7.381900833236707E-8</v>
      </c>
      <c r="Q56" s="16">
        <f t="shared" si="8"/>
        <v>2.0029533966573396E-7</v>
      </c>
      <c r="R56" s="16">
        <f t="shared" si="8"/>
        <v>1.2049957237368697E-10</v>
      </c>
      <c r="S56" s="16">
        <f t="shared" si="8"/>
        <v>6.0179365336518895E-9</v>
      </c>
      <c r="T56" s="16">
        <f t="shared" si="8"/>
        <v>6.9176283461554525E-7</v>
      </c>
      <c r="U56" s="16">
        <f t="shared" si="8"/>
        <v>2.5016185176793542E-7</v>
      </c>
      <c r="V56" s="16">
        <f t="shared" si="8"/>
        <v>1.1205962195015111E-6</v>
      </c>
      <c r="W56" s="16">
        <f t="shared" si="8"/>
        <v>1.0221605515816169E-6</v>
      </c>
      <c r="X56" s="16">
        <f t="shared" si="8"/>
        <v>1.6499883107266711E-6</v>
      </c>
      <c r="Y56" s="16">
        <f t="shared" si="8"/>
        <v>7.3160721643911018E-7</v>
      </c>
      <c r="Z56" s="16">
        <f t="shared" si="8"/>
        <v>3.4906497803496773E-7</v>
      </c>
      <c r="AA56" s="16">
        <f t="shared" si="8"/>
        <v>7.7298909110347704E-8</v>
      </c>
      <c r="AB56" s="17">
        <f t="shared" si="8"/>
        <v>8.7320476181498445E-6</v>
      </c>
      <c r="AC56" s="16">
        <f t="shared" si="8"/>
        <v>2.3762974818176223E-8</v>
      </c>
      <c r="AD56" s="16">
        <f t="shared" si="8"/>
        <v>3.6724805620317803E-9</v>
      </c>
      <c r="AE56" s="16">
        <f t="shared" si="8"/>
        <v>3.9530255399551214E-8</v>
      </c>
      <c r="AF56" s="16">
        <f t="shared" si="8"/>
        <v>1.1012324725518741E-6</v>
      </c>
      <c r="AG56" s="16">
        <f t="shared" si="8"/>
        <v>4.2669744414298151E-10</v>
      </c>
      <c r="AH56" s="16">
        <f t="shared" si="8"/>
        <v>1.3742076569950533E-10</v>
      </c>
      <c r="AI56" s="16">
        <f t="shared" si="8"/>
        <v>1.533306784155576E-7</v>
      </c>
      <c r="AJ56" s="16">
        <f t="shared" si="8"/>
        <v>7.3288314967816758E-7</v>
      </c>
      <c r="AK56" s="16">
        <f t="shared" si="8"/>
        <v>2.8062706465218232E-7</v>
      </c>
      <c r="AL56" s="16">
        <f t="shared" si="8"/>
        <v>8.6556130857277327E-7</v>
      </c>
      <c r="AM56" s="16">
        <f t="shared" si="8"/>
        <v>3.1837003929399099E-9</v>
      </c>
      <c r="AN56" s="18">
        <f t="shared" si="8"/>
        <v>3.144689280462788E-8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1.3464988305060691E-5</v>
      </c>
      <c r="E57" s="16">
        <f t="shared" si="9"/>
        <v>2.0379009543995932E-7</v>
      </c>
      <c r="F57" s="16">
        <f t="shared" si="9"/>
        <v>2.2390657429094397E-5</v>
      </c>
      <c r="G57" s="16">
        <f t="shared" si="9"/>
        <v>1.0165946445746589E-8</v>
      </c>
      <c r="H57" s="16">
        <f t="shared" si="9"/>
        <v>2.8368228821399369E-5</v>
      </c>
      <c r="I57" s="16">
        <f t="shared" si="9"/>
        <v>4.3357919163766111E-6</v>
      </c>
      <c r="J57" s="16">
        <f t="shared" si="9"/>
        <v>5.2776723865129834E-6</v>
      </c>
      <c r="K57" s="16">
        <f t="shared" si="9"/>
        <v>1.166008445350369E-6</v>
      </c>
      <c r="L57" s="16">
        <f t="shared" si="9"/>
        <v>5.5617996601144137E-6</v>
      </c>
      <c r="M57" s="16">
        <f t="shared" si="9"/>
        <v>8.0229617094766475E-6</v>
      </c>
      <c r="N57" s="16">
        <f t="shared" si="9"/>
        <v>3.8847237460145821E-8</v>
      </c>
      <c r="O57" s="16">
        <f t="shared" si="9"/>
        <v>4.7872171382605813E-8</v>
      </c>
      <c r="P57" s="16">
        <f t="shared" si="9"/>
        <v>5.5002812791170668E-6</v>
      </c>
      <c r="Q57" s="16">
        <f t="shared" si="9"/>
        <v>2.6826679741263598E-6</v>
      </c>
      <c r="R57" s="16">
        <f t="shared" si="9"/>
        <v>1.1568361748522374E-5</v>
      </c>
      <c r="S57" s="16">
        <f t="shared" si="9"/>
        <v>3.7028698701169066E-8</v>
      </c>
      <c r="T57" s="16">
        <f t="shared" si="9"/>
        <v>3.5570696706877756E-6</v>
      </c>
      <c r="U57" s="17">
        <f t="shared" si="9"/>
        <v>4.8897675310044034E-3</v>
      </c>
      <c r="V57" s="16">
        <f t="shared" si="9"/>
        <v>5.0633248372448265E-7</v>
      </c>
      <c r="W57" s="16">
        <f t="shared" si="9"/>
        <v>3.4392954573450535E-6</v>
      </c>
      <c r="X57" s="16">
        <f t="shared" si="9"/>
        <v>9.5561884916690603E-7</v>
      </c>
      <c r="Y57" s="16">
        <f t="shared" si="9"/>
        <v>1.7674609826523464E-5</v>
      </c>
      <c r="Z57" s="16">
        <f t="shared" si="9"/>
        <v>3.2706300156558765E-6</v>
      </c>
      <c r="AA57" s="16">
        <f t="shared" si="9"/>
        <v>1.4120963521965754E-7</v>
      </c>
      <c r="AB57" s="16">
        <f t="shared" si="9"/>
        <v>1.7030982835420781E-6</v>
      </c>
      <c r="AC57" s="16">
        <f t="shared" si="9"/>
        <v>2.8662453914425554E-6</v>
      </c>
      <c r="AD57" s="16">
        <f t="shared" si="9"/>
        <v>1.7392000421254267E-6</v>
      </c>
      <c r="AE57" s="16">
        <f t="shared" si="9"/>
        <v>3.5044346087001418E-6</v>
      </c>
      <c r="AF57" s="16">
        <f t="shared" si="9"/>
        <v>9.5154984561420094E-6</v>
      </c>
      <c r="AG57" s="16">
        <f t="shared" si="9"/>
        <v>5.8280388564266855E-6</v>
      </c>
      <c r="AH57" s="16">
        <f t="shared" si="9"/>
        <v>2.6198877352759234E-7</v>
      </c>
      <c r="AI57" s="16">
        <f t="shared" si="9"/>
        <v>8.9380542446616935E-7</v>
      </c>
      <c r="AJ57" s="16">
        <f t="shared" si="9"/>
        <v>4.4629268232542333E-7</v>
      </c>
      <c r="AK57" s="16">
        <f t="shared" si="9"/>
        <v>1.7174645869208757E-6</v>
      </c>
      <c r="AL57" s="16">
        <f t="shared" si="9"/>
        <v>1.1131343453995073E-5</v>
      </c>
      <c r="AM57" s="16">
        <f t="shared" si="9"/>
        <v>3.2692404039883143E-6</v>
      </c>
      <c r="AN57" s="18">
        <f t="shared" si="9"/>
        <v>2.9813769998244264E-8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1.2498126062408396E-8</v>
      </c>
      <c r="E58" s="16">
        <f t="shared" si="10"/>
        <v>2.1350271926498292E-9</v>
      </c>
      <c r="F58" s="16">
        <f t="shared" si="10"/>
        <v>1.4834282095624237E-8</v>
      </c>
      <c r="G58" s="16">
        <f t="shared" si="10"/>
        <v>1.5253333577851067E-12</v>
      </c>
      <c r="H58" s="16">
        <f t="shared" si="10"/>
        <v>2.1283959232945088E-9</v>
      </c>
      <c r="I58" s="16">
        <f t="shared" si="10"/>
        <v>3.2248450417951386E-9</v>
      </c>
      <c r="J58" s="16">
        <f t="shared" si="10"/>
        <v>8.2495514407405939E-10</v>
      </c>
      <c r="K58" s="16">
        <f t="shared" si="10"/>
        <v>5.444010878416465E-13</v>
      </c>
      <c r="L58" s="16">
        <f t="shared" si="10"/>
        <v>8.0978476886720562E-9</v>
      </c>
      <c r="M58" s="16">
        <f t="shared" si="10"/>
        <v>1.0565135758763798E-10</v>
      </c>
      <c r="N58" s="16">
        <f t="shared" si="10"/>
        <v>3.3610762422154746E-9</v>
      </c>
      <c r="O58" s="16">
        <f t="shared" si="10"/>
        <v>2.844555800973713E-9</v>
      </c>
      <c r="P58" s="16">
        <f t="shared" si="10"/>
        <v>7.0457386028420148E-10</v>
      </c>
      <c r="Q58" s="16">
        <f t="shared" si="10"/>
        <v>1.8315865700541229E-9</v>
      </c>
      <c r="R58" s="17">
        <f t="shared" si="10"/>
        <v>5.2240455499892746E-6</v>
      </c>
      <c r="S58" s="16">
        <f t="shared" si="10"/>
        <v>3.7737237032298996E-10</v>
      </c>
      <c r="T58" s="16">
        <f t="shared" si="10"/>
        <v>2.2505450951048348E-8</v>
      </c>
      <c r="U58" s="16">
        <f t="shared" si="10"/>
        <v>1.2368789597131032E-8</v>
      </c>
      <c r="V58" s="16">
        <f t="shared" si="10"/>
        <v>2.5559075738585236E-9</v>
      </c>
      <c r="W58" s="16">
        <f t="shared" si="10"/>
        <v>3.545896553578218E-9</v>
      </c>
      <c r="X58" s="16">
        <f t="shared" si="10"/>
        <v>7.4562317177396946E-11</v>
      </c>
      <c r="Y58" s="16">
        <f t="shared" si="10"/>
        <v>1.4681517927544365E-10</v>
      </c>
      <c r="Z58" s="16">
        <f t="shared" si="10"/>
        <v>8.1087536081246383E-10</v>
      </c>
      <c r="AA58" s="16">
        <f t="shared" si="10"/>
        <v>7.4299731252531515E-9</v>
      </c>
      <c r="AB58" s="16">
        <f t="shared" si="10"/>
        <v>1.6639364048545684E-9</v>
      </c>
      <c r="AC58" s="16">
        <f t="shared" si="10"/>
        <v>1.586864582585823E-10</v>
      </c>
      <c r="AD58" s="16">
        <f t="shared" si="10"/>
        <v>1.5741573480332524E-9</v>
      </c>
      <c r="AE58" s="16">
        <f t="shared" si="10"/>
        <v>1.1151551783387448E-8</v>
      </c>
      <c r="AF58" s="16">
        <f t="shared" si="10"/>
        <v>1.2521132249116333E-10</v>
      </c>
      <c r="AG58" s="16">
        <f t="shared" si="10"/>
        <v>1.0074209518711552E-9</v>
      </c>
      <c r="AH58" s="16">
        <f t="shared" si="10"/>
        <v>6.7359104424832504E-9</v>
      </c>
      <c r="AI58" s="16">
        <f t="shared" si="10"/>
        <v>4.032148561123194E-9</v>
      </c>
      <c r="AJ58" s="16">
        <f t="shared" si="10"/>
        <v>1.6649913831158503E-8</v>
      </c>
      <c r="AK58" s="16">
        <f t="shared" si="10"/>
        <v>2.5452110489241051E-10</v>
      </c>
      <c r="AL58" s="16">
        <f t="shared" si="10"/>
        <v>9.6418638040819072E-9</v>
      </c>
      <c r="AM58" s="16">
        <f t="shared" si="10"/>
        <v>2.5259675826268029E-10</v>
      </c>
      <c r="AN58" s="19">
        <f t="shared" si="10"/>
        <v>3.7319873604593597E-8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1.9187099197223578E-8</v>
      </c>
      <c r="E59" s="16">
        <f t="shared" si="11"/>
        <v>3.6838224645051991E-9</v>
      </c>
      <c r="F59" s="16">
        <f t="shared" si="11"/>
        <v>1.6639458334611983E-8</v>
      </c>
      <c r="G59" s="16">
        <f t="shared" si="11"/>
        <v>4.5946140056278814E-9</v>
      </c>
      <c r="H59" s="16">
        <f t="shared" si="11"/>
        <v>5.986774649398703E-8</v>
      </c>
      <c r="I59" s="16">
        <f t="shared" si="11"/>
        <v>1.9935615971150127E-10</v>
      </c>
      <c r="J59" s="16">
        <f t="shared" si="11"/>
        <v>5.3805180854896876E-9</v>
      </c>
      <c r="K59" s="16">
        <f t="shared" si="11"/>
        <v>1.3338599000807642E-8</v>
      </c>
      <c r="L59" s="16">
        <f t="shared" si="11"/>
        <v>1.756287723523956E-9</v>
      </c>
      <c r="M59" s="16">
        <f t="shared" si="11"/>
        <v>6.1030817209411142E-9</v>
      </c>
      <c r="N59" s="16">
        <f t="shared" si="11"/>
        <v>1.4398766124429952E-9</v>
      </c>
      <c r="O59" s="16">
        <f t="shared" si="11"/>
        <v>1.3470669929813848E-9</v>
      </c>
      <c r="P59" s="16">
        <f t="shared" si="11"/>
        <v>2.6618797478751227E-8</v>
      </c>
      <c r="Q59" s="16">
        <f t="shared" si="11"/>
        <v>7.6150612152548656E-10</v>
      </c>
      <c r="R59" s="16">
        <f t="shared" si="11"/>
        <v>3.0433591277098452E-10</v>
      </c>
      <c r="S59" s="16">
        <f t="shared" si="11"/>
        <v>2.793251268200652E-8</v>
      </c>
      <c r="T59" s="16">
        <f t="shared" si="11"/>
        <v>1.3983603362421492E-11</v>
      </c>
      <c r="U59" s="16">
        <f t="shared" si="11"/>
        <v>2.4701492165082505E-8</v>
      </c>
      <c r="V59" s="16">
        <f t="shared" si="11"/>
        <v>7.9695314066097462E-9</v>
      </c>
      <c r="W59" s="16">
        <f t="shared" si="11"/>
        <v>8.2214887206991492E-9</v>
      </c>
      <c r="X59" s="16">
        <f t="shared" si="11"/>
        <v>4.374153044767984E-8</v>
      </c>
      <c r="Y59" s="16">
        <f t="shared" si="11"/>
        <v>2.8219811576699935E-9</v>
      </c>
      <c r="Z59" s="16">
        <f t="shared" si="11"/>
        <v>1.8937044266377074E-11</v>
      </c>
      <c r="AA59" s="16">
        <f t="shared" si="11"/>
        <v>1.4521287790351675E-8</v>
      </c>
      <c r="AB59" s="16">
        <f t="shared" si="11"/>
        <v>2.2924583327858429E-9</v>
      </c>
      <c r="AC59" s="16">
        <f t="shared" si="11"/>
        <v>2.2786206803117411E-9</v>
      </c>
      <c r="AD59" s="16">
        <f t="shared" si="11"/>
        <v>4.4079795291877951E-8</v>
      </c>
      <c r="AE59" s="16">
        <f t="shared" si="11"/>
        <v>5.7877622347356409E-10</v>
      </c>
      <c r="AF59" s="17">
        <f t="shared" si="11"/>
        <v>1.2594460402366547E-5</v>
      </c>
      <c r="AG59" s="16">
        <f t="shared" si="11"/>
        <v>3.9316957713805507E-9</v>
      </c>
      <c r="AH59" s="16">
        <f t="shared" si="11"/>
        <v>5.1317340971692933E-9</v>
      </c>
      <c r="AI59" s="16">
        <f t="shared" si="11"/>
        <v>7.562787783041224E-9</v>
      </c>
      <c r="AJ59" s="16">
        <f t="shared" si="11"/>
        <v>1.0533693516073182E-8</v>
      </c>
      <c r="AK59" s="16">
        <f t="shared" si="11"/>
        <v>4.5843516472344195E-9</v>
      </c>
      <c r="AL59" s="16">
        <f t="shared" si="11"/>
        <v>1.6752078291036618E-8</v>
      </c>
      <c r="AM59" s="16">
        <f t="shared" si="11"/>
        <v>1.8521143700283374E-8</v>
      </c>
      <c r="AN59" s="18">
        <f t="shared" si="11"/>
        <v>1.5183030324981757E-9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3.9965135658897553E-6</v>
      </c>
      <c r="E60" s="16">
        <f t="shared" si="12"/>
        <v>3.1047077253236789E-6</v>
      </c>
      <c r="F60" s="16">
        <f t="shared" si="12"/>
        <v>6.4052929286753818E-6</v>
      </c>
      <c r="G60" s="16">
        <f t="shared" si="12"/>
        <v>2.8924936301374045E-7</v>
      </c>
      <c r="H60" s="16">
        <f t="shared" si="12"/>
        <v>5.9483826054402302E-8</v>
      </c>
      <c r="I60" s="16">
        <f t="shared" si="12"/>
        <v>1.4563672462349113E-7</v>
      </c>
      <c r="J60" s="16">
        <f t="shared" si="12"/>
        <v>1.8948140903713813E-6</v>
      </c>
      <c r="K60" s="16">
        <f t="shared" si="12"/>
        <v>2.187976153062239E-6</v>
      </c>
      <c r="L60" s="16">
        <f t="shared" si="12"/>
        <v>1.5898630650283101E-6</v>
      </c>
      <c r="M60" s="16">
        <f t="shared" si="12"/>
        <v>6.0897403389125765E-7</v>
      </c>
      <c r="N60" s="16">
        <f t="shared" si="12"/>
        <v>4.6712158059282599E-6</v>
      </c>
      <c r="O60" s="16">
        <f t="shared" si="12"/>
        <v>1.2425390471095151E-7</v>
      </c>
      <c r="P60" s="16">
        <f t="shared" si="12"/>
        <v>8.0791912578379982E-10</v>
      </c>
      <c r="Q60" s="16">
        <f t="shared" si="12"/>
        <v>2.9316417435200638E-6</v>
      </c>
      <c r="R60" s="16">
        <f t="shared" si="12"/>
        <v>1.4245895119383046E-5</v>
      </c>
      <c r="S60" s="16">
        <f t="shared" si="12"/>
        <v>4.5300308830711522E-7</v>
      </c>
      <c r="T60" s="17">
        <f t="shared" si="12"/>
        <v>3.2930622765649726E-3</v>
      </c>
      <c r="U60" s="16">
        <f t="shared" si="12"/>
        <v>2.407422246038133E-6</v>
      </c>
      <c r="V60" s="16">
        <f t="shared" si="12"/>
        <v>7.3412547439719203E-8</v>
      </c>
      <c r="W60" s="16">
        <f t="shared" si="12"/>
        <v>1.0211453258778253E-8</v>
      </c>
      <c r="X60" s="16">
        <f t="shared" si="12"/>
        <v>2.7415523464592789E-9</v>
      </c>
      <c r="Y60" s="16">
        <f t="shared" si="12"/>
        <v>1.7919466659469099E-6</v>
      </c>
      <c r="Z60" s="16">
        <f t="shared" si="12"/>
        <v>8.7284569431181557E-7</v>
      </c>
      <c r="AA60" s="16">
        <f t="shared" si="12"/>
        <v>2.67497322996795E-7</v>
      </c>
      <c r="AB60" s="16">
        <f t="shared" si="12"/>
        <v>6.6820009105644006E-7</v>
      </c>
      <c r="AC60" s="16">
        <f t="shared" si="12"/>
        <v>6.3424707288864701E-7</v>
      </c>
      <c r="AD60" s="16">
        <f t="shared" si="12"/>
        <v>2.5541112779224303E-6</v>
      </c>
      <c r="AE60" s="16">
        <f t="shared" si="12"/>
        <v>1.7877411191250389E-5</v>
      </c>
      <c r="AF60" s="16">
        <f t="shared" si="12"/>
        <v>3.6819614346935671E-9</v>
      </c>
      <c r="AG60" s="16">
        <f t="shared" si="12"/>
        <v>8.8245825633355459E-6</v>
      </c>
      <c r="AH60" s="16">
        <f t="shared" si="12"/>
        <v>6.2981834013972385E-6</v>
      </c>
      <c r="AI60" s="16">
        <f t="shared" si="12"/>
        <v>2.6914077429198876E-7</v>
      </c>
      <c r="AJ60" s="16">
        <f t="shared" si="12"/>
        <v>1.4201308020104843E-5</v>
      </c>
      <c r="AK60" s="16">
        <f t="shared" si="12"/>
        <v>7.0774837962071513E-7</v>
      </c>
      <c r="AL60" s="16">
        <f t="shared" si="12"/>
        <v>5.036031246817488E-7</v>
      </c>
      <c r="AM60" s="16">
        <f t="shared" si="12"/>
        <v>3.157161536384933E-9</v>
      </c>
      <c r="AN60" s="18">
        <f t="shared" si="12"/>
        <v>1.339807420374395E-5</v>
      </c>
    </row>
    <row r="61" spans="1:40" ht="24">
      <c r="A61" s="13" t="s">
        <v>54</v>
      </c>
      <c r="B61" s="14" t="s">
        <v>41</v>
      </c>
      <c r="C61" s="20"/>
      <c r="D61" s="16">
        <f t="shared" ref="D61:AN61" si="13">$C18^2*D18^2</f>
        <v>1.0865750953169244E-5</v>
      </c>
      <c r="E61" s="16">
        <f t="shared" si="13"/>
        <v>3.9799374975989112E-9</v>
      </c>
      <c r="F61" s="16">
        <f t="shared" si="13"/>
        <v>1.964937233004498E-6</v>
      </c>
      <c r="G61" s="16">
        <f t="shared" si="13"/>
        <v>9.9373929892294631E-7</v>
      </c>
      <c r="H61" s="16">
        <f t="shared" si="13"/>
        <v>6.3264061057641564E-6</v>
      </c>
      <c r="I61" s="16">
        <f t="shared" si="13"/>
        <v>2.7830740982192874E-6</v>
      </c>
      <c r="J61" s="16">
        <f t="shared" si="13"/>
        <v>2.3824681439967585E-6</v>
      </c>
      <c r="K61" s="17">
        <f t="shared" si="13"/>
        <v>6.1246275999999998E-5</v>
      </c>
      <c r="L61" s="16">
        <f t="shared" si="13"/>
        <v>1.4450276386176567E-6</v>
      </c>
      <c r="M61" s="16">
        <f t="shared" si="13"/>
        <v>6.4067703810011802E-7</v>
      </c>
      <c r="N61" s="16">
        <f t="shared" si="13"/>
        <v>9.043604242631414E-6</v>
      </c>
      <c r="O61" s="16">
        <f t="shared" si="13"/>
        <v>1.6684681320683849E-5</v>
      </c>
      <c r="P61" s="16">
        <f t="shared" si="13"/>
        <v>7.8598858126588812E-6</v>
      </c>
      <c r="Q61" s="16">
        <f t="shared" si="13"/>
        <v>1.2272365068535576E-6</v>
      </c>
      <c r="R61" s="16">
        <f t="shared" si="13"/>
        <v>2.3277725200858995E-6</v>
      </c>
      <c r="S61" s="16">
        <f t="shared" si="13"/>
        <v>2.2847164957394278E-8</v>
      </c>
      <c r="T61" s="16">
        <f t="shared" si="13"/>
        <v>1.4734024659847394E-6</v>
      </c>
      <c r="U61" s="16">
        <f t="shared" si="13"/>
        <v>2.5395825258570002E-6</v>
      </c>
      <c r="V61" s="16">
        <f t="shared" si="13"/>
        <v>3.9528522557672755E-6</v>
      </c>
      <c r="W61" s="16">
        <f t="shared" si="13"/>
        <v>7.542262942513353E-8</v>
      </c>
      <c r="X61" s="16">
        <f t="shared" si="13"/>
        <v>1.0238126832439719E-5</v>
      </c>
      <c r="Y61" s="16">
        <f t="shared" si="13"/>
        <v>2.3120772312608301E-8</v>
      </c>
      <c r="Z61" s="16">
        <f t="shared" si="13"/>
        <v>2.195099900168964E-6</v>
      </c>
      <c r="AA61" s="16">
        <f t="shared" si="13"/>
        <v>3.9537119869736549E-7</v>
      </c>
      <c r="AB61" s="17">
        <f t="shared" si="13"/>
        <v>7.1903616159999986E-3</v>
      </c>
      <c r="AC61" s="16">
        <f t="shared" si="13"/>
        <v>4.3411839495283243E-6</v>
      </c>
      <c r="AD61" s="16">
        <f t="shared" si="13"/>
        <v>3.0682566325745748E-6</v>
      </c>
      <c r="AE61" s="16">
        <f t="shared" si="13"/>
        <v>2.2555093620746921E-5</v>
      </c>
      <c r="AF61" s="16">
        <f t="shared" si="13"/>
        <v>1.3163889176463291E-6</v>
      </c>
      <c r="AG61" s="16">
        <f t="shared" si="13"/>
        <v>1.2894893467637288E-7</v>
      </c>
      <c r="AH61" s="16">
        <f t="shared" si="13"/>
        <v>3.7117649343842076E-6</v>
      </c>
      <c r="AI61" s="16">
        <f t="shared" si="13"/>
        <v>6.6298503361618626E-7</v>
      </c>
      <c r="AJ61" s="16">
        <f t="shared" si="13"/>
        <v>9.531401261009885E-6</v>
      </c>
      <c r="AK61" s="16">
        <f t="shared" si="13"/>
        <v>2.5460698802327181E-6</v>
      </c>
      <c r="AL61" s="16">
        <f t="shared" si="13"/>
        <v>2.298608411125864E-6</v>
      </c>
      <c r="AM61" s="16">
        <f t="shared" si="13"/>
        <v>7.1104012175979576E-7</v>
      </c>
      <c r="AN61" s="18">
        <f t="shared" si="13"/>
        <v>1.1385218615788673E-5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1.4501417043479056E-6</v>
      </c>
      <c r="E62" s="16">
        <f t="shared" si="14"/>
        <v>2.4846185656619265E-8</v>
      </c>
      <c r="F62" s="16">
        <f t="shared" si="14"/>
        <v>1.0885822467062784E-7</v>
      </c>
      <c r="G62" s="16">
        <f t="shared" si="14"/>
        <v>2.0519770338685489E-8</v>
      </c>
      <c r="H62" s="16">
        <f t="shared" si="14"/>
        <v>1.4444596746444569E-6</v>
      </c>
      <c r="I62" s="16">
        <f t="shared" si="14"/>
        <v>3.5982153894773333E-7</v>
      </c>
      <c r="J62" s="16">
        <f t="shared" si="14"/>
        <v>9.7474235808918922E-8</v>
      </c>
      <c r="K62" s="16">
        <f t="shared" si="14"/>
        <v>1.0869201900848861E-7</v>
      </c>
      <c r="L62" s="16">
        <f t="shared" si="14"/>
        <v>1.8066943506587834E-7</v>
      </c>
      <c r="M62" s="16">
        <f t="shared" si="14"/>
        <v>2.0237050837112711E-7</v>
      </c>
      <c r="N62" s="16">
        <f t="shared" si="14"/>
        <v>6.4263388970543964E-7</v>
      </c>
      <c r="O62" s="17">
        <f t="shared" si="14"/>
        <v>4.4563783504684258E-4</v>
      </c>
      <c r="P62" s="16">
        <f t="shared" si="14"/>
        <v>4.300217663285315E-7</v>
      </c>
      <c r="Q62" s="16">
        <f t="shared" si="14"/>
        <v>6.8786660316375261E-9</v>
      </c>
      <c r="R62" s="16">
        <f t="shared" si="14"/>
        <v>2.425579515041862E-7</v>
      </c>
      <c r="S62" s="16">
        <f t="shared" si="14"/>
        <v>1.8030913308469354E-6</v>
      </c>
      <c r="T62" s="16">
        <f t="shared" si="14"/>
        <v>1.6831954404743725E-8</v>
      </c>
      <c r="U62" s="16">
        <f t="shared" si="14"/>
        <v>4.3954986818840464E-9</v>
      </c>
      <c r="V62" s="16">
        <f t="shared" si="14"/>
        <v>1.1363877043835518E-7</v>
      </c>
      <c r="W62" s="16">
        <f t="shared" si="14"/>
        <v>2.4258686101812153E-7</v>
      </c>
      <c r="X62" s="16">
        <f t="shared" si="14"/>
        <v>5.7037696294781164E-8</v>
      </c>
      <c r="Y62" s="16">
        <f t="shared" si="14"/>
        <v>1.0041419668240591E-7</v>
      </c>
      <c r="Z62" s="16">
        <f t="shared" si="14"/>
        <v>4.0337745904641082E-8</v>
      </c>
      <c r="AA62" s="16">
        <f t="shared" si="14"/>
        <v>5.9334172468411066E-7</v>
      </c>
      <c r="AB62" s="16">
        <f t="shared" si="14"/>
        <v>1.0202859443203426E-6</v>
      </c>
      <c r="AC62" s="16">
        <f t="shared" si="14"/>
        <v>4.0733293826757135E-7</v>
      </c>
      <c r="AD62" s="16">
        <f t="shared" si="14"/>
        <v>1.2614573635126287E-6</v>
      </c>
      <c r="AE62" s="16">
        <f t="shared" si="14"/>
        <v>3.77702610741293E-7</v>
      </c>
      <c r="AF62" s="16">
        <f t="shared" si="14"/>
        <v>4.7281232904224393E-8</v>
      </c>
      <c r="AG62" s="16">
        <f t="shared" si="14"/>
        <v>1.7284086706683922E-6</v>
      </c>
      <c r="AH62" s="16">
        <f t="shared" si="14"/>
        <v>9.7050158222475499E-7</v>
      </c>
      <c r="AI62" s="16">
        <f t="shared" si="14"/>
        <v>2.7427907214548416E-8</v>
      </c>
      <c r="AJ62" s="16">
        <f t="shared" si="14"/>
        <v>8.1085148392171035E-7</v>
      </c>
      <c r="AK62" s="16">
        <f t="shared" si="14"/>
        <v>2.0889598784418962E-7</v>
      </c>
      <c r="AL62" s="16">
        <f t="shared" si="14"/>
        <v>1.7122989546917517E-7</v>
      </c>
      <c r="AM62" s="16">
        <f t="shared" si="14"/>
        <v>1.1563240806871018E-7</v>
      </c>
      <c r="AN62" s="18">
        <f t="shared" si="14"/>
        <v>8.6888238817405247E-7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4.3513032971051626E-7</v>
      </c>
      <c r="E63" s="16">
        <f t="shared" si="15"/>
        <v>1.7789632734372968E-5</v>
      </c>
      <c r="F63" s="16">
        <f t="shared" si="15"/>
        <v>1.1146458537984566E-5</v>
      </c>
      <c r="G63" s="16">
        <f t="shared" si="15"/>
        <v>3.0956685213340541E-7</v>
      </c>
      <c r="H63" s="16">
        <f t="shared" si="15"/>
        <v>1.6751895373438921E-5</v>
      </c>
      <c r="I63" s="16">
        <f t="shared" si="15"/>
        <v>1.8479930802921728E-6</v>
      </c>
      <c r="J63" s="17">
        <f t="shared" si="15"/>
        <v>4.5807907183539982E-3</v>
      </c>
      <c r="K63" s="16">
        <f t="shared" si="15"/>
        <v>1.4986001495181906E-6</v>
      </c>
      <c r="L63" s="16">
        <f t="shared" si="15"/>
        <v>5.1853651465301367E-6</v>
      </c>
      <c r="M63" s="16">
        <f t="shared" si="15"/>
        <v>1.1109635586321449E-6</v>
      </c>
      <c r="N63" s="16">
        <f t="shared" si="15"/>
        <v>1.5358216444416017E-7</v>
      </c>
      <c r="O63" s="16">
        <f t="shared" si="15"/>
        <v>1.0055519233970532E-6</v>
      </c>
      <c r="P63" s="16">
        <f t="shared" si="15"/>
        <v>4.9192677876304032E-6</v>
      </c>
      <c r="Q63" s="16">
        <f t="shared" si="15"/>
        <v>8.8913237238078463E-6</v>
      </c>
      <c r="R63" s="16">
        <f t="shared" si="15"/>
        <v>7.2687135441330415E-7</v>
      </c>
      <c r="S63" s="16">
        <f t="shared" si="15"/>
        <v>3.9913248498263129E-7</v>
      </c>
      <c r="T63" s="16">
        <f t="shared" si="15"/>
        <v>2.6351589534554423E-6</v>
      </c>
      <c r="U63" s="16">
        <f t="shared" si="15"/>
        <v>4.9704980996703648E-6</v>
      </c>
      <c r="V63" s="16">
        <f t="shared" si="15"/>
        <v>1.3995064134191536E-5</v>
      </c>
      <c r="W63" s="16">
        <f t="shared" si="15"/>
        <v>2.7185548738595176E-6</v>
      </c>
      <c r="X63" s="16">
        <f t="shared" si="15"/>
        <v>4.0549048934954285E-7</v>
      </c>
      <c r="Y63" s="16">
        <f t="shared" si="15"/>
        <v>8.0302245386457428E-6</v>
      </c>
      <c r="Z63" s="16">
        <f t="shared" si="15"/>
        <v>1.1650760768676104E-7</v>
      </c>
      <c r="AA63" s="16">
        <f t="shared" si="15"/>
        <v>1.0340477107010505E-7</v>
      </c>
      <c r="AB63" s="16">
        <f t="shared" si="15"/>
        <v>1.4997362696061287E-6</v>
      </c>
      <c r="AC63" s="16">
        <f t="shared" si="15"/>
        <v>1.4137658417254376E-5</v>
      </c>
      <c r="AD63" s="16">
        <f t="shared" si="15"/>
        <v>4.3015353706309807E-9</v>
      </c>
      <c r="AE63" s="16">
        <f t="shared" si="15"/>
        <v>7.2993868346113037E-9</v>
      </c>
      <c r="AF63" s="16">
        <f t="shared" si="15"/>
        <v>1.9548128014070434E-6</v>
      </c>
      <c r="AG63" s="16">
        <f t="shared" si="15"/>
        <v>1.3525132579904783E-5</v>
      </c>
      <c r="AH63" s="16">
        <f t="shared" si="15"/>
        <v>3.7029205296125488E-6</v>
      </c>
      <c r="AI63" s="16">
        <f t="shared" si="15"/>
        <v>4.4764857845193504E-8</v>
      </c>
      <c r="AJ63" s="16">
        <f t="shared" si="15"/>
        <v>1.1908329245098174E-5</v>
      </c>
      <c r="AK63" s="16">
        <f t="shared" si="15"/>
        <v>7.4596541110169269E-7</v>
      </c>
      <c r="AL63" s="16">
        <f t="shared" si="15"/>
        <v>3.5029344693326704E-7</v>
      </c>
      <c r="AM63" s="16">
        <f t="shared" si="15"/>
        <v>7.856457039814769E-7</v>
      </c>
      <c r="AN63" s="18">
        <f t="shared" si="15"/>
        <v>9.6672080563573759E-7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3.5890892360828616E-8</v>
      </c>
      <c r="E64" s="16">
        <f t="shared" si="16"/>
        <v>5.8835727119974204E-9</v>
      </c>
      <c r="F64" s="16">
        <f t="shared" si="16"/>
        <v>1.0445723960672991E-8</v>
      </c>
      <c r="G64" s="16">
        <f t="shared" si="16"/>
        <v>6.3269361869763387E-9</v>
      </c>
      <c r="H64" s="16">
        <f t="shared" si="16"/>
        <v>1.6155718914066008E-7</v>
      </c>
      <c r="I64" s="16">
        <f t="shared" si="16"/>
        <v>2.1379378249943995E-7</v>
      </c>
      <c r="J64" s="16">
        <f t="shared" si="16"/>
        <v>9.036589598086579E-9</v>
      </c>
      <c r="K64" s="16">
        <f t="shared" si="16"/>
        <v>1.6115481102451035E-7</v>
      </c>
      <c r="L64" s="16">
        <f t="shared" si="16"/>
        <v>4.2570895981584265E-7</v>
      </c>
      <c r="M64" s="16">
        <f t="shared" si="16"/>
        <v>5.0212443909683558E-9</v>
      </c>
      <c r="N64" s="16">
        <f t="shared" si="16"/>
        <v>1.7569872564427113E-7</v>
      </c>
      <c r="O64" s="16">
        <f t="shared" si="16"/>
        <v>1.3103542178355819E-8</v>
      </c>
      <c r="P64" s="16">
        <f t="shared" si="16"/>
        <v>8.7854149074918067E-9</v>
      </c>
      <c r="Q64" s="16">
        <f t="shared" si="16"/>
        <v>3.7545911982620812E-8</v>
      </c>
      <c r="R64" s="16">
        <f t="shared" si="16"/>
        <v>1.4597853691579012E-9</v>
      </c>
      <c r="S64" s="16">
        <f t="shared" si="16"/>
        <v>3.0432999049679207E-7</v>
      </c>
      <c r="T64" s="16">
        <f t="shared" si="16"/>
        <v>8.6799981697689567E-11</v>
      </c>
      <c r="U64" s="16">
        <f t="shared" si="16"/>
        <v>2.0029912981484369E-8</v>
      </c>
      <c r="V64" s="16">
        <f t="shared" si="16"/>
        <v>1.6805563009503096E-8</v>
      </c>
      <c r="W64" s="16">
        <f t="shared" si="16"/>
        <v>3.2530408755149062E-8</v>
      </c>
      <c r="X64" s="17">
        <f t="shared" si="16"/>
        <v>1.0242643937314855E-4</v>
      </c>
      <c r="Y64" s="16">
        <f t="shared" si="16"/>
        <v>1.9400836703858514E-10</v>
      </c>
      <c r="Z64" s="16">
        <f t="shared" si="16"/>
        <v>5.6998777517780221E-8</v>
      </c>
      <c r="AA64" s="16">
        <f t="shared" si="16"/>
        <v>2.3248309689747356E-7</v>
      </c>
      <c r="AB64" s="16">
        <f t="shared" si="16"/>
        <v>1.4358916146904611E-7</v>
      </c>
      <c r="AC64" s="16">
        <f t="shared" si="16"/>
        <v>3.0586203270775914E-8</v>
      </c>
      <c r="AD64" s="16">
        <f t="shared" si="16"/>
        <v>3.465736310146019E-7</v>
      </c>
      <c r="AE64" s="16">
        <f t="shared" si="16"/>
        <v>2.8191217681902011E-7</v>
      </c>
      <c r="AF64" s="16">
        <f t="shared" si="16"/>
        <v>3.532796590848712E-7</v>
      </c>
      <c r="AG64" s="16">
        <f t="shared" si="16"/>
        <v>8.466938456289984E-8</v>
      </c>
      <c r="AH64" s="16">
        <f t="shared" si="16"/>
        <v>7.1951786494684287E-8</v>
      </c>
      <c r="AI64" s="16">
        <f t="shared" si="16"/>
        <v>1.0905043583100343E-7</v>
      </c>
      <c r="AJ64" s="16">
        <f t="shared" si="16"/>
        <v>7.5539138402627996E-9</v>
      </c>
      <c r="AK64" s="16">
        <f t="shared" si="16"/>
        <v>2.245363926525928E-9</v>
      </c>
      <c r="AL64" s="16">
        <f t="shared" si="16"/>
        <v>1.3212802510766468E-7</v>
      </c>
      <c r="AM64" s="16">
        <f t="shared" si="16"/>
        <v>5.8473015356787494E-8</v>
      </c>
      <c r="AN64" s="18">
        <f t="shared" si="16"/>
        <v>1.2607814766250169E-7</v>
      </c>
    </row>
    <row r="65" spans="1:40" ht="24">
      <c r="A65" s="13" t="s">
        <v>58</v>
      </c>
      <c r="B65" s="14" t="s">
        <v>41</v>
      </c>
      <c r="C65" s="20"/>
      <c r="D65" s="17">
        <f t="shared" ref="D65:AN65" si="17">$C22^2*D22^2</f>
        <v>5.9213024999999999E-5</v>
      </c>
      <c r="E65" s="16">
        <f t="shared" si="17"/>
        <v>5.8065096520664873E-7</v>
      </c>
      <c r="F65" s="16">
        <f t="shared" si="17"/>
        <v>3.4205539526467517E-6</v>
      </c>
      <c r="G65" s="16">
        <f t="shared" si="17"/>
        <v>1.7048930843575319E-5</v>
      </c>
      <c r="H65" s="16">
        <f t="shared" si="17"/>
        <v>1.6320876345899662E-5</v>
      </c>
      <c r="I65" s="16">
        <f t="shared" si="17"/>
        <v>3.5058388738021974E-11</v>
      </c>
      <c r="J65" s="16">
        <f t="shared" si="17"/>
        <v>1.655555770487985E-5</v>
      </c>
      <c r="K65" s="16">
        <f t="shared" si="17"/>
        <v>1.6410305191469434E-6</v>
      </c>
      <c r="L65" s="16">
        <f t="shared" si="17"/>
        <v>2.5136561908582416E-5</v>
      </c>
      <c r="M65" s="16">
        <f t="shared" si="17"/>
        <v>3.2986237705566477E-6</v>
      </c>
      <c r="N65" s="16">
        <f t="shared" si="17"/>
        <v>2.0434232929474425E-7</v>
      </c>
      <c r="O65" s="16">
        <f t="shared" si="17"/>
        <v>1.3055366195085699E-7</v>
      </c>
      <c r="P65" s="16">
        <f t="shared" si="17"/>
        <v>8.5327526138505487E-8</v>
      </c>
      <c r="Q65" s="17">
        <f t="shared" si="17"/>
        <v>8.6676099999999992E-3</v>
      </c>
      <c r="R65" s="16">
        <f t="shared" si="17"/>
        <v>3.0018042429191956E-6</v>
      </c>
      <c r="S65" s="16">
        <f t="shared" si="17"/>
        <v>9.2741682883244647E-6</v>
      </c>
      <c r="T65" s="16">
        <f t="shared" si="17"/>
        <v>7.6100311205101283E-6</v>
      </c>
      <c r="U65" s="16">
        <f t="shared" si="17"/>
        <v>4.701328642332937E-6</v>
      </c>
      <c r="V65" s="16">
        <f t="shared" si="17"/>
        <v>9.5007558962869856E-6</v>
      </c>
      <c r="W65" s="16">
        <f t="shared" si="17"/>
        <v>1.7574286994989658E-5</v>
      </c>
      <c r="X65" s="16">
        <f t="shared" si="17"/>
        <v>3.1381436400374041E-6</v>
      </c>
      <c r="Y65" s="16">
        <f t="shared" si="17"/>
        <v>1.8356486802720457E-5</v>
      </c>
      <c r="Z65" s="16">
        <f t="shared" si="17"/>
        <v>2.644205038471409E-7</v>
      </c>
      <c r="AA65" s="16">
        <f t="shared" si="17"/>
        <v>4.7958258826009182E-7</v>
      </c>
      <c r="AB65" s="16">
        <f t="shared" si="17"/>
        <v>1.4383640513835136E-6</v>
      </c>
      <c r="AC65" s="16">
        <f t="shared" si="17"/>
        <v>1.6121751900584333E-8</v>
      </c>
      <c r="AD65" s="16">
        <f t="shared" si="17"/>
        <v>2.0243771677388194E-5</v>
      </c>
      <c r="AE65" s="16">
        <f t="shared" si="17"/>
        <v>9.8964848669474186E-7</v>
      </c>
      <c r="AF65" s="16">
        <f t="shared" si="17"/>
        <v>5.1283319752505447E-7</v>
      </c>
      <c r="AG65" s="16">
        <f t="shared" si="17"/>
        <v>2.3387388037728395E-5</v>
      </c>
      <c r="AH65" s="17">
        <f t="shared" si="17"/>
        <v>5.4908099999999997E-5</v>
      </c>
      <c r="AI65" s="16">
        <f t="shared" si="17"/>
        <v>5.3634372877919915E-6</v>
      </c>
      <c r="AJ65" s="16">
        <f t="shared" si="17"/>
        <v>1.8281584207707811E-5</v>
      </c>
      <c r="AK65" s="16">
        <f t="shared" si="17"/>
        <v>1.7912850403499996E-6</v>
      </c>
      <c r="AL65" s="16">
        <f t="shared" si="17"/>
        <v>4.7178585204954716E-6</v>
      </c>
      <c r="AM65" s="16">
        <f t="shared" si="17"/>
        <v>3.0896278357650396E-6</v>
      </c>
      <c r="AN65" s="18">
        <f t="shared" si="17"/>
        <v>1.0079343695211124E-5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3.9793957641731002E-8</v>
      </c>
      <c r="E66" s="16">
        <f t="shared" si="18"/>
        <v>1.2726102657740249E-7</v>
      </c>
      <c r="F66" s="17">
        <f t="shared" si="18"/>
        <v>1.0201759630708498E-4</v>
      </c>
      <c r="G66" s="16">
        <f t="shared" si="18"/>
        <v>8.9102090559136568E-8</v>
      </c>
      <c r="H66" s="16">
        <f t="shared" si="18"/>
        <v>8.0273222244087663E-9</v>
      </c>
      <c r="I66" s="16">
        <f t="shared" si="18"/>
        <v>2.1273457614486495E-8</v>
      </c>
      <c r="J66" s="16">
        <f t="shared" si="18"/>
        <v>2.4713737623086538E-7</v>
      </c>
      <c r="K66" s="16">
        <f t="shared" si="18"/>
        <v>4.1290731553685995E-8</v>
      </c>
      <c r="L66" s="16">
        <f t="shared" si="18"/>
        <v>9.880312534539006E-9</v>
      </c>
      <c r="M66" s="16">
        <f t="shared" si="18"/>
        <v>6.4985146496128422E-9</v>
      </c>
      <c r="N66" s="16">
        <f t="shared" si="18"/>
        <v>2.3229420502622751E-8</v>
      </c>
      <c r="O66" s="16">
        <f t="shared" si="18"/>
        <v>2.4922909509400908E-8</v>
      </c>
      <c r="P66" s="16">
        <f t="shared" si="18"/>
        <v>1.2661632512099428E-7</v>
      </c>
      <c r="Q66" s="16">
        <f t="shared" si="18"/>
        <v>4.0790204785790674E-8</v>
      </c>
      <c r="R66" s="16">
        <f t="shared" si="18"/>
        <v>2.8971565084261993E-7</v>
      </c>
      <c r="S66" s="16">
        <f t="shared" si="18"/>
        <v>9.1691657834101459E-9</v>
      </c>
      <c r="T66" s="16">
        <f t="shared" si="18"/>
        <v>1.9752670992855521E-7</v>
      </c>
      <c r="U66" s="16">
        <f t="shared" si="18"/>
        <v>4.674406817523841E-7</v>
      </c>
      <c r="V66" s="16">
        <f t="shared" si="18"/>
        <v>1.3846256428969424E-7</v>
      </c>
      <c r="W66" s="16">
        <f t="shared" si="18"/>
        <v>3.1145764710796498E-9</v>
      </c>
      <c r="X66" s="16">
        <f t="shared" si="18"/>
        <v>1.0423928951669195E-8</v>
      </c>
      <c r="Y66" s="16">
        <f t="shared" si="18"/>
        <v>5.9014122669238529E-7</v>
      </c>
      <c r="Z66" s="16">
        <f t="shared" si="18"/>
        <v>1.5897516123686928E-7</v>
      </c>
      <c r="AA66" s="16">
        <f t="shared" si="18"/>
        <v>1.5642820864389837E-7</v>
      </c>
      <c r="AB66" s="16">
        <f t="shared" si="18"/>
        <v>2.758929315082812E-8</v>
      </c>
      <c r="AC66" s="16">
        <f t="shared" si="18"/>
        <v>4.3734326891132478E-8</v>
      </c>
      <c r="AD66" s="16">
        <f t="shared" si="18"/>
        <v>1.4048629578261038E-8</v>
      </c>
      <c r="AE66" s="16">
        <f t="shared" si="18"/>
        <v>3.1975089207139676E-8</v>
      </c>
      <c r="AF66" s="16">
        <f t="shared" si="18"/>
        <v>1.3390795348139037E-7</v>
      </c>
      <c r="AG66" s="16">
        <f t="shared" si="18"/>
        <v>9.6292422744243509E-8</v>
      </c>
      <c r="AH66" s="16">
        <f t="shared" si="18"/>
        <v>2.9708666084939032E-7</v>
      </c>
      <c r="AI66" s="16">
        <f t="shared" si="18"/>
        <v>1.2674327197159986E-8</v>
      </c>
      <c r="AJ66" s="16">
        <f t="shared" si="18"/>
        <v>6.1529848701719813E-8</v>
      </c>
      <c r="AK66" s="16">
        <f t="shared" si="18"/>
        <v>4.8753239313439242E-8</v>
      </c>
      <c r="AL66" s="16">
        <f t="shared" si="18"/>
        <v>8.8376023290764888E-9</v>
      </c>
      <c r="AM66" s="16">
        <f t="shared" si="18"/>
        <v>8.7939609291386265E-9</v>
      </c>
      <c r="AN66" s="18">
        <f t="shared" si="18"/>
        <v>8.7936716430999071E-9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2.2475913968255117E-10</v>
      </c>
      <c r="E67" s="16">
        <f t="shared" si="19"/>
        <v>1.8835435706094587E-9</v>
      </c>
      <c r="F67" s="16">
        <f t="shared" si="19"/>
        <v>3.1884463845445693E-9</v>
      </c>
      <c r="G67" s="16">
        <f t="shared" si="19"/>
        <v>4.4340477180327172E-10</v>
      </c>
      <c r="H67" s="16">
        <f t="shared" si="19"/>
        <v>1.494502621493188E-9</v>
      </c>
      <c r="I67" s="16">
        <f t="shared" si="19"/>
        <v>2.6799784702976534E-8</v>
      </c>
      <c r="J67" s="16">
        <f t="shared" si="19"/>
        <v>1.6136900291383395E-11</v>
      </c>
      <c r="K67" s="16">
        <f t="shared" si="19"/>
        <v>3.821253735877161E-10</v>
      </c>
      <c r="L67" s="16">
        <f t="shared" si="19"/>
        <v>2.4218524890884171E-10</v>
      </c>
      <c r="M67" s="16">
        <f t="shared" si="19"/>
        <v>6.5446712761235518E-11</v>
      </c>
      <c r="N67" s="16">
        <f t="shared" si="19"/>
        <v>3.0127523297267121E-9</v>
      </c>
      <c r="O67" s="16">
        <f t="shared" si="19"/>
        <v>8.6247947379975657E-9</v>
      </c>
      <c r="P67" s="16">
        <f t="shared" si="19"/>
        <v>1.5234701777397222E-10</v>
      </c>
      <c r="Q67" s="16">
        <f t="shared" si="19"/>
        <v>1.1768795991761615E-9</v>
      </c>
      <c r="R67" s="16">
        <f t="shared" si="19"/>
        <v>2.1720555124990078E-8</v>
      </c>
      <c r="S67" s="16">
        <f t="shared" si="19"/>
        <v>1.7745800558255017E-9</v>
      </c>
      <c r="T67" s="16">
        <f t="shared" si="19"/>
        <v>5.5004410406683016E-8</v>
      </c>
      <c r="U67" s="16">
        <f t="shared" si="19"/>
        <v>7.2890712422694466E-9</v>
      </c>
      <c r="V67" s="16">
        <f t="shared" si="19"/>
        <v>8.1365727077595065E-9</v>
      </c>
      <c r="W67" s="16">
        <f t="shared" si="19"/>
        <v>1.1779693548749815E-8</v>
      </c>
      <c r="X67" s="16">
        <f t="shared" si="19"/>
        <v>2.8028782738072636E-8</v>
      </c>
      <c r="Y67" s="16">
        <f t="shared" si="19"/>
        <v>1.4163492951655786E-8</v>
      </c>
      <c r="Z67" s="16">
        <f t="shared" si="19"/>
        <v>1.6367366659127907E-11</v>
      </c>
      <c r="AA67" s="16">
        <f t="shared" si="19"/>
        <v>1.5680669337793778E-8</v>
      </c>
      <c r="AB67" s="16">
        <f t="shared" si="19"/>
        <v>3.1476880764497355E-8</v>
      </c>
      <c r="AC67" s="16">
        <f t="shared" si="19"/>
        <v>2.5443976044920226E-10</v>
      </c>
      <c r="AD67" s="16">
        <f t="shared" si="19"/>
        <v>5.2351463080399984E-10</v>
      </c>
      <c r="AE67" s="17">
        <f t="shared" si="19"/>
        <v>1.0151415493113063E-5</v>
      </c>
      <c r="AF67" s="16">
        <f t="shared" si="19"/>
        <v>4.6495892553754082E-10</v>
      </c>
      <c r="AG67" s="16">
        <f t="shared" si="19"/>
        <v>1.9632738104190127E-9</v>
      </c>
      <c r="AH67" s="16">
        <f t="shared" si="19"/>
        <v>1.374522298465299E-8</v>
      </c>
      <c r="AI67" s="16">
        <f t="shared" si="19"/>
        <v>1.7071647960404208E-9</v>
      </c>
      <c r="AJ67" s="16">
        <f t="shared" si="19"/>
        <v>6.8646791686572839E-11</v>
      </c>
      <c r="AK67" s="16">
        <f t="shared" si="19"/>
        <v>2.9310543194421663E-8</v>
      </c>
      <c r="AL67" s="16">
        <f t="shared" si="19"/>
        <v>1.5148095221676636E-9</v>
      </c>
      <c r="AM67" s="16">
        <f t="shared" si="19"/>
        <v>1.2949854189440715E-8</v>
      </c>
      <c r="AN67" s="18">
        <f t="shared" si="19"/>
        <v>4.9306695123650212E-8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3.4192668403219811E-8</v>
      </c>
      <c r="E68" s="16">
        <f t="shared" si="20"/>
        <v>5.7466578282909714E-10</v>
      </c>
      <c r="F68" s="16">
        <f t="shared" si="20"/>
        <v>9.2334371965151024E-9</v>
      </c>
      <c r="G68" s="16">
        <f t="shared" si="20"/>
        <v>7.6345761018494804E-10</v>
      </c>
      <c r="H68" s="17">
        <f t="shared" si="20"/>
        <v>7.7325443949455025E-8</v>
      </c>
      <c r="I68" s="16">
        <f t="shared" si="20"/>
        <v>3.1337887668898862E-10</v>
      </c>
      <c r="J68" s="16">
        <f t="shared" si="20"/>
        <v>1.5547614024682323E-10</v>
      </c>
      <c r="K68" s="16">
        <f t="shared" si="20"/>
        <v>1.9794344627743146E-9</v>
      </c>
      <c r="L68" s="17">
        <f t="shared" si="20"/>
        <v>4.6171597730149804E-8</v>
      </c>
      <c r="M68" s="16">
        <f t="shared" si="20"/>
        <v>2.358295524698217E-9</v>
      </c>
      <c r="N68" s="16">
        <f t="shared" si="20"/>
        <v>9.8266297734893547E-9</v>
      </c>
      <c r="O68" s="16">
        <f t="shared" si="20"/>
        <v>5.4619803893564891E-10</v>
      </c>
      <c r="P68" s="16">
        <f t="shared" si="20"/>
        <v>6.4467509343934698E-9</v>
      </c>
      <c r="Q68" s="16">
        <f t="shared" si="20"/>
        <v>1.7932453610364334E-10</v>
      </c>
      <c r="R68" s="16">
        <f t="shared" si="20"/>
        <v>9.1488745795746648E-10</v>
      </c>
      <c r="S68" s="16">
        <f t="shared" si="20"/>
        <v>2.5181998605330077E-8</v>
      </c>
      <c r="T68" s="16">
        <f t="shared" si="20"/>
        <v>1.563015212372255E-9</v>
      </c>
      <c r="U68" s="16">
        <f t="shared" si="20"/>
        <v>3.9995397491330642E-9</v>
      </c>
      <c r="V68" s="16">
        <f t="shared" si="20"/>
        <v>2.4395794558343339E-11</v>
      </c>
      <c r="W68" s="16">
        <f t="shared" si="20"/>
        <v>1.1787907508212224E-12</v>
      </c>
      <c r="X68" s="16">
        <f t="shared" si="20"/>
        <v>3.3292943636757898E-9</v>
      </c>
      <c r="Y68" s="16">
        <f t="shared" si="20"/>
        <v>1.1050356698913509E-8</v>
      </c>
      <c r="Z68" s="17">
        <f t="shared" si="20"/>
        <v>6.0874679417847991E-6</v>
      </c>
      <c r="AA68" s="16">
        <f t="shared" si="20"/>
        <v>2.2075818013543193E-10</v>
      </c>
      <c r="AB68" s="16">
        <f t="shared" si="20"/>
        <v>1.7773200580548189E-9</v>
      </c>
      <c r="AC68" s="16">
        <f t="shared" si="20"/>
        <v>1.0433943871402604E-8</v>
      </c>
      <c r="AD68" s="16">
        <f t="shared" si="20"/>
        <v>3.3481744107120206E-9</v>
      </c>
      <c r="AE68" s="16">
        <f t="shared" si="20"/>
        <v>9.3480618820532789E-12</v>
      </c>
      <c r="AF68" s="16">
        <f t="shared" si="20"/>
        <v>1.0102645730782551E-11</v>
      </c>
      <c r="AG68" s="16">
        <f t="shared" si="20"/>
        <v>1.3117226618769164E-8</v>
      </c>
      <c r="AH68" s="16">
        <f t="shared" si="20"/>
        <v>8.9734152949630478E-9</v>
      </c>
      <c r="AI68" s="16">
        <f t="shared" si="20"/>
        <v>4.5556759916424422E-9</v>
      </c>
      <c r="AJ68" s="16">
        <f t="shared" si="20"/>
        <v>2.7583585340921339E-9</v>
      </c>
      <c r="AK68" s="16">
        <f t="shared" si="20"/>
        <v>3.172284212923586E-10</v>
      </c>
      <c r="AL68" s="16">
        <f t="shared" si="20"/>
        <v>2.8366379249051578E-13</v>
      </c>
      <c r="AM68" s="16">
        <f t="shared" si="20"/>
        <v>3.5844670495805826E-10</v>
      </c>
      <c r="AN68" s="18">
        <f t="shared" si="20"/>
        <v>1.821384794213205E-8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2.1268242016063563E-6</v>
      </c>
      <c r="E69" s="16">
        <f t="shared" si="21"/>
        <v>5.7416205393348455E-7</v>
      </c>
      <c r="F69" s="16">
        <f t="shared" si="21"/>
        <v>1.79342798169993E-8</v>
      </c>
      <c r="G69" s="16">
        <f t="shared" si="21"/>
        <v>2.7565383138349987E-7</v>
      </c>
      <c r="H69" s="17">
        <f t="shared" si="21"/>
        <v>8.0037211813325763E-6</v>
      </c>
      <c r="I69" s="16">
        <f t="shared" si="21"/>
        <v>1.3848349893848092E-7</v>
      </c>
      <c r="J69" s="16">
        <f t="shared" si="21"/>
        <v>3.4525965803082251E-7</v>
      </c>
      <c r="K69" s="16">
        <f t="shared" si="21"/>
        <v>5.7461046695801579E-7</v>
      </c>
      <c r="L69" s="17">
        <f t="shared" si="21"/>
        <v>8.8842325995595319E-6</v>
      </c>
      <c r="M69" s="16">
        <f t="shared" si="21"/>
        <v>3.6017425364791048E-7</v>
      </c>
      <c r="N69" s="16">
        <f t="shared" si="21"/>
        <v>5.9445229148773971E-7</v>
      </c>
      <c r="O69" s="16">
        <f t="shared" si="21"/>
        <v>3.2360911856568587E-7</v>
      </c>
      <c r="P69" s="16">
        <f t="shared" si="21"/>
        <v>2.8687652596728709E-7</v>
      </c>
      <c r="Q69" s="16">
        <f t="shared" si="21"/>
        <v>1.2151004915530752E-6</v>
      </c>
      <c r="R69" s="16">
        <f t="shared" si="21"/>
        <v>4.0270331982457582E-7</v>
      </c>
      <c r="S69" s="16">
        <f t="shared" si="21"/>
        <v>1.7335783551817115E-7</v>
      </c>
      <c r="T69" s="16">
        <f t="shared" si="21"/>
        <v>1.7856895969120365E-9</v>
      </c>
      <c r="U69" s="16">
        <f t="shared" si="21"/>
        <v>4.1886987280988976E-7</v>
      </c>
      <c r="V69" s="16">
        <f t="shared" si="21"/>
        <v>3.0388342585002586E-7</v>
      </c>
      <c r="W69" s="17">
        <f t="shared" si="21"/>
        <v>6.0779278603547977E-4</v>
      </c>
      <c r="X69" s="16">
        <f t="shared" si="21"/>
        <v>1.8468005291630877E-7</v>
      </c>
      <c r="Y69" s="16">
        <f t="shared" si="21"/>
        <v>1.1576012065853054E-7</v>
      </c>
      <c r="Z69" s="16">
        <f t="shared" si="21"/>
        <v>9.0727593788158968E-11</v>
      </c>
      <c r="AA69" s="16">
        <f t="shared" si="21"/>
        <v>5.5979452585874917E-7</v>
      </c>
      <c r="AB69" s="16">
        <f t="shared" si="21"/>
        <v>6.241511653751841E-9</v>
      </c>
      <c r="AC69" s="16">
        <f t="shared" si="21"/>
        <v>1.2458092545614718E-6</v>
      </c>
      <c r="AD69" s="16">
        <f t="shared" si="21"/>
        <v>2.072758342822539E-10</v>
      </c>
      <c r="AE69" s="16">
        <f t="shared" si="21"/>
        <v>6.824601222867143E-7</v>
      </c>
      <c r="AF69" s="16">
        <f t="shared" si="21"/>
        <v>3.7980473995643925E-7</v>
      </c>
      <c r="AG69" s="16">
        <f t="shared" si="21"/>
        <v>7.788237067753746E-8</v>
      </c>
      <c r="AH69" s="16">
        <f t="shared" si="21"/>
        <v>1.2460278492316221E-7</v>
      </c>
      <c r="AI69" s="16">
        <f t="shared" si="21"/>
        <v>7.7151479065850058E-7</v>
      </c>
      <c r="AJ69" s="16">
        <f t="shared" si="21"/>
        <v>5.7754507683472261E-7</v>
      </c>
      <c r="AK69" s="16">
        <f t="shared" si="21"/>
        <v>2.9337388145424946E-7</v>
      </c>
      <c r="AL69" s="16">
        <f t="shared" si="21"/>
        <v>1.5689553393827529E-7</v>
      </c>
      <c r="AM69" s="16">
        <f t="shared" si="21"/>
        <v>7.258143805507978E-8</v>
      </c>
      <c r="AN69" s="18">
        <f t="shared" si="21"/>
        <v>8.7584295616649874E-7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1.9522692321392952E-7</v>
      </c>
      <c r="E70" s="16">
        <f t="shared" si="22"/>
        <v>3.6477694476013854E-8</v>
      </c>
      <c r="F70" s="16">
        <f t="shared" si="22"/>
        <v>2.0852653829359553E-7</v>
      </c>
      <c r="G70" s="16">
        <f t="shared" si="22"/>
        <v>2.0575695080764312E-7</v>
      </c>
      <c r="H70" s="16">
        <f t="shared" si="22"/>
        <v>1.0854976399475362E-7</v>
      </c>
      <c r="I70" s="16">
        <f t="shared" si="22"/>
        <v>1.0638555835569646E-8</v>
      </c>
      <c r="J70" s="16">
        <f t="shared" si="22"/>
        <v>1.7971463696207749E-7</v>
      </c>
      <c r="K70" s="16">
        <f t="shared" si="22"/>
        <v>1.1809567383561384E-8</v>
      </c>
      <c r="L70" s="16">
        <f t="shared" si="22"/>
        <v>1.9616622932159604E-7</v>
      </c>
      <c r="M70" s="16">
        <f t="shared" si="22"/>
        <v>9.7435630529637252E-9</v>
      </c>
      <c r="N70" s="16">
        <f t="shared" si="22"/>
        <v>1.3549754141396643E-7</v>
      </c>
      <c r="O70" s="16">
        <f t="shared" si="22"/>
        <v>1.6190563531822016E-7</v>
      </c>
      <c r="P70" s="17">
        <f t="shared" si="22"/>
        <v>1.6813323810130774E-4</v>
      </c>
      <c r="Q70" s="16">
        <f t="shared" si="22"/>
        <v>1.7014214907920088E-9</v>
      </c>
      <c r="R70" s="16">
        <f t="shared" si="22"/>
        <v>2.2506645286247899E-8</v>
      </c>
      <c r="S70" s="16">
        <f t="shared" si="22"/>
        <v>5.6269856235024102E-8</v>
      </c>
      <c r="T70" s="16">
        <f t="shared" si="22"/>
        <v>4.5024325655305851E-11</v>
      </c>
      <c r="U70" s="16">
        <f t="shared" si="22"/>
        <v>1.8902825213643631E-7</v>
      </c>
      <c r="V70" s="16">
        <f t="shared" si="22"/>
        <v>2.3587421988945053E-9</v>
      </c>
      <c r="W70" s="16">
        <f t="shared" si="22"/>
        <v>8.1500778559432729E-8</v>
      </c>
      <c r="X70" s="16">
        <f t="shared" si="22"/>
        <v>1.4323838155353574E-8</v>
      </c>
      <c r="Y70" s="16">
        <f t="shared" si="22"/>
        <v>2.3588197285034745E-9</v>
      </c>
      <c r="Z70" s="16">
        <f t="shared" si="22"/>
        <v>1.8247788194013788E-7</v>
      </c>
      <c r="AA70" s="17">
        <f t="shared" si="22"/>
        <v>1.1986785291769949E-6</v>
      </c>
      <c r="AB70" s="16">
        <f t="shared" si="22"/>
        <v>1.8102053365691446E-7</v>
      </c>
      <c r="AC70" s="16">
        <f t="shared" si="22"/>
        <v>1.4368670939745312E-7</v>
      </c>
      <c r="AD70" s="16">
        <f t="shared" si="22"/>
        <v>3.7443123574464822E-8</v>
      </c>
      <c r="AE70" s="16">
        <f t="shared" si="22"/>
        <v>2.506582513669006E-9</v>
      </c>
      <c r="AF70" s="16">
        <f t="shared" si="22"/>
        <v>3.5219915663294638E-7</v>
      </c>
      <c r="AG70" s="16">
        <f t="shared" si="22"/>
        <v>5.239187264458792E-8</v>
      </c>
      <c r="AH70" s="16">
        <f t="shared" si="22"/>
        <v>5.0200046195450406E-7</v>
      </c>
      <c r="AI70" s="16">
        <f t="shared" si="22"/>
        <v>4.8496333927907407E-7</v>
      </c>
      <c r="AJ70" s="16">
        <f t="shared" si="22"/>
        <v>7.0704600126688893E-8</v>
      </c>
      <c r="AK70" s="16">
        <f t="shared" si="22"/>
        <v>3.8903764694161793E-10</v>
      </c>
      <c r="AL70" s="16">
        <f t="shared" si="22"/>
        <v>8.7347721691991031E-7</v>
      </c>
      <c r="AM70" s="16">
        <f t="shared" si="22"/>
        <v>1.0919930146905036E-7</v>
      </c>
      <c r="AN70" s="18">
        <f t="shared" si="22"/>
        <v>1.6552766775494772E-8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3.1853005579809564E-7</v>
      </c>
      <c r="E71" s="16">
        <f t="shared" si="23"/>
        <v>1.0359136015417418E-8</v>
      </c>
      <c r="F71" s="16">
        <f t="shared" si="23"/>
        <v>1.4637475329973194E-8</v>
      </c>
      <c r="G71" s="16">
        <f t="shared" si="23"/>
        <v>7.4539789504956845E-8</v>
      </c>
      <c r="H71" s="16">
        <f t="shared" si="23"/>
        <v>7.9795901489827659E-8</v>
      </c>
      <c r="I71" s="17">
        <f t="shared" si="23"/>
        <v>7.0948211152090061E-5</v>
      </c>
      <c r="J71" s="16">
        <f t="shared" si="23"/>
        <v>2.8251734723243316E-8</v>
      </c>
      <c r="K71" s="16">
        <f t="shared" si="23"/>
        <v>4.1760819750128862E-8</v>
      </c>
      <c r="L71" s="16">
        <f t="shared" si="23"/>
        <v>1.6480287930980363E-8</v>
      </c>
      <c r="M71" s="16">
        <f t="shared" si="23"/>
        <v>1.1223188207985494E-8</v>
      </c>
      <c r="N71" s="16">
        <f t="shared" si="23"/>
        <v>1.5958622579512759E-7</v>
      </c>
      <c r="O71" s="16">
        <f t="shared" si="23"/>
        <v>5.6830865528015465E-8</v>
      </c>
      <c r="P71" s="16">
        <f t="shared" si="23"/>
        <v>4.4420237550077526E-9</v>
      </c>
      <c r="Q71" s="16">
        <f t="shared" si="23"/>
        <v>3.1155860070392094E-13</v>
      </c>
      <c r="R71" s="16">
        <f t="shared" si="23"/>
        <v>4.3336330692917676E-8</v>
      </c>
      <c r="S71" s="16">
        <f t="shared" si="23"/>
        <v>1.0961241512848878E-7</v>
      </c>
      <c r="T71" s="16">
        <f t="shared" si="23"/>
        <v>3.122260132141922E-9</v>
      </c>
      <c r="U71" s="16">
        <f t="shared" si="23"/>
        <v>6.2372089122522736E-8</v>
      </c>
      <c r="V71" s="16">
        <f t="shared" si="23"/>
        <v>2.5696019717069926E-8</v>
      </c>
      <c r="W71" s="16">
        <f t="shared" si="23"/>
        <v>1.6419406884891211E-8</v>
      </c>
      <c r="X71" s="16">
        <f t="shared" si="23"/>
        <v>1.4650713160543104E-7</v>
      </c>
      <c r="Y71" s="16">
        <f t="shared" si="23"/>
        <v>2.3914439317974642E-8</v>
      </c>
      <c r="Z71" s="16">
        <f t="shared" si="23"/>
        <v>3.6735353496757045E-9</v>
      </c>
      <c r="AA71" s="16">
        <f t="shared" si="23"/>
        <v>2.7030891416253481E-8</v>
      </c>
      <c r="AB71" s="16">
        <f t="shared" si="23"/>
        <v>2.6783983644896728E-8</v>
      </c>
      <c r="AC71" s="16">
        <f t="shared" si="23"/>
        <v>8.0773259438295277E-9</v>
      </c>
      <c r="AD71" s="16">
        <f t="shared" si="23"/>
        <v>3.8049497965460347E-7</v>
      </c>
      <c r="AE71" s="16">
        <f t="shared" si="23"/>
        <v>1.8519487579242535E-7</v>
      </c>
      <c r="AF71" s="16">
        <f t="shared" si="23"/>
        <v>1.0947671553179928E-9</v>
      </c>
      <c r="AG71" s="16">
        <f t="shared" si="23"/>
        <v>1.7713415724568513E-7</v>
      </c>
      <c r="AH71" s="16">
        <f t="shared" si="23"/>
        <v>3.6375835195856038E-8</v>
      </c>
      <c r="AI71" s="16">
        <f t="shared" si="23"/>
        <v>9.1107578467224546E-10</v>
      </c>
      <c r="AJ71" s="16">
        <f t="shared" si="23"/>
        <v>4.8033172857692188E-8</v>
      </c>
      <c r="AK71" s="16">
        <f t="shared" si="23"/>
        <v>1.0080355857518862E-7</v>
      </c>
      <c r="AL71" s="16">
        <f t="shared" si="23"/>
        <v>3.2189459554494696E-10</v>
      </c>
      <c r="AM71" s="16">
        <f t="shared" si="23"/>
        <v>6.2011766760065373E-8</v>
      </c>
      <c r="AN71" s="19">
        <f t="shared" si="23"/>
        <v>5.5800994658986556E-7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1.6810950056560851E-8</v>
      </c>
      <c r="E72" s="16">
        <f t="shared" si="24"/>
        <v>1.4180387448519801E-7</v>
      </c>
      <c r="F72" s="16">
        <f t="shared" si="24"/>
        <v>1.5251994217275129E-8</v>
      </c>
      <c r="G72" s="16">
        <f t="shared" si="24"/>
        <v>1.0757295464826454E-7</v>
      </c>
      <c r="H72" s="16">
        <f t="shared" si="24"/>
        <v>2.9965319850037667E-8</v>
      </c>
      <c r="I72" s="16">
        <f t="shared" si="24"/>
        <v>1.523476667438337E-7</v>
      </c>
      <c r="J72" s="16">
        <f t="shared" si="24"/>
        <v>2.24349436824356E-9</v>
      </c>
      <c r="K72" s="16">
        <f t="shared" si="24"/>
        <v>1.3013709817509852E-8</v>
      </c>
      <c r="L72" s="16">
        <f t="shared" si="24"/>
        <v>7.4604575177827267E-8</v>
      </c>
      <c r="M72" s="16">
        <f t="shared" si="24"/>
        <v>1.9083248673397324E-9</v>
      </c>
      <c r="N72" s="17">
        <f t="shared" si="24"/>
        <v>6.6995534846220757E-5</v>
      </c>
      <c r="O72" s="16">
        <f t="shared" si="24"/>
        <v>9.6821914023966649E-8</v>
      </c>
      <c r="P72" s="16">
        <f t="shared" si="24"/>
        <v>5.4117265724586654E-8</v>
      </c>
      <c r="Q72" s="16">
        <f t="shared" si="24"/>
        <v>1.593092462606189E-9</v>
      </c>
      <c r="R72" s="16">
        <f t="shared" si="24"/>
        <v>4.3174526859723343E-8</v>
      </c>
      <c r="S72" s="16">
        <f t="shared" si="24"/>
        <v>1.2001289768565531E-8</v>
      </c>
      <c r="T72" s="16">
        <f t="shared" si="24"/>
        <v>9.478918958952482E-8</v>
      </c>
      <c r="U72" s="16">
        <f t="shared" si="24"/>
        <v>5.376804266177841E-10</v>
      </c>
      <c r="V72" s="16">
        <f t="shared" si="24"/>
        <v>2.6132076364878973E-7</v>
      </c>
      <c r="W72" s="16">
        <f t="shared" si="24"/>
        <v>6.7584745866312272E-8</v>
      </c>
      <c r="X72" s="16">
        <f t="shared" si="24"/>
        <v>1.1519613205306183E-7</v>
      </c>
      <c r="Y72" s="16">
        <f t="shared" si="24"/>
        <v>1.070176364981861E-7</v>
      </c>
      <c r="Z72" s="16">
        <f t="shared" si="24"/>
        <v>1.1121397153731152E-7</v>
      </c>
      <c r="AA72" s="16">
        <f t="shared" si="24"/>
        <v>2.9970555724792066E-9</v>
      </c>
      <c r="AB72" s="16">
        <f t="shared" si="24"/>
        <v>8.33346891449281E-8</v>
      </c>
      <c r="AC72" s="16">
        <f t="shared" si="24"/>
        <v>7.1088404824439702E-10</v>
      </c>
      <c r="AD72" s="16">
        <f t="shared" si="24"/>
        <v>4.8611673049015061E-8</v>
      </c>
      <c r="AE72" s="16">
        <f t="shared" si="24"/>
        <v>1.9866521171369332E-8</v>
      </c>
      <c r="AF72" s="16">
        <f t="shared" si="24"/>
        <v>7.6419785619408737E-9</v>
      </c>
      <c r="AG72" s="16">
        <f t="shared" si="24"/>
        <v>1.0243135839252836E-7</v>
      </c>
      <c r="AH72" s="16">
        <f t="shared" si="24"/>
        <v>4.2974160983323108E-10</v>
      </c>
      <c r="AI72" s="16">
        <f t="shared" si="24"/>
        <v>1.3642882885975433E-8</v>
      </c>
      <c r="AJ72" s="16">
        <f t="shared" si="24"/>
        <v>2.8406905645106886E-7</v>
      </c>
      <c r="AK72" s="16">
        <f t="shared" si="24"/>
        <v>1.3837350832848939E-7</v>
      </c>
      <c r="AL72" s="16">
        <f t="shared" si="24"/>
        <v>5.0069490250951398E-8</v>
      </c>
      <c r="AM72" s="16">
        <f t="shared" si="24"/>
        <v>4.4216074014328212E-8</v>
      </c>
      <c r="AN72" s="18">
        <f t="shared" si="24"/>
        <v>1.7763071696780427E-8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2.500574761528076E-8</v>
      </c>
      <c r="E73" s="16">
        <f t="shared" si="25"/>
        <v>2.1653119705473398E-9</v>
      </c>
      <c r="F73" s="16">
        <f t="shared" si="25"/>
        <v>7.8061613242959238E-10</v>
      </c>
      <c r="G73" s="16">
        <f t="shared" si="25"/>
        <v>8.8024359621496505E-11</v>
      </c>
      <c r="H73" s="16">
        <f t="shared" si="25"/>
        <v>2.2037153970452481E-9</v>
      </c>
      <c r="I73" s="16">
        <f t="shared" si="25"/>
        <v>4.2392824786543714E-11</v>
      </c>
      <c r="J73" s="16">
        <f t="shared" si="25"/>
        <v>6.8661365282635455E-10</v>
      </c>
      <c r="K73" s="16">
        <f t="shared" si="25"/>
        <v>7.4317959297932212E-9</v>
      </c>
      <c r="L73" s="16">
        <f t="shared" si="25"/>
        <v>3.0620774037097374E-9</v>
      </c>
      <c r="M73" s="16">
        <f t="shared" si="25"/>
        <v>1.9520342775235631E-8</v>
      </c>
      <c r="N73" s="16">
        <f t="shared" si="25"/>
        <v>6.7038483178800313E-9</v>
      </c>
      <c r="O73" s="16">
        <f t="shared" si="25"/>
        <v>3.4490344732452251E-9</v>
      </c>
      <c r="P73" s="16">
        <f t="shared" si="25"/>
        <v>4.6636355910607394E-8</v>
      </c>
      <c r="Q73" s="16">
        <f t="shared" si="25"/>
        <v>4.9444206519761216E-9</v>
      </c>
      <c r="R73" s="16">
        <f t="shared" si="25"/>
        <v>1.6589753830837312E-8</v>
      </c>
      <c r="S73" s="16">
        <f t="shared" si="25"/>
        <v>7.6585418393332956E-9</v>
      </c>
      <c r="T73" s="16">
        <f t="shared" si="25"/>
        <v>1.368399584866655E-9</v>
      </c>
      <c r="U73" s="16">
        <f t="shared" si="25"/>
        <v>2.0440342628868623E-8</v>
      </c>
      <c r="V73" s="16">
        <f t="shared" si="25"/>
        <v>9.0151566306223126E-9</v>
      </c>
      <c r="W73" s="16">
        <f t="shared" si="25"/>
        <v>2.3829091028058968E-9</v>
      </c>
      <c r="X73" s="16">
        <f t="shared" si="25"/>
        <v>1.159020245041603E-8</v>
      </c>
      <c r="Y73" s="16">
        <f t="shared" si="25"/>
        <v>2.2611547635495335E-8</v>
      </c>
      <c r="Z73" s="16">
        <f t="shared" si="25"/>
        <v>3.9675605594037117E-13</v>
      </c>
      <c r="AA73" s="17">
        <f t="shared" si="25"/>
        <v>6.1805305223771451E-8</v>
      </c>
      <c r="AB73" s="16">
        <f t="shared" si="25"/>
        <v>2.8306115628190985E-9</v>
      </c>
      <c r="AC73" s="16">
        <f t="shared" si="25"/>
        <v>5.8982085838136568E-10</v>
      </c>
      <c r="AD73" s="16">
        <f t="shared" si="25"/>
        <v>1.232893740232236E-8</v>
      </c>
      <c r="AE73" s="16">
        <f t="shared" si="25"/>
        <v>1.3397245698593281E-9</v>
      </c>
      <c r="AF73" s="16">
        <f t="shared" si="25"/>
        <v>1.1854343715299622E-8</v>
      </c>
      <c r="AG73" s="16">
        <f t="shared" si="25"/>
        <v>3.2053088508279594E-9</v>
      </c>
      <c r="AH73" s="16">
        <f t="shared" si="25"/>
        <v>2.807534628413874E-9</v>
      </c>
      <c r="AI73" s="16">
        <f t="shared" si="25"/>
        <v>4.1944474636128217E-9</v>
      </c>
      <c r="AJ73" s="16">
        <f t="shared" si="25"/>
        <v>9.6467359869173252E-9</v>
      </c>
      <c r="AK73" s="16">
        <f t="shared" si="25"/>
        <v>2.7025020244922755E-10</v>
      </c>
      <c r="AL73" s="17">
        <f t="shared" si="25"/>
        <v>9.0470683031413038E-6</v>
      </c>
      <c r="AM73" s="16">
        <f t="shared" si="25"/>
        <v>1.3113313148738193E-8</v>
      </c>
      <c r="AN73" s="18">
        <f t="shared" si="25"/>
        <v>2.720882992859064E-8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8.1454216605666519E-7</v>
      </c>
      <c r="E74" s="16">
        <f t="shared" si="26"/>
        <v>4.3747123897681174E-7</v>
      </c>
      <c r="F74" s="16">
        <f t="shared" si="26"/>
        <v>1.4312854958321616E-6</v>
      </c>
      <c r="G74" s="16">
        <f t="shared" si="26"/>
        <v>3.8968905566380038E-6</v>
      </c>
      <c r="H74" s="16">
        <f t="shared" si="26"/>
        <v>8.9399112557707108E-7</v>
      </c>
      <c r="I74" s="16">
        <f t="shared" si="26"/>
        <v>3.8304614815357123E-6</v>
      </c>
      <c r="J74" s="16">
        <f t="shared" si="26"/>
        <v>4.4637951634701955E-6</v>
      </c>
      <c r="K74" s="16">
        <f t="shared" si="26"/>
        <v>6.48728763872139E-10</v>
      </c>
      <c r="L74" s="16">
        <f t="shared" si="26"/>
        <v>3.742327292081006E-6</v>
      </c>
      <c r="M74" s="16">
        <f t="shared" si="26"/>
        <v>1.7547665410241868E-6</v>
      </c>
      <c r="N74" s="16">
        <f t="shared" si="26"/>
        <v>2.3166782149647876E-6</v>
      </c>
      <c r="O74" s="16">
        <f t="shared" si="26"/>
        <v>5.8851765346314374E-6</v>
      </c>
      <c r="P74" s="16">
        <f t="shared" si="26"/>
        <v>4.7380818074920434E-7</v>
      </c>
      <c r="Q74" s="16">
        <f t="shared" si="26"/>
        <v>4.149324195411459E-6</v>
      </c>
      <c r="R74" s="16">
        <f t="shared" si="26"/>
        <v>2.9254582774538535E-7</v>
      </c>
      <c r="S74" s="16">
        <f t="shared" si="26"/>
        <v>2.8742431101944593E-8</v>
      </c>
      <c r="T74" s="16">
        <f t="shared" si="26"/>
        <v>4.0522634869866359E-6</v>
      </c>
      <c r="U74" s="16">
        <f t="shared" si="26"/>
        <v>1.8083138677697117E-6</v>
      </c>
      <c r="V74" s="16">
        <f t="shared" si="26"/>
        <v>7.5956459895136878E-7</v>
      </c>
      <c r="W74" s="16">
        <f t="shared" si="26"/>
        <v>2.0242231422912949E-7</v>
      </c>
      <c r="X74" s="16">
        <f t="shared" si="26"/>
        <v>1.2564543175280087E-6</v>
      </c>
      <c r="Y74" s="16">
        <f t="shared" si="26"/>
        <v>3.5958868237794921E-6</v>
      </c>
      <c r="Z74" s="16">
        <f t="shared" si="26"/>
        <v>3.3547772328311223E-6</v>
      </c>
      <c r="AA74" s="16">
        <f t="shared" si="26"/>
        <v>5.7970349969967029E-6</v>
      </c>
      <c r="AB74" s="16">
        <f t="shared" si="26"/>
        <v>2.6852872080201759E-8</v>
      </c>
      <c r="AC74" s="16">
        <f t="shared" si="26"/>
        <v>4.1272455016595402E-7</v>
      </c>
      <c r="AD74" s="16">
        <f t="shared" si="26"/>
        <v>1.6859056810630589E-7</v>
      </c>
      <c r="AE74" s="16">
        <f t="shared" si="26"/>
        <v>2.9318646429425557E-7</v>
      </c>
      <c r="AF74" s="16">
        <f t="shared" si="26"/>
        <v>4.7151969940805785E-7</v>
      </c>
      <c r="AG74" s="17">
        <f t="shared" si="26"/>
        <v>1.5288312875570372E-3</v>
      </c>
      <c r="AH74" s="16">
        <f t="shared" si="26"/>
        <v>2.2698998385718969E-6</v>
      </c>
      <c r="AI74" s="16">
        <f t="shared" si="26"/>
        <v>6.96190656005661E-8</v>
      </c>
      <c r="AJ74" s="16">
        <f t="shared" si="26"/>
        <v>1.3259989538456509E-8</v>
      </c>
      <c r="AK74" s="16">
        <f t="shared" si="26"/>
        <v>5.2936451410992959E-8</v>
      </c>
      <c r="AL74" s="16">
        <f t="shared" si="26"/>
        <v>5.4232683175208988E-7</v>
      </c>
      <c r="AM74" s="16">
        <f t="shared" si="26"/>
        <v>4.3202426925458152E-7</v>
      </c>
      <c r="AN74" s="18">
        <f t="shared" si="26"/>
        <v>4.7054068411932856E-8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1.0221613845373235E-7</v>
      </c>
      <c r="E75" s="16">
        <f t="shared" si="27"/>
        <v>1.0264829699820932E-7</v>
      </c>
      <c r="F75" s="16">
        <f t="shared" si="27"/>
        <v>3.4934820316359465E-7</v>
      </c>
      <c r="G75" s="16">
        <f t="shared" si="27"/>
        <v>1.9628842363973762E-8</v>
      </c>
      <c r="H75" s="16">
        <f t="shared" si="27"/>
        <v>5.2338973525737857E-8</v>
      </c>
      <c r="I75" s="16">
        <f t="shared" si="27"/>
        <v>3.9595203709480943E-7</v>
      </c>
      <c r="J75" s="16">
        <f t="shared" si="27"/>
        <v>1.5003585872281188E-6</v>
      </c>
      <c r="K75" s="16">
        <f t="shared" si="27"/>
        <v>4.0469300333359233E-7</v>
      </c>
      <c r="L75" s="16">
        <f t="shared" si="27"/>
        <v>1.0466303278873037E-6</v>
      </c>
      <c r="M75" s="16">
        <f t="shared" si="27"/>
        <v>1.7945195685154271E-6</v>
      </c>
      <c r="N75" s="16">
        <f t="shared" si="27"/>
        <v>2.4514662889008965E-6</v>
      </c>
      <c r="O75" s="16">
        <f t="shared" si="27"/>
        <v>1.0539996192459307E-6</v>
      </c>
      <c r="P75" s="16">
        <f t="shared" si="27"/>
        <v>2.4360165734894371E-7</v>
      </c>
      <c r="Q75" s="16">
        <f t="shared" si="27"/>
        <v>1.2359300260434928E-6</v>
      </c>
      <c r="R75" s="16">
        <f t="shared" si="27"/>
        <v>1.8456524988770495E-6</v>
      </c>
      <c r="S75" s="16">
        <f t="shared" si="27"/>
        <v>1.0992095659653343E-7</v>
      </c>
      <c r="T75" s="16">
        <f t="shared" si="27"/>
        <v>2.4866776681990847E-6</v>
      </c>
      <c r="U75" s="16">
        <f t="shared" si="27"/>
        <v>5.26448214088254E-8</v>
      </c>
      <c r="V75" s="16">
        <f t="shared" si="27"/>
        <v>9.7699790954193508E-8</v>
      </c>
      <c r="W75" s="16">
        <f t="shared" si="27"/>
        <v>5.7032186664881642E-7</v>
      </c>
      <c r="X75" s="16">
        <f t="shared" si="27"/>
        <v>4.2830926320473319E-8</v>
      </c>
      <c r="Y75" s="16">
        <f t="shared" si="27"/>
        <v>1.3377909735055357E-8</v>
      </c>
      <c r="Z75" s="16">
        <f t="shared" si="27"/>
        <v>2.6942523698802071E-7</v>
      </c>
      <c r="AA75" s="16">
        <f t="shared" si="27"/>
        <v>4.0507599313672059E-7</v>
      </c>
      <c r="AB75" s="16">
        <f t="shared" si="27"/>
        <v>7.5613983499302535E-7</v>
      </c>
      <c r="AC75" s="16">
        <f t="shared" si="27"/>
        <v>4.9479922169539228E-7</v>
      </c>
      <c r="AD75" s="16">
        <f t="shared" si="27"/>
        <v>8.9028671359060722E-7</v>
      </c>
      <c r="AE75" s="16">
        <f t="shared" si="27"/>
        <v>3.8348550224411554E-9</v>
      </c>
      <c r="AF75" s="16">
        <f t="shared" si="27"/>
        <v>4.8177654930148183E-7</v>
      </c>
      <c r="AG75" s="16">
        <f t="shared" si="27"/>
        <v>5.0796318685239148E-9</v>
      </c>
      <c r="AH75" s="16">
        <f t="shared" si="27"/>
        <v>3.8452834925414166E-7</v>
      </c>
      <c r="AI75" s="16">
        <f t="shared" si="27"/>
        <v>1.1841472742302043E-6</v>
      </c>
      <c r="AJ75" s="17">
        <f t="shared" si="27"/>
        <v>5.8517932581201183E-4</v>
      </c>
      <c r="AK75" s="16">
        <f t="shared" si="27"/>
        <v>7.0232327075177579E-7</v>
      </c>
      <c r="AL75" s="16">
        <f t="shared" si="27"/>
        <v>6.219890963794394E-7</v>
      </c>
      <c r="AM75" s="16">
        <f t="shared" si="27"/>
        <v>4.8079882158193332E-7</v>
      </c>
      <c r="AN75" s="18">
        <f t="shared" si="27"/>
        <v>1.0326246075319876E-6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2.1522394866486275E-7</v>
      </c>
      <c r="E76" s="16">
        <f t="shared" si="28"/>
        <v>4.7767125370499188E-7</v>
      </c>
      <c r="F76" s="16">
        <f t="shared" si="28"/>
        <v>1.4731272114704234E-7</v>
      </c>
      <c r="G76" s="16">
        <f t="shared" si="28"/>
        <v>5.8327165102764379E-8</v>
      </c>
      <c r="H76" s="16">
        <f t="shared" si="28"/>
        <v>2.0913364876627551E-6</v>
      </c>
      <c r="I76" s="16">
        <f t="shared" si="28"/>
        <v>3.7120685361243226E-7</v>
      </c>
      <c r="J76" s="16">
        <f t="shared" si="28"/>
        <v>5.6053520495621495E-7</v>
      </c>
      <c r="K76" s="16">
        <f t="shared" si="28"/>
        <v>1.3392697752860852E-5</v>
      </c>
      <c r="L76" s="16">
        <f t="shared" si="28"/>
        <v>2.5413651491590639E-6</v>
      </c>
      <c r="M76" s="17">
        <f t="shared" si="28"/>
        <v>2.3500606504662782E-3</v>
      </c>
      <c r="N76" s="16">
        <f t="shared" si="28"/>
        <v>6.574355759026836E-8</v>
      </c>
      <c r="O76" s="16">
        <f t="shared" si="28"/>
        <v>1.0492438956254967E-6</v>
      </c>
      <c r="P76" s="16">
        <f t="shared" si="28"/>
        <v>1.3301399180622959E-7</v>
      </c>
      <c r="Q76" s="16">
        <f t="shared" si="28"/>
        <v>8.9100764407983573E-7</v>
      </c>
      <c r="R76" s="16">
        <f t="shared" si="28"/>
        <v>4.6766835243382333E-8</v>
      </c>
      <c r="S76" s="16">
        <f t="shared" si="28"/>
        <v>1.5176185025913697E-6</v>
      </c>
      <c r="T76" s="16">
        <f t="shared" si="28"/>
        <v>4.2550659157377289E-7</v>
      </c>
      <c r="U76" s="16">
        <f t="shared" si="28"/>
        <v>3.8023835290030134E-6</v>
      </c>
      <c r="V76" s="16">
        <f t="shared" si="28"/>
        <v>2.2015490894581141E-6</v>
      </c>
      <c r="W76" s="16">
        <f t="shared" si="28"/>
        <v>1.4119004690672683E-6</v>
      </c>
      <c r="X76" s="16">
        <f t="shared" si="28"/>
        <v>1.1249581073814506E-7</v>
      </c>
      <c r="Y76" s="16">
        <f t="shared" si="28"/>
        <v>6.8905736475885544E-6</v>
      </c>
      <c r="Z76" s="16">
        <f t="shared" si="28"/>
        <v>9.2195621635899386E-7</v>
      </c>
      <c r="AA76" s="16">
        <f t="shared" si="28"/>
        <v>1.1788823326297138E-5</v>
      </c>
      <c r="AB76" s="16">
        <f t="shared" si="28"/>
        <v>2.0283238644068165E-7</v>
      </c>
      <c r="AC76" s="16">
        <f t="shared" si="28"/>
        <v>1.4450166092112421E-8</v>
      </c>
      <c r="AD76" s="16">
        <f t="shared" si="28"/>
        <v>1.2460657360908055E-5</v>
      </c>
      <c r="AE76" s="16">
        <f t="shared" si="28"/>
        <v>1.475694093770774E-8</v>
      </c>
      <c r="AF76" s="16">
        <f t="shared" si="28"/>
        <v>1.1179489817253398E-6</v>
      </c>
      <c r="AG76" s="16">
        <f t="shared" si="28"/>
        <v>2.6771572939400045E-6</v>
      </c>
      <c r="AH76" s="16">
        <f t="shared" si="28"/>
        <v>5.1527403162947572E-6</v>
      </c>
      <c r="AI76" s="16">
        <f t="shared" si="28"/>
        <v>5.820789836957017E-6</v>
      </c>
      <c r="AJ76" s="16">
        <f t="shared" si="28"/>
        <v>7.1706278827639972E-6</v>
      </c>
      <c r="AK76" s="16">
        <f t="shared" si="28"/>
        <v>1.8902003673720771E-6</v>
      </c>
      <c r="AL76" s="16">
        <f t="shared" si="28"/>
        <v>5.0298085023848615E-6</v>
      </c>
      <c r="AM76" s="16">
        <f t="shared" si="28"/>
        <v>3.1783368783233881E-6</v>
      </c>
      <c r="AN76" s="18">
        <f t="shared" si="28"/>
        <v>4.736554877444828E-6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1.1984193352970013E-6</v>
      </c>
      <c r="E77" s="16">
        <f t="shared" si="29"/>
        <v>5.3549420427241268E-6</v>
      </c>
      <c r="F77" s="16">
        <f t="shared" si="29"/>
        <v>1.8150816369026536E-7</v>
      </c>
      <c r="G77" s="16">
        <f t="shared" si="29"/>
        <v>2.4091888573466758E-9</v>
      </c>
      <c r="H77" s="16">
        <f t="shared" si="29"/>
        <v>4.2358445281545208E-10</v>
      </c>
      <c r="I77" s="16">
        <f t="shared" si="29"/>
        <v>7.1262998738976607E-6</v>
      </c>
      <c r="J77" s="16">
        <f t="shared" si="29"/>
        <v>1.2260473045109322E-9</v>
      </c>
      <c r="K77" s="16">
        <f t="shared" si="29"/>
        <v>4.5973705801654757E-9</v>
      </c>
      <c r="L77" s="16">
        <f t="shared" si="29"/>
        <v>1.5730216445650176E-9</v>
      </c>
      <c r="M77" s="16">
        <f t="shared" si="29"/>
        <v>7.086847368116392E-6</v>
      </c>
      <c r="N77" s="16">
        <f t="shared" si="29"/>
        <v>9.5400768537140798E-7</v>
      </c>
      <c r="O77" s="16">
        <f t="shared" si="29"/>
        <v>3.7271711606767358E-6</v>
      </c>
      <c r="P77" s="16">
        <f t="shared" si="29"/>
        <v>2.9248600000690479E-7</v>
      </c>
      <c r="Q77" s="16">
        <f t="shared" si="29"/>
        <v>3.1129327400612067E-6</v>
      </c>
      <c r="R77" s="16">
        <f t="shared" si="29"/>
        <v>3.9533520449308235E-7</v>
      </c>
      <c r="S77" s="16">
        <f t="shared" si="29"/>
        <v>5.4053455384618713E-8</v>
      </c>
      <c r="T77" s="16">
        <f t="shared" si="29"/>
        <v>1.0166752267860837E-6</v>
      </c>
      <c r="U77" s="16">
        <f t="shared" si="29"/>
        <v>4.699338301988783E-7</v>
      </c>
      <c r="V77" s="16">
        <f t="shared" si="29"/>
        <v>4.1422069969484892E-6</v>
      </c>
      <c r="W77" s="16">
        <f t="shared" si="29"/>
        <v>4.6927187736383502E-10</v>
      </c>
      <c r="X77" s="16">
        <f t="shared" si="29"/>
        <v>4.4554251428742274E-6</v>
      </c>
      <c r="Y77" s="16">
        <f t="shared" si="29"/>
        <v>2.0993212007654825E-8</v>
      </c>
      <c r="Z77" s="16">
        <f t="shared" si="29"/>
        <v>7.4331600558029833E-7</v>
      </c>
      <c r="AA77" s="16">
        <f t="shared" si="29"/>
        <v>1.1474703439870444E-6</v>
      </c>
      <c r="AB77" s="16">
        <f t="shared" si="29"/>
        <v>5.5450682343148835E-7</v>
      </c>
      <c r="AC77" s="16">
        <f t="shared" si="29"/>
        <v>1.0843662651985505E-6</v>
      </c>
      <c r="AD77" s="17">
        <f t="shared" si="29"/>
        <v>1.3331511376535534E-3</v>
      </c>
      <c r="AE77" s="16">
        <f t="shared" si="29"/>
        <v>6.7747523260763483E-8</v>
      </c>
      <c r="AF77" s="16">
        <f t="shared" si="29"/>
        <v>4.5804214712521446E-6</v>
      </c>
      <c r="AG77" s="16">
        <f t="shared" si="29"/>
        <v>1.4654682718333391E-7</v>
      </c>
      <c r="AH77" s="16">
        <f t="shared" si="29"/>
        <v>3.8802946152151042E-7</v>
      </c>
      <c r="AI77" s="16">
        <f t="shared" si="29"/>
        <v>4.7656537003252233E-7</v>
      </c>
      <c r="AJ77" s="16">
        <f t="shared" si="29"/>
        <v>2.0210390010323742E-6</v>
      </c>
      <c r="AK77" s="16">
        <f t="shared" si="29"/>
        <v>1.8617705871515641E-8</v>
      </c>
      <c r="AL77" s="16">
        <f t="shared" si="29"/>
        <v>1.805585744053433E-6</v>
      </c>
      <c r="AM77" s="16">
        <f t="shared" si="29"/>
        <v>3.6885246823447357E-7</v>
      </c>
      <c r="AN77" s="18">
        <f t="shared" si="29"/>
        <v>1.8350241838494887E-6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1.6186798172454274E-6</v>
      </c>
      <c r="E78" s="16">
        <f t="shared" si="30"/>
        <v>1.2377228006016625E-7</v>
      </c>
      <c r="F78" s="16">
        <f t="shared" si="30"/>
        <v>2.8355079799927163E-6</v>
      </c>
      <c r="G78" s="16">
        <f t="shared" si="30"/>
        <v>2.6873918718804282E-7</v>
      </c>
      <c r="H78" s="16">
        <f t="shared" si="30"/>
        <v>2.9633329633023251E-10</v>
      </c>
      <c r="I78" s="16">
        <f t="shared" si="30"/>
        <v>7.0812045794113252E-7</v>
      </c>
      <c r="J78" s="16">
        <f t="shared" si="30"/>
        <v>4.1950332233487492E-8</v>
      </c>
      <c r="K78" s="16">
        <f t="shared" si="30"/>
        <v>1.3595711110058814E-7</v>
      </c>
      <c r="L78" s="16">
        <f t="shared" si="30"/>
        <v>4.2472205067935956E-6</v>
      </c>
      <c r="M78" s="16">
        <f t="shared" si="30"/>
        <v>9.4099221410830779E-6</v>
      </c>
      <c r="N78" s="16">
        <f t="shared" si="30"/>
        <v>8.3077920189768135E-8</v>
      </c>
      <c r="O78" s="16">
        <f t="shared" si="30"/>
        <v>2.457787053148121E-6</v>
      </c>
      <c r="P78" s="17">
        <f t="shared" si="30"/>
        <v>1.3241449340612726E-5</v>
      </c>
      <c r="Q78" s="16">
        <f t="shared" si="30"/>
        <v>1.0358274342362716E-7</v>
      </c>
      <c r="R78" s="16">
        <f t="shared" si="30"/>
        <v>2.6320363944751059E-6</v>
      </c>
      <c r="S78" s="16">
        <f t="shared" si="30"/>
        <v>6.367547198259423E-7</v>
      </c>
      <c r="T78" s="16">
        <f t="shared" si="30"/>
        <v>1.4976150289171304E-7</v>
      </c>
      <c r="U78" s="16">
        <f t="shared" si="30"/>
        <v>5.2700091164523532E-8</v>
      </c>
      <c r="V78" s="16">
        <f t="shared" si="30"/>
        <v>5.6874510419496558E-7</v>
      </c>
      <c r="W78" s="16">
        <f t="shared" si="30"/>
        <v>1.7433592900155818E-6</v>
      </c>
      <c r="X78" s="16">
        <f t="shared" si="30"/>
        <v>4.1947531400662743E-6</v>
      </c>
      <c r="Y78" s="16">
        <f t="shared" si="30"/>
        <v>2.0213389368463187E-6</v>
      </c>
      <c r="Z78" s="16">
        <f t="shared" si="30"/>
        <v>6.8432391373767981E-8</v>
      </c>
      <c r="AA78" s="17">
        <f t="shared" si="30"/>
        <v>1.8835863222942627E-3</v>
      </c>
      <c r="AB78" s="16">
        <f t="shared" si="30"/>
        <v>1.0039656275412965E-7</v>
      </c>
      <c r="AC78" s="16">
        <f t="shared" si="30"/>
        <v>3.0068340511654584E-8</v>
      </c>
      <c r="AD78" s="16">
        <f t="shared" si="30"/>
        <v>1.613843147627931E-6</v>
      </c>
      <c r="AE78" s="16">
        <f t="shared" si="30"/>
        <v>2.8457979743198938E-6</v>
      </c>
      <c r="AF78" s="16">
        <f t="shared" si="30"/>
        <v>2.1170820829809548E-6</v>
      </c>
      <c r="AG78" s="16">
        <f t="shared" si="30"/>
        <v>7.0491485783181064E-6</v>
      </c>
      <c r="AH78" s="16">
        <f t="shared" si="30"/>
        <v>1.0805312636632358E-6</v>
      </c>
      <c r="AI78" s="16">
        <f t="shared" si="30"/>
        <v>3.1921679313428518E-6</v>
      </c>
      <c r="AJ78" s="16">
        <f t="shared" si="30"/>
        <v>1.2935856296464908E-6</v>
      </c>
      <c r="AK78" s="16">
        <f t="shared" si="30"/>
        <v>1.3535632033667769E-8</v>
      </c>
      <c r="AL78" s="17">
        <f t="shared" si="30"/>
        <v>1.2920456443152899E-5</v>
      </c>
      <c r="AM78" s="16">
        <f t="shared" si="30"/>
        <v>5.3999140685468283E-10</v>
      </c>
      <c r="AN78" s="18">
        <f t="shared" si="30"/>
        <v>5.6376766014555042E-6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7.6237457935804687E-8</v>
      </c>
      <c r="E79" s="16">
        <f t="shared" si="31"/>
        <v>2.082236848121756E-7</v>
      </c>
      <c r="F79" s="16">
        <f t="shared" si="31"/>
        <v>2.2395164590433622E-6</v>
      </c>
      <c r="G79" s="16">
        <f t="shared" si="31"/>
        <v>3.009338716143792E-7</v>
      </c>
      <c r="H79" s="16">
        <f t="shared" si="31"/>
        <v>4.5034997609584556E-7</v>
      </c>
      <c r="I79" s="16">
        <f t="shared" si="31"/>
        <v>3.9853584660736697E-7</v>
      </c>
      <c r="J79" s="16">
        <f t="shared" si="31"/>
        <v>6.1940427024989556E-7</v>
      </c>
      <c r="K79" s="16">
        <f t="shared" si="31"/>
        <v>9.285441156720872E-11</v>
      </c>
      <c r="L79" s="16">
        <f t="shared" si="31"/>
        <v>1.932484487457611E-7</v>
      </c>
      <c r="M79" s="16">
        <f t="shared" si="31"/>
        <v>1.7112026835837725E-6</v>
      </c>
      <c r="N79" s="16">
        <f t="shared" si="31"/>
        <v>4.9346579078365455E-9</v>
      </c>
      <c r="O79" s="16">
        <f t="shared" si="31"/>
        <v>1.6744106955352761E-6</v>
      </c>
      <c r="P79" s="16">
        <f t="shared" si="31"/>
        <v>2.2969942955927337E-6</v>
      </c>
      <c r="Q79" s="17">
        <f t="shared" si="31"/>
        <v>4.934412978857714E-6</v>
      </c>
      <c r="R79" s="16">
        <f t="shared" si="31"/>
        <v>9.9106220282578431E-7</v>
      </c>
      <c r="S79" s="16">
        <f t="shared" si="31"/>
        <v>4.3952864746571442E-7</v>
      </c>
      <c r="T79" s="16">
        <f t="shared" si="31"/>
        <v>1.4647513610427133E-6</v>
      </c>
      <c r="U79" s="16">
        <f t="shared" si="31"/>
        <v>4.1066926419012881E-8</v>
      </c>
      <c r="V79" s="16">
        <f t="shared" si="31"/>
        <v>1.7569682163439155E-6</v>
      </c>
      <c r="W79" s="16">
        <f t="shared" si="31"/>
        <v>1.6151001302784024E-7</v>
      </c>
      <c r="X79" s="16">
        <f t="shared" si="31"/>
        <v>5.3978944949364048E-7</v>
      </c>
      <c r="Y79" s="16">
        <f t="shared" si="31"/>
        <v>3.7085267224911675E-7</v>
      </c>
      <c r="Z79" s="16">
        <f t="shared" si="31"/>
        <v>1.1591497873499395E-6</v>
      </c>
      <c r="AA79" s="16">
        <f t="shared" si="31"/>
        <v>4.4895217010202426E-7</v>
      </c>
      <c r="AB79" s="16">
        <f t="shared" si="31"/>
        <v>3.9107193162208713E-7</v>
      </c>
      <c r="AC79" s="16">
        <f t="shared" si="31"/>
        <v>1.3259635705394023E-6</v>
      </c>
      <c r="AD79" s="16">
        <f t="shared" si="31"/>
        <v>2.2677186036413701E-7</v>
      </c>
      <c r="AE79" s="16">
        <f t="shared" si="31"/>
        <v>1.0391305343662373E-6</v>
      </c>
      <c r="AF79" s="16">
        <f t="shared" si="31"/>
        <v>3.1096434344396232E-7</v>
      </c>
      <c r="AG79" s="16">
        <f t="shared" si="31"/>
        <v>1.1486227842222021E-6</v>
      </c>
      <c r="AH79" s="17">
        <f t="shared" si="31"/>
        <v>7.7893001724111571E-4</v>
      </c>
      <c r="AI79" s="16">
        <f t="shared" si="31"/>
        <v>1.6149736398129161E-6</v>
      </c>
      <c r="AJ79" s="16">
        <f t="shared" si="31"/>
        <v>5.1088816002621216E-7</v>
      </c>
      <c r="AK79" s="16">
        <f t="shared" si="31"/>
        <v>1.1326123038331577E-6</v>
      </c>
      <c r="AL79" s="16">
        <f t="shared" si="31"/>
        <v>2.4051640664361303E-7</v>
      </c>
      <c r="AM79" s="16">
        <f t="shared" si="31"/>
        <v>1.4179249252544357E-6</v>
      </c>
      <c r="AN79" s="18">
        <f t="shared" si="31"/>
        <v>4.0788460845079235E-8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1.7583835749192917E-7</v>
      </c>
      <c r="E80" s="16">
        <f t="shared" si="32"/>
        <v>8.2169187289590893E-8</v>
      </c>
      <c r="F80" s="16">
        <f t="shared" si="32"/>
        <v>3.0765038573389168E-7</v>
      </c>
      <c r="G80" s="16">
        <f t="shared" si="32"/>
        <v>9.6015242573683088E-8</v>
      </c>
      <c r="H80" s="16">
        <f t="shared" si="32"/>
        <v>5.8105285756727639E-8</v>
      </c>
      <c r="I80" s="16">
        <f t="shared" si="32"/>
        <v>1.8049103056062842E-8</v>
      </c>
      <c r="J80" s="16">
        <f t="shared" si="32"/>
        <v>9.2840955380686808E-8</v>
      </c>
      <c r="K80" s="16">
        <f t="shared" si="32"/>
        <v>3.7156652668782879E-8</v>
      </c>
      <c r="L80" s="16">
        <f t="shared" si="32"/>
        <v>3.1563102367024704E-7</v>
      </c>
      <c r="M80" s="16">
        <f t="shared" si="32"/>
        <v>1.5846687602543411E-7</v>
      </c>
      <c r="N80" s="16">
        <f t="shared" si="32"/>
        <v>8.4874130316817591E-8</v>
      </c>
      <c r="O80" s="16">
        <f t="shared" si="32"/>
        <v>1.1931698504735219E-8</v>
      </c>
      <c r="P80" s="16">
        <f t="shared" si="32"/>
        <v>7.5379452809725624E-10</v>
      </c>
      <c r="Q80" s="16">
        <f t="shared" si="32"/>
        <v>1.1396427998881952E-7</v>
      </c>
      <c r="R80" s="16">
        <f t="shared" si="32"/>
        <v>1.5309143293257259E-9</v>
      </c>
      <c r="S80" s="17">
        <f t="shared" si="32"/>
        <v>3.625279403749376E-7</v>
      </c>
      <c r="T80" s="16">
        <f t="shared" si="32"/>
        <v>2.8771003163705145E-8</v>
      </c>
      <c r="U80" s="16">
        <f t="shared" si="32"/>
        <v>1.9231460121221073E-7</v>
      </c>
      <c r="V80" s="16">
        <f t="shared" si="32"/>
        <v>9.5908420047357122E-9</v>
      </c>
      <c r="W80" s="16">
        <f t="shared" si="32"/>
        <v>1.0273395244743085E-8</v>
      </c>
      <c r="X80" s="16">
        <f t="shared" si="32"/>
        <v>1.0383211025592013E-10</v>
      </c>
      <c r="Y80" s="17">
        <f t="shared" si="32"/>
        <v>5.510680281415387E-5</v>
      </c>
      <c r="Z80" s="16">
        <f t="shared" si="32"/>
        <v>9.8852808436233426E-8</v>
      </c>
      <c r="AA80" s="16">
        <f t="shared" si="32"/>
        <v>5.8063861505921849E-8</v>
      </c>
      <c r="AB80" s="16">
        <f t="shared" si="32"/>
        <v>1.6590088509729581E-10</v>
      </c>
      <c r="AC80" s="16">
        <f t="shared" si="32"/>
        <v>2.6574941980241163E-9</v>
      </c>
      <c r="AD80" s="16">
        <f t="shared" si="32"/>
        <v>8.547465846001943E-10</v>
      </c>
      <c r="AE80" s="16">
        <f t="shared" si="32"/>
        <v>7.4130226210206924E-8</v>
      </c>
      <c r="AF80" s="16">
        <f t="shared" si="32"/>
        <v>1.1799757839254569E-8</v>
      </c>
      <c r="AG80" s="16">
        <f t="shared" si="32"/>
        <v>1.2614986005262801E-7</v>
      </c>
      <c r="AH80" s="16">
        <f t="shared" si="32"/>
        <v>2.573420107296338E-8</v>
      </c>
      <c r="AI80" s="16">
        <f t="shared" si="32"/>
        <v>6.0928364795722681E-8</v>
      </c>
      <c r="AJ80" s="16">
        <f t="shared" si="32"/>
        <v>1.2292274646080292E-9</v>
      </c>
      <c r="AK80" s="16">
        <f t="shared" si="32"/>
        <v>1.6378732300650681E-10</v>
      </c>
      <c r="AL80" s="16">
        <f t="shared" si="32"/>
        <v>1.3390709373314442E-7</v>
      </c>
      <c r="AM80" s="16">
        <f t="shared" si="32"/>
        <v>1.8267339907811796E-8</v>
      </c>
      <c r="AN80" s="18">
        <f t="shared" si="32"/>
        <v>8.5603197463455906E-8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1.1211491703522425E-4</v>
      </c>
      <c r="E81" s="16">
        <f t="shared" si="33"/>
        <v>6.5418376241073264E-8</v>
      </c>
      <c r="F81" s="16">
        <f t="shared" si="33"/>
        <v>4.171887440100221E-8</v>
      </c>
      <c r="G81" s="16">
        <f t="shared" si="33"/>
        <v>8.8643460996713615E-9</v>
      </c>
      <c r="H81" s="16">
        <f t="shared" si="33"/>
        <v>1.7137705163887104E-7</v>
      </c>
      <c r="I81" s="16">
        <f t="shared" si="33"/>
        <v>4.8514522308241986E-7</v>
      </c>
      <c r="J81" s="16">
        <f t="shared" si="33"/>
        <v>1.0165925250141582E-8</v>
      </c>
      <c r="K81" s="16">
        <f t="shared" si="33"/>
        <v>6.0298210430844509E-8</v>
      </c>
      <c r="L81" s="16">
        <f t="shared" si="33"/>
        <v>1.9728130703727398E-7</v>
      </c>
      <c r="M81" s="16">
        <f t="shared" si="33"/>
        <v>9.9340425762989545E-9</v>
      </c>
      <c r="N81" s="16">
        <f t="shared" si="33"/>
        <v>2.678473719510502E-8</v>
      </c>
      <c r="O81" s="16">
        <f t="shared" si="33"/>
        <v>3.4849816080288482E-7</v>
      </c>
      <c r="P81" s="16">
        <f t="shared" si="33"/>
        <v>1.2450315950559879E-7</v>
      </c>
      <c r="Q81" s="17">
        <f t="shared" si="33"/>
        <v>7.4060229345208489E-7</v>
      </c>
      <c r="R81" s="16">
        <f t="shared" si="33"/>
        <v>2.5585502092979463E-7</v>
      </c>
      <c r="S81" s="16">
        <f t="shared" si="33"/>
        <v>4.7827578606156541E-9</v>
      </c>
      <c r="T81" s="16">
        <f t="shared" si="33"/>
        <v>1.2938920671314629E-7</v>
      </c>
      <c r="U81" s="16">
        <f t="shared" si="33"/>
        <v>2.9488799870127965E-7</v>
      </c>
      <c r="V81" s="16">
        <f t="shared" si="33"/>
        <v>1.9490930163179099E-7</v>
      </c>
      <c r="W81" s="16">
        <f t="shared" si="33"/>
        <v>3.8512522526361809E-7</v>
      </c>
      <c r="X81" s="16">
        <f t="shared" si="33"/>
        <v>3.7497448416329219E-8</v>
      </c>
      <c r="Y81" s="16">
        <f t="shared" si="33"/>
        <v>3.5373774807535907E-7</v>
      </c>
      <c r="Z81" s="16">
        <f t="shared" si="33"/>
        <v>6.155576608319741E-7</v>
      </c>
      <c r="AA81" s="16">
        <f t="shared" si="33"/>
        <v>9.3903453769179971E-8</v>
      </c>
      <c r="AB81" s="16">
        <f t="shared" si="33"/>
        <v>1.5961181797297125E-7</v>
      </c>
      <c r="AC81" s="16">
        <f t="shared" si="33"/>
        <v>1.0338422157375851E-7</v>
      </c>
      <c r="AD81" s="16">
        <f t="shared" si="33"/>
        <v>9.7427523080754249E-8</v>
      </c>
      <c r="AE81" s="16">
        <f t="shared" si="33"/>
        <v>2.362276125945392E-9</v>
      </c>
      <c r="AF81" s="16">
        <f t="shared" si="33"/>
        <v>1.6194630375521966E-7</v>
      </c>
      <c r="AG81" s="16">
        <f t="shared" si="33"/>
        <v>5.7291986741988629E-8</v>
      </c>
      <c r="AH81" s="16">
        <f t="shared" si="33"/>
        <v>1.0669526421449505E-8</v>
      </c>
      <c r="AI81" s="16">
        <f t="shared" si="33"/>
        <v>1.2773108360850077E-7</v>
      </c>
      <c r="AJ81" s="16">
        <f t="shared" si="33"/>
        <v>1.8994225106948461E-8</v>
      </c>
      <c r="AK81" s="16">
        <f t="shared" si="33"/>
        <v>3.3837580755513817E-7</v>
      </c>
      <c r="AL81" s="16">
        <f t="shared" si="33"/>
        <v>2.9810367677517543E-7</v>
      </c>
      <c r="AM81" s="16">
        <f t="shared" si="33"/>
        <v>5.3916892189077657E-8</v>
      </c>
      <c r="AN81" s="18">
        <f t="shared" si="33"/>
        <v>1.9307578646627125E-7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9.5389988216855871E-6</v>
      </c>
      <c r="E82" s="16">
        <f t="shared" si="34"/>
        <v>4.9473615283225023E-6</v>
      </c>
      <c r="F82" s="16">
        <f t="shared" si="34"/>
        <v>4.5957131880948307E-7</v>
      </c>
      <c r="G82" s="16">
        <f t="shared" si="34"/>
        <v>6.4909988540745733E-7</v>
      </c>
      <c r="H82" s="16">
        <f t="shared" si="34"/>
        <v>8.9400063122919697E-6</v>
      </c>
      <c r="I82" s="17">
        <f t="shared" si="34"/>
        <v>4.2222525156914303E-5</v>
      </c>
      <c r="J82" s="16">
        <f t="shared" si="34"/>
        <v>1.1128358988375218E-6</v>
      </c>
      <c r="K82" s="16">
        <f t="shared" si="34"/>
        <v>1.5958111130081476E-7</v>
      </c>
      <c r="L82" s="16">
        <f t="shared" si="34"/>
        <v>3.8918023401929012E-9</v>
      </c>
      <c r="M82" s="16">
        <f t="shared" si="34"/>
        <v>1.0797312653483461E-5</v>
      </c>
      <c r="N82" s="16">
        <f t="shared" si="34"/>
        <v>1.3979099478742754E-6</v>
      </c>
      <c r="O82" s="16">
        <f t="shared" si="34"/>
        <v>1.0310850550736841E-5</v>
      </c>
      <c r="P82" s="16">
        <f t="shared" si="34"/>
        <v>5.1978215613890456E-7</v>
      </c>
      <c r="Q82" s="16">
        <f t="shared" si="34"/>
        <v>6.2075586507554138E-6</v>
      </c>
      <c r="R82" s="17">
        <f t="shared" si="34"/>
        <v>3.8342143606161203E-5</v>
      </c>
      <c r="S82" s="16">
        <f t="shared" si="34"/>
        <v>1.6167457100844544E-6</v>
      </c>
      <c r="T82" s="16">
        <f t="shared" si="34"/>
        <v>2.1412261711660597E-5</v>
      </c>
      <c r="U82" s="16">
        <f t="shared" si="34"/>
        <v>3.3746348392370154E-8</v>
      </c>
      <c r="V82" s="16">
        <f t="shared" si="34"/>
        <v>1.5455942512091573E-5</v>
      </c>
      <c r="W82" s="16">
        <f t="shared" si="34"/>
        <v>7.8380358100685083E-6</v>
      </c>
      <c r="X82" s="16">
        <f t="shared" si="34"/>
        <v>6.5027396512859756E-6</v>
      </c>
      <c r="Y82" s="16">
        <f t="shared" si="34"/>
        <v>8.5048296442752838E-6</v>
      </c>
      <c r="Z82" s="16">
        <f t="shared" si="34"/>
        <v>1.6178215739692316E-5</v>
      </c>
      <c r="AA82" s="16">
        <f t="shared" si="34"/>
        <v>1.6128029267762461E-5</v>
      </c>
      <c r="AB82" s="16">
        <f t="shared" si="34"/>
        <v>8.2492941684270985E-6</v>
      </c>
      <c r="AC82" s="16">
        <f t="shared" si="34"/>
        <v>6.9529795850077488E-6</v>
      </c>
      <c r="AD82" s="16">
        <f t="shared" si="34"/>
        <v>7.3733843723700586E-6</v>
      </c>
      <c r="AE82" s="16">
        <f t="shared" si="34"/>
        <v>2.5636669081209602E-5</v>
      </c>
      <c r="AF82" s="16">
        <f t="shared" si="34"/>
        <v>6.2944914168469646E-7</v>
      </c>
      <c r="AG82" s="16">
        <f t="shared" si="34"/>
        <v>1.6647195303372266E-7</v>
      </c>
      <c r="AH82" s="16">
        <f t="shared" si="34"/>
        <v>2.7788191984965088E-7</v>
      </c>
      <c r="AI82" s="16">
        <f t="shared" si="34"/>
        <v>9.8056769510172654E-7</v>
      </c>
      <c r="AJ82" s="16">
        <f t="shared" si="34"/>
        <v>9.4407832017699138E-6</v>
      </c>
      <c r="AK82" s="16">
        <f t="shared" si="34"/>
        <v>4.5146400078356577E-8</v>
      </c>
      <c r="AL82" s="16">
        <f t="shared" si="34"/>
        <v>1.5997992261148236E-5</v>
      </c>
      <c r="AM82" s="16">
        <f t="shared" si="34"/>
        <v>8.6585759490304264E-7</v>
      </c>
      <c r="AN82" s="19">
        <f t="shared" si="34"/>
        <v>5.5212686792872126E-3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5.8100562657186309E-6</v>
      </c>
      <c r="E83" s="16">
        <f t="shared" si="35"/>
        <v>1.9321397552064528E-6</v>
      </c>
      <c r="F83" s="16">
        <f t="shared" si="35"/>
        <v>2.8000138529265403E-7</v>
      </c>
      <c r="G83" s="16">
        <f t="shared" si="35"/>
        <v>1.0049604697098161E-6</v>
      </c>
      <c r="H83" s="17">
        <f t="shared" si="35"/>
        <v>3.8145723314501985E-3</v>
      </c>
      <c r="I83" s="16">
        <f t="shared" si="35"/>
        <v>4.1002068234366023E-6</v>
      </c>
      <c r="J83" s="16">
        <f t="shared" si="35"/>
        <v>1.3122924663491433E-5</v>
      </c>
      <c r="K83" s="16">
        <f t="shared" si="35"/>
        <v>1.3003702539401527E-8</v>
      </c>
      <c r="L83" s="16">
        <f t="shared" si="35"/>
        <v>5.1633508898107121E-9</v>
      </c>
      <c r="M83" s="16">
        <f t="shared" si="35"/>
        <v>3.2458875615158073E-6</v>
      </c>
      <c r="N83" s="16">
        <f t="shared" si="35"/>
        <v>1.5966440233855641E-6</v>
      </c>
      <c r="O83" s="16">
        <f t="shared" si="35"/>
        <v>1.1711448504723425E-5</v>
      </c>
      <c r="P83" s="16">
        <f t="shared" si="35"/>
        <v>2.3423301574599906E-6</v>
      </c>
      <c r="Q83" s="16">
        <f t="shared" si="35"/>
        <v>6.8832440580039912E-6</v>
      </c>
      <c r="R83" s="16">
        <f t="shared" si="35"/>
        <v>1.4703126981039295E-6</v>
      </c>
      <c r="S83" s="16">
        <f t="shared" si="35"/>
        <v>6.4364806108909907E-9</v>
      </c>
      <c r="T83" s="16">
        <f t="shared" si="35"/>
        <v>6.3264357116210645E-8</v>
      </c>
      <c r="U83" s="16">
        <f t="shared" si="35"/>
        <v>2.0973026292094784E-5</v>
      </c>
      <c r="V83" s="16">
        <f t="shared" si="35"/>
        <v>8.5294181821663703E-7</v>
      </c>
      <c r="W83" s="17">
        <f t="shared" si="35"/>
        <v>4.8267109997071026E-5</v>
      </c>
      <c r="X83" s="16">
        <f t="shared" si="35"/>
        <v>5.7005636020993519E-6</v>
      </c>
      <c r="Y83" s="16">
        <f t="shared" si="35"/>
        <v>3.9549841542328419E-6</v>
      </c>
      <c r="Z83" s="17">
        <f t="shared" si="35"/>
        <v>4.7385537497334944E-5</v>
      </c>
      <c r="AA83" s="16">
        <f t="shared" si="35"/>
        <v>6.8332454620143533E-10</v>
      </c>
      <c r="AB83" s="16">
        <f t="shared" si="35"/>
        <v>3.1308797550540825E-6</v>
      </c>
      <c r="AC83" s="16">
        <f t="shared" si="35"/>
        <v>3.1956884307895909E-6</v>
      </c>
      <c r="AD83" s="16">
        <f t="shared" si="35"/>
        <v>1.1147172040834412E-9</v>
      </c>
      <c r="AE83" s="16">
        <f t="shared" si="35"/>
        <v>5.3359800493727703E-7</v>
      </c>
      <c r="AF83" s="16">
        <f t="shared" si="35"/>
        <v>1.7015351693965846E-5</v>
      </c>
      <c r="AG83" s="16">
        <f t="shared" si="35"/>
        <v>2.140866681665614E-6</v>
      </c>
      <c r="AH83" s="16">
        <f t="shared" si="35"/>
        <v>2.1239778283673247E-6</v>
      </c>
      <c r="AI83" s="16">
        <f t="shared" si="35"/>
        <v>1.899678882415323E-6</v>
      </c>
      <c r="AJ83" s="16">
        <f t="shared" si="35"/>
        <v>3.204946952049939E-7</v>
      </c>
      <c r="AK83" s="16">
        <f t="shared" si="35"/>
        <v>8.5942492379375101E-6</v>
      </c>
      <c r="AL83" s="16">
        <f t="shared" si="35"/>
        <v>8.8951262735369118E-7</v>
      </c>
      <c r="AM83" s="16">
        <f t="shared" si="35"/>
        <v>4.0192863156904346E-6</v>
      </c>
      <c r="AN83" s="18">
        <f t="shared" si="35"/>
        <v>6.1289713980919682E-6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3.4567444612529843E-6</v>
      </c>
      <c r="E84" s="16">
        <f t="shared" si="36"/>
        <v>3.0711814955953183E-6</v>
      </c>
      <c r="F84" s="16">
        <f t="shared" si="36"/>
        <v>1.8197066118574683E-7</v>
      </c>
      <c r="G84" s="16">
        <f t="shared" si="36"/>
        <v>2.0281805772732571E-6</v>
      </c>
      <c r="H84" s="16">
        <f t="shared" si="36"/>
        <v>2.8309386385455798E-9</v>
      </c>
      <c r="I84" s="16">
        <f t="shared" si="36"/>
        <v>4.3917860509595482E-7</v>
      </c>
      <c r="J84" s="16">
        <f t="shared" si="36"/>
        <v>2.1035027159301278E-6</v>
      </c>
      <c r="K84" s="16">
        <f t="shared" si="36"/>
        <v>1.2144567894591029E-6</v>
      </c>
      <c r="L84" s="17">
        <f t="shared" si="36"/>
        <v>1.9864382005470057E-3</v>
      </c>
      <c r="M84" s="16">
        <f t="shared" si="36"/>
        <v>2.059441272716594E-6</v>
      </c>
      <c r="N84" s="16">
        <f t="shared" si="36"/>
        <v>2.0882318350371586E-6</v>
      </c>
      <c r="O84" s="16">
        <f t="shared" si="36"/>
        <v>7.6023327374521804E-7</v>
      </c>
      <c r="P84" s="16">
        <f t="shared" si="36"/>
        <v>2.1882616448168194E-6</v>
      </c>
      <c r="Q84" s="16">
        <f t="shared" si="36"/>
        <v>5.4902672862576436E-6</v>
      </c>
      <c r="R84" s="16">
        <f t="shared" si="36"/>
        <v>2.9032830618646094E-6</v>
      </c>
      <c r="S84" s="16">
        <f t="shared" si="36"/>
        <v>8.6267563022954637E-7</v>
      </c>
      <c r="T84" s="16">
        <f t="shared" si="36"/>
        <v>8.9754124658650805E-7</v>
      </c>
      <c r="U84" s="16">
        <f t="shared" si="36"/>
        <v>2.1321985837443274E-6</v>
      </c>
      <c r="V84" s="16">
        <f t="shared" si="36"/>
        <v>5.1082423402896272E-6</v>
      </c>
      <c r="W84" s="17">
        <f t="shared" si="36"/>
        <v>2.8036256491012136E-5</v>
      </c>
      <c r="X84" s="16">
        <f t="shared" si="36"/>
        <v>7.7635670728059354E-6</v>
      </c>
      <c r="Y84" s="16">
        <f t="shared" si="36"/>
        <v>1.1092128727262577E-5</v>
      </c>
      <c r="Z84" s="17">
        <f t="shared" si="36"/>
        <v>1.4254501976980386E-5</v>
      </c>
      <c r="AA84" s="16">
        <f t="shared" si="36"/>
        <v>4.3055699175210887E-6</v>
      </c>
      <c r="AB84" s="16">
        <f t="shared" si="36"/>
        <v>3.7193562179017684E-7</v>
      </c>
      <c r="AC84" s="16">
        <f t="shared" si="36"/>
        <v>7.8864622735608162E-8</v>
      </c>
      <c r="AD84" s="16">
        <f t="shared" si="36"/>
        <v>2.2881535114184459E-9</v>
      </c>
      <c r="AE84" s="16">
        <f t="shared" si="36"/>
        <v>4.3437810242660143E-8</v>
      </c>
      <c r="AF84" s="16">
        <f t="shared" si="36"/>
        <v>2.5705563977347143E-7</v>
      </c>
      <c r="AG84" s="16">
        <f t="shared" si="36"/>
        <v>4.6046636762415332E-6</v>
      </c>
      <c r="AH84" s="16">
        <f t="shared" si="36"/>
        <v>4.7245425157032358E-7</v>
      </c>
      <c r="AI84" s="16">
        <f t="shared" si="36"/>
        <v>6.7975699347394787E-6</v>
      </c>
      <c r="AJ84" s="16">
        <f t="shared" si="36"/>
        <v>3.3670941975667717E-6</v>
      </c>
      <c r="AK84" s="16">
        <f t="shared" si="36"/>
        <v>5.127305646407746E-6</v>
      </c>
      <c r="AL84" s="16">
        <f t="shared" si="36"/>
        <v>6.337863236568099E-7</v>
      </c>
      <c r="AM84" s="16">
        <f t="shared" si="36"/>
        <v>6.783894494571419E-8</v>
      </c>
      <c r="AN84" s="18">
        <f t="shared" si="36"/>
        <v>1.2530401436069416E-9</v>
      </c>
    </row>
    <row r="85" spans="1:40">
      <c r="A85" t="s">
        <v>115</v>
      </c>
      <c r="D85" s="21">
        <f>SUM($D$48:$D$84)</f>
        <v>2.2940834919563043E-4</v>
      </c>
      <c r="E85" s="21">
        <f>SUM($E$48:$E$84)</f>
        <v>1.0780841847383196E-4</v>
      </c>
      <c r="F85" s="21">
        <f>SUM($F$48:$F$84)</f>
        <v>1.5829191081769852E-4</v>
      </c>
      <c r="G85" s="21">
        <f>SUM($G$48:$G$84)</f>
        <v>5.8061718571333638E-4</v>
      </c>
      <c r="H85" s="21">
        <f>SUM($H$48:$H$84)</f>
        <v>3.9056468635080247E-3</v>
      </c>
      <c r="I85" s="21">
        <f>SUM($I$48:$I$84)</f>
        <v>1.560789030940369E-4</v>
      </c>
      <c r="J85" s="21">
        <f>SUM($J$48:$J$84)</f>
        <v>4.6333053077974862E-3</v>
      </c>
      <c r="K85" s="21">
        <f>SUM($K$48:$K$84)</f>
        <v>1.1116737340091786E-3</v>
      </c>
      <c r="L85" s="21">
        <f>SUM($L$48:$L$84)</f>
        <v>2.055178694563778E-3</v>
      </c>
      <c r="M85" s="21">
        <f>SUM($M$48:$M$84)</f>
        <v>2.4155816734022272E-3</v>
      </c>
      <c r="N85" s="21">
        <f>SUM($N$48:$N$84)</f>
        <v>9.7493817901448551E-5</v>
      </c>
      <c r="O85" s="21">
        <f>SUM($O$48:$O$84)</f>
        <v>5.3902223133155927E-4</v>
      </c>
      <c r="P85" s="21">
        <f>SUM($P$48:$P$84)</f>
        <v>2.1444319420312632E-4</v>
      </c>
      <c r="Q85" s="21">
        <f>SUM($Q$48:$Q$84)</f>
        <v>8.7297635197434182E-3</v>
      </c>
      <c r="R85" s="21">
        <f>SUM($R$48:$R$84)</f>
        <v>8.8458583162688169E-5</v>
      </c>
      <c r="S85" s="21">
        <f>SUM($S$48:$S$84)</f>
        <v>8.6263350784809879E-3</v>
      </c>
      <c r="T85" s="21">
        <f>SUM($T$48:$T$84)</f>
        <v>3.3429105161794132E-3</v>
      </c>
      <c r="U85" s="21">
        <f>SUM($U$48:$U$84)</f>
        <v>4.9359098142819722E-3</v>
      </c>
      <c r="V85" s="21">
        <f>SUM($V$48:$V$84)</f>
        <v>2.0403960914313019E-4</v>
      </c>
      <c r="W85" s="21">
        <f>SUM($W$48:$W$84)</f>
        <v>7.2534930186687148E-4</v>
      </c>
      <c r="X85" s="21">
        <f>SUM($X$48:$X$84)</f>
        <v>1.7658100227953876E-4</v>
      </c>
      <c r="Y85" s="21">
        <f>SUM($Y$48:$Y$84)</f>
        <v>2.0065078765738717E-4</v>
      </c>
      <c r="Z85" s="21">
        <f>SUM($Z$48:$Z$84)</f>
        <v>1.3629020345162532E-4</v>
      </c>
      <c r="AA85" s="21">
        <f>SUM($AA$48:$AA$84)</f>
        <v>1.9320568270323392E-3</v>
      </c>
      <c r="AB85" s="21">
        <f>SUM($AB$48:$AB$84)</f>
        <v>7.2201168572321927E-3</v>
      </c>
      <c r="AC85" s="21">
        <f>SUM($AC$48:$AC$84)</f>
        <v>3.9655259337944571E-5</v>
      </c>
      <c r="AD85" s="21">
        <f>SUM($AD$48:$AD$84)</f>
        <v>1.3870190026720576E-3</v>
      </c>
      <c r="AE85" s="21">
        <f>SUM($AE$48:$AE$84)</f>
        <v>8.9162250400228179E-5</v>
      </c>
      <c r="AF85" s="21">
        <f>SUM($AF$48:$AF$84)</f>
        <v>7.5311225796899662E-5</v>
      </c>
      <c r="AG85" s="21">
        <f>SUM($AG$48:$AG$84)</f>
        <v>1.6027383186190565E-3</v>
      </c>
      <c r="AH85" s="21">
        <f>SUM($AH$48:$AH$84)</f>
        <v>8.6867162212080095E-4</v>
      </c>
      <c r="AI85">
        <f>SUM($AI$48:$AI$84)</f>
        <v>5.0195354733559858E-4</v>
      </c>
      <c r="AJ85" s="21">
        <f>SUM($AJ$48:$AJ$84)</f>
        <v>6.6907998668685662E-4</v>
      </c>
      <c r="AK85" s="21">
        <f>SUM($AK$48:$AK$84)</f>
        <v>6.9250751968743149E-5</v>
      </c>
      <c r="AL85" s="21">
        <f>SUM($AL$48:$AL$84)</f>
        <v>7.7290287704720115E-5</v>
      </c>
      <c r="AM85" s="21">
        <f>SUM($AM$48:$AM$84)</f>
        <v>2.3242979061197937E-5</v>
      </c>
      <c r="AN85" s="21">
        <f>SUM($AN$48:$AN$84)</f>
        <v>5.5828331995671559E-3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6.3509220815794187E-2</v>
      </c>
      <c r="D87" s="22">
        <f>$D$85/$C$87</f>
        <v>3.6122053813417055E-3</v>
      </c>
      <c r="E87" s="22">
        <f>$E$85/$C$87</f>
        <v>1.6975238727385072E-3</v>
      </c>
      <c r="F87" s="22">
        <f>$F$85/$C$87</f>
        <v>2.4924240729833156E-3</v>
      </c>
      <c r="G87" s="22">
        <f>$G$85/$C$87</f>
        <v>9.1422501843849095E-3</v>
      </c>
      <c r="H87" s="22">
        <f>$H$85/$C$87</f>
        <v>6.1497319811814229E-2</v>
      </c>
      <c r="I87" s="22">
        <f>$I$85/$C$87</f>
        <v>2.4575786175481062E-3</v>
      </c>
      <c r="J87" s="22">
        <f>$J$85/$C$87</f>
        <v>7.2954844167214594E-2</v>
      </c>
      <c r="K87" s="22">
        <f>$K$85/$C$87</f>
        <v>1.750413120692413E-2</v>
      </c>
      <c r="L87" s="22">
        <f>$L$85/$C$87</f>
        <v>3.2360319779780281E-2</v>
      </c>
      <c r="M87" s="22">
        <f>$M$85/$C$87</f>
        <v>3.8035133203862155E-2</v>
      </c>
      <c r="N87" s="22">
        <f>$N$85/$C$87</f>
        <v>1.5351128017178049E-3</v>
      </c>
      <c r="O87" s="22">
        <f>$O$85/$C$87</f>
        <v>8.4873066368578269E-3</v>
      </c>
      <c r="P87" s="22">
        <f>$P$85/$C$87</f>
        <v>3.3765678660286156E-3</v>
      </c>
      <c r="Q87" s="22">
        <f>$Q$85/$C$87</f>
        <v>0.13745663082631307</v>
      </c>
      <c r="R87" s="22">
        <f>$R$85/$C$87</f>
        <v>1.3928462989533214E-3</v>
      </c>
      <c r="S87" s="22">
        <f>$S$85/$C$87</f>
        <v>0.13582807295811908</v>
      </c>
      <c r="T87" s="22">
        <f>$T$85/$C$87</f>
        <v>5.2636616750115453E-2</v>
      </c>
      <c r="U87" s="22">
        <f>$U$85/$C$87</f>
        <v>7.7719577580685012E-2</v>
      </c>
      <c r="V87" s="22">
        <f>$V$85/$C$87</f>
        <v>3.2127556679515633E-3</v>
      </c>
      <c r="W87" s="22">
        <f>$W$85/$C$87</f>
        <v>1.1421165187504292E-2</v>
      </c>
      <c r="X87" s="22">
        <f>$X$85/$C$87</f>
        <v>2.7803994445421477E-3</v>
      </c>
      <c r="Y87" s="22">
        <f>$Y$85/$C$87</f>
        <v>3.1593961487791878E-3</v>
      </c>
      <c r="Z87" s="22">
        <f>$Z$85/$C$87</f>
        <v>2.1459907978863308E-3</v>
      </c>
      <c r="AA87" s="22">
        <f>$AA$85/$C$87</f>
        <v>3.0421674242173249E-2</v>
      </c>
      <c r="AB87" s="22">
        <f>$AB$85/$C$87</f>
        <v>0.11368611934594249</v>
      </c>
      <c r="AC87" s="22">
        <f>$AC$85/$C$87</f>
        <v>6.244016038704517E-4</v>
      </c>
      <c r="AD87" s="22">
        <f>$AD$85/$C$87</f>
        <v>2.1839647611093319E-2</v>
      </c>
      <c r="AE87" s="22">
        <f>$AE$85/$C$87</f>
        <v>1.4039260638835347E-3</v>
      </c>
      <c r="AF87" s="22">
        <f>$AF$85/$C$87</f>
        <v>1.1858313616433225E-3</v>
      </c>
      <c r="AG87" s="22">
        <f>$AG$85/$C$87</f>
        <v>2.5236308964767987E-2</v>
      </c>
      <c r="AH87" s="22">
        <f>$AH$85/$C$87</f>
        <v>1.3677881903800178E-2</v>
      </c>
      <c r="AI87" s="22">
        <f>$AI$85/$C$87</f>
        <v>7.9036325889038014E-3</v>
      </c>
      <c r="AJ87" s="22">
        <f>$AJ$85/$C$87</f>
        <v>1.053516289591231E-2</v>
      </c>
      <c r="AK87" s="22">
        <f>$AK$85/$C$87</f>
        <v>1.0904046857951859E-3</v>
      </c>
      <c r="AL87" s="22">
        <f>$AL$85/$C$87</f>
        <v>1.2169931659041658E-3</v>
      </c>
      <c r="AM87" s="22">
        <f>$AM$85/$C$87</f>
        <v>3.6597802276008417E-4</v>
      </c>
      <c r="AN87" s="22">
        <f>$AN$85/$C$87</f>
        <v>8.7905868279504293E-2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BD5BB-6C06-4235-8077-B33DC40FDAC0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1.0613470301649095E-4</v>
      </c>
      <c r="D5" s="10">
        <v>-6.6741578773084924E-3</v>
      </c>
      <c r="E5" s="10">
        <v>3.7363569373163041E-2</v>
      </c>
      <c r="F5" s="10">
        <v>1.3958972037080127E-2</v>
      </c>
      <c r="G5" s="10">
        <v>-1.9183799357538705E-2</v>
      </c>
      <c r="H5" s="10">
        <v>2.9600702382220085E-2</v>
      </c>
      <c r="I5" s="10">
        <v>3.2267837021939347E-2</v>
      </c>
      <c r="J5" s="10">
        <v>2.7064878824403334E-2</v>
      </c>
      <c r="K5" s="10">
        <v>2.0188660972312992E-3</v>
      </c>
      <c r="L5" s="10">
        <v>1.5067189786076185E-2</v>
      </c>
      <c r="M5" s="10">
        <v>7.2460668644006476E-4</v>
      </c>
      <c r="N5" s="10">
        <v>1.5975212640099344E-2</v>
      </c>
      <c r="O5" s="11" t="s">
        <v>126</v>
      </c>
      <c r="P5" s="10">
        <v>9.5918233990612521E-3</v>
      </c>
      <c r="Q5" s="10">
        <v>1.3767964838513787E-2</v>
      </c>
      <c r="R5" s="10">
        <v>2.8920886315315733E-3</v>
      </c>
      <c r="S5" s="10">
        <v>2.0483037109443866E-2</v>
      </c>
      <c r="T5" s="10">
        <v>2.9047230727086107E-2</v>
      </c>
      <c r="U5" s="10">
        <v>4.2775224625678237E-4</v>
      </c>
      <c r="V5" s="10">
        <v>-1.9895893171570894E-2</v>
      </c>
      <c r="W5" s="10">
        <v>-5.2309949656273988E-2</v>
      </c>
      <c r="X5" s="10">
        <v>-2.8246430426428958E-2</v>
      </c>
      <c r="Y5" s="10">
        <v>-3.3021808566717548E-2</v>
      </c>
      <c r="Z5" s="10">
        <v>-5.0041366391721374E-2</v>
      </c>
      <c r="AA5" s="10">
        <v>1.3186454606478951E-2</v>
      </c>
      <c r="AB5" s="10">
        <v>1.3094879064141478E-3</v>
      </c>
      <c r="AC5" s="10">
        <v>-1.5758960145708097E-2</v>
      </c>
      <c r="AD5" s="10">
        <v>2.4476918693301848E-3</v>
      </c>
      <c r="AE5" s="10">
        <v>-6.1299909839811571E-3</v>
      </c>
      <c r="AF5" s="10">
        <v>-2.9392370667065286E-2</v>
      </c>
      <c r="AG5" s="10">
        <v>-2.2785165745631972E-2</v>
      </c>
      <c r="AH5" s="10">
        <v>-4.0345776994749304E-3</v>
      </c>
      <c r="AI5" s="11" t="s">
        <v>81</v>
      </c>
      <c r="AJ5" s="10">
        <v>-7.5439600226042914E-3</v>
      </c>
      <c r="AK5" s="10">
        <v>-1.8758593998855506E-2</v>
      </c>
      <c r="AL5" s="10">
        <v>-1.6684004786882239E-2</v>
      </c>
      <c r="AM5" s="10">
        <v>-3.3847407579972177E-2</v>
      </c>
      <c r="AN5" s="12">
        <v>-2.8680907908874453E-2</v>
      </c>
    </row>
    <row r="6" spans="1:40" ht="24">
      <c r="A6" s="13" t="s">
        <v>42</v>
      </c>
      <c r="B6" s="14" t="s">
        <v>41</v>
      </c>
      <c r="C6" s="15">
        <v>4.2608858465520802E-2</v>
      </c>
      <c r="D6" s="16">
        <v>4.3674288851000199E-2</v>
      </c>
      <c r="E6" s="16">
        <v>2.438024650930827E-3</v>
      </c>
      <c r="F6" s="16">
        <v>2.1512321604143771E-2</v>
      </c>
      <c r="G6" s="16">
        <v>-1.2730641100416709E-2</v>
      </c>
      <c r="H6" s="16">
        <v>4.0944882263711782E-3</v>
      </c>
      <c r="I6" s="16">
        <v>-1.5966721574991915E-2</v>
      </c>
      <c r="J6" s="16">
        <v>2.3007319666566252E-2</v>
      </c>
      <c r="K6" s="16">
        <v>2.8159158349538218E-2</v>
      </c>
      <c r="L6" s="16">
        <v>4.3006663616125311E-2</v>
      </c>
      <c r="M6" s="16">
        <v>2.3958205578568006E-2</v>
      </c>
      <c r="N6" s="16">
        <v>-3.9396590216780842E-4</v>
      </c>
      <c r="O6" s="16">
        <v>-8.1769866591799856E-3</v>
      </c>
      <c r="P6" s="16">
        <v>2.2259247576791263E-2</v>
      </c>
      <c r="Q6" s="16">
        <v>2.088738365964439E-2</v>
      </c>
      <c r="R6" s="16">
        <v>-1.4627352463193653E-2</v>
      </c>
      <c r="S6" s="16">
        <v>1.3587254063441512E-2</v>
      </c>
      <c r="T6" s="16">
        <v>2.4750712226469622E-2</v>
      </c>
      <c r="U6" s="16">
        <v>-8.087757167904502E-3</v>
      </c>
      <c r="V6" s="16">
        <v>7.4001317132278864E-3</v>
      </c>
      <c r="W6" s="16">
        <v>3.2048523743681244E-2</v>
      </c>
      <c r="X6" s="17" t="s">
        <v>84</v>
      </c>
      <c r="Y6" s="16">
        <v>-4.6872694511721769E-2</v>
      </c>
      <c r="Z6" s="16">
        <v>2.512620239395166E-2</v>
      </c>
      <c r="AA6" s="16">
        <v>-3.2394073152376142E-2</v>
      </c>
      <c r="AB6" s="16">
        <v>-2.1656655391839818E-2</v>
      </c>
      <c r="AC6" s="16">
        <v>1.5525854424244291E-2</v>
      </c>
      <c r="AD6" s="16">
        <v>-2.0772244244601841E-2</v>
      </c>
      <c r="AE6" s="16">
        <v>-4.3143662943554019E-2</v>
      </c>
      <c r="AF6" s="16">
        <v>1.4277854503468815E-2</v>
      </c>
      <c r="AG6" s="16">
        <v>4.0049232959855335E-3</v>
      </c>
      <c r="AH6" s="16">
        <v>-1.9772736125711086E-2</v>
      </c>
      <c r="AI6" s="16">
        <v>-2.8447788077483889E-2</v>
      </c>
      <c r="AJ6" s="16">
        <v>-2.5890326697499265E-2</v>
      </c>
      <c r="AK6" s="16">
        <v>-3.0584955737491242E-3</v>
      </c>
      <c r="AL6" s="16">
        <v>-9.6681625272654736E-3</v>
      </c>
      <c r="AM6" s="16">
        <v>-1.9636316630635683E-2</v>
      </c>
      <c r="AN6" s="18">
        <v>-6.1090766508617243E-2</v>
      </c>
    </row>
    <row r="7" spans="1:40" ht="24">
      <c r="A7" s="13" t="s">
        <v>43</v>
      </c>
      <c r="B7" s="14" t="s">
        <v>41</v>
      </c>
      <c r="C7" s="15">
        <v>2.8630323861636433E-3</v>
      </c>
      <c r="D7" s="16">
        <v>-3.2322526500148913E-2</v>
      </c>
      <c r="E7" s="16">
        <v>2.2572926209476391E-2</v>
      </c>
      <c r="F7" s="16">
        <v>-3.4954780973538144E-2</v>
      </c>
      <c r="G7" s="17" t="s">
        <v>81</v>
      </c>
      <c r="H7" s="16">
        <v>6.8323895360464775E-3</v>
      </c>
      <c r="I7" s="16">
        <v>-2.6067966701497709E-2</v>
      </c>
      <c r="J7" s="16">
        <v>-2.9455053396835556E-2</v>
      </c>
      <c r="K7" s="16">
        <v>-2.2369021342325084E-2</v>
      </c>
      <c r="L7" s="16">
        <v>1.7243602758083846E-2</v>
      </c>
      <c r="M7" s="16">
        <v>6.0331128260116699E-3</v>
      </c>
      <c r="N7" s="16">
        <v>-1.0858951620582598E-2</v>
      </c>
      <c r="O7" s="16">
        <v>-4.2278429483266086E-2</v>
      </c>
      <c r="P7" s="16">
        <v>-2.8440180152088369E-2</v>
      </c>
      <c r="Q7" s="16">
        <v>-3.7867652480286514E-2</v>
      </c>
      <c r="R7" s="16">
        <v>-2.8890701556160664E-2</v>
      </c>
      <c r="S7" s="16">
        <v>-2.0113164645478812E-2</v>
      </c>
      <c r="T7" s="16">
        <v>-1.4971503126350882E-2</v>
      </c>
      <c r="U7" s="16">
        <v>5.668549910386303E-3</v>
      </c>
      <c r="V7" s="16">
        <v>-4.7133432502151828E-3</v>
      </c>
      <c r="W7" s="16">
        <v>7.0568308000091576E-2</v>
      </c>
      <c r="X7" s="16">
        <v>-1.2622961986562063E-2</v>
      </c>
      <c r="Y7" s="16">
        <v>5.024301898605589E-2</v>
      </c>
      <c r="Z7" s="16">
        <v>5.5716406926167696E-3</v>
      </c>
      <c r="AA7" s="16">
        <v>1.0659839789001108E-2</v>
      </c>
      <c r="AB7" s="16">
        <v>-2.0821342254325665E-3</v>
      </c>
      <c r="AC7" s="16">
        <v>7.8863687554163869E-3</v>
      </c>
      <c r="AD7" s="16">
        <v>2.7964623369191387E-2</v>
      </c>
      <c r="AE7" s="16">
        <v>9.3831185688913934E-3</v>
      </c>
      <c r="AF7" s="16">
        <v>3.210786937078941E-2</v>
      </c>
      <c r="AG7" s="16">
        <v>1.544079992377558E-2</v>
      </c>
      <c r="AH7" s="16">
        <v>4.7529670569981822E-2</v>
      </c>
      <c r="AI7" s="16">
        <v>-1.9172243328889792E-2</v>
      </c>
      <c r="AJ7" s="16">
        <v>3.8608995360648941E-2</v>
      </c>
      <c r="AK7" s="16">
        <v>8.0283375766469871E-3</v>
      </c>
      <c r="AL7" s="16">
        <v>2.0379593663580886E-2</v>
      </c>
      <c r="AM7" s="16">
        <v>-1.019742853025307E-2</v>
      </c>
      <c r="AN7" s="18">
        <v>5.1032047936255945E-2</v>
      </c>
    </row>
    <row r="8" spans="1:40" ht="24">
      <c r="A8" s="13" t="s">
        <v>44</v>
      </c>
      <c r="B8" s="14" t="s">
        <v>41</v>
      </c>
      <c r="C8" s="15">
        <v>-3.3742355906396862E-3</v>
      </c>
      <c r="D8" s="16">
        <v>1.3245496099901041E-2</v>
      </c>
      <c r="E8" s="16">
        <v>3.3800776081102137E-2</v>
      </c>
      <c r="F8" s="16">
        <v>2.3203713839264135E-2</v>
      </c>
      <c r="G8" s="16">
        <v>8.1376043778814064E-3</v>
      </c>
      <c r="H8" s="16">
        <v>6.7203861842734577E-3</v>
      </c>
      <c r="I8" s="16">
        <v>8.0470000690853506E-3</v>
      </c>
      <c r="J8" s="16">
        <v>7.0416034900044576E-3</v>
      </c>
      <c r="K8" s="16">
        <v>1.6024545693424977E-3</v>
      </c>
      <c r="L8" s="16">
        <v>6.5559025271528598E-2</v>
      </c>
      <c r="M8" s="16">
        <v>5.4815417628513328E-3</v>
      </c>
      <c r="N8" s="16">
        <v>2.5529854647855701E-2</v>
      </c>
      <c r="O8" s="16">
        <v>2.0187549081090122E-3</v>
      </c>
      <c r="P8" s="16">
        <v>8.9644899939153051E-3</v>
      </c>
      <c r="Q8" s="16">
        <v>3.9653000614022944E-2</v>
      </c>
      <c r="R8" s="16">
        <v>1.2636151566763025E-2</v>
      </c>
      <c r="S8" s="16">
        <v>2.1041335771854075E-2</v>
      </c>
      <c r="T8" s="16">
        <v>4.4165812257271522E-2</v>
      </c>
      <c r="U8" s="16">
        <v>-3.7068736253583132E-2</v>
      </c>
      <c r="V8" s="16">
        <v>1.3787831912695184E-2</v>
      </c>
      <c r="W8" s="16">
        <v>-1.2651890406431804E-2</v>
      </c>
      <c r="X8" s="16">
        <v>-3.0560400852618443E-3</v>
      </c>
      <c r="Y8" s="16">
        <v>9.855223796805819E-3</v>
      </c>
      <c r="Z8" s="16">
        <v>-1.5700413055638344E-2</v>
      </c>
      <c r="AA8" s="16">
        <v>-4.6573073086657146E-2</v>
      </c>
      <c r="AB8" s="16">
        <v>-2.9404179731178843E-3</v>
      </c>
      <c r="AC8" s="16">
        <v>-2.2956468795499252E-3</v>
      </c>
      <c r="AD8" s="16">
        <v>1.6759031841458417E-2</v>
      </c>
      <c r="AE8" s="16">
        <v>-2.5803859901201029E-2</v>
      </c>
      <c r="AF8" s="16">
        <v>-2.5985582274746594E-2</v>
      </c>
      <c r="AG8" s="16">
        <v>-4.6053808400496462E-3</v>
      </c>
      <c r="AH8" s="16">
        <v>-4.3781020450615944E-2</v>
      </c>
      <c r="AI8" s="16">
        <v>-1.8958521610051359E-2</v>
      </c>
      <c r="AJ8" s="16">
        <v>-2.3879082409434638E-2</v>
      </c>
      <c r="AK8" s="17" t="s">
        <v>83</v>
      </c>
      <c r="AL8" s="16">
        <v>1.0478025866578436E-3</v>
      </c>
      <c r="AM8" s="16">
        <v>-6.2461671774261714E-3</v>
      </c>
      <c r="AN8" s="18">
        <v>-2.297603052077964E-2</v>
      </c>
    </row>
    <row r="9" spans="1:40" ht="24">
      <c r="A9" s="13" t="s">
        <v>45</v>
      </c>
      <c r="B9" s="14" t="s">
        <v>41</v>
      </c>
      <c r="C9" s="15">
        <v>-5.5749539937838431E-3</v>
      </c>
      <c r="D9" s="16">
        <v>-5.014219373519962E-4</v>
      </c>
      <c r="E9" s="16">
        <v>-2.1964850255659019E-2</v>
      </c>
      <c r="F9" s="16">
        <v>2.3882560644074419E-2</v>
      </c>
      <c r="G9" s="16">
        <v>2.0505732370093923E-2</v>
      </c>
      <c r="H9" s="16">
        <v>1.7029451220466996E-2</v>
      </c>
      <c r="I9" s="16">
        <v>3.2124080590827005E-2</v>
      </c>
      <c r="J9" s="16">
        <v>6.8002023689347751E-3</v>
      </c>
      <c r="K9" s="16">
        <v>2.1607119233262244E-2</v>
      </c>
      <c r="L9" s="16">
        <v>1.0568338634043793E-2</v>
      </c>
      <c r="M9" s="16">
        <v>1.7398130169539717E-2</v>
      </c>
      <c r="N9" s="16">
        <v>1.2996480115168283E-3</v>
      </c>
      <c r="O9" s="16">
        <v>9.8782995114666539E-3</v>
      </c>
      <c r="P9" s="16">
        <v>6.1813722763445204E-2</v>
      </c>
      <c r="Q9" s="16">
        <v>4.0774398948458523E-2</v>
      </c>
      <c r="R9" s="16">
        <v>8.8998969502248736E-3</v>
      </c>
      <c r="S9" s="16">
        <v>-1.0702656076338817E-2</v>
      </c>
      <c r="T9" s="16">
        <v>1.0358979170244909E-2</v>
      </c>
      <c r="U9" s="16">
        <v>1.2244970255237249E-2</v>
      </c>
      <c r="V9" s="16">
        <v>-7.718524056025345E-3</v>
      </c>
      <c r="W9" s="16">
        <v>-2.174100750348943E-2</v>
      </c>
      <c r="X9" s="16">
        <v>-9.6408058993828448E-3</v>
      </c>
      <c r="Y9" s="16">
        <v>-6.1087309775134872E-2</v>
      </c>
      <c r="Z9" s="16">
        <v>-9.9455665830362507E-3</v>
      </c>
      <c r="AA9" s="16">
        <v>4.3833874165434848E-2</v>
      </c>
      <c r="AB9" s="16">
        <v>1.1165908513227482E-2</v>
      </c>
      <c r="AC9" s="16">
        <v>-1.3484938198294487E-2</v>
      </c>
      <c r="AD9" s="16">
        <v>-1.7445365137363469E-2</v>
      </c>
      <c r="AE9" s="16">
        <v>-2.4978018433048175E-2</v>
      </c>
      <c r="AF9" s="16">
        <v>-1.0877766404488586E-3</v>
      </c>
      <c r="AG9" s="16">
        <v>-2.1951462594528175E-2</v>
      </c>
      <c r="AH9" s="16">
        <v>4.1685391189958738E-2</v>
      </c>
      <c r="AI9" s="16">
        <v>-1.6773078338072185E-2</v>
      </c>
      <c r="AJ9" s="16">
        <v>-5.3484969469610649E-2</v>
      </c>
      <c r="AK9" s="16">
        <v>1.0444603856016349E-3</v>
      </c>
      <c r="AL9" s="17" t="s">
        <v>84</v>
      </c>
      <c r="AM9" s="16">
        <v>-1.7308479974352907E-5</v>
      </c>
      <c r="AN9" s="18">
        <v>-3.5621871633625311E-2</v>
      </c>
    </row>
    <row r="10" spans="1:40" ht="24">
      <c r="A10" s="13" t="s">
        <v>46</v>
      </c>
      <c r="B10" s="14" t="s">
        <v>41</v>
      </c>
      <c r="C10" s="15">
        <v>-5.9591570401223383E-3</v>
      </c>
      <c r="D10" s="16">
        <v>-2.5309924471036589E-2</v>
      </c>
      <c r="E10" s="16">
        <v>-4.8364031176302183E-2</v>
      </c>
      <c r="F10" s="16">
        <v>-1.3756706875064641E-3</v>
      </c>
      <c r="G10" s="16">
        <v>-2.9482254853339007E-2</v>
      </c>
      <c r="H10" s="16">
        <v>-2.5146778560047423E-2</v>
      </c>
      <c r="I10" s="16">
        <v>-3.2505625669475194E-2</v>
      </c>
      <c r="J10" s="17" t="s">
        <v>81</v>
      </c>
      <c r="K10" s="16">
        <v>-1.5048754275977104E-3</v>
      </c>
      <c r="L10" s="16">
        <v>-1.6321337013271223E-2</v>
      </c>
      <c r="M10" s="16">
        <v>-8.6352452181713904E-3</v>
      </c>
      <c r="N10" s="16">
        <v>-1.7865717259243019E-2</v>
      </c>
      <c r="O10" s="16">
        <v>-3.594084046497778E-2</v>
      </c>
      <c r="P10" s="16">
        <v>-8.1509782584457922E-3</v>
      </c>
      <c r="Q10" s="16">
        <v>7.1022652699377015E-3</v>
      </c>
      <c r="R10" s="16">
        <v>-5.4912401543461484E-3</v>
      </c>
      <c r="S10" s="16">
        <v>-1.3220633480815118E-3</v>
      </c>
      <c r="T10" s="16">
        <v>-2.5548264100214602E-2</v>
      </c>
      <c r="U10" s="16">
        <v>-4.4641755334172582E-3</v>
      </c>
      <c r="V10" s="16">
        <v>2.6472498290032703E-2</v>
      </c>
      <c r="W10" s="16">
        <v>2.0253739981596904E-2</v>
      </c>
      <c r="X10" s="16">
        <v>2.2825580923127864E-2</v>
      </c>
      <c r="Y10" s="16">
        <v>6.2194655184099945E-2</v>
      </c>
      <c r="Z10" s="16">
        <v>2.1524528526260141E-2</v>
      </c>
      <c r="AA10" s="16">
        <v>-1.9073293212650611E-2</v>
      </c>
      <c r="AB10" s="16">
        <v>-9.3884198356647425E-3</v>
      </c>
      <c r="AC10" s="16">
        <v>2.4123120501089126E-2</v>
      </c>
      <c r="AD10" s="16">
        <v>6.9858985778097085E-2</v>
      </c>
      <c r="AE10" s="16">
        <v>-8.0287783600522002E-3</v>
      </c>
      <c r="AF10" s="16">
        <v>-2.5303516350046941E-2</v>
      </c>
      <c r="AG10" s="16">
        <v>3.1331949648739824E-2</v>
      </c>
      <c r="AH10" s="16">
        <v>3.4849880959082383E-2</v>
      </c>
      <c r="AI10" s="16">
        <v>2.7092301076197704E-2</v>
      </c>
      <c r="AJ10" s="16">
        <v>4.2850118942916897E-2</v>
      </c>
      <c r="AK10" s="16">
        <v>6.9756611356791391E-3</v>
      </c>
      <c r="AL10" s="16">
        <v>6.7634669486652801E-3</v>
      </c>
      <c r="AM10" s="16">
        <v>3.7864032657984456E-3</v>
      </c>
      <c r="AN10" s="18">
        <v>4.1762519658633458E-2</v>
      </c>
    </row>
    <row r="11" spans="1:40" ht="24">
      <c r="A11" s="13" t="s">
        <v>47</v>
      </c>
      <c r="B11" s="14" t="s">
        <v>41</v>
      </c>
      <c r="C11" s="15">
        <v>5.3606118051378555E-2</v>
      </c>
      <c r="D11" s="16">
        <v>-4.9714671991399728E-2</v>
      </c>
      <c r="E11" s="16">
        <v>-2.1371607838502032E-2</v>
      </c>
      <c r="F11" s="16">
        <v>-4.9959105974459267E-2</v>
      </c>
      <c r="G11" s="16">
        <v>-2.8979124520361273E-2</v>
      </c>
      <c r="H11" s="16">
        <v>-2.4562698690670789E-2</v>
      </c>
      <c r="I11" s="16">
        <v>-2.4146351657737718E-2</v>
      </c>
      <c r="J11" s="16">
        <v>-5.4926435963083137E-3</v>
      </c>
      <c r="K11" s="16">
        <v>-1.84807744935204E-2</v>
      </c>
      <c r="L11" s="16">
        <v>-3.8831105643212072E-2</v>
      </c>
      <c r="M11" s="16">
        <v>-9.0027603763449078E-4</v>
      </c>
      <c r="N11" s="16">
        <v>-2.3354725232498569E-2</v>
      </c>
      <c r="O11" s="16">
        <v>2.9679694501156765E-2</v>
      </c>
      <c r="P11" s="16">
        <v>-1.5756854473508168E-3</v>
      </c>
      <c r="Q11" s="16">
        <v>2.320280447587364E-2</v>
      </c>
      <c r="R11" s="17" t="s">
        <v>78</v>
      </c>
      <c r="S11" s="16">
        <v>-2.6564310206333673E-2</v>
      </c>
      <c r="T11" s="16">
        <v>4.8328166861057514E-3</v>
      </c>
      <c r="U11" s="16">
        <v>2.3979928871497146E-2</v>
      </c>
      <c r="V11" s="16">
        <v>2.2902198226573248E-2</v>
      </c>
      <c r="W11" s="16">
        <v>1.5209538452306499E-2</v>
      </c>
      <c r="X11" s="16">
        <v>-1.4565185410643789E-2</v>
      </c>
      <c r="Y11" s="16">
        <v>3.6236671606556057E-3</v>
      </c>
      <c r="Z11" s="16">
        <v>-1.9296220409980528E-2</v>
      </c>
      <c r="AA11" s="16">
        <v>3.6171081111794318E-2</v>
      </c>
      <c r="AB11" s="16">
        <v>2.433785950631389E-2</v>
      </c>
      <c r="AC11" s="16">
        <v>2.1037866126273744E-2</v>
      </c>
      <c r="AD11" s="16">
        <v>-1.3319124920292046E-2</v>
      </c>
      <c r="AE11" s="16">
        <v>5.7236785849101406E-2</v>
      </c>
      <c r="AF11" s="16">
        <v>-1.8747101613224602E-2</v>
      </c>
      <c r="AG11" s="16">
        <v>1.3902567515242298E-2</v>
      </c>
      <c r="AH11" s="16">
        <v>2.8238779920905066E-2</v>
      </c>
      <c r="AI11" s="16">
        <v>2.8470365964404728E-3</v>
      </c>
      <c r="AJ11" s="16">
        <v>3.945400199521671E-2</v>
      </c>
      <c r="AK11" s="16">
        <v>1.2520515741087177E-2</v>
      </c>
      <c r="AL11" s="16">
        <v>8.8626343849705948E-3</v>
      </c>
      <c r="AM11" s="16">
        <v>4.4907927807317019E-2</v>
      </c>
      <c r="AN11" s="18">
        <v>3.3631218780346764E-2</v>
      </c>
    </row>
    <row r="12" spans="1:40" ht="24">
      <c r="A12" s="13" t="s">
        <v>48</v>
      </c>
      <c r="B12" s="14" t="s">
        <v>41</v>
      </c>
      <c r="C12" s="15">
        <v>6.9769399677588648E-2</v>
      </c>
      <c r="D12" s="16">
        <v>-4.8465196937934552E-2</v>
      </c>
      <c r="E12" s="16">
        <v>-2.5651368404016092E-2</v>
      </c>
      <c r="F12" s="16">
        <v>-1.5587370645415946E-2</v>
      </c>
      <c r="G12" s="16">
        <v>-2.2543844017303284E-2</v>
      </c>
      <c r="H12" s="16">
        <v>-1.2901407095127595E-2</v>
      </c>
      <c r="I12" s="16">
        <v>-1.0472324810197484E-2</v>
      </c>
      <c r="J12" s="16">
        <v>-1.5059190546074742E-3</v>
      </c>
      <c r="K12" s="17" t="s">
        <v>84</v>
      </c>
      <c r="L12" s="16">
        <v>-2.5117091231225346E-2</v>
      </c>
      <c r="M12" s="16">
        <v>-1.4902430040299119E-2</v>
      </c>
      <c r="N12" s="16">
        <v>-3.9170883659551681E-2</v>
      </c>
      <c r="O12" s="16">
        <v>-2.829623847347144E-2</v>
      </c>
      <c r="P12" s="16">
        <v>5.0421945287239811E-3</v>
      </c>
      <c r="Q12" s="16">
        <v>-8.313715082629753E-3</v>
      </c>
      <c r="R12" s="16">
        <v>-1.8558248834542303E-2</v>
      </c>
      <c r="S12" s="16">
        <v>-3.2223189800502053E-2</v>
      </c>
      <c r="T12" s="16">
        <v>-1.8809397445289165E-2</v>
      </c>
      <c r="U12" s="16">
        <v>-2.2810406075068131E-2</v>
      </c>
      <c r="V12" s="16">
        <v>-5.4866441159531079E-3</v>
      </c>
      <c r="W12" s="16">
        <v>4.13725748484444E-2</v>
      </c>
      <c r="X12" s="16">
        <v>2.8108406167814445E-2</v>
      </c>
      <c r="Y12" s="16">
        <v>4.3441147990200157E-2</v>
      </c>
      <c r="Z12" s="16">
        <v>4.9034111713733709E-4</v>
      </c>
      <c r="AA12" s="16">
        <v>4.5733250419582238E-3</v>
      </c>
      <c r="AB12" s="16">
        <v>6.3445258676528379E-2</v>
      </c>
      <c r="AC12" s="16">
        <v>1.4228295650041833E-2</v>
      </c>
      <c r="AD12" s="16">
        <v>-9.9897751995158632E-3</v>
      </c>
      <c r="AE12" s="16">
        <v>8.2677013154169084E-3</v>
      </c>
      <c r="AF12" s="16">
        <v>2.721561558584264E-2</v>
      </c>
      <c r="AG12" s="16">
        <v>3.8254432360460569E-2</v>
      </c>
      <c r="AH12" s="16">
        <v>2.5733819306076315E-2</v>
      </c>
      <c r="AI12" s="16">
        <v>2.0314707147355772E-3</v>
      </c>
      <c r="AJ12" s="16">
        <v>3.5272836479841594E-3</v>
      </c>
      <c r="AK12" s="16">
        <v>1.5947396029924212E-3</v>
      </c>
      <c r="AL12" s="16">
        <v>2.1631180887630552E-2</v>
      </c>
      <c r="AM12" s="16">
        <v>1.8977051577138311E-2</v>
      </c>
      <c r="AN12" s="18">
        <v>-3.0678186049998901E-2</v>
      </c>
    </row>
    <row r="13" spans="1:40" ht="24">
      <c r="A13" s="13" t="s">
        <v>49</v>
      </c>
      <c r="B13" s="14" t="s">
        <v>41</v>
      </c>
      <c r="C13" s="15">
        <v>2.3235308830129284E-2</v>
      </c>
      <c r="D13" s="16">
        <v>-8.1860467365270397E-3</v>
      </c>
      <c r="E13" s="16">
        <v>-3.2967191837927068E-2</v>
      </c>
      <c r="F13" s="16">
        <v>-8.2984778315311238E-3</v>
      </c>
      <c r="G13" s="16">
        <v>-1.0723930126031057E-2</v>
      </c>
      <c r="H13" s="16">
        <v>-2.1201658071319067E-2</v>
      </c>
      <c r="I13" s="16">
        <v>1.2385746955729341E-2</v>
      </c>
      <c r="J13" s="16">
        <v>-1.7632066330617219E-2</v>
      </c>
      <c r="K13" s="16">
        <v>-3.8438107589952253E-2</v>
      </c>
      <c r="L13" s="16">
        <v>6.5301814757203119E-2</v>
      </c>
      <c r="M13" s="16">
        <v>-2.1755145185219146E-2</v>
      </c>
      <c r="N13" s="17" t="s">
        <v>80</v>
      </c>
      <c r="O13" s="16">
        <v>-6.8690978049508666E-3</v>
      </c>
      <c r="P13" s="16">
        <v>-3.7186605718521594E-2</v>
      </c>
      <c r="Q13" s="16">
        <v>-1.4117113311795238E-2</v>
      </c>
      <c r="R13" s="16">
        <v>-2.3017596450120338E-2</v>
      </c>
      <c r="S13" s="16">
        <v>-2.6554813786267124E-2</v>
      </c>
      <c r="T13" s="16">
        <v>-6.1461319285881048E-3</v>
      </c>
      <c r="U13" s="16">
        <v>-8.6079030919918118E-3</v>
      </c>
      <c r="V13" s="16">
        <v>4.3341929420732513E-2</v>
      </c>
      <c r="W13" s="16">
        <v>4.5018704129620259E-2</v>
      </c>
      <c r="X13" s="16">
        <v>-3.9891826731858394E-4</v>
      </c>
      <c r="Y13" s="16">
        <v>6.7168795696152764E-2</v>
      </c>
      <c r="Z13" s="16">
        <v>3.3164179556049299E-2</v>
      </c>
      <c r="AA13" s="16">
        <v>-1.3277640876102656E-2</v>
      </c>
      <c r="AB13" s="16">
        <v>2.7044101572595909E-2</v>
      </c>
      <c r="AC13" s="16">
        <v>1.659131766266227E-2</v>
      </c>
      <c r="AD13" s="16">
        <v>6.9995240924010327E-2</v>
      </c>
      <c r="AE13" s="16">
        <v>-2.9694512974115718E-2</v>
      </c>
      <c r="AF13" s="16">
        <v>2.9191693295743192E-2</v>
      </c>
      <c r="AG13" s="16">
        <v>4.27237851066508E-2</v>
      </c>
      <c r="AH13" s="16">
        <v>-2.3368644300259648E-2</v>
      </c>
      <c r="AI13" s="16">
        <v>1.5764062302456656E-2</v>
      </c>
      <c r="AJ13" s="16">
        <v>5.1005770675405154E-2</v>
      </c>
      <c r="AK13" s="16">
        <v>2.4934721140379257E-2</v>
      </c>
      <c r="AL13" s="16">
        <v>1.275598034229381E-3</v>
      </c>
      <c r="AM13" s="16">
        <v>-3.3358083905474468E-3</v>
      </c>
      <c r="AN13" s="18">
        <v>2.9346114443977115E-2</v>
      </c>
    </row>
    <row r="14" spans="1:40" ht="24">
      <c r="A14" s="13" t="s">
        <v>50</v>
      </c>
      <c r="B14" s="14" t="s">
        <v>41</v>
      </c>
      <c r="C14" s="15">
        <v>1.9214764496611112E-2</v>
      </c>
      <c r="D14" s="16">
        <v>-7.5412960223019826E-2</v>
      </c>
      <c r="E14" s="16">
        <v>-9.0142329964396919E-4</v>
      </c>
      <c r="F14" s="16">
        <v>-3.9580578693249838E-2</v>
      </c>
      <c r="G14" s="16">
        <v>-1.4778998764309869E-2</v>
      </c>
      <c r="H14" s="16">
        <v>-1.256304743570392E-2</v>
      </c>
      <c r="I14" s="16">
        <v>5.0291161203586655E-2</v>
      </c>
      <c r="J14" s="16">
        <v>-2.5228995007151696E-2</v>
      </c>
      <c r="K14" s="16">
        <v>-1.844585178421906E-2</v>
      </c>
      <c r="L14" s="16">
        <v>-3.7930515437924903E-2</v>
      </c>
      <c r="M14" s="16">
        <v>-6.460991646600649E-3</v>
      </c>
      <c r="N14" s="16">
        <v>-6.1730557374558319E-3</v>
      </c>
      <c r="O14" s="16">
        <v>5.5700480491809694E-3</v>
      </c>
      <c r="P14" s="16">
        <v>-3.1190547934977598E-2</v>
      </c>
      <c r="Q14" s="16">
        <v>3.1103586583194416E-3</v>
      </c>
      <c r="R14" s="16">
        <v>4.7893002130378528E-3</v>
      </c>
      <c r="S14" s="16">
        <v>-2.9245030470772298E-2</v>
      </c>
      <c r="T14" s="17" t="s">
        <v>80</v>
      </c>
      <c r="U14" s="16">
        <v>8.0958850463235706E-3</v>
      </c>
      <c r="V14" s="16">
        <v>-2.783765958975561E-2</v>
      </c>
      <c r="W14" s="16">
        <v>-2.0537533364474128E-2</v>
      </c>
      <c r="X14" s="16">
        <v>2.4203305112696694E-2</v>
      </c>
      <c r="Y14" s="16">
        <v>-3.7868249727306259E-3</v>
      </c>
      <c r="Z14" s="16">
        <v>1.697797039235862E-2</v>
      </c>
      <c r="AA14" s="16">
        <v>1.990027544165E-2</v>
      </c>
      <c r="AB14" s="16">
        <v>-1.8335176309923259E-2</v>
      </c>
      <c r="AC14" s="16">
        <v>8.0606297606379326E-3</v>
      </c>
      <c r="AD14" s="16">
        <v>2.5002027955495547E-2</v>
      </c>
      <c r="AE14" s="17" t="s">
        <v>104</v>
      </c>
      <c r="AF14" s="16">
        <v>5.8431146503426642E-4</v>
      </c>
      <c r="AG14" s="16">
        <v>2.8562212517411614E-2</v>
      </c>
      <c r="AH14" s="16">
        <v>1.7717333799346553E-2</v>
      </c>
      <c r="AI14" s="16">
        <v>2.8667974432745665E-2</v>
      </c>
      <c r="AJ14" s="16">
        <v>4.3037838557818002E-2</v>
      </c>
      <c r="AK14" s="16">
        <v>4.3112006480650923E-2</v>
      </c>
      <c r="AL14" s="16">
        <v>1.0158519514030342E-2</v>
      </c>
      <c r="AM14" s="16">
        <v>-1.1125660095744248E-2</v>
      </c>
      <c r="AN14" s="18">
        <v>4.6504569592340152E-2</v>
      </c>
    </row>
    <row r="15" spans="1:40" ht="24">
      <c r="A15" s="13" t="s">
        <v>51</v>
      </c>
      <c r="B15" s="14" t="s">
        <v>41</v>
      </c>
      <c r="C15" s="15">
        <v>-2.8770322075272478E-3</v>
      </c>
      <c r="D15" s="16">
        <v>1.1891304042763576E-2</v>
      </c>
      <c r="E15" s="16">
        <v>1.5559397597489256E-3</v>
      </c>
      <c r="F15" s="16">
        <v>5.5348914512404701E-2</v>
      </c>
      <c r="G15" s="16">
        <v>-2.1049103647920952E-3</v>
      </c>
      <c r="H15" s="16">
        <v>9.6267080132412843E-3</v>
      </c>
      <c r="I15" s="16">
        <v>6.0298992240413688E-3</v>
      </c>
      <c r="J15" s="16">
        <v>-9.4696920755169087E-3</v>
      </c>
      <c r="K15" s="16">
        <v>6.3658860180686436E-2</v>
      </c>
      <c r="L15" s="16">
        <v>1.4924972926651727E-2</v>
      </c>
      <c r="M15" s="16">
        <v>-3.1353465530413877E-2</v>
      </c>
      <c r="N15" s="16">
        <v>2.7664126039782591E-2</v>
      </c>
      <c r="O15" s="16">
        <v>2.3090151433035323E-2</v>
      </c>
      <c r="P15" s="16">
        <v>5.7276032209386948E-3</v>
      </c>
      <c r="Q15" s="16">
        <v>1.8791915231438104E-2</v>
      </c>
      <c r="R15" s="16">
        <v>2.452569576628081E-2</v>
      </c>
      <c r="S15" s="16">
        <v>3.9683347496827365E-2</v>
      </c>
      <c r="T15" s="16">
        <v>-1.8741945423781381E-2</v>
      </c>
      <c r="U15" s="16">
        <v>-2.0519858306751661E-2</v>
      </c>
      <c r="V15" s="16">
        <v>-8.5680137483154003E-3</v>
      </c>
      <c r="W15" s="16">
        <v>-7.8665952637868262E-3</v>
      </c>
      <c r="X15" s="16">
        <v>-2.1696183197158374E-2</v>
      </c>
      <c r="Y15" s="16">
        <v>-1.9584995044301185E-2</v>
      </c>
      <c r="Z15" s="16">
        <v>-1.6423777645584507E-2</v>
      </c>
      <c r="AA15" s="16">
        <v>-2.56496072476004E-3</v>
      </c>
      <c r="AB15" s="17" t="s">
        <v>83</v>
      </c>
      <c r="AC15" s="16">
        <v>-1.3045797862892564E-2</v>
      </c>
      <c r="AD15" s="16">
        <v>-4.3993267917027609E-2</v>
      </c>
      <c r="AE15" s="16">
        <v>-2.9623596506810818E-2</v>
      </c>
      <c r="AF15" s="16">
        <v>1.5236019490910595E-2</v>
      </c>
      <c r="AG15" s="16">
        <v>-1.7162044651093611E-2</v>
      </c>
      <c r="AH15" s="16">
        <v>-1.2778364916894526E-2</v>
      </c>
      <c r="AI15" s="16">
        <v>1.3181206898030165E-3</v>
      </c>
      <c r="AJ15" s="16">
        <v>-3.6249560643312612E-2</v>
      </c>
      <c r="AK15" s="16">
        <v>-2.9342132897133863E-3</v>
      </c>
      <c r="AL15" s="16">
        <v>1.121777992291732E-2</v>
      </c>
      <c r="AM15" s="16">
        <v>-6.3311646694303872E-3</v>
      </c>
      <c r="AN15" s="18">
        <v>-3.2888808256923474E-2</v>
      </c>
    </row>
    <row r="16" spans="1:40" ht="24">
      <c r="A16" s="13" t="s">
        <v>52</v>
      </c>
      <c r="B16" s="14" t="s">
        <v>41</v>
      </c>
      <c r="C16" s="15">
        <v>1.3359961599518065E-2</v>
      </c>
      <c r="D16" s="17" t="s">
        <v>100</v>
      </c>
      <c r="E16" s="16">
        <v>1.9573179995595099E-2</v>
      </c>
      <c r="F16" s="16">
        <v>-8.742731714463681E-3</v>
      </c>
      <c r="G16" s="16">
        <v>5.5804471036528715E-3</v>
      </c>
      <c r="H16" s="16">
        <v>2.3607193414899016E-2</v>
      </c>
      <c r="I16" s="16">
        <v>-1.0578445972351325E-2</v>
      </c>
      <c r="J16" s="16">
        <v>-4.4291515182829418E-3</v>
      </c>
      <c r="K16" s="16">
        <v>-2.2431452566358083E-2</v>
      </c>
      <c r="L16" s="16">
        <v>1.7788498018159776E-2</v>
      </c>
      <c r="M16" s="16">
        <v>1.5149353349248827E-2</v>
      </c>
      <c r="N16" s="16">
        <v>-8.6182208490510441E-3</v>
      </c>
      <c r="O16" s="16">
        <v>-4.5493651076922497E-3</v>
      </c>
      <c r="P16" s="16">
        <v>5.3558255818110245E-2</v>
      </c>
      <c r="Q16" s="16">
        <v>-2.0080298705746614E-2</v>
      </c>
      <c r="R16" s="16">
        <v>2.3658787096512621E-2</v>
      </c>
      <c r="S16" s="16">
        <v>-7.1386032587755421E-3</v>
      </c>
      <c r="T16" s="16">
        <v>8.1075884867959219E-3</v>
      </c>
      <c r="U16" s="17" t="s">
        <v>80</v>
      </c>
      <c r="V16" s="16">
        <v>-4.6233649359277519E-2</v>
      </c>
      <c r="W16" s="16">
        <v>9.5781896699361439E-3</v>
      </c>
      <c r="X16" s="16">
        <v>-7.9068482872631293E-3</v>
      </c>
      <c r="Y16" s="16">
        <v>-7.054866186051581E-2</v>
      </c>
      <c r="Z16" s="16">
        <v>-2.1038236681786723E-2</v>
      </c>
      <c r="AA16" s="16">
        <v>-2.1350007965949908E-2</v>
      </c>
      <c r="AB16" s="16">
        <v>-2.0090811397024722E-2</v>
      </c>
      <c r="AC16" s="16">
        <v>-2.2265226237509175E-2</v>
      </c>
      <c r="AD16" s="16">
        <v>-2.6715507226524281E-2</v>
      </c>
      <c r="AE16" s="16">
        <v>-1.2991284091955026E-2</v>
      </c>
      <c r="AF16" s="16">
        <v>-4.693291864453121E-2</v>
      </c>
      <c r="AG16" s="16">
        <v>-3.2376282221169915E-2</v>
      </c>
      <c r="AH16" s="16">
        <v>3.8026436061123929E-2</v>
      </c>
      <c r="AI16" s="16">
        <v>4.291711653408287E-4</v>
      </c>
      <c r="AJ16" s="16">
        <v>-2.3217343451295707E-2</v>
      </c>
      <c r="AK16" s="16">
        <v>-3.6274228800596588E-2</v>
      </c>
      <c r="AL16" s="16">
        <v>1.2044195691356828E-2</v>
      </c>
      <c r="AM16" s="16">
        <v>1.8193441364747577E-2</v>
      </c>
      <c r="AN16" s="18">
        <v>-3.7657256725361063E-2</v>
      </c>
    </row>
    <row r="17" spans="1:40" ht="24">
      <c r="A17" s="13" t="s">
        <v>53</v>
      </c>
      <c r="B17" s="14" t="s">
        <v>41</v>
      </c>
      <c r="C17" s="20" t="s">
        <v>135</v>
      </c>
      <c r="D17" s="16">
        <v>2.0124922589593783E-2</v>
      </c>
      <c r="E17" s="16">
        <v>-3.7157581965280642E-3</v>
      </c>
      <c r="F17" s="16">
        <v>-1.9227022114669309E-2</v>
      </c>
      <c r="G17" s="16">
        <v>6.7629619302690784E-3</v>
      </c>
      <c r="H17" s="17" t="s">
        <v>89</v>
      </c>
      <c r="I17" s="16">
        <v>-5.352479400735842E-2</v>
      </c>
      <c r="J17" s="16">
        <v>-2.4762806436609674E-2</v>
      </c>
      <c r="K17" s="16">
        <v>-1.261269219236414E-2</v>
      </c>
      <c r="L17" s="16">
        <v>-6.6270786628500247E-3</v>
      </c>
      <c r="M17" s="16">
        <v>-5.0310289328405117E-2</v>
      </c>
      <c r="N17" s="16">
        <v>-2.1135516503315948E-2</v>
      </c>
      <c r="O17" s="16">
        <v>-5.6162737615130659E-2</v>
      </c>
      <c r="P17" s="16">
        <v>1.146512321041567E-2</v>
      </c>
      <c r="Q17" s="16">
        <v>-6.2474900653870485E-2</v>
      </c>
      <c r="R17" s="16">
        <v>-2.4153601846446722E-2</v>
      </c>
      <c r="S17" s="16">
        <v>1.3267475557489099E-2</v>
      </c>
      <c r="T17" s="16">
        <v>-1.2505592124188685E-2</v>
      </c>
      <c r="U17" s="16">
        <v>2.3494686576004693E-2</v>
      </c>
      <c r="V17" s="16">
        <v>-3.6008727634738306E-4</v>
      </c>
      <c r="W17" s="17" t="s">
        <v>175</v>
      </c>
      <c r="X17" s="16">
        <v>4.0012264613887285E-3</v>
      </c>
      <c r="Y17" s="16">
        <v>1.8002223209031464E-2</v>
      </c>
      <c r="Z17" s="16">
        <v>6.2229758334572526E-2</v>
      </c>
      <c r="AA17" s="16">
        <v>6.3157077970141792E-2</v>
      </c>
      <c r="AB17" s="16">
        <v>9.3866489404857249E-3</v>
      </c>
      <c r="AC17" s="16">
        <v>3.0635598213830866E-2</v>
      </c>
      <c r="AD17" s="16">
        <v>-9.8342820249877269E-3</v>
      </c>
      <c r="AE17" s="16">
        <v>-1.9814151254808111E-2</v>
      </c>
      <c r="AF17" s="16">
        <v>2.6053102178276444E-2</v>
      </c>
      <c r="AG17" s="16">
        <v>-1.3798518667431656E-2</v>
      </c>
      <c r="AH17" s="16">
        <v>-4.58349162337584E-3</v>
      </c>
      <c r="AI17" s="16">
        <v>2.9178821928512937E-2</v>
      </c>
      <c r="AJ17" s="16">
        <v>-2.3340222947626336E-2</v>
      </c>
      <c r="AK17" s="16">
        <v>6.5284115691673188E-3</v>
      </c>
      <c r="AL17" s="16">
        <v>1.6671728627007804E-2</v>
      </c>
      <c r="AM17" s="16">
        <v>3.5462627860183803E-2</v>
      </c>
      <c r="AN17" s="18">
        <v>-2.1361933819457123E-2</v>
      </c>
    </row>
    <row r="18" spans="1:40" ht="24">
      <c r="A18" s="13" t="s">
        <v>54</v>
      </c>
      <c r="B18" s="14" t="s">
        <v>41</v>
      </c>
      <c r="C18" s="15">
        <v>-3.8398085040908074E-2</v>
      </c>
      <c r="D18" s="16">
        <v>2.4240212532679266E-2</v>
      </c>
      <c r="E18" s="16">
        <v>1.4839653858639664E-2</v>
      </c>
      <c r="F18" s="16">
        <v>-1.5389388709213728E-2</v>
      </c>
      <c r="G18" s="16">
        <v>7.9296397298469108E-3</v>
      </c>
      <c r="H18" s="16">
        <v>3.1231958722925002E-2</v>
      </c>
      <c r="I18" s="16">
        <v>1.9360684816176248E-2</v>
      </c>
      <c r="J18" s="16">
        <v>2.42182886721252E-2</v>
      </c>
      <c r="K18" s="16">
        <v>1.4201634307839103E-2</v>
      </c>
      <c r="L18" s="16">
        <v>-3.0917964692422297E-3</v>
      </c>
      <c r="M18" s="16">
        <v>-2.5495076832952639E-2</v>
      </c>
      <c r="N18" s="16">
        <v>1.6871493978494446E-2</v>
      </c>
      <c r="O18" s="16">
        <v>1.0466368352170841E-2</v>
      </c>
      <c r="P18" s="16">
        <v>2.7206620019837924E-2</v>
      </c>
      <c r="Q18" s="16">
        <v>1.2434352013694494E-2</v>
      </c>
      <c r="R18" s="16">
        <v>2.108566169468569E-2</v>
      </c>
      <c r="S18" s="16">
        <v>4.5873824654514749E-2</v>
      </c>
      <c r="T18" s="16">
        <v>8.2195835716126712E-3</v>
      </c>
      <c r="U18" s="16">
        <v>-2.2593261655925879E-2</v>
      </c>
      <c r="V18" s="16">
        <v>6.1024630722064203E-3</v>
      </c>
      <c r="W18" s="16">
        <v>-3.1352730299885556E-2</v>
      </c>
      <c r="X18" s="16">
        <v>1.5454156816867489E-2</v>
      </c>
      <c r="Y18" s="16">
        <v>-1.9901553601179129E-3</v>
      </c>
      <c r="Z18" s="16">
        <v>1.4856954001590603E-2</v>
      </c>
      <c r="AA18" s="16">
        <v>-1.6199961798749409E-2</v>
      </c>
      <c r="AB18" s="16">
        <v>-1.2966932507091819E-2</v>
      </c>
      <c r="AC18" s="17" t="s">
        <v>78</v>
      </c>
      <c r="AD18" s="16">
        <v>-2.0284279448237609E-2</v>
      </c>
      <c r="AE18" s="16">
        <v>-4.2798160394625161E-2</v>
      </c>
      <c r="AF18" s="16">
        <v>4.1703553888194647E-2</v>
      </c>
      <c r="AG18" s="16">
        <v>-4.6444445790227731E-2</v>
      </c>
      <c r="AH18" s="16">
        <v>-2.4191034027906864E-2</v>
      </c>
      <c r="AI18" s="16">
        <v>-1.5832918529184139E-2</v>
      </c>
      <c r="AJ18" s="16">
        <v>-1.1327541079122859E-2</v>
      </c>
      <c r="AK18" s="16">
        <v>-2.281475528880879E-3</v>
      </c>
      <c r="AL18" s="16">
        <v>-1.3463580962362033E-2</v>
      </c>
      <c r="AM18" s="17" t="s">
        <v>182</v>
      </c>
      <c r="AN18" s="18">
        <v>-2.6724416234773209E-2</v>
      </c>
    </row>
    <row r="19" spans="1:40" ht="24">
      <c r="A19" s="13" t="s">
        <v>55</v>
      </c>
      <c r="B19" s="14" t="s">
        <v>41</v>
      </c>
      <c r="C19" s="15">
        <v>5.1747100614839975E-2</v>
      </c>
      <c r="D19" s="16">
        <v>6.70523415207404E-3</v>
      </c>
      <c r="E19" s="17" t="s">
        <v>82</v>
      </c>
      <c r="F19" s="16">
        <v>-1.6430177521849432E-2</v>
      </c>
      <c r="G19" s="16">
        <v>2.2526254740145722E-2</v>
      </c>
      <c r="H19" s="16">
        <v>-3.7720647467494196E-3</v>
      </c>
      <c r="I19" s="16">
        <v>-5.573413289622952E-2</v>
      </c>
      <c r="J19" s="16">
        <v>-4.8217868924737652E-2</v>
      </c>
      <c r="K19" s="16">
        <v>-2.5398424107528256E-2</v>
      </c>
      <c r="L19" s="16">
        <v>5.7424692021493477E-3</v>
      </c>
      <c r="M19" s="16">
        <v>-3.1845859676074957E-2</v>
      </c>
      <c r="N19" s="16">
        <v>-3.3280692407058353E-2</v>
      </c>
      <c r="O19" s="16">
        <v>-7.1700856691145681E-3</v>
      </c>
      <c r="P19" s="16">
        <v>1.3360303269168247E-2</v>
      </c>
      <c r="Q19" s="16">
        <v>-6.241509398392913E-2</v>
      </c>
      <c r="R19" s="16">
        <v>-2.127333895840644E-2</v>
      </c>
      <c r="S19" s="16">
        <v>3.4191764701233071E-2</v>
      </c>
      <c r="T19" s="16">
        <v>-9.0810559212188135E-4</v>
      </c>
      <c r="U19" s="16">
        <v>1.9714169198451363E-2</v>
      </c>
      <c r="V19" s="16">
        <v>-8.4648308225332043E-3</v>
      </c>
      <c r="W19" s="16">
        <v>2.8723865934071342E-2</v>
      </c>
      <c r="X19" s="16">
        <v>2.4152693310891512E-3</v>
      </c>
      <c r="Y19" s="16">
        <v>5.1700080277272556E-3</v>
      </c>
      <c r="Z19" s="16">
        <v>5.8402114364711995E-2</v>
      </c>
      <c r="AA19" s="16">
        <v>1.5035370720591001E-2</v>
      </c>
      <c r="AB19" s="16">
        <v>1.541657645194826E-3</v>
      </c>
      <c r="AC19" s="16">
        <v>1.4729021219172514E-2</v>
      </c>
      <c r="AD19" s="16">
        <v>6.8537883529111486E-3</v>
      </c>
      <c r="AE19" s="16">
        <v>3.3647921696422925E-3</v>
      </c>
      <c r="AF19" s="16">
        <v>6.5294661642861726E-2</v>
      </c>
      <c r="AG19" s="16">
        <v>-3.4451579222290005E-3</v>
      </c>
      <c r="AH19" s="16">
        <v>3.3732197716132339E-2</v>
      </c>
      <c r="AI19" s="16">
        <v>3.7245503272496823E-2</v>
      </c>
      <c r="AJ19" s="16">
        <v>-1.0960296958276172E-3</v>
      </c>
      <c r="AK19" s="16">
        <v>3.331447491200689E-2</v>
      </c>
      <c r="AL19" s="16">
        <v>-2.1796898483586593E-2</v>
      </c>
      <c r="AM19" s="16">
        <v>2.3305337871842538E-2</v>
      </c>
      <c r="AN19" s="18">
        <v>-9.8849647476415979E-4</v>
      </c>
    </row>
    <row r="20" spans="1:40" ht="24">
      <c r="A20" s="13" t="s">
        <v>56</v>
      </c>
      <c r="B20" s="14" t="s">
        <v>41</v>
      </c>
      <c r="C20" s="15">
        <v>1.843883977504664E-2</v>
      </c>
      <c r="D20" s="16">
        <v>2.1461952341983365E-2</v>
      </c>
      <c r="E20" s="16">
        <v>-3.3899551757632408E-3</v>
      </c>
      <c r="F20" s="16">
        <v>2.2247203668630238E-3</v>
      </c>
      <c r="G20" s="16">
        <v>1.5132743273980689E-2</v>
      </c>
      <c r="H20" s="16">
        <v>-1.3731603063141001E-2</v>
      </c>
      <c r="I20" s="16">
        <v>6.097626890854186E-2</v>
      </c>
      <c r="J20" s="16">
        <v>3.068026538235975E-2</v>
      </c>
      <c r="K20" s="16">
        <v>3.7260874654947755E-2</v>
      </c>
      <c r="L20" s="16">
        <v>4.4969528630414368E-2</v>
      </c>
      <c r="M20" s="16">
        <v>4.3245036450135187E-2</v>
      </c>
      <c r="N20" s="16">
        <v>4.2417247409570473E-2</v>
      </c>
      <c r="O20" s="17" t="s">
        <v>183</v>
      </c>
      <c r="P20" s="16">
        <v>-3.7509587697739676E-2</v>
      </c>
      <c r="Q20" s="16">
        <v>3.4395536343686479E-2</v>
      </c>
      <c r="R20" s="16">
        <v>1.3625214038556531E-2</v>
      </c>
      <c r="S20" s="16">
        <v>2.9058175754036506E-4</v>
      </c>
      <c r="T20" s="16">
        <v>2.8363053456268893E-2</v>
      </c>
      <c r="U20" s="16">
        <v>-3.2101851127778816E-2</v>
      </c>
      <c r="V20" s="16">
        <v>-4.7203119932772417E-2</v>
      </c>
      <c r="W20" s="16">
        <v>-3.1135882881092865E-2</v>
      </c>
      <c r="X20" s="16">
        <v>3.8951699075896709E-3</v>
      </c>
      <c r="Y20" s="16">
        <v>3.6710190522098209E-2</v>
      </c>
      <c r="Z20" s="16">
        <v>-5.372821093809467E-2</v>
      </c>
      <c r="AA20" s="16">
        <v>-3.5989224952943315E-2</v>
      </c>
      <c r="AB20" s="16">
        <v>-1.6653460064071344E-2</v>
      </c>
      <c r="AC20" s="16">
        <v>-4.5368695571430376E-2</v>
      </c>
      <c r="AD20" s="16">
        <v>4.7167681896796397E-3</v>
      </c>
      <c r="AE20" s="16">
        <v>2.2685804289301906E-2</v>
      </c>
      <c r="AF20" s="16">
        <v>-6.2114127122222971E-3</v>
      </c>
      <c r="AG20" s="17" t="s">
        <v>85</v>
      </c>
      <c r="AH20" s="16">
        <v>-1.2783328453504389E-2</v>
      </c>
      <c r="AI20" s="16">
        <v>-2.2344749294016378E-2</v>
      </c>
      <c r="AJ20" s="16">
        <v>1.4347429434404061E-2</v>
      </c>
      <c r="AK20" s="16">
        <v>-4.473747687535644E-3</v>
      </c>
      <c r="AL20" s="16">
        <v>-2.1380219416866991E-2</v>
      </c>
      <c r="AM20" s="16">
        <v>-1.1518516827400694E-2</v>
      </c>
      <c r="AN20" s="18">
        <v>2.0424035672426944E-2</v>
      </c>
    </row>
    <row r="21" spans="1:40" ht="24">
      <c r="A21" s="13" t="s">
        <v>57</v>
      </c>
      <c r="B21" s="14" t="s">
        <v>41</v>
      </c>
      <c r="C21" s="15">
        <v>4.6273363564266867E-2</v>
      </c>
      <c r="D21" s="16">
        <v>-3.7774565721119674E-2</v>
      </c>
      <c r="E21" s="16">
        <v>1.3338469274133322E-2</v>
      </c>
      <c r="F21" s="16">
        <v>-2.1093879431911034E-2</v>
      </c>
      <c r="G21" s="16">
        <v>-2.8362914426293625E-2</v>
      </c>
      <c r="H21" s="16">
        <v>1.1563220549022266E-2</v>
      </c>
      <c r="I21" s="16">
        <v>-4.6107176252874964E-2</v>
      </c>
      <c r="J21" s="16">
        <v>-8.1166826921921856E-3</v>
      </c>
      <c r="K21" s="16">
        <v>4.9856469848469972E-3</v>
      </c>
      <c r="L21" s="16">
        <v>-4.0197170441059721E-2</v>
      </c>
      <c r="M21" s="16">
        <v>-2.055348995277681E-2</v>
      </c>
      <c r="N21" s="16">
        <v>-3.7524213397721384E-2</v>
      </c>
      <c r="O21" s="16">
        <v>-2.0425443325667238E-2</v>
      </c>
      <c r="P21" s="17" t="s">
        <v>82</v>
      </c>
      <c r="Q21" s="16">
        <v>-6.6042824248100295E-3</v>
      </c>
      <c r="R21" s="16">
        <v>-1.5685310001778811E-3</v>
      </c>
      <c r="S21" s="16">
        <v>1.9522758385181038E-2</v>
      </c>
      <c r="T21" s="16">
        <v>-3.1486225570557656E-2</v>
      </c>
      <c r="U21" s="16">
        <v>5.3976487922737994E-2</v>
      </c>
      <c r="V21" s="16">
        <v>-1.3074313857028152E-2</v>
      </c>
      <c r="W21" s="16">
        <v>1.6371226869810674E-2</v>
      </c>
      <c r="X21" s="16">
        <v>2.2009979368489082E-2</v>
      </c>
      <c r="Y21" s="16">
        <v>-2.2691141137086725E-2</v>
      </c>
      <c r="Z21" s="16">
        <v>4.1947233076189E-2</v>
      </c>
      <c r="AA21" s="16">
        <v>4.2762684704442396E-2</v>
      </c>
      <c r="AB21" s="16">
        <v>5.6536381261651988E-3</v>
      </c>
      <c r="AC21" s="16">
        <v>2.6982753706971861E-2</v>
      </c>
      <c r="AD21" s="16">
        <v>1.6773955395874278E-2</v>
      </c>
      <c r="AE21" s="16">
        <v>-3.9418493694207872E-3</v>
      </c>
      <c r="AF21" s="16">
        <v>2.2044917768331389E-2</v>
      </c>
      <c r="AG21" s="16">
        <v>-3.8083851312328686E-2</v>
      </c>
      <c r="AH21" s="16">
        <v>-9.0772736419524498E-3</v>
      </c>
      <c r="AI21" s="16">
        <v>9.5740308873982927E-3</v>
      </c>
      <c r="AJ21" s="16">
        <v>-1.8094527785165342E-2</v>
      </c>
      <c r="AK21" s="16">
        <v>8.8400206999842915E-3</v>
      </c>
      <c r="AL21" s="16">
        <v>6.1246011380907128E-2</v>
      </c>
      <c r="AM21" s="16">
        <v>5.4529920408237245E-2</v>
      </c>
      <c r="AN21" s="18">
        <v>2.4080150994300119E-2</v>
      </c>
    </row>
    <row r="22" spans="1:40" ht="24">
      <c r="A22" s="13" t="s">
        <v>58</v>
      </c>
      <c r="B22" s="14" t="s">
        <v>41</v>
      </c>
      <c r="C22" s="15">
        <v>1.227491965516044E-2</v>
      </c>
      <c r="D22" s="16">
        <v>1.2513400180517241E-2</v>
      </c>
      <c r="E22" s="16">
        <v>2.3376710961053992E-2</v>
      </c>
      <c r="F22" s="16">
        <v>1.9606069216380979E-2</v>
      </c>
      <c r="G22" s="16">
        <v>-1.0179530740549791E-2</v>
      </c>
      <c r="H22" s="16">
        <v>3.5990852619576325E-2</v>
      </c>
      <c r="I22" s="16">
        <v>2.7815756649571487E-2</v>
      </c>
      <c r="J22" s="16">
        <v>3.8122174378701053E-3</v>
      </c>
      <c r="K22" s="16">
        <v>1.8866119709918118E-2</v>
      </c>
      <c r="L22" s="16">
        <v>-1.1733363573540765E-2</v>
      </c>
      <c r="M22" s="16">
        <v>-2.1797556703483698E-2</v>
      </c>
      <c r="N22" s="16">
        <v>-3.3430127673948823E-3</v>
      </c>
      <c r="O22" s="16">
        <v>1.683001467221908E-2</v>
      </c>
      <c r="P22" s="16">
        <v>5.4710228786716622E-2</v>
      </c>
      <c r="Q22" s="16">
        <v>1.8776599087085361E-2</v>
      </c>
      <c r="R22" s="16">
        <v>4.4804499795791666E-2</v>
      </c>
      <c r="S22" s="16">
        <v>5.2085193198018818E-2</v>
      </c>
      <c r="T22" s="16">
        <v>-1.1268209611470927E-2</v>
      </c>
      <c r="U22" s="16">
        <v>1.8357550014916003E-2</v>
      </c>
      <c r="V22" s="16">
        <v>-1.0574676398029554E-2</v>
      </c>
      <c r="W22" s="16">
        <v>-1.5384421077389895E-2</v>
      </c>
      <c r="X22" s="16">
        <v>-1.9465933166855E-2</v>
      </c>
      <c r="Y22" s="16">
        <v>-3.975829330214619E-2</v>
      </c>
      <c r="Z22" s="16">
        <v>3.7511703444414509E-3</v>
      </c>
      <c r="AA22" s="16">
        <v>2.1155960161619063E-2</v>
      </c>
      <c r="AB22" s="16">
        <v>-6.2837786022699937E-3</v>
      </c>
      <c r="AC22" s="17" t="s">
        <v>182</v>
      </c>
      <c r="AD22" s="16">
        <v>-2.8100820269642127E-2</v>
      </c>
      <c r="AE22" s="16">
        <v>9.4836991093403458E-3</v>
      </c>
      <c r="AF22" s="16">
        <v>2.3224946538592642E-2</v>
      </c>
      <c r="AG22" s="16">
        <v>-1.1776115560511115E-2</v>
      </c>
      <c r="AH22" s="16">
        <v>-1.0994962440134377E-2</v>
      </c>
      <c r="AI22" s="16">
        <v>-3.3849643031785559E-2</v>
      </c>
      <c r="AJ22" s="16">
        <v>-3.5923904871789945E-2</v>
      </c>
      <c r="AK22" s="16">
        <v>-6.1699627801351884E-3</v>
      </c>
      <c r="AL22" s="16">
        <v>-3.9980945164925323E-5</v>
      </c>
      <c r="AM22" s="17" t="s">
        <v>81</v>
      </c>
      <c r="AN22" s="18">
        <v>-2.731841067518925E-2</v>
      </c>
    </row>
    <row r="23" spans="1:40" ht="24">
      <c r="A23" s="13" t="s">
        <v>59</v>
      </c>
      <c r="B23" s="14" t="s">
        <v>41</v>
      </c>
      <c r="C23" s="15">
        <v>3.4236897582739491E-2</v>
      </c>
      <c r="D23" s="16">
        <v>3.2667919557171833E-2</v>
      </c>
      <c r="E23" s="16">
        <v>1.4984573653158629E-2</v>
      </c>
      <c r="F23" s="16">
        <v>2.5383871217147691E-2</v>
      </c>
      <c r="G23" s="16">
        <v>1.0612635183083214E-2</v>
      </c>
      <c r="H23" s="16">
        <v>6.3684073140479802E-2</v>
      </c>
      <c r="I23" s="16">
        <v>-1.5806257772256995E-2</v>
      </c>
      <c r="J23" s="16">
        <v>-1.8955056773232861E-2</v>
      </c>
      <c r="K23" s="16">
        <v>4.525247543617471E-3</v>
      </c>
      <c r="L23" s="16">
        <v>2.6705527723612173E-2</v>
      </c>
      <c r="M23" s="16">
        <v>1.1676466919342255E-2</v>
      </c>
      <c r="N23" s="16">
        <v>-1.336419130745119E-2</v>
      </c>
      <c r="O23" s="16">
        <v>-6.2052106898870538E-3</v>
      </c>
      <c r="P23" s="16">
        <v>4.2629935095141999E-2</v>
      </c>
      <c r="Q23" s="16">
        <v>2.5071876300080051E-2</v>
      </c>
      <c r="R23" s="16">
        <v>3.5866567848493049E-2</v>
      </c>
      <c r="S23" s="16">
        <v>4.0231579498487831E-2</v>
      </c>
      <c r="T23" s="16">
        <v>2.0045001668357286E-2</v>
      </c>
      <c r="U23" s="16">
        <v>-2.1442234993539606E-2</v>
      </c>
      <c r="V23" s="16">
        <v>-3.412819706401745E-2</v>
      </c>
      <c r="W23" s="16">
        <v>-2.7609291543633532E-2</v>
      </c>
      <c r="X23" s="16">
        <v>-3.193296762864091E-2</v>
      </c>
      <c r="Y23" s="16">
        <v>-3.2405782843020875E-3</v>
      </c>
      <c r="Z23" s="16">
        <v>9.3772342304945019E-3</v>
      </c>
      <c r="AA23" s="17" t="s">
        <v>87</v>
      </c>
      <c r="AB23" s="16">
        <v>-2.5245007681416977E-3</v>
      </c>
      <c r="AC23" s="16">
        <v>-1.6043856000119584E-2</v>
      </c>
      <c r="AD23" s="16">
        <v>-4.297857575343729E-2</v>
      </c>
      <c r="AE23" s="16">
        <v>-2.8076797321767953E-2</v>
      </c>
      <c r="AF23" s="16">
        <v>-3.5805413684773628E-2</v>
      </c>
      <c r="AG23" s="16">
        <v>-3.6454469496248927E-2</v>
      </c>
      <c r="AH23" s="16">
        <v>-8.441773378149579E-3</v>
      </c>
      <c r="AI23" s="16">
        <v>1.3138558756716743E-2</v>
      </c>
      <c r="AJ23" s="16">
        <v>-5.3182808742506471E-2</v>
      </c>
      <c r="AK23" s="16">
        <v>-4.5767339825071099E-2</v>
      </c>
      <c r="AL23" s="16">
        <v>4.3313912284947416E-2</v>
      </c>
      <c r="AM23" s="16">
        <v>2.1054699483737709E-2</v>
      </c>
      <c r="AN23" s="18">
        <v>-3.0691593962901421E-2</v>
      </c>
    </row>
    <row r="24" spans="1:40" ht="24">
      <c r="A24" s="13" t="s">
        <v>60</v>
      </c>
      <c r="B24" s="14" t="s">
        <v>41</v>
      </c>
      <c r="C24" s="15">
        <v>-6.2262924937401383E-2</v>
      </c>
      <c r="D24" s="16">
        <v>4.710153661113578E-2</v>
      </c>
      <c r="E24" s="16">
        <v>6.4951095879064544E-2</v>
      </c>
      <c r="F24" s="16">
        <v>6.2570578943118935E-3</v>
      </c>
      <c r="G24" s="16">
        <v>3.1873387915652522E-2</v>
      </c>
      <c r="H24" s="16">
        <v>2.6221686374065203E-2</v>
      </c>
      <c r="I24" s="16">
        <v>4.4957703135619989E-2</v>
      </c>
      <c r="J24" s="16">
        <v>-2.509567242257061E-2</v>
      </c>
      <c r="K24" s="16">
        <v>2.6815596682897069E-2</v>
      </c>
      <c r="L24" s="16">
        <v>3.1547552338292616E-2</v>
      </c>
      <c r="M24" s="16">
        <v>2.8624054514013678E-3</v>
      </c>
      <c r="N24" s="16">
        <v>2.932013914676548E-2</v>
      </c>
      <c r="O24" s="16">
        <v>-9.8817828234997376E-3</v>
      </c>
      <c r="P24" s="16">
        <v>2.1942144225585568E-2</v>
      </c>
      <c r="Q24" s="16">
        <v>-9.5020352015534292E-3</v>
      </c>
      <c r="R24" s="16">
        <v>-1.8556918934217785E-2</v>
      </c>
      <c r="S24" s="16">
        <v>5.6348023753857307E-2</v>
      </c>
      <c r="T24" s="16">
        <v>5.5662235617360363E-4</v>
      </c>
      <c r="U24" s="16">
        <v>-4.7073441858739865E-2</v>
      </c>
      <c r="V24" s="16">
        <v>-3.2715420772204754E-2</v>
      </c>
      <c r="W24" s="16">
        <v>5.1859589678224073E-3</v>
      </c>
      <c r="X24" s="16">
        <v>1.4057194806134217E-2</v>
      </c>
      <c r="Y24" s="16">
        <v>-9.6030182757579421E-3</v>
      </c>
      <c r="Z24" s="16">
        <v>-5.4582651248312151E-3</v>
      </c>
      <c r="AA24" s="16">
        <v>-3.5744472288544646E-2</v>
      </c>
      <c r="AB24" s="16">
        <v>1.4954549224663105E-2</v>
      </c>
      <c r="AC24" s="16">
        <v>4.1204483110112995E-2</v>
      </c>
      <c r="AD24" s="16">
        <v>-2.697835111227959E-2</v>
      </c>
      <c r="AE24" s="16">
        <v>4.1849517764732329E-2</v>
      </c>
      <c r="AF24" s="17" t="s">
        <v>88</v>
      </c>
      <c r="AG24" s="16">
        <v>-6.276054060496741E-3</v>
      </c>
      <c r="AH24" s="16">
        <v>-3.0161567029639832E-2</v>
      </c>
      <c r="AI24" s="16">
        <v>-2.9118490768458901E-2</v>
      </c>
      <c r="AJ24" s="16">
        <v>-1.8934439532556972E-2</v>
      </c>
      <c r="AK24" s="16">
        <v>-2.5485948189584672E-2</v>
      </c>
      <c r="AL24" s="16">
        <v>-1.087278024304019E-3</v>
      </c>
      <c r="AM24" s="16">
        <v>2.3039945930310425E-2</v>
      </c>
      <c r="AN24" s="18">
        <v>-4.3569157325810189E-2</v>
      </c>
    </row>
    <row r="25" spans="1:40" ht="24">
      <c r="A25" s="13" t="s">
        <v>61</v>
      </c>
      <c r="B25" s="14" t="s">
        <v>41</v>
      </c>
      <c r="C25" s="15">
        <v>2.604189723303927E-2</v>
      </c>
      <c r="D25" s="16">
        <v>3.8658974295915909E-2</v>
      </c>
      <c r="E25" s="16">
        <v>-8.2746225837531436E-3</v>
      </c>
      <c r="F25" s="16">
        <v>4.0907318348488174E-2</v>
      </c>
      <c r="G25" s="16">
        <v>-4.6302502914806016E-3</v>
      </c>
      <c r="H25" s="16">
        <v>-3.4655744353440337E-4</v>
      </c>
      <c r="I25" s="16">
        <v>1.438972166007341E-2</v>
      </c>
      <c r="J25" s="16">
        <v>2.5892886338048884E-2</v>
      </c>
      <c r="K25" s="16">
        <v>-5.3398984972859061E-3</v>
      </c>
      <c r="L25" s="16">
        <v>6.8929698436370992E-2</v>
      </c>
      <c r="M25" s="16">
        <v>1.2756244342716344E-3</v>
      </c>
      <c r="N25" s="16">
        <v>4.2938431199758903E-2</v>
      </c>
      <c r="O25" s="16">
        <v>-1.9034623123138476E-2</v>
      </c>
      <c r="P25" s="16">
        <v>-1.2827343682128399E-2</v>
      </c>
      <c r="Q25" s="16">
        <v>-1.935903946162288E-2</v>
      </c>
      <c r="R25" s="16">
        <v>2.2339566776029673E-2</v>
      </c>
      <c r="S25" s="17" t="s">
        <v>143</v>
      </c>
      <c r="T25" s="16">
        <v>-2.7580395120461655E-2</v>
      </c>
      <c r="U25" s="16">
        <v>-4.5728154981340835E-2</v>
      </c>
      <c r="V25" s="17" t="s">
        <v>96</v>
      </c>
      <c r="W25" s="16">
        <v>4.6335959439046517E-2</v>
      </c>
      <c r="X25" s="16">
        <v>7.2096310149269123E-3</v>
      </c>
      <c r="Y25" s="16">
        <v>-2.0135485426892443E-2</v>
      </c>
      <c r="Z25" s="16">
        <v>-1.5284056799182122E-2</v>
      </c>
      <c r="AA25" s="16">
        <v>-3.3565679987819362E-2</v>
      </c>
      <c r="AB25" s="16">
        <v>-8.269802771886485E-3</v>
      </c>
      <c r="AC25" s="16">
        <v>5.980293171918216E-3</v>
      </c>
      <c r="AD25" s="16">
        <v>-4.1901312377644905E-2</v>
      </c>
      <c r="AE25" s="16">
        <v>-4.348063051826221E-2</v>
      </c>
      <c r="AF25" s="16">
        <v>-3.222918327672139E-2</v>
      </c>
      <c r="AG25" s="16">
        <v>-4.7054776332440283E-2</v>
      </c>
      <c r="AH25" s="16">
        <v>-3.465128352038635E-2</v>
      </c>
      <c r="AI25" s="16">
        <v>-1.941244842456916E-2</v>
      </c>
      <c r="AJ25" s="16">
        <v>-5.1807675070130815E-2</v>
      </c>
      <c r="AK25" s="16">
        <v>1.3363521414759313E-2</v>
      </c>
      <c r="AL25" s="16">
        <v>-7.509742112870612E-3</v>
      </c>
      <c r="AM25" s="16">
        <v>-1.0323991251429118E-2</v>
      </c>
      <c r="AN25" s="18">
        <v>-4.8397495866175463E-2</v>
      </c>
    </row>
    <row r="26" spans="1:40" ht="24">
      <c r="A26" s="13" t="s">
        <v>62</v>
      </c>
      <c r="B26" s="14" t="s">
        <v>41</v>
      </c>
      <c r="C26" s="15">
        <v>6.5313168289312523E-2</v>
      </c>
      <c r="D26" s="16">
        <v>-1.2363260135089951E-2</v>
      </c>
      <c r="E26" s="16">
        <v>3.3403511146827436E-2</v>
      </c>
      <c r="F26" s="16">
        <v>5.6496754404610154E-2</v>
      </c>
      <c r="G26" s="16">
        <v>4.6974168200587488E-2</v>
      </c>
      <c r="H26" s="16">
        <v>-4.5733128434850721E-3</v>
      </c>
      <c r="I26" s="16">
        <v>-4.0172086401597928E-3</v>
      </c>
      <c r="J26" s="16">
        <v>3.4398400430742784E-2</v>
      </c>
      <c r="K26" s="16">
        <v>2.5246009258918661E-2</v>
      </c>
      <c r="L26" s="16">
        <v>-6.8671831320740451E-3</v>
      </c>
      <c r="M26" s="16">
        <v>6.7393213185052217E-2</v>
      </c>
      <c r="N26" s="16">
        <v>-2.3384802648359192E-2</v>
      </c>
      <c r="O26" s="16">
        <v>4.7346442013768149E-2</v>
      </c>
      <c r="P26" s="16">
        <v>-9.0315134243746844E-3</v>
      </c>
      <c r="Q26" s="16">
        <v>7.0120770283305642E-2</v>
      </c>
      <c r="R26" s="16">
        <v>2.7834833896751891E-2</v>
      </c>
      <c r="S26" s="16">
        <v>-5.2041547997989969E-3</v>
      </c>
      <c r="T26" s="16">
        <v>1.7688159858756491E-2</v>
      </c>
      <c r="U26" s="16">
        <v>3.7982873333010307E-2</v>
      </c>
      <c r="V26" s="16">
        <v>-3.4967389561084382E-2</v>
      </c>
      <c r="W26" s="16">
        <v>-4.5186782226447335E-2</v>
      </c>
      <c r="X26" s="16">
        <v>-1.935413174116234E-2</v>
      </c>
      <c r="Y26" s="16">
        <v>-2.7011240834674152E-2</v>
      </c>
      <c r="Z26" s="16">
        <v>-2.6693595177770629E-2</v>
      </c>
      <c r="AA26" s="16">
        <v>-8.3693631864773903E-3</v>
      </c>
      <c r="AB26" s="16">
        <v>-1.2503860387372567E-2</v>
      </c>
      <c r="AC26" s="16">
        <v>-2.3801112358925319E-2</v>
      </c>
      <c r="AD26" s="16">
        <v>1.5999062113348041E-2</v>
      </c>
      <c r="AE26" s="16">
        <v>6.9422353664729845E-3</v>
      </c>
      <c r="AF26" s="16">
        <v>-3.0031110397749097E-2</v>
      </c>
      <c r="AG26" s="16">
        <v>-1.2879079277515018E-2</v>
      </c>
      <c r="AH26" s="17" t="s">
        <v>80</v>
      </c>
      <c r="AI26" s="16">
        <v>-3.9924324529363175E-3</v>
      </c>
      <c r="AJ26" s="16">
        <v>1.6578240808476349E-2</v>
      </c>
      <c r="AK26" s="16">
        <v>-4.2739484870866117E-2</v>
      </c>
      <c r="AL26" s="16">
        <v>4.096335251582691E-2</v>
      </c>
      <c r="AM26" s="16">
        <v>-1.0832615908055364E-2</v>
      </c>
      <c r="AN26" s="18">
        <v>-1.3840338591962226E-2</v>
      </c>
    </row>
    <row r="27" spans="1:40" ht="24">
      <c r="A27" s="13" t="s">
        <v>63</v>
      </c>
      <c r="B27" s="14" t="s">
        <v>41</v>
      </c>
      <c r="C27" s="15">
        <v>7.3424316568532572E-2</v>
      </c>
      <c r="D27" s="16">
        <v>4.7403186352495815E-3</v>
      </c>
      <c r="E27" s="16">
        <v>-1.6278980813577978E-2</v>
      </c>
      <c r="F27" s="17" t="s">
        <v>80</v>
      </c>
      <c r="G27" s="16">
        <v>-3.4551474284748369E-2</v>
      </c>
      <c r="H27" s="16">
        <v>-1.929167159825353E-2</v>
      </c>
      <c r="I27" s="16">
        <v>-4.9700530899440307E-2</v>
      </c>
      <c r="J27" s="16">
        <v>-1.3503016691028017E-3</v>
      </c>
      <c r="K27" s="16">
        <v>-1.5290969620167882E-2</v>
      </c>
      <c r="L27" s="16">
        <v>2.7739303732559447E-2</v>
      </c>
      <c r="M27" s="16">
        <v>2.7521794744222196E-2</v>
      </c>
      <c r="N27" s="16">
        <v>-8.3105296794399857E-3</v>
      </c>
      <c r="O27" s="16">
        <v>-9.7299342845844437E-3</v>
      </c>
      <c r="P27" s="16">
        <v>-2.0911285845815003E-2</v>
      </c>
      <c r="Q27" s="16">
        <v>-1.7398179429009671E-2</v>
      </c>
      <c r="R27" s="16">
        <v>-4.922877420659625E-2</v>
      </c>
      <c r="S27" s="16">
        <v>-3.9407561784766905E-2</v>
      </c>
      <c r="T27" s="16">
        <v>-3.9571426683490861E-2</v>
      </c>
      <c r="U27" s="16">
        <v>-8.7435772456783394E-3</v>
      </c>
      <c r="V27" s="16">
        <v>4.1309936744723809E-2</v>
      </c>
      <c r="W27" s="16">
        <v>5.6204067579012147E-2</v>
      </c>
      <c r="X27" s="16">
        <v>2.1077630356559077E-2</v>
      </c>
      <c r="Y27" s="16">
        <v>4.8131745242209589E-2</v>
      </c>
      <c r="Z27" s="16">
        <v>7.0824523848990991E-3</v>
      </c>
      <c r="AA27" s="16">
        <v>2.5222869674144832E-2</v>
      </c>
      <c r="AB27" s="16">
        <v>5.4123812598746171E-2</v>
      </c>
      <c r="AC27" s="16">
        <v>-1.5180558003823265E-2</v>
      </c>
      <c r="AD27" s="16">
        <v>6.8764441070422441E-2</v>
      </c>
      <c r="AE27" s="16">
        <v>-1.8826751724810901E-2</v>
      </c>
      <c r="AF27" s="16">
        <v>6.2249536816628903E-3</v>
      </c>
      <c r="AG27" s="16">
        <v>2.2388398227038801E-3</v>
      </c>
      <c r="AH27" s="16">
        <v>5.6507702746165137E-2</v>
      </c>
      <c r="AI27" s="16">
        <v>1.3777975364393871E-2</v>
      </c>
      <c r="AJ27" s="16">
        <v>1.4696771581025524E-2</v>
      </c>
      <c r="AK27" s="16">
        <v>2.2663987603049572E-2</v>
      </c>
      <c r="AL27" s="16">
        <v>2.3466674943981084E-2</v>
      </c>
      <c r="AM27" s="16">
        <v>1.936568787726186E-2</v>
      </c>
      <c r="AN27" s="18">
        <v>1.3377921133586565E-2</v>
      </c>
    </row>
    <row r="28" spans="1:40" ht="24">
      <c r="A28" s="13" t="s">
        <v>64</v>
      </c>
      <c r="B28" s="14" t="s">
        <v>41</v>
      </c>
      <c r="C28" s="15">
        <v>6.0053819622227077E-2</v>
      </c>
      <c r="D28" s="16">
        <v>-2.9600693516856305E-2</v>
      </c>
      <c r="E28" s="16">
        <v>-3.1185508462970017E-2</v>
      </c>
      <c r="F28" s="16">
        <v>2.7250842647172563E-2</v>
      </c>
      <c r="G28" s="16">
        <v>5.953084920602752E-3</v>
      </c>
      <c r="H28" s="16">
        <v>-4.9836520562259699E-2</v>
      </c>
      <c r="I28" s="16">
        <v>-1.5455430221892632E-2</v>
      </c>
      <c r="J28" s="16">
        <v>-8.3627416881732666E-3</v>
      </c>
      <c r="K28" s="16">
        <v>-1.4389497279375678E-2</v>
      </c>
      <c r="L28" s="16">
        <v>2.1880020689974643E-2</v>
      </c>
      <c r="M28" s="17" t="s">
        <v>93</v>
      </c>
      <c r="N28" s="16">
        <v>-2.1460956798166193E-2</v>
      </c>
      <c r="O28" s="16">
        <v>-1.6126795467922046E-4</v>
      </c>
      <c r="P28" s="16">
        <v>-2.0180321443731088E-2</v>
      </c>
      <c r="Q28" s="16">
        <v>-2.8628484324381077E-2</v>
      </c>
      <c r="R28" s="16">
        <v>-8.5252621301841697E-4</v>
      </c>
      <c r="S28" s="16">
        <v>-5.9683877436470995E-2</v>
      </c>
      <c r="T28" s="16">
        <v>-6.3876688767005975E-3</v>
      </c>
      <c r="U28" s="16">
        <v>1.4911094321742946E-2</v>
      </c>
      <c r="V28" s="16">
        <v>1.2511238463723453E-3</v>
      </c>
      <c r="W28" s="16">
        <v>3.3120479884388786E-2</v>
      </c>
      <c r="X28" s="16">
        <v>2.3144915084012646E-2</v>
      </c>
      <c r="Y28" s="17" t="s">
        <v>178</v>
      </c>
      <c r="Z28" s="16">
        <v>2.0778562151810613E-2</v>
      </c>
      <c r="AA28" s="16">
        <v>1.1456136105702978E-2</v>
      </c>
      <c r="AB28" s="16">
        <v>-3.034888083557611E-2</v>
      </c>
      <c r="AC28" s="16">
        <v>-2.4806545410441309E-2</v>
      </c>
      <c r="AD28" s="16">
        <v>4.8865923894896621E-2</v>
      </c>
      <c r="AE28" s="16">
        <v>1.5690011012720911E-2</v>
      </c>
      <c r="AF28" s="16">
        <v>2.7943679733815258E-3</v>
      </c>
      <c r="AG28" s="16">
        <v>4.3088346144661123E-2</v>
      </c>
      <c r="AH28" s="16">
        <v>6.6586376119893542E-2</v>
      </c>
      <c r="AI28" s="16">
        <v>6.505654305273324E-4</v>
      </c>
      <c r="AJ28" s="16">
        <v>6.35858920023991E-2</v>
      </c>
      <c r="AK28" s="16">
        <v>5.2837285513731552E-3</v>
      </c>
      <c r="AL28" s="16">
        <v>1.6841132043309275E-2</v>
      </c>
      <c r="AM28" s="16">
        <v>-2.1346998464882326E-2</v>
      </c>
      <c r="AN28" s="18">
        <v>3.4414351321278049E-2</v>
      </c>
    </row>
    <row r="29" spans="1:40" ht="24">
      <c r="A29" s="13" t="s">
        <v>65</v>
      </c>
      <c r="B29" s="14" t="s">
        <v>41</v>
      </c>
      <c r="C29" s="15">
        <v>-6.0499306009782657E-2</v>
      </c>
      <c r="D29" s="16">
        <v>7.3783865862254688E-2</v>
      </c>
      <c r="E29" s="16">
        <v>5.6795002137314927E-2</v>
      </c>
      <c r="F29" s="16">
        <v>6.9628463165213265E-3</v>
      </c>
      <c r="G29" s="16">
        <v>5.3810421431540979E-3</v>
      </c>
      <c r="H29" s="16">
        <v>6.1207680505855254E-2</v>
      </c>
      <c r="I29" s="16">
        <v>-1.7819375370649794E-2</v>
      </c>
      <c r="J29" s="16">
        <v>2.0839974791299721E-2</v>
      </c>
      <c r="K29" s="16">
        <v>4.7641247359041461E-4</v>
      </c>
      <c r="L29" s="16">
        <v>6.847593177887136E-2</v>
      </c>
      <c r="M29" s="16">
        <v>2.0649637786343239E-2</v>
      </c>
      <c r="N29" s="16">
        <v>3.2566076394773505E-2</v>
      </c>
      <c r="O29" s="16">
        <v>-3.0400025094430773E-2</v>
      </c>
      <c r="P29" s="16">
        <v>4.0798710684236746E-2</v>
      </c>
      <c r="Q29" s="16">
        <v>-3.9627315540906052E-2</v>
      </c>
      <c r="R29" s="16">
        <v>-1.8709062592584938E-2</v>
      </c>
      <c r="S29" s="16">
        <v>1.536845905603252E-2</v>
      </c>
      <c r="T29" s="16">
        <v>1.6674165723587049E-2</v>
      </c>
      <c r="U29" s="16">
        <v>-2.0621923363267548E-2</v>
      </c>
      <c r="V29" s="16">
        <v>-1.5139888816578712E-2</v>
      </c>
      <c r="W29" s="16">
        <v>3.6903592376482816E-2</v>
      </c>
      <c r="X29" s="16">
        <v>2.4226374992566482E-2</v>
      </c>
      <c r="Y29" s="16">
        <v>-1.663461784889984E-2</v>
      </c>
      <c r="Z29" s="17" t="s">
        <v>128</v>
      </c>
      <c r="AA29" s="16">
        <v>9.179947310633119E-3</v>
      </c>
      <c r="AB29" s="16">
        <v>-1.5745897374887494E-2</v>
      </c>
      <c r="AC29" s="16">
        <v>1.4386640914090091E-2</v>
      </c>
      <c r="AD29" s="16">
        <v>-3.896211069973339E-2</v>
      </c>
      <c r="AE29" s="16">
        <v>-4.493122467026283E-2</v>
      </c>
      <c r="AF29" s="16">
        <v>-5.2970269572019503E-3</v>
      </c>
      <c r="AG29" s="16">
        <v>-5.3093405640973798E-2</v>
      </c>
      <c r="AH29" s="16">
        <v>-2.6215228313925646E-2</v>
      </c>
      <c r="AI29" s="16">
        <v>-4.8467514371240118E-2</v>
      </c>
      <c r="AJ29" s="16">
        <v>-3.0686613070063224E-2</v>
      </c>
      <c r="AK29" s="16">
        <v>-1.5035339830420812E-2</v>
      </c>
      <c r="AL29" s="16">
        <v>-9.5784664432989816E-3</v>
      </c>
      <c r="AM29" s="16">
        <v>3.6547360672823347E-3</v>
      </c>
      <c r="AN29" s="19" t="s">
        <v>92</v>
      </c>
    </row>
    <row r="30" spans="1:40" ht="24">
      <c r="A30" s="13" t="s">
        <v>66</v>
      </c>
      <c r="B30" s="14" t="s">
        <v>41</v>
      </c>
      <c r="C30" s="15">
        <v>-2.3684379270910362E-2</v>
      </c>
      <c r="D30" s="16">
        <v>2.5795067918192052E-2</v>
      </c>
      <c r="E30" s="16">
        <v>6.7214787009216188E-3</v>
      </c>
      <c r="F30" s="16">
        <v>6.8141981655547065E-2</v>
      </c>
      <c r="G30" s="16">
        <v>2.7388718733583898E-2</v>
      </c>
      <c r="H30" s="16">
        <v>-9.7419483771579718E-3</v>
      </c>
      <c r="I30" s="16">
        <v>4.4158490611935414E-2</v>
      </c>
      <c r="J30" s="16">
        <v>6.8352057212306361E-2</v>
      </c>
      <c r="K30" s="16">
        <v>-9.7082333891798864E-3</v>
      </c>
      <c r="L30" s="16">
        <v>2.5009646791717483E-2</v>
      </c>
      <c r="M30" s="16">
        <v>4.8976947450368249E-2</v>
      </c>
      <c r="N30" s="16">
        <v>6.9374547734086037E-2</v>
      </c>
      <c r="O30" s="16">
        <v>2.1507848442245545E-2</v>
      </c>
      <c r="P30" s="16">
        <v>1.6468880274096244E-2</v>
      </c>
      <c r="Q30" s="16">
        <v>4.4837661278148963E-2</v>
      </c>
      <c r="R30" s="16">
        <v>-1.300527934823264E-2</v>
      </c>
      <c r="S30" s="16">
        <v>-2.8398692979746676E-2</v>
      </c>
      <c r="T30" s="16">
        <v>2.476447300357016E-2</v>
      </c>
      <c r="U30" s="16">
        <v>-2.6449089392788432E-2</v>
      </c>
      <c r="V30" s="16">
        <v>-4.1891604713161591E-2</v>
      </c>
      <c r="W30" s="16">
        <v>-2.4969359866463006E-2</v>
      </c>
      <c r="X30" s="16">
        <v>-2.0152861640299061E-2</v>
      </c>
      <c r="Y30" s="16">
        <v>1.3143214042176663E-2</v>
      </c>
      <c r="Z30" s="16">
        <v>-3.9297153673072786E-2</v>
      </c>
      <c r="AA30" s="16">
        <v>-4.2349649887302457E-2</v>
      </c>
      <c r="AB30" s="16">
        <v>-4.2633316992468327E-2</v>
      </c>
      <c r="AC30" s="16">
        <v>-1.9767255607192929E-2</v>
      </c>
      <c r="AD30" s="17" t="s">
        <v>96</v>
      </c>
      <c r="AE30" s="16">
        <v>9.4240210317254082E-3</v>
      </c>
      <c r="AF30" s="16">
        <v>-2.663404755512562E-2</v>
      </c>
      <c r="AG30" s="16">
        <v>4.703441347502715E-3</v>
      </c>
      <c r="AH30" s="16">
        <v>1.583530485679922E-2</v>
      </c>
      <c r="AI30" s="16">
        <v>2.3990826341948662E-3</v>
      </c>
      <c r="AJ30" s="16">
        <v>5.6106093883584512E-3</v>
      </c>
      <c r="AK30" s="16">
        <v>1.6230552009304414E-2</v>
      </c>
      <c r="AL30" s="16">
        <v>-1.6975909295422597E-2</v>
      </c>
      <c r="AM30" s="16">
        <v>-2.7502970522209114E-2</v>
      </c>
      <c r="AN30" s="18">
        <v>5.4287329445430868E-2</v>
      </c>
    </row>
    <row r="31" spans="1:40" ht="24">
      <c r="A31" s="13" t="s">
        <v>67</v>
      </c>
      <c r="B31" s="14" t="s">
        <v>41</v>
      </c>
      <c r="C31" s="15">
        <v>6.1414958046418319E-2</v>
      </c>
      <c r="D31" s="16">
        <v>-3.2719669311880245E-3</v>
      </c>
      <c r="E31" s="16">
        <v>3.3535913006771098E-2</v>
      </c>
      <c r="F31" s="16">
        <v>-3.899057119192622E-2</v>
      </c>
      <c r="G31" s="16">
        <v>-1.9691010661020834E-2</v>
      </c>
      <c r="H31" s="16">
        <v>1.3145215337944233E-2</v>
      </c>
      <c r="I31" s="16">
        <v>-2.8908669857207664E-2</v>
      </c>
      <c r="J31" s="16">
        <v>-1.2604033042859966E-3</v>
      </c>
      <c r="K31" s="16">
        <v>-3.1301655372045392E-2</v>
      </c>
      <c r="L31" s="16">
        <v>8.165786258127963E-3</v>
      </c>
      <c r="M31" s="16">
        <v>-5.983008201528893E-2</v>
      </c>
      <c r="N31" s="16">
        <v>-2.6259189654964512E-2</v>
      </c>
      <c r="O31" s="16">
        <v>-3.5679748505403695E-2</v>
      </c>
      <c r="P31" s="16">
        <v>1.9170626850813846E-2</v>
      </c>
      <c r="Q31" s="16">
        <v>-1.969593037983915E-2</v>
      </c>
      <c r="R31" s="16">
        <v>-2.59004086594323E-2</v>
      </c>
      <c r="S31" s="17" t="s">
        <v>96</v>
      </c>
      <c r="T31" s="16">
        <v>-2.8973543860382041E-2</v>
      </c>
      <c r="U31" s="16">
        <v>-7.0900104492034859E-3</v>
      </c>
      <c r="V31" s="17" t="s">
        <v>102</v>
      </c>
      <c r="W31" s="16">
        <v>5.6961184135529468E-2</v>
      </c>
      <c r="X31" s="16">
        <v>1.3181941530225524E-2</v>
      </c>
      <c r="Y31" s="16">
        <v>3.6339100218125205E-2</v>
      </c>
      <c r="Z31" s="16">
        <v>1.5454558390295582E-2</v>
      </c>
      <c r="AA31" s="16">
        <v>3.9557345219555728E-2</v>
      </c>
      <c r="AB31" s="16">
        <v>3.8431192649691179E-2</v>
      </c>
      <c r="AC31" s="16">
        <v>4.4687283137944483E-2</v>
      </c>
      <c r="AD31" s="16">
        <v>-2.8402068131405236E-2</v>
      </c>
      <c r="AE31" s="16">
        <v>-4.339450458448431E-3</v>
      </c>
      <c r="AF31" s="16">
        <v>5.5533626600944457E-2</v>
      </c>
      <c r="AG31" s="16">
        <v>2.8070092127012593E-4</v>
      </c>
      <c r="AH31" s="16">
        <v>-5.1787804570691837E-3</v>
      </c>
      <c r="AI31" s="16">
        <v>2.0027278047900693E-2</v>
      </c>
      <c r="AJ31" s="16">
        <v>-2.0625988988292532E-2</v>
      </c>
      <c r="AK31" s="16">
        <v>2.0352659251715706E-2</v>
      </c>
      <c r="AL31" s="16">
        <v>-1.0430421955306258E-2</v>
      </c>
      <c r="AM31" s="16">
        <v>5.0932317881985975E-2</v>
      </c>
      <c r="AN31" s="18">
        <v>-3.5671922498982739E-2</v>
      </c>
    </row>
    <row r="32" spans="1:40" ht="24">
      <c r="A32" s="13" t="s">
        <v>68</v>
      </c>
      <c r="B32" s="14" t="s">
        <v>41</v>
      </c>
      <c r="C32" s="15">
        <v>2.0736769907331164E-2</v>
      </c>
      <c r="D32" s="16">
        <v>-2.6894937081909313E-2</v>
      </c>
      <c r="E32" s="16">
        <v>-5.420189732066856E-2</v>
      </c>
      <c r="F32" s="16">
        <v>-4.879248568358506E-2</v>
      </c>
      <c r="G32" s="16">
        <v>-2.5289542889752485E-2</v>
      </c>
      <c r="H32" s="16">
        <v>-5.2640988899145452E-2</v>
      </c>
      <c r="I32" s="17" t="s">
        <v>128</v>
      </c>
      <c r="J32" s="16">
        <v>-3.1528753365271667E-2</v>
      </c>
      <c r="K32" s="16">
        <v>-1.0078484622670204E-2</v>
      </c>
      <c r="L32" s="16">
        <v>-4.6954931024770205E-2</v>
      </c>
      <c r="M32" s="16">
        <v>-1.5411333851954805E-2</v>
      </c>
      <c r="N32" s="16">
        <v>1.2154041335612993E-2</v>
      </c>
      <c r="O32" s="16">
        <v>-1.5474031386792425E-2</v>
      </c>
      <c r="P32" s="16">
        <v>-4.4888041574008261E-2</v>
      </c>
      <c r="Q32" s="16">
        <v>5.3064972428833707E-2</v>
      </c>
      <c r="R32" s="16">
        <v>-2.335003395727615E-2</v>
      </c>
      <c r="S32" s="16">
        <v>-2.8692585451923023E-2</v>
      </c>
      <c r="T32" s="16">
        <v>4.9359154366671855E-2</v>
      </c>
      <c r="U32" s="16">
        <v>-1.0351296653489647E-2</v>
      </c>
      <c r="V32" s="16">
        <v>1.4277821887971519E-2</v>
      </c>
      <c r="W32" s="16">
        <v>-2.4171312280162963E-2</v>
      </c>
      <c r="X32" s="16">
        <v>-1.5372539367952321E-2</v>
      </c>
      <c r="Y32" s="16">
        <v>5.6685727962416201E-2</v>
      </c>
      <c r="Z32" s="16">
        <v>-1.7793175293148542E-2</v>
      </c>
      <c r="AA32" s="16">
        <v>-1.5432286714233474E-2</v>
      </c>
      <c r="AB32" s="16">
        <v>5.7791552869752068E-3</v>
      </c>
      <c r="AC32" s="16">
        <v>1.8674759199629316E-2</v>
      </c>
      <c r="AD32" s="16">
        <v>4.3769490089013305E-2</v>
      </c>
      <c r="AE32" s="16">
        <v>7.2220214120493093E-2</v>
      </c>
      <c r="AF32" s="16">
        <v>4.3969000861621053E-2</v>
      </c>
      <c r="AG32" s="16">
        <v>6.0313963118386445E-2</v>
      </c>
      <c r="AH32" s="16">
        <v>-3.9404722162998517E-3</v>
      </c>
      <c r="AI32" s="16">
        <v>3.1288467475495581E-2</v>
      </c>
      <c r="AJ32" s="16">
        <v>3.0080790354628659E-2</v>
      </c>
      <c r="AK32" s="16">
        <v>7.7114869315770742E-3</v>
      </c>
      <c r="AL32" s="16">
        <v>3.0980852730528207E-2</v>
      </c>
      <c r="AM32" s="16">
        <v>2.6980022077513172E-2</v>
      </c>
      <c r="AN32" s="18">
        <v>4.0245527618451092E-2</v>
      </c>
    </row>
    <row r="33" spans="1:40" ht="24">
      <c r="A33" s="13" t="s">
        <v>69</v>
      </c>
      <c r="B33" s="14" t="s">
        <v>41</v>
      </c>
      <c r="C33" s="15">
        <v>2.1329248296468057E-2</v>
      </c>
      <c r="D33" s="16">
        <v>9.3627717404942707E-3</v>
      </c>
      <c r="E33" s="16">
        <v>-1.059581697200217E-3</v>
      </c>
      <c r="F33" s="16">
        <v>1.4383625535371957E-2</v>
      </c>
      <c r="G33" s="16">
        <v>3.7346159430936089E-2</v>
      </c>
      <c r="H33" s="16">
        <v>-2.2903528171437516E-2</v>
      </c>
      <c r="I33" s="16">
        <v>2.9970565192320633E-2</v>
      </c>
      <c r="J33" s="16">
        <v>4.1396796107251173E-2</v>
      </c>
      <c r="K33" s="16">
        <v>3.3549618488535578E-3</v>
      </c>
      <c r="L33" s="16">
        <v>4.4081797446134829E-2</v>
      </c>
      <c r="M33" s="16">
        <v>6.2956111043154628E-2</v>
      </c>
      <c r="N33" s="16">
        <v>4.9923965716565773E-2</v>
      </c>
      <c r="O33" s="17" t="s">
        <v>174</v>
      </c>
      <c r="P33" s="16">
        <v>-1.7571243795519637E-2</v>
      </c>
      <c r="Q33" s="16">
        <v>2.5854277887942343E-2</v>
      </c>
      <c r="R33" s="16">
        <v>3.8079055181200493E-2</v>
      </c>
      <c r="S33" s="16">
        <v>-2.0393375244411767E-2</v>
      </c>
      <c r="T33" s="16">
        <v>4.2140609009756677E-2</v>
      </c>
      <c r="U33" s="16">
        <v>-2.2694405964214435E-2</v>
      </c>
      <c r="V33" s="16">
        <v>-5.1217263828094786E-2</v>
      </c>
      <c r="W33" s="16">
        <v>-5.2336364013410103E-2</v>
      </c>
      <c r="X33" s="16">
        <v>-2.4840934736412634E-2</v>
      </c>
      <c r="Y33" s="16">
        <v>7.5291900600310919E-3</v>
      </c>
      <c r="Z33" s="16">
        <v>-3.0591887430652418E-2</v>
      </c>
      <c r="AA33" s="16">
        <v>-5.1748365233871781E-2</v>
      </c>
      <c r="AB33" s="16">
        <v>-3.4702768862220831E-2</v>
      </c>
      <c r="AC33" s="16">
        <v>-1.0888359017816868E-2</v>
      </c>
      <c r="AD33" s="16">
        <v>5.5621751741992756E-3</v>
      </c>
      <c r="AE33" s="16">
        <v>1.2229350051187655E-2</v>
      </c>
      <c r="AF33" s="16">
        <v>-1.846712513999637E-2</v>
      </c>
      <c r="AG33" s="16">
        <v>1.4155193145594835E-2</v>
      </c>
      <c r="AH33" s="16">
        <v>1.6246650319312935E-2</v>
      </c>
      <c r="AI33" s="16">
        <v>-7.3005434079840845E-3</v>
      </c>
      <c r="AJ33" s="17" t="s">
        <v>94</v>
      </c>
      <c r="AK33" s="16">
        <v>-2.2842153020452907E-2</v>
      </c>
      <c r="AL33" s="16">
        <v>-5.1413300303355183E-2</v>
      </c>
      <c r="AM33" s="16">
        <v>-3.4739422505031002E-2</v>
      </c>
      <c r="AN33" s="18">
        <v>6.7868273637340756E-2</v>
      </c>
    </row>
    <row r="34" spans="1:40" ht="24">
      <c r="A34" s="13" t="s">
        <v>70</v>
      </c>
      <c r="B34" s="14" t="s">
        <v>41</v>
      </c>
      <c r="C34" s="15">
        <v>-6.581899043506878E-2</v>
      </c>
      <c r="D34" s="16">
        <v>-2.5865540927098966E-2</v>
      </c>
      <c r="E34" s="16">
        <v>3.2338799964119571E-3</v>
      </c>
      <c r="F34" s="16">
        <v>-1.8423945009642673E-2</v>
      </c>
      <c r="G34" s="16">
        <v>9.0001434211541033E-3</v>
      </c>
      <c r="H34" s="16">
        <v>-1.9411680404550925E-2</v>
      </c>
      <c r="I34" s="16">
        <v>7.1809018891635795E-2</v>
      </c>
      <c r="J34" s="16">
        <v>-7.810096385571866E-3</v>
      </c>
      <c r="K34" s="16">
        <v>7.8759150546534786E-3</v>
      </c>
      <c r="L34" s="16">
        <v>-3.6839903398982625E-2</v>
      </c>
      <c r="M34" s="16">
        <v>1.5499038374845427E-2</v>
      </c>
      <c r="N34" s="16">
        <v>-2.9002200716216918E-2</v>
      </c>
      <c r="O34" s="17" t="s">
        <v>100</v>
      </c>
      <c r="P34" s="16">
        <v>-3.8660889873937477E-3</v>
      </c>
      <c r="Q34" s="16">
        <v>4.8236704191631993E-2</v>
      </c>
      <c r="R34" s="16">
        <v>5.5070098324666736E-2</v>
      </c>
      <c r="S34" s="16">
        <v>-4.3196665555705937E-3</v>
      </c>
      <c r="T34" s="17" t="s">
        <v>140</v>
      </c>
      <c r="U34" s="16">
        <v>-1.2642262174262229E-2</v>
      </c>
      <c r="V34" s="16">
        <v>-4.2873271833765367E-2</v>
      </c>
      <c r="W34" s="16">
        <v>-3.4303287188790235E-2</v>
      </c>
      <c r="X34" s="16">
        <v>-4.1269894381794361E-2</v>
      </c>
      <c r="Y34" s="16">
        <v>-2.2155891232292377E-2</v>
      </c>
      <c r="Z34" s="16">
        <v>-4.4654859790468647E-2</v>
      </c>
      <c r="AA34" s="16">
        <v>-2.7227668935499525E-2</v>
      </c>
      <c r="AB34" s="16">
        <v>-2.8262887237034521E-2</v>
      </c>
      <c r="AC34" s="16">
        <v>-4.1087149650381787E-2</v>
      </c>
      <c r="AD34" s="16">
        <v>9.3454209844191349E-3</v>
      </c>
      <c r="AE34" s="17" t="s">
        <v>99</v>
      </c>
      <c r="AF34" s="16">
        <v>4.0685367500253221E-2</v>
      </c>
      <c r="AG34" s="16">
        <v>2.2342889283854056E-2</v>
      </c>
      <c r="AH34" s="16">
        <v>6.824230354570685E-3</v>
      </c>
      <c r="AI34" s="16">
        <v>-5.8744094595153638E-3</v>
      </c>
      <c r="AJ34" s="16">
        <v>1.2241950678325069E-2</v>
      </c>
      <c r="AK34" s="16">
        <v>-2.4566555957852551E-2</v>
      </c>
      <c r="AL34" s="16">
        <v>-2.3920594753549615E-2</v>
      </c>
      <c r="AM34" s="16">
        <v>9.1914180803492011E-3</v>
      </c>
      <c r="AN34" s="18">
        <v>3.3613028988553194E-2</v>
      </c>
    </row>
    <row r="35" spans="1:40" ht="24">
      <c r="A35" s="13" t="s">
        <v>71</v>
      </c>
      <c r="B35" s="14" t="s">
        <v>41</v>
      </c>
      <c r="C35" s="15">
        <v>-6.5281236779856963E-2</v>
      </c>
      <c r="D35" s="16">
        <v>-6.6397070241776351E-2</v>
      </c>
      <c r="E35" s="16">
        <v>-5.9978090982312118E-2</v>
      </c>
      <c r="F35" s="16">
        <v>-1.6908980931560177E-2</v>
      </c>
      <c r="G35" s="16">
        <v>-3.6321110619247129E-2</v>
      </c>
      <c r="H35" s="16">
        <v>-6.0737789605740451E-2</v>
      </c>
      <c r="I35" s="16">
        <v>5.2494026096049161E-2</v>
      </c>
      <c r="J35" s="16">
        <v>6.8499171178429017E-3</v>
      </c>
      <c r="K35" s="16">
        <v>-7.8994079755032968E-3</v>
      </c>
      <c r="L35" s="17" t="s">
        <v>184</v>
      </c>
      <c r="M35" s="16">
        <v>-2.8096333475340983E-2</v>
      </c>
      <c r="N35" s="16">
        <v>-1.3736714768847549E-2</v>
      </c>
      <c r="O35" s="16">
        <v>3.9878069033267322E-2</v>
      </c>
      <c r="P35" s="16">
        <v>-6.3158442274361699E-3</v>
      </c>
      <c r="Q35" s="17" t="s">
        <v>106</v>
      </c>
      <c r="R35" s="16">
        <v>2.2231799807930639E-2</v>
      </c>
      <c r="S35" s="16">
        <v>-1.93339985445324E-2</v>
      </c>
      <c r="T35" s="16">
        <v>3.0360752952558207E-3</v>
      </c>
      <c r="U35" s="16">
        <v>-1.9480421697974176E-2</v>
      </c>
      <c r="V35" s="16">
        <v>-1.9007660192343002E-2</v>
      </c>
      <c r="W35" s="16">
        <v>-2.6083399460902486E-2</v>
      </c>
      <c r="X35" s="16">
        <v>1.9801661186515555E-2</v>
      </c>
      <c r="Y35" s="16">
        <v>-2.2530097160022817E-2</v>
      </c>
      <c r="Z35" s="16">
        <v>-3.9193480494081889E-2</v>
      </c>
      <c r="AA35" s="16">
        <v>2.4148363854930167E-2</v>
      </c>
      <c r="AB35" s="16">
        <v>1.7822955507382412E-2</v>
      </c>
      <c r="AC35" s="16">
        <v>1.1849954715550483E-2</v>
      </c>
      <c r="AD35" s="16">
        <v>4.3892088938560003E-2</v>
      </c>
      <c r="AE35" s="16">
        <v>4.7949675656504841E-2</v>
      </c>
      <c r="AF35" s="16">
        <v>-9.2351482666487E-3</v>
      </c>
      <c r="AG35" s="16">
        <v>3.3542748084374768E-2</v>
      </c>
      <c r="AH35" s="16">
        <v>6.8063099306339747E-2</v>
      </c>
      <c r="AI35" s="16">
        <v>1.3118439838506682E-2</v>
      </c>
      <c r="AJ35" s="16">
        <v>2.5594111101614185E-2</v>
      </c>
      <c r="AK35" s="16">
        <v>3.7534364769180699E-2</v>
      </c>
      <c r="AL35" s="16">
        <v>3.88591728961835E-2</v>
      </c>
      <c r="AM35" s="16">
        <v>1.7988733628743401E-2</v>
      </c>
      <c r="AN35" s="18">
        <v>6.2435765693352741E-2</v>
      </c>
    </row>
    <row r="36" spans="1:40" ht="24">
      <c r="A36" s="13" t="s">
        <v>72</v>
      </c>
      <c r="B36" s="14" t="s">
        <v>41</v>
      </c>
      <c r="C36" s="15">
        <v>-1.4761633034627564E-2</v>
      </c>
      <c r="D36" s="17" t="s">
        <v>119</v>
      </c>
      <c r="E36" s="16">
        <v>6.4825213449169706E-3</v>
      </c>
      <c r="F36" s="16">
        <v>4.616700840366003E-3</v>
      </c>
      <c r="G36" s="16">
        <v>-3.1044944623269198E-2</v>
      </c>
      <c r="H36" s="16">
        <v>1.9612996684113444E-2</v>
      </c>
      <c r="I36" s="16">
        <v>-2.6668563619342018E-2</v>
      </c>
      <c r="J36" s="16">
        <v>-2.4307461987424464E-2</v>
      </c>
      <c r="K36" s="16">
        <v>-4.62483689723312E-2</v>
      </c>
      <c r="L36" s="16">
        <v>6.500194793223063E-2</v>
      </c>
      <c r="M36" s="16">
        <v>-2.9083738987572508E-2</v>
      </c>
      <c r="N36" s="16">
        <v>-7.9615792875584769E-3</v>
      </c>
      <c r="O36" s="16">
        <v>-3.757464609690235E-2</v>
      </c>
      <c r="P36" s="16">
        <v>-3.6358664574594378E-2</v>
      </c>
      <c r="Q36" s="16">
        <v>-6.6521417300372823E-2</v>
      </c>
      <c r="R36" s="16">
        <v>-4.7633986098585858E-2</v>
      </c>
      <c r="S36" s="16">
        <v>-3.2298341815430323E-3</v>
      </c>
      <c r="T36" s="16">
        <v>-7.3301138023979265E-2</v>
      </c>
      <c r="U36" s="17" t="s">
        <v>86</v>
      </c>
      <c r="V36" s="16">
        <v>3.7939048324933299E-2</v>
      </c>
      <c r="W36" s="16">
        <v>3.4291291594170596E-2</v>
      </c>
      <c r="X36" s="16">
        <v>4.1620756901914406E-2</v>
      </c>
      <c r="Y36" s="16">
        <v>1.3745171114210766E-3</v>
      </c>
      <c r="Z36" s="16">
        <v>7.3060165069555094E-2</v>
      </c>
      <c r="AA36" s="16">
        <v>3.1552406624162144E-2</v>
      </c>
      <c r="AB36" s="16">
        <v>1.1296048945073476E-2</v>
      </c>
      <c r="AC36" s="16">
        <v>2.3166127369317082E-2</v>
      </c>
      <c r="AD36" s="16">
        <v>2.5274149253500716E-2</v>
      </c>
      <c r="AE36" s="16">
        <v>-2.5730098426811517E-2</v>
      </c>
      <c r="AF36" s="16">
        <v>4.5588025688918947E-2</v>
      </c>
      <c r="AG36" s="16">
        <v>2.100038052153988E-2</v>
      </c>
      <c r="AH36" s="16">
        <v>-1.2005074232107395E-2</v>
      </c>
      <c r="AI36" s="16">
        <v>-6.4045697776155619E-3</v>
      </c>
      <c r="AJ36" s="16">
        <v>9.2866202287792236E-3</v>
      </c>
      <c r="AK36" s="16">
        <v>1.2527189973582499E-2</v>
      </c>
      <c r="AL36" s="16">
        <v>-4.7904839406210747E-4</v>
      </c>
      <c r="AM36" s="16">
        <v>1.2027669814210048E-2</v>
      </c>
      <c r="AN36" s="18">
        <v>2.5189904104902846E-2</v>
      </c>
    </row>
    <row r="37" spans="1:40" ht="24">
      <c r="A37" s="13" t="s">
        <v>73</v>
      </c>
      <c r="B37" s="14" t="s">
        <v>41</v>
      </c>
      <c r="C37" s="15">
        <v>5.6151677230970018E-2</v>
      </c>
      <c r="D37" s="16">
        <v>3.415016272269842E-2</v>
      </c>
      <c r="E37" s="16">
        <v>2.7545131546666903E-2</v>
      </c>
      <c r="F37" s="16">
        <v>5.4403605064330923E-2</v>
      </c>
      <c r="G37" s="16">
        <v>6.7507368746537386E-2</v>
      </c>
      <c r="H37" s="16">
        <v>7.6203507153087796E-2</v>
      </c>
      <c r="I37" s="16">
        <v>-2.3880370287422074E-2</v>
      </c>
      <c r="J37" s="16">
        <v>1.9330997820102409E-2</v>
      </c>
      <c r="K37" s="16">
        <v>3.9254173980749506E-2</v>
      </c>
      <c r="L37" s="17" t="s">
        <v>104</v>
      </c>
      <c r="M37" s="16">
        <v>3.2453125444083367E-2</v>
      </c>
      <c r="N37" s="16">
        <v>4.3613338049970696E-2</v>
      </c>
      <c r="O37" s="16">
        <v>-2.8817724056031974E-2</v>
      </c>
      <c r="P37" s="16">
        <v>1.5679500721830546E-2</v>
      </c>
      <c r="Q37" s="16">
        <v>-2.6034741067701837E-2</v>
      </c>
      <c r="R37" s="16">
        <v>1.4455762509313628E-2</v>
      </c>
      <c r="S37" s="16">
        <v>5.567351830424494E-2</v>
      </c>
      <c r="T37" s="16">
        <v>-1.9918125424239902E-2</v>
      </c>
      <c r="U37" s="16">
        <v>9.2726152633726324E-3</v>
      </c>
      <c r="V37" s="16">
        <v>4.5314942557323025E-2</v>
      </c>
      <c r="W37" s="17" t="s">
        <v>105</v>
      </c>
      <c r="X37" s="16">
        <v>3.0464303468067864E-2</v>
      </c>
      <c r="Y37" s="16">
        <v>1.4765801272866176E-2</v>
      </c>
      <c r="Z37" s="16">
        <v>3.6421014286632955E-2</v>
      </c>
      <c r="AA37" s="16">
        <v>-2.6527118481082065E-2</v>
      </c>
      <c r="AB37" s="16">
        <v>-7.430891302654041E-3</v>
      </c>
      <c r="AC37" s="16">
        <v>-2.9846688231410425E-2</v>
      </c>
      <c r="AD37" s="16">
        <v>-2.4384484653626668E-2</v>
      </c>
      <c r="AE37" s="16">
        <v>-3.4014428296880866E-2</v>
      </c>
      <c r="AF37" s="16">
        <v>5.059691396000471E-3</v>
      </c>
      <c r="AG37" s="16">
        <v>-3.0289384459918765E-2</v>
      </c>
      <c r="AH37" s="16">
        <v>-4.3751905978171086E-2</v>
      </c>
      <c r="AI37" s="16">
        <v>-4.9954215299130335E-2</v>
      </c>
      <c r="AJ37" s="16">
        <v>-5.1714797127674753E-2</v>
      </c>
      <c r="AK37" s="16">
        <v>-1.190837214192913E-2</v>
      </c>
      <c r="AL37" s="16">
        <v>-2.0647536935024809E-2</v>
      </c>
      <c r="AM37" s="16">
        <v>-1.4693932384762728E-2</v>
      </c>
      <c r="AN37" s="18">
        <v>-1.351891136818037E-2</v>
      </c>
    </row>
    <row r="38" spans="1:40" ht="24">
      <c r="A38" s="13" t="s">
        <v>74</v>
      </c>
      <c r="B38" s="14" t="s">
        <v>41</v>
      </c>
      <c r="C38" s="15">
        <v>-2.4677782095801914E-2</v>
      </c>
      <c r="D38" s="16">
        <v>2.5081277761047838E-2</v>
      </c>
      <c r="E38" s="16">
        <v>-9.533704757225804E-4</v>
      </c>
      <c r="F38" s="16">
        <v>1.293591764694761E-2</v>
      </c>
      <c r="G38" s="16">
        <v>4.8800015473738967E-2</v>
      </c>
      <c r="H38" s="16">
        <v>-2.0717649339568725E-2</v>
      </c>
      <c r="I38" s="16">
        <v>3.9664955378789286E-2</v>
      </c>
      <c r="J38" s="16">
        <v>3.9881348204075247E-2</v>
      </c>
      <c r="K38" s="16">
        <v>-2.9120960785695545E-2</v>
      </c>
      <c r="L38" s="16">
        <v>2.3419450026552133E-2</v>
      </c>
      <c r="M38" s="16">
        <v>3.3670465003104076E-2</v>
      </c>
      <c r="N38" s="16">
        <v>2.8377280716234642E-2</v>
      </c>
      <c r="O38" s="16">
        <v>5.7591279482415617E-2</v>
      </c>
      <c r="P38" s="16">
        <v>2.307503311440107E-2</v>
      </c>
      <c r="Q38" s="16">
        <v>6.231490920996903E-2</v>
      </c>
      <c r="R38" s="16">
        <v>3.2103885601587133E-2</v>
      </c>
      <c r="S38" s="16">
        <v>-3.484150266103328E-2</v>
      </c>
      <c r="T38" s="16">
        <v>4.4994356444019196E-2</v>
      </c>
      <c r="U38" s="16">
        <v>-3.6405219626633172E-2</v>
      </c>
      <c r="V38" s="16">
        <v>-4.727958785438123E-2</v>
      </c>
      <c r="W38" s="16">
        <v>-1.3580955334194018E-2</v>
      </c>
      <c r="X38" s="16">
        <v>-5.7938959159270727E-2</v>
      </c>
      <c r="Y38" s="16">
        <v>-2.4670080793937096E-3</v>
      </c>
      <c r="Z38" s="17" t="s">
        <v>185</v>
      </c>
      <c r="AA38" s="16">
        <v>-2.9529393806617451E-2</v>
      </c>
      <c r="AB38" s="16">
        <v>-3.1110361153012491E-2</v>
      </c>
      <c r="AC38" s="16">
        <v>-2.5440936316087955E-2</v>
      </c>
      <c r="AD38" s="16">
        <v>5.3001429109834117E-2</v>
      </c>
      <c r="AE38" s="16">
        <v>3.3266684849188904E-2</v>
      </c>
      <c r="AF38" s="16">
        <v>-4.1998580154351331E-2</v>
      </c>
      <c r="AG38" s="16">
        <v>1.989549567674951E-2</v>
      </c>
      <c r="AH38" s="16">
        <v>-1.3388544422308362E-2</v>
      </c>
      <c r="AI38" s="16">
        <v>-2.7422654556133359E-2</v>
      </c>
      <c r="AJ38" s="16">
        <v>6.705108827274138E-2</v>
      </c>
      <c r="AK38" s="16">
        <v>-2.1716479586819076E-2</v>
      </c>
      <c r="AL38" s="16">
        <v>-3.3848287479875443E-2</v>
      </c>
      <c r="AM38" s="16">
        <v>-2.6120577852301256E-2</v>
      </c>
      <c r="AN38" s="19" t="s">
        <v>105</v>
      </c>
    </row>
    <row r="39" spans="1:40" ht="24">
      <c r="A39" s="13" t="s">
        <v>75</v>
      </c>
      <c r="B39" s="14" t="s">
        <v>41</v>
      </c>
      <c r="C39" s="15">
        <v>5.4984352638850501E-2</v>
      </c>
      <c r="D39" s="16">
        <v>1.3553981969447505E-3</v>
      </c>
      <c r="E39" s="16">
        <v>4.8926469567086581E-3</v>
      </c>
      <c r="F39" s="16">
        <v>4.6479018719492053E-2</v>
      </c>
      <c r="G39" s="16">
        <v>4.7918508178626827E-2</v>
      </c>
      <c r="H39" s="16">
        <v>1.7331047446889611E-2</v>
      </c>
      <c r="I39" s="16">
        <v>5.567331997938138E-2</v>
      </c>
      <c r="J39" s="16">
        <v>5.9216805641715928E-2</v>
      </c>
      <c r="K39" s="16">
        <v>4.1103528313387268E-2</v>
      </c>
      <c r="L39" s="17" t="s">
        <v>175</v>
      </c>
      <c r="M39" s="17" t="s">
        <v>186</v>
      </c>
      <c r="N39" s="16">
        <v>6.4799424421826943E-2</v>
      </c>
      <c r="O39" s="16">
        <v>1.2610202050266832E-2</v>
      </c>
      <c r="P39" s="16">
        <v>-2.1779802912035302E-2</v>
      </c>
      <c r="Q39" s="16">
        <v>-2.2416859537681761E-2</v>
      </c>
      <c r="R39" s="16">
        <v>3.421044167401729E-3</v>
      </c>
      <c r="S39" s="16">
        <v>3.5380625359057373E-2</v>
      </c>
      <c r="T39" s="16">
        <v>-3.6941179899009284E-3</v>
      </c>
      <c r="U39" s="16">
        <v>-6.7906279233956937E-2</v>
      </c>
      <c r="V39" s="16">
        <v>-1.9598709668121522E-2</v>
      </c>
      <c r="W39" s="16">
        <v>1.4705600469518633E-2</v>
      </c>
      <c r="X39" s="16">
        <v>-4.4266534785361016E-2</v>
      </c>
      <c r="Y39" s="17" t="s">
        <v>124</v>
      </c>
      <c r="Z39" s="16">
        <v>-1.6296478796247838E-2</v>
      </c>
      <c r="AA39" s="16">
        <v>-3.0853151466835298E-3</v>
      </c>
      <c r="AB39" s="16">
        <v>-1.8517508524383164E-2</v>
      </c>
      <c r="AC39" s="16">
        <v>-1.8892107834721492E-3</v>
      </c>
      <c r="AD39" s="16">
        <v>1.2876130221326589E-2</v>
      </c>
      <c r="AE39" s="16">
        <v>-2.1916921134582767E-2</v>
      </c>
      <c r="AF39" s="16">
        <v>-9.1957368421301394E-3</v>
      </c>
      <c r="AG39" s="16">
        <v>3.5755240837393176E-2</v>
      </c>
      <c r="AH39" s="16">
        <v>-2.6033456158708862E-2</v>
      </c>
      <c r="AI39" s="16">
        <v>-3.1441564560211827E-2</v>
      </c>
      <c r="AJ39" s="16">
        <v>7.5104163646347363E-3</v>
      </c>
      <c r="AK39" s="16">
        <v>9.3356735142819478E-3</v>
      </c>
      <c r="AL39" s="16">
        <v>-5.7847386757953145E-2</v>
      </c>
      <c r="AM39" s="16">
        <v>-3.7934206936762825E-2</v>
      </c>
      <c r="AN39" s="18">
        <v>-2.3827941799851996E-3</v>
      </c>
    </row>
    <row r="40" spans="1:40" ht="24">
      <c r="A40" s="13" t="s">
        <v>76</v>
      </c>
      <c r="B40" s="14" t="s">
        <v>41</v>
      </c>
      <c r="C40" s="15">
        <v>-6.3839589806294797E-2</v>
      </c>
      <c r="D40" s="16">
        <v>-3.7003989923681757E-2</v>
      </c>
      <c r="E40" s="16">
        <v>-6.7746575803363431E-3</v>
      </c>
      <c r="F40" s="16">
        <v>-9.3385041372355659E-3</v>
      </c>
      <c r="G40" s="16">
        <v>-4.001937327199654E-2</v>
      </c>
      <c r="H40" s="16">
        <v>-5.3925780994745612E-2</v>
      </c>
      <c r="I40" s="16">
        <v>-1.4999699900994897E-2</v>
      </c>
      <c r="J40" s="16">
        <v>-3.3955385037265411E-2</v>
      </c>
      <c r="K40" s="16">
        <v>-2.6592656149513619E-2</v>
      </c>
      <c r="L40" s="16">
        <v>-6.1086615391405766E-2</v>
      </c>
      <c r="M40" s="16">
        <v>-1.333634322259295E-4</v>
      </c>
      <c r="N40" s="16">
        <v>-6.5611582597240002E-3</v>
      </c>
      <c r="O40" s="17" t="s">
        <v>177</v>
      </c>
      <c r="P40" s="16">
        <v>-1.9427937466957677E-2</v>
      </c>
      <c r="Q40" s="16">
        <v>3.939343900535202E-2</v>
      </c>
      <c r="R40" s="16">
        <v>2.8095807695872201E-2</v>
      </c>
      <c r="S40" s="16">
        <v>-3.4533723811279012E-2</v>
      </c>
      <c r="T40" s="16">
        <v>5.4076702867165548E-3</v>
      </c>
      <c r="U40" s="16">
        <v>-4.3862141888825635E-3</v>
      </c>
      <c r="V40" s="16">
        <v>-1.8488660321728634E-2</v>
      </c>
      <c r="W40" s="16">
        <v>-2.8549695756408033E-2</v>
      </c>
      <c r="X40" s="16">
        <v>-7.7559169050654226E-3</v>
      </c>
      <c r="Y40" s="16">
        <v>1.25452850862676E-2</v>
      </c>
      <c r="Z40" s="16">
        <v>-2.9742796420285163E-2</v>
      </c>
      <c r="AA40" s="16">
        <v>-5.9649253347917172E-3</v>
      </c>
      <c r="AB40" s="16">
        <v>2.1595959434502994E-2</v>
      </c>
      <c r="AC40" s="16">
        <v>9.7841121724940167E-3</v>
      </c>
      <c r="AD40" s="16">
        <v>2.0831128022232151E-2</v>
      </c>
      <c r="AE40" s="17" t="s">
        <v>126</v>
      </c>
      <c r="AF40" s="16">
        <v>-9.4412298054419152E-3</v>
      </c>
      <c r="AG40" s="17" t="s">
        <v>102</v>
      </c>
      <c r="AH40" s="16">
        <v>4.5386993346531145E-2</v>
      </c>
      <c r="AI40" s="17" t="s">
        <v>113</v>
      </c>
      <c r="AJ40" s="17" t="s">
        <v>103</v>
      </c>
      <c r="AK40" s="16">
        <v>1.8353341147213211E-3</v>
      </c>
      <c r="AL40" s="16">
        <v>9.2310790892754669E-3</v>
      </c>
      <c r="AM40" s="16">
        <v>1.5891404081760353E-2</v>
      </c>
      <c r="AN40" s="18">
        <v>5.7040566088376217E-2</v>
      </c>
    </row>
    <row r="41" spans="1:40" ht="24">
      <c r="A41" s="13" t="s">
        <v>77</v>
      </c>
      <c r="B41" s="14" t="s">
        <v>41</v>
      </c>
      <c r="C41" s="20" t="s">
        <v>125</v>
      </c>
      <c r="D41" s="16">
        <v>6.3038291094597868E-2</v>
      </c>
      <c r="E41" s="16">
        <v>5.4169077166281686E-3</v>
      </c>
      <c r="F41" s="16">
        <v>2.621686380799124E-2</v>
      </c>
      <c r="G41" s="16">
        <v>1.6142327053541142E-2</v>
      </c>
      <c r="H41" s="16">
        <v>-6.1924590960204598E-3</v>
      </c>
      <c r="I41" s="16">
        <v>-4.510453176615719E-2</v>
      </c>
      <c r="J41" s="16">
        <v>-1.5160632465236006E-2</v>
      </c>
      <c r="K41" s="16">
        <v>-2.3183647263421217E-2</v>
      </c>
      <c r="L41" s="17" t="s">
        <v>163</v>
      </c>
      <c r="M41" s="16">
        <v>2.0865142478679516E-2</v>
      </c>
      <c r="N41" s="16">
        <v>6.1608728759128241E-2</v>
      </c>
      <c r="O41" s="16">
        <v>-6.0173156596231292E-2</v>
      </c>
      <c r="P41" s="16">
        <v>-3.7547482549970965E-2</v>
      </c>
      <c r="Q41" s="17" t="s">
        <v>168</v>
      </c>
      <c r="R41" s="16">
        <v>-3.6072910278612876E-2</v>
      </c>
      <c r="S41" s="16">
        <v>7.8292486219929437E-3</v>
      </c>
      <c r="T41" s="16">
        <v>-3.5738204156534566E-2</v>
      </c>
      <c r="U41" s="16">
        <v>1.6699553269948049E-2</v>
      </c>
      <c r="V41" s="16">
        <v>6.5622820629398046E-2</v>
      </c>
      <c r="W41" s="17" t="s">
        <v>86</v>
      </c>
      <c r="X41" s="16">
        <v>3.9735325606650461E-2</v>
      </c>
      <c r="Y41" s="17" t="s">
        <v>171</v>
      </c>
      <c r="Z41" s="16">
        <v>6.5776914176224222E-2</v>
      </c>
      <c r="AA41" s="16">
        <v>2.4972563109867976E-2</v>
      </c>
      <c r="AB41" s="16">
        <v>1.3723113231783759E-2</v>
      </c>
      <c r="AC41" s="16">
        <v>-2.8938057089132603E-3</v>
      </c>
      <c r="AD41" s="16">
        <v>2.3710409077017887E-2</v>
      </c>
      <c r="AE41" s="16">
        <v>-3.5593083173266107E-2</v>
      </c>
      <c r="AF41" s="16">
        <v>2.9617340663409243E-2</v>
      </c>
      <c r="AG41" s="16">
        <v>4.266418669446459E-2</v>
      </c>
      <c r="AH41" s="16">
        <v>-6.6017898758994938E-3</v>
      </c>
      <c r="AI41" s="16">
        <v>1.3974404858938692E-2</v>
      </c>
      <c r="AJ41" s="16">
        <v>4.2385139076815494E-2</v>
      </c>
      <c r="AK41" s="16">
        <v>6.0292353883018165E-2</v>
      </c>
      <c r="AL41" s="16">
        <v>9.7209737243395041E-3</v>
      </c>
      <c r="AM41" s="16">
        <v>-1.098473970948876E-2</v>
      </c>
      <c r="AN41" s="18">
        <v>2.2775818187856144E-2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5.0177355552800252E-13</v>
      </c>
      <c r="E48" s="10">
        <f t="shared" ref="E48:AN48" si="0">$C5^2*E5^2</f>
        <v>1.572575604514808E-11</v>
      </c>
      <c r="F48" s="10">
        <f t="shared" si="0"/>
        <v>2.1949351456877972E-12</v>
      </c>
      <c r="G48" s="10">
        <f t="shared" si="0"/>
        <v>4.1455682076527784E-12</v>
      </c>
      <c r="H48" s="10">
        <f t="shared" si="0"/>
        <v>9.8700385917297887E-12</v>
      </c>
      <c r="I48" s="10">
        <f t="shared" si="0"/>
        <v>1.1728825569271895E-11</v>
      </c>
      <c r="J48" s="10">
        <f t="shared" si="0"/>
        <v>8.2513876743231299E-12</v>
      </c>
      <c r="K48" s="10">
        <f t="shared" si="0"/>
        <v>4.5912384416405773E-14</v>
      </c>
      <c r="L48" s="10">
        <f t="shared" si="0"/>
        <v>2.5572862019529958E-12</v>
      </c>
      <c r="M48" s="10">
        <f t="shared" si="0"/>
        <v>5.9145198341372565E-15</v>
      </c>
      <c r="N48" s="10">
        <f t="shared" si="0"/>
        <v>2.8748031577747259E-12</v>
      </c>
      <c r="O48" s="11">
        <f t="shared" si="0"/>
        <v>1.0381432489941874E-10</v>
      </c>
      <c r="P48" s="10">
        <f t="shared" si="0"/>
        <v>1.0363755681359452E-12</v>
      </c>
      <c r="Q48" s="10">
        <f t="shared" si="0"/>
        <v>2.1352774538159594E-12</v>
      </c>
      <c r="R48" s="10">
        <f t="shared" si="0"/>
        <v>9.4218896759190116E-14</v>
      </c>
      <c r="S48" s="10">
        <f t="shared" si="0"/>
        <v>4.7261066925119702E-12</v>
      </c>
      <c r="T48" s="10">
        <f t="shared" si="0"/>
        <v>9.5043908348595568E-12</v>
      </c>
      <c r="U48" s="10">
        <f t="shared" si="0"/>
        <v>2.0611016724085761E-15</v>
      </c>
      <c r="V48" s="10">
        <f t="shared" si="0"/>
        <v>4.4590433939936738E-12</v>
      </c>
      <c r="W48" s="10">
        <f t="shared" si="0"/>
        <v>3.0823604398189117E-11</v>
      </c>
      <c r="X48" s="10">
        <f t="shared" si="0"/>
        <v>8.9875633268933042E-12</v>
      </c>
      <c r="Y48" s="10">
        <f t="shared" si="0"/>
        <v>1.2283341573199129E-11</v>
      </c>
      <c r="Z48" s="10">
        <f t="shared" si="0"/>
        <v>2.8208054719659444E-11</v>
      </c>
      <c r="AA48" s="10">
        <f t="shared" si="0"/>
        <v>1.9587134529896087E-12</v>
      </c>
      <c r="AB48" s="10">
        <f t="shared" si="0"/>
        <v>1.9316026914214954E-14</v>
      </c>
      <c r="AC48" s="10">
        <f t="shared" si="0"/>
        <v>2.7974989514496917E-12</v>
      </c>
      <c r="AD48" s="10">
        <f t="shared" si="0"/>
        <v>6.7488272009826891E-14</v>
      </c>
      <c r="AE48" s="10">
        <f t="shared" si="0"/>
        <v>4.2328657010206129E-13</v>
      </c>
      <c r="AF48" s="10">
        <f t="shared" si="0"/>
        <v>9.7315955198272205E-12</v>
      </c>
      <c r="AG48" s="10">
        <f t="shared" si="0"/>
        <v>5.8481594109274146E-12</v>
      </c>
      <c r="AH48" s="10">
        <f t="shared" si="0"/>
        <v>1.8336269583486956E-13</v>
      </c>
      <c r="AI48" s="11">
        <f t="shared" si="0"/>
        <v>1.097359994281053E-8</v>
      </c>
      <c r="AJ48" s="10">
        <f t="shared" si="0"/>
        <v>6.4108198742509993E-13</v>
      </c>
      <c r="AK48" s="10">
        <f t="shared" si="0"/>
        <v>3.9638333357149337E-12</v>
      </c>
      <c r="AL48" s="10">
        <f t="shared" si="0"/>
        <v>3.1355622672057244E-12</v>
      </c>
      <c r="AM48" s="10">
        <f t="shared" si="0"/>
        <v>1.2905226764982704E-11</v>
      </c>
      <c r="AN48" s="12">
        <f t="shared" si="0"/>
        <v>9.2661773490792309E-12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3.4629919541128934E-6</v>
      </c>
      <c r="E49" s="16">
        <f t="shared" si="1"/>
        <v>1.0791355090433942E-8</v>
      </c>
      <c r="F49" s="16">
        <f t="shared" si="1"/>
        <v>8.4018391341917988E-7</v>
      </c>
      <c r="G49" s="16">
        <f t="shared" si="1"/>
        <v>2.9423907586644149E-7</v>
      </c>
      <c r="H49" s="16">
        <f t="shared" si="1"/>
        <v>3.0436804279453428E-8</v>
      </c>
      <c r="I49" s="16">
        <f t="shared" si="1"/>
        <v>4.6284044528952741E-7</v>
      </c>
      <c r="J49" s="16">
        <f t="shared" si="1"/>
        <v>9.6101872921430088E-7</v>
      </c>
      <c r="K49" s="16">
        <f t="shared" si="1"/>
        <v>1.4395910513354634E-6</v>
      </c>
      <c r="L49" s="16">
        <f t="shared" si="1"/>
        <v>3.357927401174589E-6</v>
      </c>
      <c r="M49" s="16">
        <f t="shared" si="1"/>
        <v>1.0420975446690897E-6</v>
      </c>
      <c r="N49" s="16">
        <f t="shared" si="1"/>
        <v>2.8178447943288356E-10</v>
      </c>
      <c r="O49" s="16">
        <f t="shared" si="1"/>
        <v>1.2139096859528099E-7</v>
      </c>
      <c r="P49" s="16">
        <f t="shared" si="1"/>
        <v>8.9954057621920762E-7</v>
      </c>
      <c r="Q49" s="16">
        <f t="shared" si="1"/>
        <v>7.9207788199690296E-7</v>
      </c>
      <c r="R49" s="16">
        <f t="shared" si="1"/>
        <v>3.8844653429193063E-7</v>
      </c>
      <c r="S49" s="16">
        <f t="shared" si="1"/>
        <v>3.3516849612608122E-7</v>
      </c>
      <c r="T49" s="16">
        <f t="shared" si="1"/>
        <v>1.1121803040414134E-6</v>
      </c>
      <c r="U49" s="16">
        <f t="shared" si="1"/>
        <v>1.1875612134645648E-7</v>
      </c>
      <c r="V49" s="16">
        <f t="shared" si="1"/>
        <v>9.942113064446729E-8</v>
      </c>
      <c r="W49" s="16">
        <f t="shared" si="1"/>
        <v>1.8647295669843442E-6</v>
      </c>
      <c r="X49" s="17">
        <f t="shared" si="1"/>
        <v>1.7757931709938065E-3</v>
      </c>
      <c r="Y49" s="16">
        <f t="shared" si="1"/>
        <v>3.9887759102185378E-6</v>
      </c>
      <c r="Z49" s="16">
        <f t="shared" si="1"/>
        <v>1.1461817939443529E-6</v>
      </c>
      <c r="AA49" s="16">
        <f t="shared" si="1"/>
        <v>1.9051576348150613E-6</v>
      </c>
      <c r="AB49" s="16">
        <f t="shared" si="1"/>
        <v>8.5149591778694446E-7</v>
      </c>
      <c r="AC49" s="16">
        <f t="shared" si="1"/>
        <v>4.3763376082594571E-7</v>
      </c>
      <c r="AD49" s="16">
        <f t="shared" si="1"/>
        <v>7.83369465263173E-7</v>
      </c>
      <c r="AE49" s="16">
        <f t="shared" si="1"/>
        <v>3.37935508163899E-6</v>
      </c>
      <c r="AF49" s="16">
        <f t="shared" si="1"/>
        <v>3.7010563921153783E-7</v>
      </c>
      <c r="AG49" s="16">
        <f t="shared" si="1"/>
        <v>2.9119787656325289E-8</v>
      </c>
      <c r="AH49" s="16">
        <f t="shared" si="1"/>
        <v>7.097956599097263E-7</v>
      </c>
      <c r="AI49" s="16">
        <f t="shared" si="1"/>
        <v>1.4692537449886221E-6</v>
      </c>
      <c r="AJ49" s="16">
        <f t="shared" si="1"/>
        <v>1.2169559532634858E-6</v>
      </c>
      <c r="AK49" s="16">
        <f t="shared" si="1"/>
        <v>1.6983043069219888E-8</v>
      </c>
      <c r="AL49" s="16">
        <f t="shared" si="1"/>
        <v>1.6970228241015083E-7</v>
      </c>
      <c r="AM49" s="16">
        <f t="shared" si="1"/>
        <v>7.000351561675425E-7</v>
      </c>
      <c r="AN49" s="18">
        <f t="shared" si="1"/>
        <v>6.7756497303259287E-6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8.563733067330959E-9</v>
      </c>
      <c r="E50" s="16">
        <f t="shared" si="2"/>
        <v>4.1766515574520409E-9</v>
      </c>
      <c r="F50" s="16">
        <f t="shared" si="2"/>
        <v>1.0015339873984888E-8</v>
      </c>
      <c r="G50" s="17">
        <f t="shared" si="2"/>
        <v>7.9852189139731889E-6</v>
      </c>
      <c r="H50" s="16">
        <f t="shared" si="2"/>
        <v>3.8264651227817099E-10</v>
      </c>
      <c r="I50" s="16">
        <f t="shared" si="2"/>
        <v>5.5701493076065743E-9</v>
      </c>
      <c r="J50" s="16">
        <f t="shared" si="2"/>
        <v>7.1116790742928608E-9</v>
      </c>
      <c r="K50" s="16">
        <f t="shared" si="2"/>
        <v>4.1015356354357608E-9</v>
      </c>
      <c r="L50" s="16">
        <f t="shared" si="2"/>
        <v>2.4372974846975494E-9</v>
      </c>
      <c r="M50" s="16">
        <f t="shared" si="2"/>
        <v>2.9835643953452645E-10</v>
      </c>
      <c r="N50" s="16">
        <f t="shared" si="2"/>
        <v>9.6655888616100663E-10</v>
      </c>
      <c r="O50" s="16">
        <f t="shared" si="2"/>
        <v>1.4651774090301369E-8</v>
      </c>
      <c r="P50" s="16">
        <f t="shared" si="2"/>
        <v>6.6300561670305E-9</v>
      </c>
      <c r="Q50" s="16">
        <f t="shared" si="2"/>
        <v>1.1754097453379656E-8</v>
      </c>
      <c r="R50" s="16">
        <f t="shared" si="2"/>
        <v>6.8417735764679374E-9</v>
      </c>
      <c r="S50" s="16">
        <f t="shared" si="2"/>
        <v>3.3159909675773867E-9</v>
      </c>
      <c r="T50" s="16">
        <f t="shared" si="2"/>
        <v>1.8373137792124006E-9</v>
      </c>
      <c r="U50" s="16">
        <f t="shared" si="2"/>
        <v>2.633882951162421E-10</v>
      </c>
      <c r="V50" s="16">
        <f t="shared" si="2"/>
        <v>1.8210029881072535E-10</v>
      </c>
      <c r="W50" s="16">
        <f t="shared" si="2"/>
        <v>4.0819899449897542E-8</v>
      </c>
      <c r="X50" s="16">
        <f t="shared" si="2"/>
        <v>1.3060959120485803E-9</v>
      </c>
      <c r="Y50" s="16">
        <f t="shared" si="2"/>
        <v>2.0692071763933884E-8</v>
      </c>
      <c r="Z50" s="16">
        <f t="shared" si="2"/>
        <v>2.5445953232626592E-10</v>
      </c>
      <c r="AA50" s="16">
        <f t="shared" si="2"/>
        <v>9.3143783832724614E-10</v>
      </c>
      <c r="AB50" s="16">
        <f t="shared" si="2"/>
        <v>3.5536116702299418E-11</v>
      </c>
      <c r="AC50" s="16">
        <f t="shared" si="2"/>
        <v>5.0980804183104284E-10</v>
      </c>
      <c r="AD50" s="16">
        <f t="shared" si="2"/>
        <v>6.4101836274645038E-9</v>
      </c>
      <c r="AE50" s="16">
        <f t="shared" si="2"/>
        <v>7.2168375583287866E-10</v>
      </c>
      <c r="AF50" s="16">
        <f t="shared" si="2"/>
        <v>8.4503655493856061E-9</v>
      </c>
      <c r="AG50" s="16">
        <f t="shared" si="2"/>
        <v>1.9543039625076212E-9</v>
      </c>
      <c r="AH50" s="16">
        <f t="shared" si="2"/>
        <v>1.8517490470399956E-8</v>
      </c>
      <c r="AI50" s="16">
        <f t="shared" si="2"/>
        <v>3.0129948270456837E-9</v>
      </c>
      <c r="AJ50" s="16">
        <f t="shared" si="2"/>
        <v>1.2218827215125652E-8</v>
      </c>
      <c r="AK50" s="16">
        <f t="shared" si="2"/>
        <v>5.2832817593157557E-10</v>
      </c>
      <c r="AL50" s="16">
        <f t="shared" si="2"/>
        <v>3.404423366623357E-9</v>
      </c>
      <c r="AM50" s="16">
        <f t="shared" si="2"/>
        <v>8.5238119888329715E-10</v>
      </c>
      <c r="AN50" s="18">
        <f t="shared" si="2"/>
        <v>2.1347081866568083E-8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1.9975021806623876E-9</v>
      </c>
      <c r="E51" s="16">
        <f t="shared" si="3"/>
        <v>1.3007808896192881E-8</v>
      </c>
      <c r="F51" s="16">
        <f t="shared" si="3"/>
        <v>6.1300752484616775E-9</v>
      </c>
      <c r="G51" s="16">
        <f t="shared" si="3"/>
        <v>7.5395243500695107E-10</v>
      </c>
      <c r="H51" s="16">
        <f t="shared" si="3"/>
        <v>5.1420851560800911E-10</v>
      </c>
      <c r="I51" s="16">
        <f t="shared" si="3"/>
        <v>7.3725684600346718E-10</v>
      </c>
      <c r="J51" s="16">
        <f t="shared" si="3"/>
        <v>5.645389833624895E-10</v>
      </c>
      <c r="K51" s="16">
        <f t="shared" si="3"/>
        <v>2.9236289627666417E-11</v>
      </c>
      <c r="L51" s="16">
        <f t="shared" si="3"/>
        <v>4.8934570363625649E-8</v>
      </c>
      <c r="M51" s="16">
        <f t="shared" si="3"/>
        <v>3.4210250828197337E-10</v>
      </c>
      <c r="N51" s="16">
        <f t="shared" si="3"/>
        <v>7.4207446607725894E-9</v>
      </c>
      <c r="O51" s="16">
        <f t="shared" si="3"/>
        <v>4.6400001544216837E-11</v>
      </c>
      <c r="P51" s="16">
        <f t="shared" si="3"/>
        <v>9.1495972484480058E-10</v>
      </c>
      <c r="Q51" s="16">
        <f t="shared" si="3"/>
        <v>1.7902056249605778E-8</v>
      </c>
      <c r="R51" s="16">
        <f t="shared" si="3"/>
        <v>1.8179438150163411E-9</v>
      </c>
      <c r="S51" s="16">
        <f t="shared" si="3"/>
        <v>5.0407762155942414E-9</v>
      </c>
      <c r="T51" s="16">
        <f t="shared" si="3"/>
        <v>2.2208705639695292E-8</v>
      </c>
      <c r="U51" s="16">
        <f t="shared" si="3"/>
        <v>1.5644668477410406E-8</v>
      </c>
      <c r="V51" s="16">
        <f t="shared" si="3"/>
        <v>2.1644261108941797E-9</v>
      </c>
      <c r="W51" s="16">
        <f t="shared" si="3"/>
        <v>1.8224752809435992E-9</v>
      </c>
      <c r="X51" s="16">
        <f t="shared" si="3"/>
        <v>1.0633320319715081E-10</v>
      </c>
      <c r="Y51" s="16">
        <f t="shared" si="3"/>
        <v>1.1058183329104956E-9</v>
      </c>
      <c r="Z51" s="16">
        <f t="shared" si="3"/>
        <v>2.8065511410839905E-9</v>
      </c>
      <c r="AA51" s="16">
        <f t="shared" si="3"/>
        <v>2.4695657581601467E-8</v>
      </c>
      <c r="AB51" s="16">
        <f t="shared" si="3"/>
        <v>9.8439396214309312E-11</v>
      </c>
      <c r="AC51" s="16">
        <f t="shared" si="3"/>
        <v>6.0001343345649471E-11</v>
      </c>
      <c r="AD51" s="16">
        <f t="shared" si="3"/>
        <v>3.1977805458978743E-9</v>
      </c>
      <c r="AE51" s="16">
        <f t="shared" si="3"/>
        <v>7.5808892923105138E-9</v>
      </c>
      <c r="AF51" s="16">
        <f t="shared" si="3"/>
        <v>7.6880413308554985E-9</v>
      </c>
      <c r="AG51" s="16">
        <f t="shared" si="3"/>
        <v>2.414804094320736E-10</v>
      </c>
      <c r="AH51" s="16">
        <f t="shared" si="3"/>
        <v>2.1823407578669772E-8</v>
      </c>
      <c r="AI51" s="16">
        <f t="shared" si="3"/>
        <v>4.0922272195729503E-9</v>
      </c>
      <c r="AJ51" s="16">
        <f t="shared" si="3"/>
        <v>6.4921130320587891E-9</v>
      </c>
      <c r="AK51" s="17">
        <f t="shared" si="3"/>
        <v>1.1158895051298876E-5</v>
      </c>
      <c r="AL51" s="16">
        <f t="shared" si="3"/>
        <v>1.2499992037501491E-11</v>
      </c>
      <c r="AM51" s="16">
        <f t="shared" si="3"/>
        <v>4.4419944501661799E-10</v>
      </c>
      <c r="AN51" s="18">
        <f t="shared" si="3"/>
        <v>6.010364391167023E-9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7.8142848214650881E-12</v>
      </c>
      <c r="E52" s="16">
        <f t="shared" si="4"/>
        <v>1.4994744471847575E-8</v>
      </c>
      <c r="F52" s="16">
        <f t="shared" si="4"/>
        <v>1.7727371827590838E-8</v>
      </c>
      <c r="G52" s="16">
        <f t="shared" si="4"/>
        <v>1.3068722773975497E-8</v>
      </c>
      <c r="H52" s="16">
        <f t="shared" si="4"/>
        <v>9.0133011414491596E-9</v>
      </c>
      <c r="I52" s="16">
        <f t="shared" si="4"/>
        <v>3.2073325305277695E-8</v>
      </c>
      <c r="J52" s="16">
        <f t="shared" si="4"/>
        <v>1.4372299208984394E-9</v>
      </c>
      <c r="K52" s="16">
        <f t="shared" si="4"/>
        <v>1.4510297360985209E-8</v>
      </c>
      <c r="L52" s="16">
        <f t="shared" si="4"/>
        <v>3.4713309214368754E-9</v>
      </c>
      <c r="M52" s="16">
        <f t="shared" si="4"/>
        <v>9.4077924417182675E-9</v>
      </c>
      <c r="N52" s="16">
        <f t="shared" si="4"/>
        <v>5.2496949598263854E-11</v>
      </c>
      <c r="O52" s="16">
        <f t="shared" si="4"/>
        <v>3.0328222347355872E-9</v>
      </c>
      <c r="P52" s="16">
        <f t="shared" si="4"/>
        <v>1.1875512895412737E-7</v>
      </c>
      <c r="Q52" s="16">
        <f t="shared" si="4"/>
        <v>5.1672290286941008E-8</v>
      </c>
      <c r="R52" s="16">
        <f t="shared" si="4"/>
        <v>2.4617986646343494E-9</v>
      </c>
      <c r="S52" s="16">
        <f t="shared" si="4"/>
        <v>3.5601288405119756E-9</v>
      </c>
      <c r="T52" s="16">
        <f t="shared" si="4"/>
        <v>3.3351586309593151E-9</v>
      </c>
      <c r="U52" s="16">
        <f t="shared" si="4"/>
        <v>4.6601301349453114E-9</v>
      </c>
      <c r="V52" s="16">
        <f t="shared" si="4"/>
        <v>1.8516167452181616E-9</v>
      </c>
      <c r="W52" s="16">
        <f t="shared" si="4"/>
        <v>1.4690680292555909E-8</v>
      </c>
      <c r="X52" s="16">
        <f t="shared" si="4"/>
        <v>2.8887453140526899E-9</v>
      </c>
      <c r="Y52" s="16">
        <f t="shared" si="4"/>
        <v>1.1598039270398393E-7</v>
      </c>
      <c r="Z52" s="16">
        <f t="shared" si="4"/>
        <v>3.0742673596044623E-9</v>
      </c>
      <c r="AA52" s="16">
        <f t="shared" si="4"/>
        <v>5.9717592197623833E-8</v>
      </c>
      <c r="AB52" s="16">
        <f t="shared" si="4"/>
        <v>3.8749910697044758E-9</v>
      </c>
      <c r="AC52" s="16">
        <f t="shared" si="4"/>
        <v>5.6517181616675763E-9</v>
      </c>
      <c r="AD52" s="16">
        <f t="shared" si="4"/>
        <v>9.4589450653860991E-9</v>
      </c>
      <c r="AE52" s="16">
        <f t="shared" si="4"/>
        <v>1.9390925559905177E-8</v>
      </c>
      <c r="AF52" s="16">
        <f t="shared" si="4"/>
        <v>3.6775791809969506E-11</v>
      </c>
      <c r="AG52" s="16">
        <f t="shared" si="4"/>
        <v>1.4976471332891021E-8</v>
      </c>
      <c r="AH52" s="16">
        <f t="shared" si="4"/>
        <v>5.4007035421802095E-8</v>
      </c>
      <c r="AI52" s="16">
        <f t="shared" si="4"/>
        <v>8.7439592764223158E-9</v>
      </c>
      <c r="AJ52" s="16">
        <f t="shared" si="4"/>
        <v>8.890907257660074E-8</v>
      </c>
      <c r="AK52" s="16">
        <f t="shared" si="4"/>
        <v>3.3905216425899995E-11</v>
      </c>
      <c r="AL52" s="17">
        <f t="shared" si="4"/>
        <v>3.0400110261640649E-5</v>
      </c>
      <c r="AM52" s="16">
        <f t="shared" si="4"/>
        <v>9.3110880911995608E-15</v>
      </c>
      <c r="AN52" s="18">
        <f t="shared" si="4"/>
        <v>3.9438105478666844E-8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2.2748426348710567E-8</v>
      </c>
      <c r="E53" s="16">
        <f t="shared" si="5"/>
        <v>8.3064345180016844E-8</v>
      </c>
      <c r="F53" s="16">
        <f t="shared" si="5"/>
        <v>6.7204542338147101E-11</v>
      </c>
      <c r="G53" s="16">
        <f t="shared" si="5"/>
        <v>3.086676055262472E-8</v>
      </c>
      <c r="H53" s="16">
        <f t="shared" si="5"/>
        <v>2.2456102179981424E-8</v>
      </c>
      <c r="I53" s="16">
        <f t="shared" si="5"/>
        <v>3.7522064044833703E-8</v>
      </c>
      <c r="J53" s="17">
        <f t="shared" si="5"/>
        <v>3.459425371288407E-5</v>
      </c>
      <c r="K53" s="16">
        <f t="shared" si="5"/>
        <v>8.0421239528361593E-11</v>
      </c>
      <c r="L53" s="16">
        <f t="shared" si="5"/>
        <v>9.4597819465477278E-9</v>
      </c>
      <c r="M53" s="16">
        <f t="shared" si="5"/>
        <v>2.6480062794059303E-9</v>
      </c>
      <c r="N53" s="16">
        <f t="shared" si="5"/>
        <v>1.1334714200733567E-8</v>
      </c>
      <c r="O53" s="16">
        <f t="shared" si="5"/>
        <v>4.5871835512320744E-8</v>
      </c>
      <c r="P53" s="16">
        <f t="shared" si="5"/>
        <v>2.3593323919366888E-9</v>
      </c>
      <c r="Q53" s="16">
        <f t="shared" si="5"/>
        <v>1.7912798444325668E-9</v>
      </c>
      <c r="R53" s="16">
        <f t="shared" si="5"/>
        <v>1.0708053590781622E-9</v>
      </c>
      <c r="S53" s="16">
        <f t="shared" si="5"/>
        <v>6.2068920399691638E-11</v>
      </c>
      <c r="T53" s="16">
        <f t="shared" si="5"/>
        <v>2.3178880408221123E-8</v>
      </c>
      <c r="U53" s="16">
        <f t="shared" si="5"/>
        <v>7.0770487411689117E-10</v>
      </c>
      <c r="V53" s="16">
        <f t="shared" si="5"/>
        <v>2.4886253386247209E-8</v>
      </c>
      <c r="W53" s="16">
        <f t="shared" si="5"/>
        <v>1.4567335454989083E-8</v>
      </c>
      <c r="X53" s="16">
        <f t="shared" si="5"/>
        <v>1.8501772631141133E-8</v>
      </c>
      <c r="Y53" s="16">
        <f t="shared" si="5"/>
        <v>1.3736490482975634E-7</v>
      </c>
      <c r="Z53" s="16">
        <f t="shared" si="5"/>
        <v>1.6452691548358436E-8</v>
      </c>
      <c r="AA53" s="16">
        <f t="shared" si="5"/>
        <v>1.2918765982922247E-8</v>
      </c>
      <c r="AB53" s="16">
        <f t="shared" si="5"/>
        <v>3.1300744356242419E-9</v>
      </c>
      <c r="AC53" s="16">
        <f t="shared" si="5"/>
        <v>2.0665058229083014E-8</v>
      </c>
      <c r="AD53" s="16">
        <f t="shared" si="5"/>
        <v>1.7330624527416812E-7</v>
      </c>
      <c r="AE53" s="16">
        <f t="shared" si="5"/>
        <v>2.2891202066618597E-9</v>
      </c>
      <c r="AF53" s="16">
        <f t="shared" si="5"/>
        <v>2.2736908636401801E-8</v>
      </c>
      <c r="AG53" s="16">
        <f t="shared" si="5"/>
        <v>3.4861374054639366E-8</v>
      </c>
      <c r="AH53" s="16">
        <f t="shared" si="5"/>
        <v>4.3129285033414679E-8</v>
      </c>
      <c r="AI53" s="16">
        <f t="shared" si="5"/>
        <v>2.6065223151049301E-8</v>
      </c>
      <c r="AJ53" s="16">
        <f t="shared" si="5"/>
        <v>6.5203922775992864E-8</v>
      </c>
      <c r="AK53" s="16">
        <f t="shared" si="5"/>
        <v>1.7279867631003348E-9</v>
      </c>
      <c r="AL53" s="16">
        <f t="shared" si="5"/>
        <v>1.6244576924404901E-9</v>
      </c>
      <c r="AM53" s="16">
        <f t="shared" si="5"/>
        <v>5.091237923425568E-10</v>
      </c>
      <c r="AN53" s="18">
        <f t="shared" si="5"/>
        <v>6.193598474537748E-8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7.1022813683611866E-6</v>
      </c>
      <c r="E54" s="16">
        <f t="shared" si="6"/>
        <v>1.3125114770848809E-6</v>
      </c>
      <c r="F54" s="16">
        <f t="shared" si="6"/>
        <v>7.1722931647846E-6</v>
      </c>
      <c r="G54" s="16">
        <f t="shared" si="6"/>
        <v>2.413232907522165E-6</v>
      </c>
      <c r="H54" s="16">
        <f t="shared" si="6"/>
        <v>1.7337276617854366E-6</v>
      </c>
      <c r="I54" s="16">
        <f t="shared" si="6"/>
        <v>1.6754511091079244E-6</v>
      </c>
      <c r="J54" s="16">
        <f t="shared" si="6"/>
        <v>8.6694501995658787E-8</v>
      </c>
      <c r="K54" s="16">
        <f t="shared" si="6"/>
        <v>9.8145197269184709E-7</v>
      </c>
      <c r="L54" s="16">
        <f t="shared" si="6"/>
        <v>4.3329954177066004E-6</v>
      </c>
      <c r="M54" s="16">
        <f t="shared" si="6"/>
        <v>2.3290568989564567E-9</v>
      </c>
      <c r="N54" s="16">
        <f t="shared" si="6"/>
        <v>1.5673942212306851E-6</v>
      </c>
      <c r="O54" s="16">
        <f t="shared" si="6"/>
        <v>2.5313230253507413E-6</v>
      </c>
      <c r="P54" s="16">
        <f t="shared" si="6"/>
        <v>7.13456936762459E-9</v>
      </c>
      <c r="Q54" s="16">
        <f t="shared" si="6"/>
        <v>1.547068977571916E-6</v>
      </c>
      <c r="R54" s="17">
        <f t="shared" si="6"/>
        <v>2.8050629118059394E-3</v>
      </c>
      <c r="S54" s="16">
        <f t="shared" si="6"/>
        <v>2.0278031952847976E-6</v>
      </c>
      <c r="T54" s="16">
        <f t="shared" si="6"/>
        <v>6.7116509348335348E-8</v>
      </c>
      <c r="U54" s="16">
        <f t="shared" si="6"/>
        <v>1.6524354294741607E-6</v>
      </c>
      <c r="V54" s="16">
        <f t="shared" si="6"/>
        <v>1.5072422362257007E-6</v>
      </c>
      <c r="W54" s="16">
        <f t="shared" si="6"/>
        <v>6.6475373664298638E-7</v>
      </c>
      <c r="X54" s="16">
        <f t="shared" si="6"/>
        <v>6.0962216892362506E-7</v>
      </c>
      <c r="Y54" s="16">
        <f t="shared" si="6"/>
        <v>3.7733345947415972E-8</v>
      </c>
      <c r="Z54" s="16">
        <f t="shared" si="6"/>
        <v>1.0699739867901079E-6</v>
      </c>
      <c r="AA54" s="16">
        <f t="shared" si="6"/>
        <v>3.7596870447927769E-6</v>
      </c>
      <c r="AB54" s="16">
        <f t="shared" si="6"/>
        <v>1.7021329400606633E-6</v>
      </c>
      <c r="AC54" s="16">
        <f t="shared" si="6"/>
        <v>1.2718388624193908E-6</v>
      </c>
      <c r="AD54" s="16">
        <f t="shared" si="6"/>
        <v>5.0977684044445812E-7</v>
      </c>
      <c r="AE54" s="16">
        <f t="shared" si="6"/>
        <v>9.414108351444343E-6</v>
      </c>
      <c r="AF54" s="16">
        <f t="shared" si="6"/>
        <v>1.0099432794744685E-6</v>
      </c>
      <c r="AG54" s="16">
        <f t="shared" si="6"/>
        <v>5.5541645540300196E-7</v>
      </c>
      <c r="AH54" s="16">
        <f t="shared" si="6"/>
        <v>2.2915037608343267E-6</v>
      </c>
      <c r="AI54" s="16">
        <f t="shared" si="6"/>
        <v>2.329243092623103E-8</v>
      </c>
      <c r="AJ54" s="16">
        <f t="shared" si="6"/>
        <v>4.4731230091686404E-6</v>
      </c>
      <c r="AK54" s="16">
        <f t="shared" si="6"/>
        <v>4.504775516923758E-7</v>
      </c>
      <c r="AL54" s="16">
        <f t="shared" si="6"/>
        <v>2.2571186219113998E-7</v>
      </c>
      <c r="AM54" s="16">
        <f t="shared" si="6"/>
        <v>5.7952843324076411E-6</v>
      </c>
      <c r="AN54" s="18">
        <f t="shared" si="6"/>
        <v>3.2502287633424458E-6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1.1433782748061938E-5</v>
      </c>
      <c r="E55" s="16">
        <f t="shared" si="7"/>
        <v>3.2029565585882646E-6</v>
      </c>
      <c r="F55" s="16">
        <f t="shared" si="7"/>
        <v>1.1827029966118822E-6</v>
      </c>
      <c r="G55" s="16">
        <f t="shared" si="7"/>
        <v>2.4739214949898647E-6</v>
      </c>
      <c r="H55" s="16">
        <f t="shared" si="7"/>
        <v>8.1022218567630022E-7</v>
      </c>
      <c r="I55" s="16">
        <f t="shared" si="7"/>
        <v>5.3384622990942631E-7</v>
      </c>
      <c r="J55" s="16">
        <f t="shared" si="7"/>
        <v>1.1039088862801796E-8</v>
      </c>
      <c r="K55" s="17">
        <f t="shared" si="7"/>
        <v>4.7612672105458382E-3</v>
      </c>
      <c r="L55" s="16">
        <f t="shared" si="7"/>
        <v>3.0709211000024001E-6</v>
      </c>
      <c r="M55" s="16">
        <f t="shared" si="7"/>
        <v>1.0810459540799929E-6</v>
      </c>
      <c r="N55" s="16">
        <f t="shared" si="7"/>
        <v>7.4689011254732715E-6</v>
      </c>
      <c r="O55" s="16">
        <f t="shared" si="7"/>
        <v>3.8975113287601731E-6</v>
      </c>
      <c r="P55" s="16">
        <f t="shared" si="7"/>
        <v>1.237568269989393E-7</v>
      </c>
      <c r="Q55" s="16">
        <f t="shared" si="7"/>
        <v>3.3644977791178984E-7</v>
      </c>
      <c r="R55" s="16">
        <f t="shared" si="7"/>
        <v>1.6765015507085052E-6</v>
      </c>
      <c r="S55" s="16">
        <f t="shared" si="7"/>
        <v>5.0543700030166755E-6</v>
      </c>
      <c r="T55" s="16">
        <f t="shared" si="7"/>
        <v>1.7221847484119966E-6</v>
      </c>
      <c r="U55" s="16">
        <f t="shared" si="7"/>
        <v>2.5327714716825325E-6</v>
      </c>
      <c r="V55" s="16">
        <f t="shared" si="7"/>
        <v>1.465357375739328E-7</v>
      </c>
      <c r="W55" s="16">
        <f t="shared" si="7"/>
        <v>8.33211149909302E-6</v>
      </c>
      <c r="X55" s="16">
        <f t="shared" si="7"/>
        <v>3.8459391915683653E-6</v>
      </c>
      <c r="Y55" s="16">
        <f t="shared" si="7"/>
        <v>9.1861294129366554E-6</v>
      </c>
      <c r="Z55" s="16">
        <f t="shared" si="7"/>
        <v>1.1703792047420916E-9</v>
      </c>
      <c r="AA55" s="16">
        <f t="shared" si="7"/>
        <v>1.0181086115392822E-7</v>
      </c>
      <c r="AB55" s="16">
        <f t="shared" si="7"/>
        <v>1.9594235214964045E-5</v>
      </c>
      <c r="AC55" s="16">
        <f t="shared" si="7"/>
        <v>9.8545258704675007E-7</v>
      </c>
      <c r="AD55" s="16">
        <f t="shared" si="7"/>
        <v>4.8578198268213272E-7</v>
      </c>
      <c r="AE55" s="16">
        <f t="shared" si="7"/>
        <v>3.3273579938073994E-7</v>
      </c>
      <c r="AF55" s="16">
        <f t="shared" si="7"/>
        <v>3.605506611972448E-6</v>
      </c>
      <c r="AG55" s="16">
        <f t="shared" si="7"/>
        <v>7.123501112016276E-6</v>
      </c>
      <c r="AH55" s="16">
        <f t="shared" si="7"/>
        <v>3.2235801041801251E-6</v>
      </c>
      <c r="AI55" s="16">
        <f t="shared" si="7"/>
        <v>2.0088666287611786E-8</v>
      </c>
      <c r="AJ55" s="16">
        <f t="shared" si="7"/>
        <v>6.0563468910351017E-8</v>
      </c>
      <c r="AK55" s="16">
        <f t="shared" si="7"/>
        <v>1.2379683201979156E-8</v>
      </c>
      <c r="AL55" s="16">
        <f t="shared" si="7"/>
        <v>2.2776680534613253E-6</v>
      </c>
      <c r="AM55" s="16">
        <f t="shared" si="7"/>
        <v>1.75302233021082E-6</v>
      </c>
      <c r="AN55" s="18">
        <f t="shared" si="7"/>
        <v>4.5813062692178326E-6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3.6178065285963166E-8</v>
      </c>
      <c r="E56" s="16">
        <f t="shared" si="8"/>
        <v>5.8676041770856776E-7</v>
      </c>
      <c r="F56" s="16">
        <f t="shared" si="8"/>
        <v>3.7178663595971508E-8</v>
      </c>
      <c r="G56" s="16">
        <f t="shared" si="8"/>
        <v>6.2087596735122938E-8</v>
      </c>
      <c r="H56" s="16">
        <f t="shared" si="8"/>
        <v>2.4268143305048E-7</v>
      </c>
      <c r="I56" s="16">
        <f t="shared" si="8"/>
        <v>8.2821159146155501E-8</v>
      </c>
      <c r="J56" s="16">
        <f t="shared" si="8"/>
        <v>1.6784303361244801E-7</v>
      </c>
      <c r="K56" s="16">
        <f t="shared" si="8"/>
        <v>7.9766565776098217E-7</v>
      </c>
      <c r="L56" s="16">
        <f t="shared" si="8"/>
        <v>2.3022230602394642E-6</v>
      </c>
      <c r="M56" s="16">
        <f t="shared" si="8"/>
        <v>2.5551762986594325E-7</v>
      </c>
      <c r="N56" s="17">
        <f t="shared" si="8"/>
        <v>5.2167969603040209E-4</v>
      </c>
      <c r="O56" s="16">
        <f t="shared" si="8"/>
        <v>2.5473950386720543E-8</v>
      </c>
      <c r="P56" s="16">
        <f t="shared" si="8"/>
        <v>7.4656904126056841E-7</v>
      </c>
      <c r="Q56" s="16">
        <f t="shared" si="8"/>
        <v>1.0759416009857189E-7</v>
      </c>
      <c r="R56" s="16">
        <f t="shared" si="8"/>
        <v>2.8603346144363095E-7</v>
      </c>
      <c r="S56" s="16">
        <f t="shared" si="8"/>
        <v>3.8070047536158242E-7</v>
      </c>
      <c r="T56" s="16">
        <f t="shared" si="8"/>
        <v>2.0393917356353137E-8</v>
      </c>
      <c r="U56" s="16">
        <f t="shared" si="8"/>
        <v>4.0002914741998125E-8</v>
      </c>
      <c r="V56" s="16">
        <f t="shared" si="8"/>
        <v>1.0141761183677058E-6</v>
      </c>
      <c r="W56" s="16">
        <f t="shared" si="8"/>
        <v>1.0941651491295579E-6</v>
      </c>
      <c r="X56" s="16">
        <f t="shared" si="8"/>
        <v>8.59141596612611E-11</v>
      </c>
      <c r="Y56" s="16">
        <f t="shared" si="8"/>
        <v>2.435746133601109E-6</v>
      </c>
      <c r="Z56" s="16">
        <f t="shared" si="8"/>
        <v>5.9379346563404264E-7</v>
      </c>
      <c r="AA56" s="16">
        <f t="shared" si="8"/>
        <v>9.5178473343769912E-8</v>
      </c>
      <c r="AB56" s="16">
        <f t="shared" si="8"/>
        <v>3.9485897632661931E-7</v>
      </c>
      <c r="AC56" s="16">
        <f t="shared" si="8"/>
        <v>1.4861363454792818E-7</v>
      </c>
      <c r="AD56" s="16">
        <f t="shared" si="8"/>
        <v>2.6450502308317664E-6</v>
      </c>
      <c r="AE56" s="16">
        <f t="shared" si="8"/>
        <v>4.7604642923615633E-7</v>
      </c>
      <c r="AF56" s="16">
        <f t="shared" si="8"/>
        <v>4.6006105749437091E-7</v>
      </c>
      <c r="AG56" s="16">
        <f t="shared" si="8"/>
        <v>9.8545396770669665E-7</v>
      </c>
      <c r="AH56" s="16">
        <f t="shared" si="8"/>
        <v>2.9482474714091045E-7</v>
      </c>
      <c r="AI56" s="16">
        <f t="shared" si="8"/>
        <v>1.3416313061049005E-7</v>
      </c>
      <c r="AJ56" s="16">
        <f t="shared" si="8"/>
        <v>1.4045445741955871E-6</v>
      </c>
      <c r="AK56" s="16">
        <f t="shared" si="8"/>
        <v>3.3566489972035129E-7</v>
      </c>
      <c r="AL56" s="16">
        <f t="shared" si="8"/>
        <v>8.7846523901107627E-10</v>
      </c>
      <c r="AM56" s="16">
        <f t="shared" si="8"/>
        <v>6.0075734865385475E-9</v>
      </c>
      <c r="AN56" s="18">
        <f t="shared" si="8"/>
        <v>4.6494128569105806E-7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2.0997235022105744E-6</v>
      </c>
      <c r="E57" s="16">
        <f t="shared" si="9"/>
        <v>3.0000444580042747E-10</v>
      </c>
      <c r="F57" s="16">
        <f t="shared" si="9"/>
        <v>5.7840815980054534E-7</v>
      </c>
      <c r="G57" s="16">
        <f t="shared" si="9"/>
        <v>8.064178969305377E-8</v>
      </c>
      <c r="H57" s="16">
        <f t="shared" si="9"/>
        <v>5.8272027771626745E-8</v>
      </c>
      <c r="I57" s="16">
        <f t="shared" si="9"/>
        <v>9.3379911666680629E-7</v>
      </c>
      <c r="J57" s="16">
        <f t="shared" si="9"/>
        <v>2.3500117489191108E-7</v>
      </c>
      <c r="K57" s="16">
        <f t="shared" si="9"/>
        <v>1.2562253739253548E-7</v>
      </c>
      <c r="L57" s="16">
        <f t="shared" si="9"/>
        <v>5.3118722366782493E-7</v>
      </c>
      <c r="M57" s="16">
        <f t="shared" si="9"/>
        <v>1.5412336802788149E-8</v>
      </c>
      <c r="N57" s="16">
        <f t="shared" si="9"/>
        <v>1.4069236449282626E-8</v>
      </c>
      <c r="O57" s="16">
        <f t="shared" si="9"/>
        <v>1.1454813298708656E-8</v>
      </c>
      <c r="P57" s="16">
        <f t="shared" si="9"/>
        <v>3.5918330342495689E-7</v>
      </c>
      <c r="Q57" s="16">
        <f t="shared" si="9"/>
        <v>3.5718324091026276E-9</v>
      </c>
      <c r="R57" s="16">
        <f t="shared" si="9"/>
        <v>8.468651367125749E-9</v>
      </c>
      <c r="S57" s="16">
        <f t="shared" si="9"/>
        <v>3.1577248751629749E-7</v>
      </c>
      <c r="T57" s="17">
        <f t="shared" si="9"/>
        <v>3.56760831595256E-4</v>
      </c>
      <c r="U57" s="16">
        <f t="shared" si="9"/>
        <v>2.4199076800369027E-8</v>
      </c>
      <c r="V57" s="16">
        <f t="shared" si="9"/>
        <v>2.8611166949525739E-7</v>
      </c>
      <c r="W57" s="16">
        <f t="shared" si="9"/>
        <v>1.5572799635841338E-7</v>
      </c>
      <c r="X57" s="16">
        <f t="shared" si="9"/>
        <v>2.162815549330704E-7</v>
      </c>
      <c r="Y57" s="16">
        <f t="shared" si="9"/>
        <v>5.294446898655204E-9</v>
      </c>
      <c r="Z57" s="16">
        <f t="shared" si="9"/>
        <v>1.0642451402171231E-7</v>
      </c>
      <c r="AA57" s="16">
        <f t="shared" si="9"/>
        <v>1.4621378072753604E-7</v>
      </c>
      <c r="AB57" s="16">
        <f t="shared" si="9"/>
        <v>1.2411958443253507E-7</v>
      </c>
      <c r="AC57" s="16">
        <f t="shared" si="9"/>
        <v>2.3988775453975108E-8</v>
      </c>
      <c r="AD57" s="16">
        <f t="shared" si="9"/>
        <v>2.3079192246698692E-7</v>
      </c>
      <c r="AE57" s="17">
        <f t="shared" si="9"/>
        <v>3.4738703063780752E-6</v>
      </c>
      <c r="AF57" s="16">
        <f t="shared" si="9"/>
        <v>1.2605467228423751E-10</v>
      </c>
      <c r="AG57" s="16">
        <f t="shared" si="9"/>
        <v>3.0119920713980602E-7</v>
      </c>
      <c r="AH57" s="16">
        <f t="shared" si="9"/>
        <v>1.1589557829464515E-7</v>
      </c>
      <c r="AI57" s="16">
        <f t="shared" si="9"/>
        <v>3.0343393479616135E-7</v>
      </c>
      <c r="AJ57" s="16">
        <f t="shared" si="9"/>
        <v>6.8386603752568354E-7</v>
      </c>
      <c r="AK57" s="16">
        <f t="shared" si="9"/>
        <v>6.8622510709630903E-7</v>
      </c>
      <c r="AL57" s="16">
        <f t="shared" si="9"/>
        <v>3.8100525903076229E-8</v>
      </c>
      <c r="AM57" s="16">
        <f t="shared" si="9"/>
        <v>4.5700579481065905E-8</v>
      </c>
      <c r="AN57" s="18">
        <f t="shared" si="9"/>
        <v>7.9847512386233971E-7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1.1704380029499417E-9</v>
      </c>
      <c r="E58" s="16">
        <f t="shared" si="10"/>
        <v>2.0038951992371015E-11</v>
      </c>
      <c r="F58" s="16">
        <f t="shared" si="10"/>
        <v>2.5357571778857267E-8</v>
      </c>
      <c r="G58" s="16">
        <f t="shared" si="10"/>
        <v>3.6673863202928667E-11</v>
      </c>
      <c r="H58" s="16">
        <f t="shared" si="10"/>
        <v>7.670877482929454E-10</v>
      </c>
      <c r="I58" s="16">
        <f t="shared" si="10"/>
        <v>3.009605385559683E-10</v>
      </c>
      <c r="J58" s="16">
        <f t="shared" si="10"/>
        <v>7.4226872482804866E-10</v>
      </c>
      <c r="K58" s="16">
        <f t="shared" si="10"/>
        <v>3.3543406397852469E-8</v>
      </c>
      <c r="L58" s="16">
        <f t="shared" si="10"/>
        <v>1.8438116361563875E-9</v>
      </c>
      <c r="M58" s="16">
        <f t="shared" si="10"/>
        <v>8.1369294231131015E-9</v>
      </c>
      <c r="N58" s="16">
        <f t="shared" si="10"/>
        <v>6.3346606809460761E-9</v>
      </c>
      <c r="O58" s="16">
        <f t="shared" si="10"/>
        <v>4.4130922894084229E-9</v>
      </c>
      <c r="P58" s="16">
        <f t="shared" si="10"/>
        <v>2.7154092726869742E-10</v>
      </c>
      <c r="Q58" s="16">
        <f t="shared" si="10"/>
        <v>2.9230183169927233E-9</v>
      </c>
      <c r="R58" s="16">
        <f t="shared" si="10"/>
        <v>4.9788852925322268E-9</v>
      </c>
      <c r="S58" s="16">
        <f t="shared" si="10"/>
        <v>1.3034850289479506E-8</v>
      </c>
      <c r="T58" s="16">
        <f t="shared" si="10"/>
        <v>2.9074937190164941E-9</v>
      </c>
      <c r="U58" s="16">
        <f t="shared" si="10"/>
        <v>3.4852839198050127E-9</v>
      </c>
      <c r="V58" s="16">
        <f t="shared" si="10"/>
        <v>6.0764475956993524E-10</v>
      </c>
      <c r="W58" s="16">
        <f t="shared" si="10"/>
        <v>5.1222769964346715E-10</v>
      </c>
      <c r="X58" s="16">
        <f t="shared" si="10"/>
        <v>3.8963335313570598E-9</v>
      </c>
      <c r="Y58" s="16">
        <f t="shared" si="10"/>
        <v>3.174946265206302E-9</v>
      </c>
      <c r="Z58" s="16">
        <f t="shared" si="10"/>
        <v>2.2327266736734531E-9</v>
      </c>
      <c r="AA58" s="16">
        <f t="shared" si="10"/>
        <v>5.4456645610801668E-11</v>
      </c>
      <c r="AB58" s="17">
        <f t="shared" si="10"/>
        <v>8.1125957681184406E-6</v>
      </c>
      <c r="AC58" s="16">
        <f t="shared" si="10"/>
        <v>1.4087396477862411E-9</v>
      </c>
      <c r="AD58" s="16">
        <f t="shared" si="10"/>
        <v>1.6019977230872892E-8</v>
      </c>
      <c r="AE58" s="16">
        <f t="shared" si="10"/>
        <v>7.2638190158037041E-9</v>
      </c>
      <c r="AF58" s="16">
        <f t="shared" si="10"/>
        <v>1.9214650375388244E-9</v>
      </c>
      <c r="AG58" s="16">
        <f t="shared" si="10"/>
        <v>2.4379652023817728E-9</v>
      </c>
      <c r="AH58" s="16">
        <f t="shared" si="10"/>
        <v>1.3515745953119751E-9</v>
      </c>
      <c r="AI58" s="16">
        <f t="shared" si="10"/>
        <v>1.4381354817732765E-11</v>
      </c>
      <c r="AJ58" s="16">
        <f t="shared" si="10"/>
        <v>1.0876644694089323E-8</v>
      </c>
      <c r="AK58" s="16">
        <f t="shared" si="10"/>
        <v>7.1264428548607901E-11</v>
      </c>
      <c r="AL58" s="16">
        <f t="shared" si="10"/>
        <v>1.0416055336053364E-9</v>
      </c>
      <c r="AM58" s="16">
        <f t="shared" si="10"/>
        <v>3.3178493775119949E-10</v>
      </c>
      <c r="AN58" s="18">
        <f t="shared" si="10"/>
        <v>8.9533532808431101E-9</v>
      </c>
    </row>
    <row r="59" spans="1:40" ht="24">
      <c r="A59" s="13" t="s">
        <v>52</v>
      </c>
      <c r="B59" s="14" t="s">
        <v>41</v>
      </c>
      <c r="C59" s="15"/>
      <c r="D59" s="17">
        <f t="shared" ref="D59:AN59" si="11">$C16^2*D16^2</f>
        <v>1.7142042641254969E-6</v>
      </c>
      <c r="E59" s="16">
        <f t="shared" si="11"/>
        <v>6.8380646032005519E-8</v>
      </c>
      <c r="F59" s="16">
        <f t="shared" si="11"/>
        <v>1.3642838017910353E-8</v>
      </c>
      <c r="G59" s="16">
        <f t="shared" si="11"/>
        <v>5.558382269614576E-9</v>
      </c>
      <c r="H59" s="16">
        <f t="shared" si="11"/>
        <v>9.9471607457611809E-8</v>
      </c>
      <c r="I59" s="16">
        <f t="shared" si="11"/>
        <v>1.9973499559149507E-8</v>
      </c>
      <c r="J59" s="16">
        <f t="shared" si="11"/>
        <v>3.5014787468001459E-9</v>
      </c>
      <c r="K59" s="16">
        <f t="shared" si="11"/>
        <v>8.9810107215220285E-8</v>
      </c>
      <c r="L59" s="16">
        <f t="shared" si="11"/>
        <v>5.6479257565422357E-8</v>
      </c>
      <c r="M59" s="16">
        <f t="shared" si="11"/>
        <v>4.0963646567873468E-8</v>
      </c>
      <c r="N59" s="16">
        <f t="shared" si="11"/>
        <v>1.3257012256580801E-8</v>
      </c>
      <c r="O59" s="16">
        <f t="shared" si="11"/>
        <v>3.6941285526460539E-9</v>
      </c>
      <c r="P59" s="16">
        <f t="shared" si="11"/>
        <v>5.1199211228046066E-7</v>
      </c>
      <c r="Q59" s="16">
        <f t="shared" si="11"/>
        <v>7.1969876508647403E-8</v>
      </c>
      <c r="R59" s="16">
        <f t="shared" si="11"/>
        <v>9.9906874325741266E-8</v>
      </c>
      <c r="S59" s="16">
        <f t="shared" si="11"/>
        <v>9.0957164147246882E-9</v>
      </c>
      <c r="T59" s="16">
        <f t="shared" si="11"/>
        <v>1.1732587837153108E-8</v>
      </c>
      <c r="U59" s="17">
        <f t="shared" si="11"/>
        <v>1.7247154562448583E-4</v>
      </c>
      <c r="V59" s="16">
        <f t="shared" si="11"/>
        <v>3.8152831067709512E-7</v>
      </c>
      <c r="W59" s="16">
        <f t="shared" si="11"/>
        <v>1.6374848301246772E-8</v>
      </c>
      <c r="X59" s="16">
        <f t="shared" si="11"/>
        <v>1.1158793258810165E-8</v>
      </c>
      <c r="Y59" s="16">
        <f t="shared" si="11"/>
        <v>8.8835792492354817E-7</v>
      </c>
      <c r="Z59" s="16">
        <f t="shared" si="11"/>
        <v>7.9000364119704367E-8</v>
      </c>
      <c r="AA59" s="16">
        <f t="shared" si="11"/>
        <v>8.1359168707234614E-8</v>
      </c>
      <c r="AB59" s="16">
        <f t="shared" si="11"/>
        <v>7.2045253389815943E-8</v>
      </c>
      <c r="AC59" s="16">
        <f t="shared" si="11"/>
        <v>8.8483979086123521E-8</v>
      </c>
      <c r="AD59" s="16">
        <f t="shared" si="11"/>
        <v>1.2739056626913521E-7</v>
      </c>
      <c r="AE59" s="16">
        <f t="shared" si="11"/>
        <v>3.0124134615275742E-8</v>
      </c>
      <c r="AF59" s="16">
        <f t="shared" si="11"/>
        <v>3.9315657700227723E-7</v>
      </c>
      <c r="AG59" s="16">
        <f t="shared" si="11"/>
        <v>1.8709594454227696E-7</v>
      </c>
      <c r="AH59" s="16">
        <f t="shared" si="11"/>
        <v>2.5809623415834509E-7</v>
      </c>
      <c r="AI59" s="16">
        <f t="shared" si="11"/>
        <v>3.2875433673298078E-11</v>
      </c>
      <c r="AJ59" s="16">
        <f t="shared" si="11"/>
        <v>9.6213379932360361E-8</v>
      </c>
      <c r="AK59" s="16">
        <f t="shared" si="11"/>
        <v>2.3485877736765786E-7</v>
      </c>
      <c r="AL59" s="16">
        <f t="shared" si="11"/>
        <v>2.5892025504073846E-8</v>
      </c>
      <c r="AM59" s="16">
        <f t="shared" si="11"/>
        <v>5.9079951560997218E-8</v>
      </c>
      <c r="AN59" s="18">
        <f t="shared" si="11"/>
        <v>2.5310911071778633E-7</v>
      </c>
    </row>
    <row r="60" spans="1:40" ht="24">
      <c r="A60" s="13" t="s">
        <v>53</v>
      </c>
      <c r="B60" s="14" t="s">
        <v>41</v>
      </c>
      <c r="C60" s="20"/>
      <c r="D60" s="16">
        <f t="shared" ref="D60:AN60" si="12">$C17^2*D17^2</f>
        <v>4.1315326067280876E-6</v>
      </c>
      <c r="E60" s="16">
        <f t="shared" si="12"/>
        <v>1.4084376840464312E-7</v>
      </c>
      <c r="F60" s="16">
        <f t="shared" si="12"/>
        <v>3.771089148238822E-6</v>
      </c>
      <c r="G60" s="16">
        <f t="shared" si="12"/>
        <v>4.6656980917081269E-7</v>
      </c>
      <c r="H60" s="17">
        <f t="shared" si="12"/>
        <v>9.8370691240000016E-3</v>
      </c>
      <c r="I60" s="16">
        <f t="shared" si="12"/>
        <v>2.9224881353581087E-5</v>
      </c>
      <c r="J60" s="16">
        <f t="shared" si="12"/>
        <v>6.2552183392759925E-6</v>
      </c>
      <c r="K60" s="16">
        <f t="shared" si="12"/>
        <v>1.6227751242654376E-6</v>
      </c>
      <c r="L60" s="16">
        <f t="shared" si="12"/>
        <v>4.4800926852834479E-7</v>
      </c>
      <c r="M60" s="16">
        <f t="shared" si="12"/>
        <v>2.5820008290752216E-5</v>
      </c>
      <c r="N60" s="16">
        <f t="shared" si="12"/>
        <v>4.5568893002496588E-6</v>
      </c>
      <c r="O60" s="16">
        <f t="shared" si="12"/>
        <v>3.2176535836641759E-5</v>
      </c>
      <c r="P60" s="16">
        <f t="shared" si="12"/>
        <v>1.3409117613963538E-6</v>
      </c>
      <c r="Q60" s="16">
        <f t="shared" si="12"/>
        <v>3.9815657872663786E-5</v>
      </c>
      <c r="R60" s="16">
        <f t="shared" si="12"/>
        <v>5.9512275144802376E-6</v>
      </c>
      <c r="S60" s="16">
        <f t="shared" si="12"/>
        <v>1.7956402841270899E-6</v>
      </c>
      <c r="T60" s="16">
        <f t="shared" si="12"/>
        <v>1.5953327004753913E-6</v>
      </c>
      <c r="U60" s="16">
        <f t="shared" si="12"/>
        <v>5.6309550328051966E-6</v>
      </c>
      <c r="V60" s="16">
        <f t="shared" si="12"/>
        <v>1.322690698036809E-9</v>
      </c>
      <c r="W60" s="17">
        <f t="shared" si="12"/>
        <v>6.3664441000000005E-5</v>
      </c>
      <c r="X60" s="16">
        <f t="shared" si="12"/>
        <v>1.6331610440543249E-7</v>
      </c>
      <c r="Y60" s="16">
        <f t="shared" si="12"/>
        <v>3.3059404928119373E-6</v>
      </c>
      <c r="Z60" s="16">
        <f t="shared" si="12"/>
        <v>3.9503809331091238E-5</v>
      </c>
      <c r="AA60" s="16">
        <f t="shared" si="12"/>
        <v>4.0689917093308748E-5</v>
      </c>
      <c r="AB60" s="16">
        <f t="shared" si="12"/>
        <v>8.9880172816393433E-7</v>
      </c>
      <c r="AC60" s="16">
        <f t="shared" si="12"/>
        <v>9.5740452946545459E-6</v>
      </c>
      <c r="AD60" s="16">
        <f t="shared" si="12"/>
        <v>9.865703631623135E-7</v>
      </c>
      <c r="AE60" s="16">
        <f t="shared" si="12"/>
        <v>4.0049186180637705E-6</v>
      </c>
      <c r="AF60" s="16">
        <f t="shared" si="12"/>
        <v>6.9240729218725827E-6</v>
      </c>
      <c r="AG60" s="16">
        <f t="shared" si="12"/>
        <v>1.9422613967551063E-6</v>
      </c>
      <c r="AH60" s="16">
        <f t="shared" si="12"/>
        <v>2.1430664210333782E-7</v>
      </c>
      <c r="AI60" s="16">
        <f t="shared" si="12"/>
        <v>8.6851686248349856E-6</v>
      </c>
      <c r="AJ60" s="16">
        <f t="shared" si="12"/>
        <v>5.557158039905257E-6</v>
      </c>
      <c r="AK60" s="16">
        <f t="shared" si="12"/>
        <v>4.3476822784528096E-7</v>
      </c>
      <c r="AL60" s="16">
        <f t="shared" si="12"/>
        <v>2.8353326077438461E-6</v>
      </c>
      <c r="AM60" s="16">
        <f t="shared" si="12"/>
        <v>1.2828756940423572E-5</v>
      </c>
      <c r="AN60" s="18">
        <f t="shared" si="12"/>
        <v>4.655044940586541E-6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8.6634720544846879E-7</v>
      </c>
      <c r="E61" s="16">
        <f t="shared" si="13"/>
        <v>3.2468832604741287E-7</v>
      </c>
      <c r="F61" s="16">
        <f t="shared" si="13"/>
        <v>3.4919005856618352E-7</v>
      </c>
      <c r="G61" s="16">
        <f t="shared" si="13"/>
        <v>9.2709885530125729E-8</v>
      </c>
      <c r="H61" s="16">
        <f t="shared" si="13"/>
        <v>1.4381943432849798E-6</v>
      </c>
      <c r="I61" s="16">
        <f t="shared" si="13"/>
        <v>5.5266321867676461E-7</v>
      </c>
      <c r="J61" s="16">
        <f t="shared" si="13"/>
        <v>8.6478079294598202E-7</v>
      </c>
      <c r="K61" s="16">
        <f t="shared" si="13"/>
        <v>2.9736906202008427E-7</v>
      </c>
      <c r="L61" s="16">
        <f t="shared" si="13"/>
        <v>1.409421609889758E-8</v>
      </c>
      <c r="M61" s="16">
        <f t="shared" si="13"/>
        <v>9.5836684875570228E-7</v>
      </c>
      <c r="N61" s="16">
        <f t="shared" si="13"/>
        <v>4.1968767434598289E-7</v>
      </c>
      <c r="O61" s="16">
        <f t="shared" si="13"/>
        <v>1.6151436808491588E-7</v>
      </c>
      <c r="P61" s="16">
        <f t="shared" si="13"/>
        <v>1.0913607092771466E-6</v>
      </c>
      <c r="Q61" s="16">
        <f t="shared" si="13"/>
        <v>2.279635692757076E-7</v>
      </c>
      <c r="R61" s="16">
        <f t="shared" si="13"/>
        <v>6.5553155323141323E-7</v>
      </c>
      <c r="S61" s="16">
        <f t="shared" si="13"/>
        <v>3.1027660633782565E-6</v>
      </c>
      <c r="T61" s="16">
        <f t="shared" si="13"/>
        <v>9.9613629247149773E-8</v>
      </c>
      <c r="U61" s="16">
        <f t="shared" si="13"/>
        <v>7.526221509339545E-7</v>
      </c>
      <c r="V61" s="16">
        <f t="shared" si="13"/>
        <v>5.4907219592443388E-8</v>
      </c>
      <c r="W61" s="16">
        <f t="shared" si="13"/>
        <v>1.4493386220717881E-6</v>
      </c>
      <c r="X61" s="16">
        <f t="shared" si="13"/>
        <v>3.5213546096258018E-7</v>
      </c>
      <c r="Y61" s="16">
        <f t="shared" si="13"/>
        <v>5.839734377294191E-9</v>
      </c>
      <c r="Z61" s="16">
        <f t="shared" si="13"/>
        <v>3.2544581389208758E-7</v>
      </c>
      <c r="AA61" s="16">
        <f t="shared" si="13"/>
        <v>3.8694310570223217E-7</v>
      </c>
      <c r="AB61" s="16">
        <f t="shared" si="13"/>
        <v>2.4790976457200695E-7</v>
      </c>
      <c r="AC61" s="17">
        <f t="shared" si="13"/>
        <v>1.4392393398360093E-3</v>
      </c>
      <c r="AD61" s="16">
        <f t="shared" si="13"/>
        <v>6.0665014014015635E-7</v>
      </c>
      <c r="AE61" s="16">
        <f t="shared" si="13"/>
        <v>2.7006564193604568E-6</v>
      </c>
      <c r="AF61" s="16">
        <f t="shared" si="13"/>
        <v>2.5642789343852054E-6</v>
      </c>
      <c r="AG61" s="16">
        <f t="shared" si="13"/>
        <v>3.1804363030982513E-6</v>
      </c>
      <c r="AH61" s="16">
        <f t="shared" si="13"/>
        <v>8.6283548367850504E-7</v>
      </c>
      <c r="AI61" s="16">
        <f t="shared" si="13"/>
        <v>3.6960776472819372E-7</v>
      </c>
      <c r="AJ61" s="16">
        <f t="shared" si="13"/>
        <v>1.89186622470744E-7</v>
      </c>
      <c r="AK61" s="16">
        <f t="shared" si="13"/>
        <v>7.6745118676170329E-9</v>
      </c>
      <c r="AL61" s="16">
        <f t="shared" si="13"/>
        <v>2.6726390204654863E-7</v>
      </c>
      <c r="AM61" s="17">
        <f t="shared" si="13"/>
        <v>9.4362427827763734E-6</v>
      </c>
      <c r="AN61" s="18">
        <f t="shared" si="13"/>
        <v>1.0530174953713405E-6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1.2039264041724367E-7</v>
      </c>
      <c r="E62" s="17">
        <f t="shared" si="14"/>
        <v>2.6033099156599054E-3</v>
      </c>
      <c r="F62" s="16">
        <f t="shared" si="14"/>
        <v>7.2286392969992314E-7</v>
      </c>
      <c r="G62" s="16">
        <f t="shared" si="14"/>
        <v>1.3587827500163828E-6</v>
      </c>
      <c r="H62" s="16">
        <f t="shared" si="14"/>
        <v>3.8100468859501915E-8</v>
      </c>
      <c r="I62" s="16">
        <f t="shared" si="14"/>
        <v>8.3179161927599866E-6</v>
      </c>
      <c r="J62" s="16">
        <f t="shared" si="14"/>
        <v>6.2256982424629812E-6</v>
      </c>
      <c r="K62" s="16">
        <f t="shared" si="14"/>
        <v>1.7273708416802966E-6</v>
      </c>
      <c r="L62" s="16">
        <f t="shared" si="14"/>
        <v>8.8301766536328494E-8</v>
      </c>
      <c r="M62" s="16">
        <f t="shared" si="14"/>
        <v>2.7156762670738033E-6</v>
      </c>
      <c r="N62" s="16">
        <f t="shared" si="14"/>
        <v>2.9659016740237705E-6</v>
      </c>
      <c r="O62" s="16">
        <f t="shared" si="14"/>
        <v>1.3766411021620893E-7</v>
      </c>
      <c r="P62" s="16">
        <f t="shared" si="14"/>
        <v>4.7797444270360206E-7</v>
      </c>
      <c r="Q62" s="16">
        <f t="shared" si="14"/>
        <v>1.0431608997771851E-5</v>
      </c>
      <c r="R62" s="16">
        <f t="shared" si="14"/>
        <v>1.2118346401954802E-6</v>
      </c>
      <c r="S62" s="16">
        <f t="shared" si="14"/>
        <v>3.1305098522515269E-6</v>
      </c>
      <c r="T62" s="16">
        <f t="shared" si="14"/>
        <v>2.2082322225017038E-9</v>
      </c>
      <c r="U62" s="16">
        <f t="shared" si="14"/>
        <v>1.0407082608128119E-6</v>
      </c>
      <c r="V62" s="16">
        <f t="shared" si="14"/>
        <v>1.9187067710817276E-7</v>
      </c>
      <c r="W62" s="16">
        <f t="shared" si="14"/>
        <v>2.2093159337212141E-6</v>
      </c>
      <c r="X62" s="16">
        <f t="shared" si="14"/>
        <v>1.562079655469316E-8</v>
      </c>
      <c r="Y62" s="16">
        <f t="shared" si="14"/>
        <v>7.1573866274922483E-8</v>
      </c>
      <c r="Z62" s="16">
        <f t="shared" si="14"/>
        <v>9.1333307124041515E-6</v>
      </c>
      <c r="AA62" s="16">
        <f t="shared" si="14"/>
        <v>6.0534132666880667E-7</v>
      </c>
      <c r="AB62" s="16">
        <f t="shared" si="14"/>
        <v>6.3642601604743426E-9</v>
      </c>
      <c r="AC62" s="16">
        <f t="shared" si="14"/>
        <v>5.8092466782026822E-7</v>
      </c>
      <c r="AD62" s="16">
        <f t="shared" si="14"/>
        <v>1.2578632271272263E-7</v>
      </c>
      <c r="AE62" s="16">
        <f t="shared" si="14"/>
        <v>3.0317161135225297E-8</v>
      </c>
      <c r="AF62" s="16">
        <f t="shared" si="14"/>
        <v>1.1416353134828158E-5</v>
      </c>
      <c r="AG62" s="16">
        <f t="shared" si="14"/>
        <v>3.1782665066511101E-8</v>
      </c>
      <c r="AH62" s="16">
        <f t="shared" si="14"/>
        <v>3.0469218631408199E-6</v>
      </c>
      <c r="AI62" s="16">
        <f t="shared" si="14"/>
        <v>3.7146657078702217E-6</v>
      </c>
      <c r="AJ62" s="16">
        <f t="shared" si="14"/>
        <v>3.2167453721872698E-9</v>
      </c>
      <c r="AK62" s="16">
        <f t="shared" si="14"/>
        <v>2.9719259742355216E-6</v>
      </c>
      <c r="AL62" s="16">
        <f t="shared" si="14"/>
        <v>1.2722177357989972E-6</v>
      </c>
      <c r="AM62" s="16">
        <f t="shared" si="14"/>
        <v>1.4543965971524622E-6</v>
      </c>
      <c r="AN62" s="18">
        <f t="shared" si="14"/>
        <v>2.6165093580749792E-9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1.5660500341285342E-7</v>
      </c>
      <c r="E63" s="16">
        <f t="shared" si="15"/>
        <v>3.9071050881011792E-9</v>
      </c>
      <c r="F63" s="16">
        <f t="shared" si="15"/>
        <v>1.6827439679765432E-9</v>
      </c>
      <c r="G63" s="16">
        <f t="shared" si="15"/>
        <v>7.7857868464668715E-8</v>
      </c>
      <c r="H63" s="16">
        <f t="shared" si="15"/>
        <v>6.4107621298549358E-8</v>
      </c>
      <c r="I63" s="16">
        <f t="shared" si="15"/>
        <v>1.2641216647791144E-6</v>
      </c>
      <c r="J63" s="16">
        <f t="shared" si="15"/>
        <v>3.2002610430351048E-7</v>
      </c>
      <c r="K63" s="16">
        <f t="shared" si="15"/>
        <v>4.7203398919535824E-7</v>
      </c>
      <c r="L63" s="16">
        <f t="shared" si="15"/>
        <v>6.8754931177626253E-7</v>
      </c>
      <c r="M63" s="16">
        <f t="shared" si="15"/>
        <v>6.3582809805859941E-7</v>
      </c>
      <c r="N63" s="16">
        <f t="shared" si="15"/>
        <v>6.1171924764332263E-7</v>
      </c>
      <c r="O63" s="17">
        <f t="shared" si="15"/>
        <v>2.9405805351488839E-6</v>
      </c>
      <c r="P63" s="16">
        <f t="shared" si="15"/>
        <v>4.7835659066529686E-7</v>
      </c>
      <c r="Q63" s="16">
        <f t="shared" si="15"/>
        <v>4.0222712333109556E-7</v>
      </c>
      <c r="R63" s="16">
        <f t="shared" si="15"/>
        <v>6.31180899095324E-8</v>
      </c>
      <c r="S63" s="16">
        <f t="shared" si="15"/>
        <v>2.8708061864161443E-11</v>
      </c>
      <c r="T63" s="16">
        <f t="shared" si="15"/>
        <v>2.7350996126024641E-7</v>
      </c>
      <c r="U63" s="16">
        <f t="shared" si="15"/>
        <v>3.5037033934065912E-7</v>
      </c>
      <c r="V63" s="16">
        <f t="shared" si="15"/>
        <v>7.5754526912842401E-7</v>
      </c>
      <c r="W63" s="16">
        <f t="shared" si="15"/>
        <v>3.2960178194500527E-7</v>
      </c>
      <c r="X63" s="16">
        <f t="shared" si="15"/>
        <v>5.1584591273089929E-9</v>
      </c>
      <c r="Y63" s="16">
        <f t="shared" si="15"/>
        <v>4.5818456821531725E-7</v>
      </c>
      <c r="Z63" s="16">
        <f t="shared" si="15"/>
        <v>9.814584987387409E-7</v>
      </c>
      <c r="AA63" s="16">
        <f t="shared" si="15"/>
        <v>4.4036436612522584E-7</v>
      </c>
      <c r="AB63" s="16">
        <f t="shared" si="15"/>
        <v>9.4292280806118534E-8</v>
      </c>
      <c r="AC63" s="16">
        <f t="shared" si="15"/>
        <v>6.9980939155359154E-7</v>
      </c>
      <c r="AD63" s="16">
        <f t="shared" si="15"/>
        <v>7.5640823245925318E-9</v>
      </c>
      <c r="AE63" s="16">
        <f t="shared" si="15"/>
        <v>1.7497481508959219E-7</v>
      </c>
      <c r="AF63" s="16">
        <f t="shared" si="15"/>
        <v>1.3117405801187877E-8</v>
      </c>
      <c r="AG63" s="17">
        <f t="shared" si="15"/>
        <v>3.2719389806757022E-4</v>
      </c>
      <c r="AH63" s="16">
        <f t="shared" si="15"/>
        <v>5.5559083956774435E-8</v>
      </c>
      <c r="AI63" s="16">
        <f t="shared" si="15"/>
        <v>1.6975327181247504E-7</v>
      </c>
      <c r="AJ63" s="16">
        <f t="shared" si="15"/>
        <v>6.9986677380855153E-8</v>
      </c>
      <c r="AK63" s="16">
        <f t="shared" si="15"/>
        <v>6.8047183589128206E-9</v>
      </c>
      <c r="AL63" s="16">
        <f t="shared" si="15"/>
        <v>1.5541448613932226E-7</v>
      </c>
      <c r="AM63" s="16">
        <f t="shared" si="15"/>
        <v>4.5108699171006155E-8</v>
      </c>
      <c r="AN63" s="18">
        <f t="shared" si="15"/>
        <v>1.4182418668108246E-7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3.055350922899732E-6</v>
      </c>
      <c r="E64" s="16">
        <f t="shared" si="16"/>
        <v>3.8095539081725407E-7</v>
      </c>
      <c r="F64" s="16">
        <f t="shared" si="16"/>
        <v>9.5274144295733663E-7</v>
      </c>
      <c r="G64" s="16">
        <f t="shared" si="16"/>
        <v>1.7225183116103443E-6</v>
      </c>
      <c r="H64" s="16">
        <f t="shared" si="16"/>
        <v>2.8629895080539479E-7</v>
      </c>
      <c r="I64" s="16">
        <f t="shared" si="16"/>
        <v>4.5519678824710553E-6</v>
      </c>
      <c r="J64" s="16">
        <f t="shared" si="16"/>
        <v>1.4106500050487047E-7</v>
      </c>
      <c r="K64" s="16">
        <f t="shared" si="16"/>
        <v>5.3223715269939301E-8</v>
      </c>
      <c r="L64" s="16">
        <f t="shared" si="16"/>
        <v>3.4598168127119239E-6</v>
      </c>
      <c r="M64" s="16">
        <f t="shared" si="16"/>
        <v>9.0455147937384154E-7</v>
      </c>
      <c r="N64" s="16">
        <f t="shared" si="16"/>
        <v>3.0149862256867225E-6</v>
      </c>
      <c r="O64" s="16">
        <f t="shared" si="16"/>
        <v>8.9331601749837636E-7</v>
      </c>
      <c r="P64" s="17">
        <f t="shared" si="16"/>
        <v>2.0816895785738055E-3</v>
      </c>
      <c r="Q64" s="16">
        <f t="shared" si="16"/>
        <v>9.3392803491489737E-8</v>
      </c>
      <c r="R64" s="16">
        <f t="shared" si="16"/>
        <v>5.2680313530827388E-9</v>
      </c>
      <c r="S64" s="16">
        <f t="shared" si="16"/>
        <v>8.1610210316491881E-7</v>
      </c>
      <c r="T64" s="16">
        <f t="shared" si="16"/>
        <v>2.1227719635517097E-6</v>
      </c>
      <c r="U64" s="16">
        <f t="shared" si="16"/>
        <v>6.2383736597618931E-6</v>
      </c>
      <c r="V64" s="16">
        <f t="shared" si="16"/>
        <v>3.6601589899268464E-7</v>
      </c>
      <c r="W64" s="16">
        <f t="shared" si="16"/>
        <v>5.7388462808016061E-7</v>
      </c>
      <c r="X64" s="16">
        <f t="shared" si="16"/>
        <v>1.0372929090692767E-6</v>
      </c>
      <c r="Y64" s="16">
        <f t="shared" si="16"/>
        <v>1.1024903894224067E-6</v>
      </c>
      <c r="Z64" s="16">
        <f t="shared" si="16"/>
        <v>3.7676345992990111E-6</v>
      </c>
      <c r="AA64" s="16">
        <f t="shared" si="16"/>
        <v>3.9155435998986701E-6</v>
      </c>
      <c r="AB64" s="16">
        <f t="shared" si="16"/>
        <v>6.8441284578977375E-8</v>
      </c>
      <c r="AC64" s="16">
        <f t="shared" si="16"/>
        <v>1.5589589391539481E-6</v>
      </c>
      <c r="AD64" s="16">
        <f t="shared" si="16"/>
        <v>6.0246678125616536E-7</v>
      </c>
      <c r="AE64" s="16">
        <f t="shared" si="16"/>
        <v>3.3270719061290444E-8</v>
      </c>
      <c r="AF64" s="16">
        <f t="shared" si="16"/>
        <v>1.0405886976175226E-6</v>
      </c>
      <c r="AG64" s="16">
        <f t="shared" si="16"/>
        <v>3.1055881432740832E-6</v>
      </c>
      <c r="AH64" s="16">
        <f t="shared" si="16"/>
        <v>1.7643022735618366E-7</v>
      </c>
      <c r="AI64" s="16">
        <f t="shared" si="16"/>
        <v>1.9626903476820199E-7</v>
      </c>
      <c r="AJ64" s="16">
        <f t="shared" si="16"/>
        <v>7.0106235223059208E-7</v>
      </c>
      <c r="AK64" s="16">
        <f t="shared" si="16"/>
        <v>1.6732803156990588E-7</v>
      </c>
      <c r="AL64" s="16">
        <f t="shared" si="16"/>
        <v>8.0318901405202683E-6</v>
      </c>
      <c r="AM64" s="16">
        <f t="shared" si="16"/>
        <v>6.3669562511788527E-6</v>
      </c>
      <c r="AN64" s="18">
        <f t="shared" si="16"/>
        <v>1.2415967005719509E-6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2.3593261618746549E-8</v>
      </c>
      <c r="E65" s="16">
        <f t="shared" si="17"/>
        <v>8.2338723621921628E-8</v>
      </c>
      <c r="F65" s="16">
        <f t="shared" si="17"/>
        <v>5.7918643173343327E-8</v>
      </c>
      <c r="G65" s="16">
        <f t="shared" si="17"/>
        <v>1.5613232708212278E-8</v>
      </c>
      <c r="H65" s="16">
        <f t="shared" si="17"/>
        <v>1.9517383091641542E-7</v>
      </c>
      <c r="I65" s="16">
        <f t="shared" si="17"/>
        <v>1.1657866366157759E-7</v>
      </c>
      <c r="J65" s="16">
        <f t="shared" si="17"/>
        <v>2.1897404626215809E-9</v>
      </c>
      <c r="K65" s="16">
        <f t="shared" si="17"/>
        <v>5.3629344403711904E-8</v>
      </c>
      <c r="L65" s="16">
        <f t="shared" si="17"/>
        <v>2.0743516084156586E-8</v>
      </c>
      <c r="M65" s="16">
        <f t="shared" si="17"/>
        <v>7.1590096611000571E-8</v>
      </c>
      <c r="N65" s="16">
        <f t="shared" si="17"/>
        <v>1.6838887162919532E-9</v>
      </c>
      <c r="O65" s="16">
        <f t="shared" si="17"/>
        <v>4.2678220753880907E-8</v>
      </c>
      <c r="P65" s="16">
        <f t="shared" si="17"/>
        <v>4.509977530219588E-7</v>
      </c>
      <c r="Q65" s="16">
        <f t="shared" si="17"/>
        <v>5.3121604384854552E-8</v>
      </c>
      <c r="R65" s="16">
        <f t="shared" si="17"/>
        <v>3.0246879950585736E-7</v>
      </c>
      <c r="S65" s="16">
        <f t="shared" si="17"/>
        <v>4.087576325543197E-7</v>
      </c>
      <c r="T65" s="16">
        <f t="shared" si="17"/>
        <v>1.9131417556656757E-8</v>
      </c>
      <c r="U65" s="16">
        <f t="shared" si="17"/>
        <v>5.0776967047921436E-8</v>
      </c>
      <c r="V65" s="16">
        <f t="shared" si="17"/>
        <v>1.6848897512579729E-8</v>
      </c>
      <c r="W65" s="16">
        <f t="shared" si="17"/>
        <v>3.5661502143753759E-8</v>
      </c>
      <c r="X65" s="16">
        <f t="shared" si="17"/>
        <v>5.7093645249717314E-8</v>
      </c>
      <c r="Y65" s="16">
        <f t="shared" si="17"/>
        <v>2.3817314025967976E-7</v>
      </c>
      <c r="Z65" s="16">
        <f t="shared" si="17"/>
        <v>2.1201709957693604E-9</v>
      </c>
      <c r="AA65" s="16">
        <f t="shared" si="17"/>
        <v>6.7437707354344846E-8</v>
      </c>
      <c r="AB65" s="16">
        <f t="shared" si="17"/>
        <v>5.9494807873698159E-9</v>
      </c>
      <c r="AC65" s="17">
        <f t="shared" si="17"/>
        <v>9.6431137626012212E-7</v>
      </c>
      <c r="AD65" s="16">
        <f t="shared" si="17"/>
        <v>1.1898036881189285E-7</v>
      </c>
      <c r="AE65" s="16">
        <f t="shared" si="17"/>
        <v>1.3551670998679117E-8</v>
      </c>
      <c r="AF65" s="16">
        <f t="shared" si="17"/>
        <v>8.1273088186661661E-8</v>
      </c>
      <c r="AG65" s="16">
        <f t="shared" si="17"/>
        <v>2.0894954698637352E-8</v>
      </c>
      <c r="AH65" s="16">
        <f t="shared" si="17"/>
        <v>1.821481717507803E-8</v>
      </c>
      <c r="AI65" s="16">
        <f t="shared" si="17"/>
        <v>1.7264161996524305E-7</v>
      </c>
      <c r="AJ65" s="16">
        <f t="shared" si="17"/>
        <v>1.9444840793834621E-7</v>
      </c>
      <c r="AK65" s="16">
        <f t="shared" si="17"/>
        <v>5.7359110080395055E-9</v>
      </c>
      <c r="AL65" s="16">
        <f t="shared" si="17"/>
        <v>2.4084821384469493E-13</v>
      </c>
      <c r="AM65" s="17">
        <f t="shared" si="17"/>
        <v>1.467816014218667E-4</v>
      </c>
      <c r="AN65" s="18">
        <f t="shared" si="17"/>
        <v>1.1244707817403439E-7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1.2509264121421544E-6</v>
      </c>
      <c r="E66" s="16">
        <f t="shared" si="18"/>
        <v>2.6319497227557042E-7</v>
      </c>
      <c r="F66" s="16">
        <f t="shared" si="18"/>
        <v>7.5527397268664072E-7</v>
      </c>
      <c r="G66" s="16">
        <f t="shared" si="18"/>
        <v>1.3201864712467346E-7</v>
      </c>
      <c r="H66" s="16">
        <f t="shared" si="18"/>
        <v>4.7539047104505629E-6</v>
      </c>
      <c r="I66" s="16">
        <f t="shared" si="18"/>
        <v>2.9285114597419049E-7</v>
      </c>
      <c r="J66" s="16">
        <f t="shared" si="18"/>
        <v>4.2115211538987124E-7</v>
      </c>
      <c r="K66" s="16">
        <f t="shared" si="18"/>
        <v>2.4003440212140657E-8</v>
      </c>
      <c r="L66" s="16">
        <f t="shared" si="18"/>
        <v>8.3597085416963906E-7</v>
      </c>
      <c r="M66" s="16">
        <f t="shared" si="18"/>
        <v>1.5981285639165576E-7</v>
      </c>
      <c r="N66" s="16">
        <f t="shared" si="18"/>
        <v>2.093505832457619E-7</v>
      </c>
      <c r="O66" s="16">
        <f t="shared" si="18"/>
        <v>4.5133797011080326E-8</v>
      </c>
      <c r="P66" s="16">
        <f t="shared" si="18"/>
        <v>2.1301890612465365E-6</v>
      </c>
      <c r="Q66" s="16">
        <f t="shared" si="18"/>
        <v>7.3682182292457484E-7</v>
      </c>
      <c r="R66" s="16">
        <f t="shared" si="18"/>
        <v>1.507885786339056E-6</v>
      </c>
      <c r="S66" s="16">
        <f t="shared" si="18"/>
        <v>1.8972430653853012E-6</v>
      </c>
      <c r="T66" s="16">
        <f t="shared" si="18"/>
        <v>4.7097841175141966E-7</v>
      </c>
      <c r="U66" s="16">
        <f t="shared" si="18"/>
        <v>5.3892571918301963E-7</v>
      </c>
      <c r="V66" s="16">
        <f t="shared" si="18"/>
        <v>1.3652604173201695E-6</v>
      </c>
      <c r="W66" s="16">
        <f t="shared" si="18"/>
        <v>8.9350982604803764E-7</v>
      </c>
      <c r="X66" s="16">
        <f t="shared" si="18"/>
        <v>1.1952737141299791E-6</v>
      </c>
      <c r="Y66" s="16">
        <f t="shared" si="18"/>
        <v>1.230931376828352E-8</v>
      </c>
      <c r="Z66" s="16">
        <f t="shared" si="18"/>
        <v>1.0307143815706366E-7</v>
      </c>
      <c r="AA66" s="17">
        <f t="shared" si="18"/>
        <v>1.1372639385683839E-3</v>
      </c>
      <c r="AB66" s="16">
        <f t="shared" si="18"/>
        <v>7.4703305953892121E-9</v>
      </c>
      <c r="AC66" s="16">
        <f t="shared" si="18"/>
        <v>3.0172154164890025E-7</v>
      </c>
      <c r="AD66" s="16">
        <f t="shared" si="18"/>
        <v>2.1651742146769054E-6</v>
      </c>
      <c r="AE66" s="16">
        <f t="shared" si="18"/>
        <v>9.2402546770537634E-7</v>
      </c>
      <c r="AF66" s="16">
        <f t="shared" si="18"/>
        <v>1.5027481394645485E-6</v>
      </c>
      <c r="AG66" s="16">
        <f t="shared" si="18"/>
        <v>1.5577235024193269E-6</v>
      </c>
      <c r="AH66" s="16">
        <f t="shared" si="18"/>
        <v>8.3532635871465067E-8</v>
      </c>
      <c r="AI66" s="16">
        <f t="shared" si="18"/>
        <v>2.0234117264025459E-7</v>
      </c>
      <c r="AJ66" s="16">
        <f t="shared" si="18"/>
        <v>3.3153649921382033E-6</v>
      </c>
      <c r="AK66" s="16">
        <f t="shared" si="18"/>
        <v>2.4552750346516914E-6</v>
      </c>
      <c r="AL66" s="16">
        <f t="shared" si="18"/>
        <v>2.1990931855018619E-6</v>
      </c>
      <c r="AM66" s="16">
        <f t="shared" si="18"/>
        <v>5.1962124780709478E-7</v>
      </c>
      <c r="AN66" s="18">
        <f t="shared" si="18"/>
        <v>1.1041490303945324E-6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8.6006086887391409E-6</v>
      </c>
      <c r="E67" s="16">
        <f t="shared" si="19"/>
        <v>1.6354301638849125E-5</v>
      </c>
      <c r="F67" s="16">
        <f t="shared" si="19"/>
        <v>1.517747003995516E-7</v>
      </c>
      <c r="G67" s="16">
        <f t="shared" si="19"/>
        <v>3.9383607469554023E-6</v>
      </c>
      <c r="H67" s="16">
        <f t="shared" si="19"/>
        <v>2.6655097465787947E-6</v>
      </c>
      <c r="I67" s="16">
        <f t="shared" si="19"/>
        <v>7.835509978920581E-6</v>
      </c>
      <c r="J67" s="16">
        <f t="shared" si="19"/>
        <v>2.4414999018359984E-6</v>
      </c>
      <c r="K67" s="16">
        <f t="shared" si="19"/>
        <v>2.7876225409378927E-6</v>
      </c>
      <c r="L67" s="16">
        <f t="shared" si="19"/>
        <v>3.8582501041934211E-6</v>
      </c>
      <c r="M67" s="16">
        <f t="shared" si="19"/>
        <v>3.1762987097667945E-8</v>
      </c>
      <c r="N67" s="16">
        <f t="shared" si="19"/>
        <v>3.3326606343429056E-6</v>
      </c>
      <c r="O67" s="16">
        <f t="shared" si="19"/>
        <v>3.7855557589120319E-7</v>
      </c>
      <c r="P67" s="16">
        <f t="shared" si="19"/>
        <v>1.8664534726618119E-6</v>
      </c>
      <c r="Q67" s="16">
        <f t="shared" si="19"/>
        <v>3.5001955433299563E-7</v>
      </c>
      <c r="R67" s="16">
        <f t="shared" si="19"/>
        <v>1.3349677635545383E-6</v>
      </c>
      <c r="S67" s="16">
        <f t="shared" si="19"/>
        <v>1.2308819852145921E-5</v>
      </c>
      <c r="T67" s="16">
        <f t="shared" si="19"/>
        <v>1.2011032115853503E-9</v>
      </c>
      <c r="U67" s="16">
        <f t="shared" si="19"/>
        <v>8.5903517024249152E-6</v>
      </c>
      <c r="V67" s="16">
        <f t="shared" si="19"/>
        <v>4.1491970294228246E-6</v>
      </c>
      <c r="W67" s="16">
        <f t="shared" si="19"/>
        <v>1.0425987262108979E-7</v>
      </c>
      <c r="X67" s="16">
        <f t="shared" si="19"/>
        <v>7.6604867242382173E-7</v>
      </c>
      <c r="Y67" s="16">
        <f t="shared" si="19"/>
        <v>3.5749876700983913E-7</v>
      </c>
      <c r="Z67" s="16">
        <f t="shared" si="19"/>
        <v>1.1549635843441234E-7</v>
      </c>
      <c r="AA67" s="16">
        <f t="shared" si="19"/>
        <v>4.9530968163412598E-6</v>
      </c>
      <c r="AB67" s="16">
        <f t="shared" si="19"/>
        <v>8.6697323601923339E-7</v>
      </c>
      <c r="AC67" s="16">
        <f t="shared" si="19"/>
        <v>6.5818499696873983E-6</v>
      </c>
      <c r="AD67" s="16">
        <f t="shared" si="19"/>
        <v>2.8215635907780934E-6</v>
      </c>
      <c r="AE67" s="16">
        <f t="shared" si="19"/>
        <v>6.7895337801877924E-6</v>
      </c>
      <c r="AF67" s="17">
        <f t="shared" si="19"/>
        <v>3.7536107514505143E-3</v>
      </c>
      <c r="AG67" s="16">
        <f t="shared" si="19"/>
        <v>1.5269766260401676E-7</v>
      </c>
      <c r="AH67" s="16">
        <f t="shared" si="19"/>
        <v>3.5266863769254578E-6</v>
      </c>
      <c r="AI67" s="16">
        <f t="shared" si="19"/>
        <v>3.2869777205610633E-6</v>
      </c>
      <c r="AJ67" s="16">
        <f t="shared" si="19"/>
        <v>1.3898372464322215E-6</v>
      </c>
      <c r="AK67" s="16">
        <f t="shared" si="19"/>
        <v>2.5180284304301173E-6</v>
      </c>
      <c r="AL67" s="16">
        <f t="shared" si="19"/>
        <v>4.5828987041565275E-9</v>
      </c>
      <c r="AM67" s="16">
        <f t="shared" si="19"/>
        <v>2.0578890137004142E-6</v>
      </c>
      <c r="AN67" s="18">
        <f t="shared" si="19"/>
        <v>7.3589755181156273E-6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1.0135516749897241E-6</v>
      </c>
      <c r="E68" s="16">
        <f t="shared" si="20"/>
        <v>4.6434591559702415E-8</v>
      </c>
      <c r="F68" s="16">
        <f t="shared" si="20"/>
        <v>1.134872997013256E-6</v>
      </c>
      <c r="G68" s="16">
        <f t="shared" si="20"/>
        <v>1.4539657523823994E-8</v>
      </c>
      <c r="H68" s="16">
        <f t="shared" si="20"/>
        <v>8.145086560429044E-11</v>
      </c>
      <c r="I68" s="16">
        <f t="shared" si="20"/>
        <v>1.4042680939225689E-7</v>
      </c>
      <c r="J68" s="16">
        <f t="shared" si="20"/>
        <v>4.5468033502191607E-7</v>
      </c>
      <c r="K68" s="16">
        <f t="shared" si="20"/>
        <v>1.9337986168259819E-8</v>
      </c>
      <c r="L68" s="16">
        <f t="shared" si="20"/>
        <v>3.2222408451286292E-6</v>
      </c>
      <c r="M68" s="16">
        <f t="shared" si="20"/>
        <v>1.1035471675561207E-9</v>
      </c>
      <c r="N68" s="16">
        <f t="shared" si="20"/>
        <v>1.2503672427782358E-6</v>
      </c>
      <c r="O68" s="16">
        <f t="shared" si="20"/>
        <v>2.4571620903421396E-7</v>
      </c>
      <c r="P68" s="16">
        <f t="shared" si="20"/>
        <v>1.1158831078909712E-7</v>
      </c>
      <c r="Q68" s="16">
        <f t="shared" si="20"/>
        <v>2.5416330646939535E-7</v>
      </c>
      <c r="R68" s="16">
        <f t="shared" si="20"/>
        <v>3.384501687397974E-7</v>
      </c>
      <c r="S68" s="17">
        <f t="shared" si="20"/>
        <v>5.4932613331190444E-6</v>
      </c>
      <c r="T68" s="16">
        <f t="shared" si="20"/>
        <v>5.1587705130180258E-7</v>
      </c>
      <c r="U68" s="16">
        <f t="shared" si="20"/>
        <v>1.4181187511356724E-6</v>
      </c>
      <c r="V68" s="17">
        <f t="shared" si="20"/>
        <v>6.5132446720092964E-4</v>
      </c>
      <c r="W68" s="16">
        <f t="shared" si="20"/>
        <v>1.456067678274539E-6</v>
      </c>
      <c r="X68" s="16">
        <f t="shared" si="20"/>
        <v>3.5250989983162453E-8</v>
      </c>
      <c r="Y68" s="16">
        <f t="shared" si="20"/>
        <v>2.7495995598463553E-7</v>
      </c>
      <c r="Z68" s="16">
        <f t="shared" si="20"/>
        <v>1.5842456649623892E-7</v>
      </c>
      <c r="AA68" s="16">
        <f t="shared" si="20"/>
        <v>7.6407526541562739E-7</v>
      </c>
      <c r="AB68" s="16">
        <f t="shared" si="20"/>
        <v>4.6380512763535239E-8</v>
      </c>
      <c r="AC68" s="16">
        <f t="shared" si="20"/>
        <v>2.4254380774044924E-8</v>
      </c>
      <c r="AD68" s="16">
        <f t="shared" si="20"/>
        <v>1.1906948978092433E-6</v>
      </c>
      <c r="AE68" s="16">
        <f t="shared" si="20"/>
        <v>1.2821443058219155E-6</v>
      </c>
      <c r="AF68" s="16">
        <f t="shared" si="20"/>
        <v>7.0443972975134797E-7</v>
      </c>
      <c r="AG68" s="16">
        <f t="shared" si="20"/>
        <v>1.5015944979925776E-6</v>
      </c>
      <c r="AH68" s="16">
        <f t="shared" si="20"/>
        <v>8.1429898498481736E-7</v>
      </c>
      <c r="AI68" s="16">
        <f t="shared" si="20"/>
        <v>2.5556764513839432E-7</v>
      </c>
      <c r="AJ68" s="16">
        <f t="shared" si="20"/>
        <v>1.820260093810325E-6</v>
      </c>
      <c r="AK68" s="16">
        <f t="shared" si="20"/>
        <v>1.2111197027399192E-7</v>
      </c>
      <c r="AL68" s="16">
        <f t="shared" si="20"/>
        <v>3.8246816163655612E-8</v>
      </c>
      <c r="AM68" s="16">
        <f t="shared" si="20"/>
        <v>7.2283720376199298E-8</v>
      </c>
      <c r="AN68" s="18">
        <f t="shared" si="20"/>
        <v>1.5885139179708121E-6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6.5202990930542339E-7</v>
      </c>
      <c r="E69" s="16">
        <f t="shared" si="21"/>
        <v>4.7597675253526549E-6</v>
      </c>
      <c r="F69" s="16">
        <f t="shared" si="21"/>
        <v>1.3615967368647556E-5</v>
      </c>
      <c r="G69" s="16">
        <f t="shared" si="21"/>
        <v>9.4128188370201301E-6</v>
      </c>
      <c r="H69" s="16">
        <f t="shared" si="21"/>
        <v>8.9220227204120492E-8</v>
      </c>
      <c r="I69" s="16">
        <f t="shared" si="21"/>
        <v>6.8841492804864615E-8</v>
      </c>
      <c r="J69" s="16">
        <f t="shared" si="21"/>
        <v>5.0475194217573885E-6</v>
      </c>
      <c r="K69" s="16">
        <f t="shared" si="21"/>
        <v>2.7188608264291983E-6</v>
      </c>
      <c r="L69" s="16">
        <f t="shared" si="21"/>
        <v>2.0116793666389172E-7</v>
      </c>
      <c r="M69" s="16">
        <f t="shared" si="21"/>
        <v>1.9374648383761901E-5</v>
      </c>
      <c r="N69" s="16">
        <f t="shared" si="21"/>
        <v>2.3327538846906354E-6</v>
      </c>
      <c r="O69" s="16">
        <f t="shared" si="21"/>
        <v>9.5626046195487931E-6</v>
      </c>
      <c r="P69" s="16">
        <f t="shared" si="21"/>
        <v>3.4795458749721131E-7</v>
      </c>
      <c r="Q69" s="16">
        <f t="shared" si="21"/>
        <v>2.0974656614247735E-5</v>
      </c>
      <c r="R69" s="16">
        <f t="shared" si="21"/>
        <v>3.3050556093885452E-6</v>
      </c>
      <c r="S69" s="16">
        <f t="shared" si="21"/>
        <v>1.1553190003755327E-7</v>
      </c>
      <c r="T69" s="16">
        <f t="shared" si="21"/>
        <v>1.3346482220285619E-6</v>
      </c>
      <c r="U69" s="16">
        <f t="shared" si="21"/>
        <v>6.1542783298365799E-6</v>
      </c>
      <c r="V69" s="16">
        <f t="shared" si="21"/>
        <v>5.2158840321808602E-6</v>
      </c>
      <c r="W69" s="16">
        <f t="shared" si="21"/>
        <v>8.7101239498866159E-6</v>
      </c>
      <c r="X69" s="16">
        <f t="shared" si="21"/>
        <v>1.5978973956845406E-6</v>
      </c>
      <c r="Y69" s="16">
        <f t="shared" si="21"/>
        <v>3.1123653622902998E-6</v>
      </c>
      <c r="Z69" s="16">
        <f t="shared" si="21"/>
        <v>3.0395944499784261E-6</v>
      </c>
      <c r="AA69" s="16">
        <f t="shared" si="21"/>
        <v>2.9880394831911339E-7</v>
      </c>
      <c r="AB69" s="16">
        <f t="shared" si="21"/>
        <v>6.6694456054156448E-7</v>
      </c>
      <c r="AC69" s="16">
        <f t="shared" si="21"/>
        <v>2.416551261802817E-6</v>
      </c>
      <c r="AD69" s="16">
        <f t="shared" si="21"/>
        <v>1.0919193243824429E-6</v>
      </c>
      <c r="AE69" s="16">
        <f t="shared" si="21"/>
        <v>2.055891403210707E-7</v>
      </c>
      <c r="AF69" s="16">
        <f t="shared" si="21"/>
        <v>3.8471957481423325E-6</v>
      </c>
      <c r="AG69" s="16">
        <f t="shared" si="21"/>
        <v>7.0757281044023019E-7</v>
      </c>
      <c r="AH69" s="17">
        <f t="shared" si="21"/>
        <v>4.1220052326965901E-3</v>
      </c>
      <c r="AI69" s="16">
        <f t="shared" si="21"/>
        <v>6.7994949784614846E-8</v>
      </c>
      <c r="AJ69" s="16">
        <f t="shared" si="21"/>
        <v>1.1724069669556544E-6</v>
      </c>
      <c r="AK69" s="16">
        <f t="shared" si="21"/>
        <v>7.7921996231577571E-6</v>
      </c>
      <c r="AL69" s="16">
        <f t="shared" si="21"/>
        <v>7.1580130998157309E-6</v>
      </c>
      <c r="AM69" s="16">
        <f t="shared" si="21"/>
        <v>5.0057388928546669E-7</v>
      </c>
      <c r="AN69" s="18">
        <f t="shared" si="21"/>
        <v>8.1713710736144739E-7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1.2114204364004497E-7</v>
      </c>
      <c r="E70" s="16">
        <f t="shared" si="22"/>
        <v>1.4286776417506364E-6</v>
      </c>
      <c r="F70" s="17">
        <f t="shared" si="22"/>
        <v>5.2093898712413473E-3</v>
      </c>
      <c r="G70" s="16">
        <f t="shared" si="22"/>
        <v>6.4359548961739363E-6</v>
      </c>
      <c r="H70" s="16">
        <f t="shared" si="22"/>
        <v>2.0064093651631559E-6</v>
      </c>
      <c r="I70" s="16">
        <f t="shared" si="22"/>
        <v>1.3316861451741898E-5</v>
      </c>
      <c r="J70" s="16">
        <f t="shared" si="22"/>
        <v>9.8297265070068946E-9</v>
      </c>
      <c r="K70" s="16">
        <f t="shared" si="22"/>
        <v>1.260520394037908E-6</v>
      </c>
      <c r="L70" s="16">
        <f t="shared" si="22"/>
        <v>4.1483074594832372E-6</v>
      </c>
      <c r="M70" s="16">
        <f t="shared" si="22"/>
        <v>4.0835072294437494E-6</v>
      </c>
      <c r="N70" s="16">
        <f t="shared" si="22"/>
        <v>3.7233789169336744E-7</v>
      </c>
      <c r="O70" s="16">
        <f t="shared" si="22"/>
        <v>5.1038704205598636E-7</v>
      </c>
      <c r="P70" s="16">
        <f t="shared" si="22"/>
        <v>2.3574435539276832E-6</v>
      </c>
      <c r="Q70" s="16">
        <f t="shared" si="22"/>
        <v>1.6318770567123981E-6</v>
      </c>
      <c r="R70" s="16">
        <f t="shared" si="22"/>
        <v>1.3065254373592976E-5</v>
      </c>
      <c r="S70" s="16">
        <f t="shared" si="22"/>
        <v>8.3721876896581545E-6</v>
      </c>
      <c r="T70" s="16">
        <f t="shared" si="22"/>
        <v>8.4419590718704857E-6</v>
      </c>
      <c r="U70" s="16">
        <f t="shared" si="22"/>
        <v>4.1215267985621454E-7</v>
      </c>
      <c r="V70" s="16">
        <f t="shared" si="22"/>
        <v>9.200022417116896E-6</v>
      </c>
      <c r="W70" s="16">
        <f t="shared" si="22"/>
        <v>1.7030026361373653E-5</v>
      </c>
      <c r="X70" s="16">
        <f t="shared" si="22"/>
        <v>2.395098581039099E-6</v>
      </c>
      <c r="Y70" s="16">
        <f t="shared" si="22"/>
        <v>1.2489442253236808E-5</v>
      </c>
      <c r="Z70" s="16">
        <f t="shared" si="22"/>
        <v>2.7042519561690416E-7</v>
      </c>
      <c r="AA70" s="16">
        <f t="shared" si="22"/>
        <v>3.4298001692253195E-6</v>
      </c>
      <c r="AB70" s="16">
        <f t="shared" si="22"/>
        <v>1.5792707395778162E-5</v>
      </c>
      <c r="AC70" s="16">
        <f t="shared" si="22"/>
        <v>1.2423824181391196E-6</v>
      </c>
      <c r="AD70" s="16">
        <f t="shared" si="22"/>
        <v>2.5492220143251443E-5</v>
      </c>
      <c r="AE70" s="16">
        <f t="shared" si="22"/>
        <v>1.91086768698887E-6</v>
      </c>
      <c r="AF70" s="16">
        <f t="shared" si="22"/>
        <v>2.0890655831382673E-7</v>
      </c>
      <c r="AG70" s="16">
        <f t="shared" si="22"/>
        <v>2.702252155908532E-8</v>
      </c>
      <c r="AH70" s="16">
        <f t="shared" si="22"/>
        <v>1.7214528399104926E-5</v>
      </c>
      <c r="AI70" s="16">
        <f t="shared" si="22"/>
        <v>1.0234123025898902E-6</v>
      </c>
      <c r="AJ70" s="16">
        <f t="shared" si="22"/>
        <v>1.164457692921149E-6</v>
      </c>
      <c r="AK70" s="16">
        <f t="shared" si="22"/>
        <v>2.7691882076784393E-6</v>
      </c>
      <c r="AL70" s="16">
        <f t="shared" si="22"/>
        <v>2.9688136684712179E-6</v>
      </c>
      <c r="AM70" s="16">
        <f t="shared" si="22"/>
        <v>2.021834865502919E-6</v>
      </c>
      <c r="AN70" s="18">
        <f t="shared" si="22"/>
        <v>9.6484397296909792E-7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3.159985159189435E-6</v>
      </c>
      <c r="E71" s="16">
        <f t="shared" si="23"/>
        <v>3.5074131761538254E-6</v>
      </c>
      <c r="F71" s="16">
        <f t="shared" si="23"/>
        <v>2.6781885095225894E-6</v>
      </c>
      <c r="G71" s="16">
        <f t="shared" si="23"/>
        <v>1.2781017396275787E-7</v>
      </c>
      <c r="H71" s="16">
        <f t="shared" si="23"/>
        <v>8.9572912868652888E-6</v>
      </c>
      <c r="I71" s="16">
        <f t="shared" si="23"/>
        <v>8.6147656520553629E-7</v>
      </c>
      <c r="J71" s="16">
        <f t="shared" si="23"/>
        <v>2.5221948525734931E-7</v>
      </c>
      <c r="K71" s="16">
        <f t="shared" si="23"/>
        <v>7.4674532640823385E-7</v>
      </c>
      <c r="L71" s="16">
        <f t="shared" si="23"/>
        <v>1.7265403284929332E-6</v>
      </c>
      <c r="M71" s="17">
        <f t="shared" si="23"/>
        <v>3.456580328079576E-3</v>
      </c>
      <c r="N71" s="16">
        <f t="shared" si="23"/>
        <v>1.6610374757980206E-6</v>
      </c>
      <c r="O71" s="16">
        <f t="shared" si="23"/>
        <v>9.3794511585716336E-11</v>
      </c>
      <c r="P71" s="16">
        <f t="shared" si="23"/>
        <v>1.4687146595267464E-6</v>
      </c>
      <c r="Q71" s="16">
        <f t="shared" si="23"/>
        <v>2.955819990588546E-6</v>
      </c>
      <c r="R71" s="16">
        <f t="shared" si="23"/>
        <v>2.621179441465311E-9</v>
      </c>
      <c r="S71" s="16">
        <f t="shared" si="23"/>
        <v>1.2846810857473853E-5</v>
      </c>
      <c r="T71" s="16">
        <f t="shared" si="23"/>
        <v>1.471519632411219E-7</v>
      </c>
      <c r="U71" s="16">
        <f t="shared" si="23"/>
        <v>8.018632412766531E-7</v>
      </c>
      <c r="V71" s="16">
        <f t="shared" si="23"/>
        <v>5.6452330310862962E-9</v>
      </c>
      <c r="W71" s="16">
        <f t="shared" si="23"/>
        <v>3.9561660500978567E-6</v>
      </c>
      <c r="X71" s="16">
        <f t="shared" si="23"/>
        <v>1.9319347481768549E-6</v>
      </c>
      <c r="Y71" s="17">
        <f t="shared" si="23"/>
        <v>4.2065764034218248E-5</v>
      </c>
      <c r="Z71" s="16">
        <f t="shared" si="23"/>
        <v>1.5570847588073898E-6</v>
      </c>
      <c r="AA71" s="16">
        <f t="shared" si="23"/>
        <v>4.7332299044630219E-7</v>
      </c>
      <c r="AB71" s="16">
        <f t="shared" si="23"/>
        <v>3.3217476096492576E-6</v>
      </c>
      <c r="AC71" s="16">
        <f t="shared" si="23"/>
        <v>2.2192889286080161E-6</v>
      </c>
      <c r="AD71" s="16">
        <f t="shared" si="23"/>
        <v>8.6117913481524573E-6</v>
      </c>
      <c r="AE71" s="16">
        <f t="shared" si="23"/>
        <v>8.8782581194457729E-7</v>
      </c>
      <c r="AF71" s="16">
        <f t="shared" si="23"/>
        <v>2.8161025165225722E-8</v>
      </c>
      <c r="AG71" s="16">
        <f t="shared" si="23"/>
        <v>6.6957760595605156E-6</v>
      </c>
      <c r="AH71" s="16">
        <f t="shared" si="23"/>
        <v>1.5990131288625951E-5</v>
      </c>
      <c r="AI71" s="16">
        <f t="shared" si="23"/>
        <v>1.5263819959410161E-9</v>
      </c>
      <c r="AJ71" s="16">
        <f t="shared" si="23"/>
        <v>1.4581520291327225E-5</v>
      </c>
      <c r="AK71" s="16">
        <f t="shared" si="23"/>
        <v>1.0068441849444443E-7</v>
      </c>
      <c r="AL71" s="16">
        <f t="shared" si="23"/>
        <v>1.0228779867621473E-6</v>
      </c>
      <c r="AM71" s="16">
        <f t="shared" si="23"/>
        <v>1.6434439920870421E-6</v>
      </c>
      <c r="AN71" s="18">
        <f t="shared" si="23"/>
        <v>4.2713036439363855E-6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1.9926159297762517E-5</v>
      </c>
      <c r="E72" s="16">
        <f t="shared" si="24"/>
        <v>1.1806496050901761E-5</v>
      </c>
      <c r="F72" s="16">
        <f t="shared" si="24"/>
        <v>1.774493467338645E-7</v>
      </c>
      <c r="G72" s="16">
        <f t="shared" si="24"/>
        <v>1.0598235667290679E-7</v>
      </c>
      <c r="H72" s="16">
        <f t="shared" si="24"/>
        <v>1.3712373362389284E-5</v>
      </c>
      <c r="I72" s="16">
        <f t="shared" si="24"/>
        <v>1.1622130260640227E-6</v>
      </c>
      <c r="J72" s="16">
        <f t="shared" si="24"/>
        <v>1.5896267570157088E-6</v>
      </c>
      <c r="K72" s="16">
        <f t="shared" si="24"/>
        <v>8.3074365578012263E-10</v>
      </c>
      <c r="L72" s="16">
        <f t="shared" si="24"/>
        <v>1.7162347328681884E-5</v>
      </c>
      <c r="M72" s="16">
        <f t="shared" si="24"/>
        <v>1.5607223944367188E-6</v>
      </c>
      <c r="N72" s="16">
        <f t="shared" si="24"/>
        <v>3.8817866347353316E-6</v>
      </c>
      <c r="O72" s="16">
        <f t="shared" si="24"/>
        <v>3.3825846205962969E-6</v>
      </c>
      <c r="P72" s="16">
        <f t="shared" si="24"/>
        <v>6.0924737030211713E-6</v>
      </c>
      <c r="Q72" s="16">
        <f t="shared" si="24"/>
        <v>5.7476470585917E-6</v>
      </c>
      <c r="R72" s="16">
        <f t="shared" si="24"/>
        <v>1.2811643390228352E-6</v>
      </c>
      <c r="S72" s="16">
        <f t="shared" si="24"/>
        <v>8.6449290754729312E-7</v>
      </c>
      <c r="T72" s="16">
        <f t="shared" si="24"/>
        <v>1.0176279177411385E-6</v>
      </c>
      <c r="U72" s="16">
        <f t="shared" si="24"/>
        <v>1.5565358324568665E-6</v>
      </c>
      <c r="V72" s="16">
        <f t="shared" si="24"/>
        <v>8.3896947040089851E-7</v>
      </c>
      <c r="W72" s="16">
        <f t="shared" si="24"/>
        <v>4.9846890858082829E-6</v>
      </c>
      <c r="X72" s="16">
        <f t="shared" si="24"/>
        <v>2.1482145622264214E-6</v>
      </c>
      <c r="Y72" s="16">
        <f t="shared" si="24"/>
        <v>1.0128064117830184E-6</v>
      </c>
      <c r="Z72" s="17">
        <f t="shared" si="24"/>
        <v>3.493734618221354E-3</v>
      </c>
      <c r="AA72" s="16">
        <f t="shared" si="24"/>
        <v>3.0844743480037323E-7</v>
      </c>
      <c r="AB72" s="16">
        <f t="shared" si="24"/>
        <v>9.0747698373851134E-7</v>
      </c>
      <c r="AC72" s="16">
        <f t="shared" si="24"/>
        <v>7.5756446230350355E-7</v>
      </c>
      <c r="AD72" s="16">
        <f t="shared" si="24"/>
        <v>5.5563006544973876E-6</v>
      </c>
      <c r="AE72" s="16">
        <f t="shared" si="24"/>
        <v>7.3891978974857961E-6</v>
      </c>
      <c r="AF72" s="16">
        <f t="shared" si="24"/>
        <v>1.026987486686349E-7</v>
      </c>
      <c r="AG72" s="16">
        <f t="shared" si="24"/>
        <v>1.0317677601558572E-5</v>
      </c>
      <c r="AH72" s="16">
        <f t="shared" si="24"/>
        <v>2.5154058962706998E-6</v>
      </c>
      <c r="AI72" s="16">
        <f t="shared" si="24"/>
        <v>8.5980958301147037E-6</v>
      </c>
      <c r="AJ72" s="16">
        <f t="shared" si="24"/>
        <v>3.4466620344414576E-6</v>
      </c>
      <c r="AK72" s="16">
        <f t="shared" si="24"/>
        <v>8.2742241682116965E-7</v>
      </c>
      <c r="AL72" s="16">
        <f t="shared" si="24"/>
        <v>3.358093235672133E-7</v>
      </c>
      <c r="AM72" s="16">
        <f t="shared" si="24"/>
        <v>4.888918798808745E-8</v>
      </c>
      <c r="AN72" s="19">
        <f t="shared" si="24"/>
        <v>2.644469954988197E-5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3.7324789363307943E-7</v>
      </c>
      <c r="E73" s="16">
        <f t="shared" si="25"/>
        <v>2.5342745814561974E-8</v>
      </c>
      <c r="F73" s="16">
        <f t="shared" si="25"/>
        <v>2.604674945915626E-6</v>
      </c>
      <c r="G73" s="16">
        <f t="shared" si="25"/>
        <v>4.2079197264480834E-7</v>
      </c>
      <c r="H73" s="16">
        <f t="shared" si="25"/>
        <v>5.3237255917326062E-8</v>
      </c>
      <c r="I73" s="16">
        <f t="shared" si="25"/>
        <v>1.0938366096573132E-6</v>
      </c>
      <c r="J73" s="16">
        <f t="shared" si="25"/>
        <v>2.620759655431287E-6</v>
      </c>
      <c r="K73" s="16">
        <f t="shared" si="25"/>
        <v>5.2869405979024135E-8</v>
      </c>
      <c r="L73" s="16">
        <f t="shared" si="25"/>
        <v>3.5086425891210042E-7</v>
      </c>
      <c r="M73" s="16">
        <f t="shared" si="25"/>
        <v>1.3455735496846294E-6</v>
      </c>
      <c r="N73" s="16">
        <f t="shared" si="25"/>
        <v>2.6997549361942119E-6</v>
      </c>
      <c r="O73" s="16">
        <f t="shared" si="25"/>
        <v>2.5948840055578286E-7</v>
      </c>
      <c r="P73" s="16">
        <f t="shared" si="25"/>
        <v>1.5214306417931588E-7</v>
      </c>
      <c r="Q73" s="16">
        <f t="shared" si="25"/>
        <v>1.127742422692986E-6</v>
      </c>
      <c r="R73" s="16">
        <f t="shared" si="25"/>
        <v>9.4877533144950456E-8</v>
      </c>
      <c r="S73" s="16">
        <f t="shared" si="25"/>
        <v>4.5239804473186029E-7</v>
      </c>
      <c r="T73" s="16">
        <f t="shared" si="25"/>
        <v>3.4401881462592576E-7</v>
      </c>
      <c r="U73" s="16">
        <f t="shared" si="25"/>
        <v>3.9241487634294697E-7</v>
      </c>
      <c r="V73" s="16">
        <f t="shared" si="25"/>
        <v>9.8441451332519275E-7</v>
      </c>
      <c r="W73" s="16">
        <f t="shared" si="25"/>
        <v>3.4973478616303663E-7</v>
      </c>
      <c r="X73" s="16">
        <f t="shared" si="25"/>
        <v>2.2782294450819049E-7</v>
      </c>
      <c r="Y73" s="16">
        <f t="shared" si="25"/>
        <v>9.6900758228590248E-8</v>
      </c>
      <c r="Z73" s="16">
        <f t="shared" si="25"/>
        <v>8.6625589785199293E-7</v>
      </c>
      <c r="AA73" s="16">
        <f t="shared" si="25"/>
        <v>1.006059491495327E-6</v>
      </c>
      <c r="AB73" s="16">
        <f t="shared" si="25"/>
        <v>1.0195822371533852E-6</v>
      </c>
      <c r="AC73" s="16">
        <f t="shared" si="25"/>
        <v>2.1918799818091952E-7</v>
      </c>
      <c r="AD73" s="17">
        <f t="shared" si="25"/>
        <v>5.387362085189746E-4</v>
      </c>
      <c r="AE73" s="16">
        <f t="shared" si="25"/>
        <v>4.9819172253809829E-8</v>
      </c>
      <c r="AF73" s="16">
        <f t="shared" si="25"/>
        <v>3.9792237113953468E-7</v>
      </c>
      <c r="AG73" s="16">
        <f t="shared" si="25"/>
        <v>1.2409534177762447E-8</v>
      </c>
      <c r="AH73" s="16">
        <f t="shared" si="25"/>
        <v>1.4066202701120295E-7</v>
      </c>
      <c r="AI73" s="16">
        <f t="shared" si="25"/>
        <v>3.2286013819292707E-9</v>
      </c>
      <c r="AJ73" s="16">
        <f t="shared" si="25"/>
        <v>1.7658104487098511E-8</v>
      </c>
      <c r="AK73" s="16">
        <f t="shared" si="25"/>
        <v>1.4777147061655932E-7</v>
      </c>
      <c r="AL73" s="16">
        <f t="shared" si="25"/>
        <v>1.6165535895389076E-7</v>
      </c>
      <c r="AM73" s="16">
        <f t="shared" si="25"/>
        <v>4.2430995468477543E-7</v>
      </c>
      <c r="AN73" s="18">
        <f t="shared" si="25"/>
        <v>1.6531831496766227E-6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4.0379982880943616E-8</v>
      </c>
      <c r="E74" s="16">
        <f t="shared" si="26"/>
        <v>4.2419797189723012E-6</v>
      </c>
      <c r="F74" s="16">
        <f t="shared" si="26"/>
        <v>5.7341297246422624E-6</v>
      </c>
      <c r="G74" s="16">
        <f t="shared" si="26"/>
        <v>1.4624611354837512E-6</v>
      </c>
      <c r="H74" s="16">
        <f t="shared" si="26"/>
        <v>6.517540353386196E-7</v>
      </c>
      <c r="I74" s="16">
        <f t="shared" si="26"/>
        <v>3.1521330303360451E-6</v>
      </c>
      <c r="J74" s="16">
        <f t="shared" si="26"/>
        <v>5.991939023208608E-9</v>
      </c>
      <c r="K74" s="16">
        <f t="shared" si="26"/>
        <v>3.695582740987221E-6</v>
      </c>
      <c r="L74" s="16">
        <f t="shared" si="26"/>
        <v>2.5150367472234264E-7</v>
      </c>
      <c r="M74" s="16">
        <f t="shared" si="26"/>
        <v>1.350167081955699E-5</v>
      </c>
      <c r="N74" s="16">
        <f t="shared" si="26"/>
        <v>2.6008239678129267E-6</v>
      </c>
      <c r="O74" s="16">
        <f t="shared" si="26"/>
        <v>4.8016653416939102E-6</v>
      </c>
      <c r="P74" s="16">
        <f t="shared" si="26"/>
        <v>1.3861842077718401E-6</v>
      </c>
      <c r="Q74" s="16">
        <f t="shared" si="26"/>
        <v>1.4631920066920503E-6</v>
      </c>
      <c r="R74" s="16">
        <f t="shared" si="26"/>
        <v>2.5302390379004354E-6</v>
      </c>
      <c r="S74" s="17">
        <f t="shared" si="26"/>
        <v>3.6224339077983265E-3</v>
      </c>
      <c r="T74" s="16">
        <f t="shared" si="26"/>
        <v>3.1662963203873523E-6</v>
      </c>
      <c r="U74" s="16">
        <f t="shared" si="26"/>
        <v>1.8960163125360023E-7</v>
      </c>
      <c r="V74" s="17">
        <f t="shared" si="26"/>
        <v>2.9876404606070954E-5</v>
      </c>
      <c r="W74" s="16">
        <f t="shared" si="26"/>
        <v>1.2237884134987067E-5</v>
      </c>
      <c r="X74" s="16">
        <f t="shared" si="26"/>
        <v>6.5540097169020917E-7</v>
      </c>
      <c r="Y74" s="16">
        <f t="shared" si="26"/>
        <v>4.980771959228368E-6</v>
      </c>
      <c r="Z74" s="16">
        <f t="shared" si="26"/>
        <v>9.0086874260148639E-7</v>
      </c>
      <c r="AA74" s="16">
        <f t="shared" si="26"/>
        <v>5.9020460527660813E-6</v>
      </c>
      <c r="AB74" s="16">
        <f t="shared" si="26"/>
        <v>5.5707804602238648E-6</v>
      </c>
      <c r="AC74" s="16">
        <f t="shared" si="26"/>
        <v>7.5321025124271689E-6</v>
      </c>
      <c r="AD74" s="16">
        <f t="shared" si="26"/>
        <v>3.0426237348869343E-6</v>
      </c>
      <c r="AE74" s="16">
        <f t="shared" si="26"/>
        <v>7.1026070515492637E-8</v>
      </c>
      <c r="AF74" s="16">
        <f t="shared" si="26"/>
        <v>1.1632160626861084E-5</v>
      </c>
      <c r="AG74" s="16">
        <f t="shared" si="26"/>
        <v>2.9719123384584653E-10</v>
      </c>
      <c r="AH74" s="16">
        <f t="shared" si="26"/>
        <v>1.0115871872306747E-7</v>
      </c>
      <c r="AI74" s="16">
        <f t="shared" si="26"/>
        <v>1.5128371257488657E-6</v>
      </c>
      <c r="AJ74" s="16">
        <f t="shared" si="26"/>
        <v>1.6046409908085542E-6</v>
      </c>
      <c r="AK74" s="16">
        <f t="shared" si="26"/>
        <v>1.5623942869810186E-6</v>
      </c>
      <c r="AL74" s="16">
        <f t="shared" si="26"/>
        <v>4.1034776726371314E-7</v>
      </c>
      <c r="AM74" s="16">
        <f t="shared" si="26"/>
        <v>9.7844225740899064E-6</v>
      </c>
      <c r="AN74" s="18">
        <f t="shared" si="26"/>
        <v>4.7995591753558889E-6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3.1104504181097283E-7</v>
      </c>
      <c r="E75" s="16">
        <f t="shared" si="27"/>
        <v>1.2633136711010722E-6</v>
      </c>
      <c r="F75" s="16">
        <f t="shared" si="27"/>
        <v>1.0237363034089358E-6</v>
      </c>
      <c r="G75" s="16">
        <f t="shared" si="27"/>
        <v>2.750199359953965E-7</v>
      </c>
      <c r="H75" s="16">
        <f t="shared" si="27"/>
        <v>1.1915994554561668E-6</v>
      </c>
      <c r="I75" s="17">
        <f t="shared" si="27"/>
        <v>4.1046047659312821E-4</v>
      </c>
      <c r="J75" s="16">
        <f t="shared" si="27"/>
        <v>4.2746032945151194E-7</v>
      </c>
      <c r="K75" s="16">
        <f t="shared" si="27"/>
        <v>4.3679000576263503E-8</v>
      </c>
      <c r="L75" s="16">
        <f t="shared" si="27"/>
        <v>9.4807922799596284E-7</v>
      </c>
      <c r="M75" s="16">
        <f t="shared" si="27"/>
        <v>1.0213219711699654E-7</v>
      </c>
      <c r="N75" s="16">
        <f t="shared" si="27"/>
        <v>6.3521922809298E-8</v>
      </c>
      <c r="O75" s="16">
        <f t="shared" si="27"/>
        <v>1.0296489109634665E-7</v>
      </c>
      <c r="P75" s="16">
        <f t="shared" si="27"/>
        <v>8.6645005473417848E-7</v>
      </c>
      <c r="Q75" s="16">
        <f t="shared" si="27"/>
        <v>1.2108716283840574E-6</v>
      </c>
      <c r="R75" s="16">
        <f t="shared" si="27"/>
        <v>2.3445378622332334E-7</v>
      </c>
      <c r="S75" s="16">
        <f t="shared" si="27"/>
        <v>3.5401493572145691E-7</v>
      </c>
      <c r="T75" s="16">
        <f t="shared" si="27"/>
        <v>1.047653429352589E-6</v>
      </c>
      <c r="U75" s="16">
        <f t="shared" si="27"/>
        <v>4.6075677272929442E-8</v>
      </c>
      <c r="V75" s="16">
        <f t="shared" si="27"/>
        <v>8.766094286499687E-8</v>
      </c>
      <c r="W75" s="16">
        <f t="shared" si="27"/>
        <v>2.5123646619153761E-7</v>
      </c>
      <c r="X75" s="16">
        <f t="shared" si="27"/>
        <v>1.0161865571881426E-7</v>
      </c>
      <c r="Y75" s="16">
        <f t="shared" si="27"/>
        <v>1.3817506391406431E-6</v>
      </c>
      <c r="Z75" s="16">
        <f t="shared" si="27"/>
        <v>1.3614106142739899E-7</v>
      </c>
      <c r="AA75" s="16">
        <f t="shared" si="27"/>
        <v>1.0241009864066341E-7</v>
      </c>
      <c r="AB75" s="16">
        <f t="shared" si="27"/>
        <v>1.4361868503462657E-8</v>
      </c>
      <c r="AC75" s="16">
        <f t="shared" si="27"/>
        <v>1.4996580348829708E-7</v>
      </c>
      <c r="AD75" s="16">
        <f t="shared" si="27"/>
        <v>8.2380645756202815E-7</v>
      </c>
      <c r="AE75" s="16">
        <f t="shared" si="27"/>
        <v>2.242847581797726E-6</v>
      </c>
      <c r="AF75" s="16">
        <f t="shared" si="27"/>
        <v>8.3133374895570877E-7</v>
      </c>
      <c r="AG75" s="16">
        <f t="shared" si="27"/>
        <v>1.5642924522300473E-6</v>
      </c>
      <c r="AH75" s="16">
        <f t="shared" si="27"/>
        <v>6.6769597318191289E-9</v>
      </c>
      <c r="AI75" s="16">
        <f t="shared" si="27"/>
        <v>4.2096966430127187E-7</v>
      </c>
      <c r="AJ75" s="16">
        <f t="shared" si="27"/>
        <v>3.8909952750587824E-7</v>
      </c>
      <c r="AK75" s="16">
        <f t="shared" si="27"/>
        <v>2.5571633508265053E-8</v>
      </c>
      <c r="AL75" s="16">
        <f t="shared" si="27"/>
        <v>4.1273277003871974E-7</v>
      </c>
      <c r="AM75" s="16">
        <f t="shared" si="27"/>
        <v>3.1301620305794581E-7</v>
      </c>
      <c r="AN75" s="18">
        <f t="shared" si="27"/>
        <v>6.9649414248689069E-7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3.9880442749325016E-8</v>
      </c>
      <c r="E76" s="16">
        <f t="shared" si="28"/>
        <v>5.1076366617751486E-10</v>
      </c>
      <c r="F76" s="16">
        <f t="shared" si="28"/>
        <v>9.4121282451783422E-8</v>
      </c>
      <c r="G76" s="16">
        <f t="shared" si="28"/>
        <v>6.3451660761433777E-7</v>
      </c>
      <c r="H76" s="16">
        <f t="shared" si="28"/>
        <v>2.3864694355754425E-7</v>
      </c>
      <c r="I76" s="16">
        <f t="shared" si="28"/>
        <v>4.0864008507306753E-7</v>
      </c>
      <c r="J76" s="16">
        <f t="shared" si="28"/>
        <v>7.7962285207582481E-7</v>
      </c>
      <c r="K76" s="16">
        <f t="shared" si="28"/>
        <v>5.120663903932446E-9</v>
      </c>
      <c r="L76" s="16">
        <f t="shared" si="28"/>
        <v>8.8403546743644414E-7</v>
      </c>
      <c r="M76" s="16">
        <f t="shared" si="28"/>
        <v>1.8031293614863462E-6</v>
      </c>
      <c r="N76" s="16">
        <f t="shared" si="28"/>
        <v>1.1338856327076774E-6</v>
      </c>
      <c r="O76" s="17">
        <f t="shared" si="28"/>
        <v>3.4434168881624658E-6</v>
      </c>
      <c r="P76" s="16">
        <f t="shared" si="28"/>
        <v>1.4046111412074192E-7</v>
      </c>
      <c r="Q76" s="16">
        <f t="shared" si="28"/>
        <v>3.0409965306946834E-7</v>
      </c>
      <c r="R76" s="16">
        <f t="shared" si="28"/>
        <v>6.5966497857088033E-7</v>
      </c>
      <c r="S76" s="16">
        <f t="shared" si="28"/>
        <v>1.8920356745318316E-7</v>
      </c>
      <c r="T76" s="16">
        <f t="shared" si="28"/>
        <v>8.0789089800618349E-7</v>
      </c>
      <c r="U76" s="16">
        <f t="shared" si="28"/>
        <v>2.343088749028421E-7</v>
      </c>
      <c r="V76" s="16">
        <f t="shared" si="28"/>
        <v>1.1933939914174487E-6</v>
      </c>
      <c r="W76" s="16">
        <f t="shared" si="28"/>
        <v>1.2461152034470824E-6</v>
      </c>
      <c r="X76" s="16">
        <f t="shared" si="28"/>
        <v>2.8072879889744706E-7</v>
      </c>
      <c r="Y76" s="16">
        <f t="shared" si="28"/>
        <v>2.5789778985431897E-8</v>
      </c>
      <c r="Z76" s="16">
        <f t="shared" si="28"/>
        <v>4.2575881154396413E-7</v>
      </c>
      <c r="AA76" s="16">
        <f t="shared" si="28"/>
        <v>1.2182722987175385E-6</v>
      </c>
      <c r="AB76" s="16">
        <f t="shared" si="28"/>
        <v>5.4787231482942686E-7</v>
      </c>
      <c r="AC76" s="16">
        <f t="shared" si="28"/>
        <v>5.393565589341442E-8</v>
      </c>
      <c r="AD76" s="16">
        <f t="shared" si="28"/>
        <v>1.4074741413278982E-8</v>
      </c>
      <c r="AE76" s="16">
        <f t="shared" si="28"/>
        <v>6.8038989133607554E-8</v>
      </c>
      <c r="AF76" s="16">
        <f t="shared" si="28"/>
        <v>1.5514925129972411E-7</v>
      </c>
      <c r="AG76" s="16">
        <f t="shared" si="28"/>
        <v>9.115546254871192E-8</v>
      </c>
      <c r="AH76" s="16">
        <f t="shared" si="28"/>
        <v>1.2008223601370424E-7</v>
      </c>
      <c r="AI76" s="16">
        <f t="shared" si="28"/>
        <v>2.424719331726036E-8</v>
      </c>
      <c r="AJ76" s="17">
        <f t="shared" si="28"/>
        <v>4.3336190852929699E-4</v>
      </c>
      <c r="AK76" s="16">
        <f t="shared" si="28"/>
        <v>2.3736964102758234E-7</v>
      </c>
      <c r="AL76" s="16">
        <f t="shared" si="28"/>
        <v>1.2025470175283835E-6</v>
      </c>
      <c r="AM76" s="16">
        <f t="shared" si="28"/>
        <v>5.490302697712423E-7</v>
      </c>
      <c r="AN76" s="18">
        <f t="shared" si="28"/>
        <v>2.0954857135868954E-6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2.898314861101122E-6</v>
      </c>
      <c r="E77" s="16">
        <f t="shared" si="29"/>
        <v>4.5305427536699367E-8</v>
      </c>
      <c r="F77" s="16">
        <f t="shared" si="29"/>
        <v>1.470509012546036E-6</v>
      </c>
      <c r="G77" s="16">
        <f t="shared" si="29"/>
        <v>3.5091448351038396E-7</v>
      </c>
      <c r="H77" s="16">
        <f t="shared" si="29"/>
        <v>1.6324079382815413E-6</v>
      </c>
      <c r="I77" s="16">
        <f t="shared" si="29"/>
        <v>2.2338829807598833E-5</v>
      </c>
      <c r="J77" s="16">
        <f t="shared" si="29"/>
        <v>2.642501365322914E-7</v>
      </c>
      <c r="K77" s="16">
        <f t="shared" si="29"/>
        <v>2.6872277769887863E-7</v>
      </c>
      <c r="L77" s="16">
        <f t="shared" si="29"/>
        <v>5.8794865149233246E-6</v>
      </c>
      <c r="M77" s="16">
        <f t="shared" si="29"/>
        <v>1.0406673766116415E-6</v>
      </c>
      <c r="N77" s="16">
        <f t="shared" si="29"/>
        <v>3.6438823030321426E-6</v>
      </c>
      <c r="O77" s="17">
        <f t="shared" si="29"/>
        <v>4.1605867776167654E-5</v>
      </c>
      <c r="P77" s="16">
        <f t="shared" si="29"/>
        <v>6.475094714631368E-8</v>
      </c>
      <c r="Q77" s="16">
        <f t="shared" si="29"/>
        <v>1.0079933952826078E-5</v>
      </c>
      <c r="R77" s="16">
        <f t="shared" si="29"/>
        <v>1.3138147609725194E-5</v>
      </c>
      <c r="S77" s="16">
        <f t="shared" si="29"/>
        <v>8.0835640001716447E-8</v>
      </c>
      <c r="T77" s="17">
        <f t="shared" si="29"/>
        <v>3.8278784638714843E-5</v>
      </c>
      <c r="U77" s="16">
        <f t="shared" si="29"/>
        <v>6.9239196290815727E-7</v>
      </c>
      <c r="V77" s="16">
        <f t="shared" si="29"/>
        <v>7.9629811611144447E-6</v>
      </c>
      <c r="W77" s="16">
        <f t="shared" si="29"/>
        <v>5.0976957518359612E-6</v>
      </c>
      <c r="X77" s="16">
        <f t="shared" si="29"/>
        <v>7.3785181178616266E-6</v>
      </c>
      <c r="Y77" s="16">
        <f t="shared" si="29"/>
        <v>2.1265758717784571E-6</v>
      </c>
      <c r="Z77" s="16">
        <f t="shared" si="29"/>
        <v>8.6385309452448479E-6</v>
      </c>
      <c r="AA77" s="16">
        <f t="shared" si="29"/>
        <v>3.2116140990873709E-6</v>
      </c>
      <c r="AB77" s="16">
        <f t="shared" si="29"/>
        <v>3.4604731566514117E-6</v>
      </c>
      <c r="AC77" s="16">
        <f t="shared" si="29"/>
        <v>7.3133180498717058E-6</v>
      </c>
      <c r="AD77" s="16">
        <f t="shared" si="29"/>
        <v>3.7835560576676419E-7</v>
      </c>
      <c r="AE77" s="17">
        <f t="shared" si="29"/>
        <v>4.1182401139857735E-3</v>
      </c>
      <c r="AF77" s="16">
        <f t="shared" si="29"/>
        <v>7.1709867425877562E-6</v>
      </c>
      <c r="AG77" s="16">
        <f t="shared" si="29"/>
        <v>2.1626244071172272E-6</v>
      </c>
      <c r="AH77" s="16">
        <f t="shared" si="29"/>
        <v>2.0174825616630684E-7</v>
      </c>
      <c r="AI77" s="16">
        <f t="shared" si="29"/>
        <v>1.4949644393657052E-7</v>
      </c>
      <c r="AJ77" s="16">
        <f t="shared" si="29"/>
        <v>6.4923763047119086E-7</v>
      </c>
      <c r="AK77" s="16">
        <f t="shared" si="29"/>
        <v>2.6145140810803104E-6</v>
      </c>
      <c r="AL77" s="16">
        <f t="shared" si="29"/>
        <v>2.4788279270353294E-6</v>
      </c>
      <c r="AM77" s="16">
        <f t="shared" si="29"/>
        <v>3.6598852995391603E-7</v>
      </c>
      <c r="AN77" s="18">
        <f t="shared" si="29"/>
        <v>4.8946059436659083E-6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1.8787741697808549E-5</v>
      </c>
      <c r="E78" s="16">
        <f t="shared" si="30"/>
        <v>1.5330701396227161E-5</v>
      </c>
      <c r="F78" s="16">
        <f t="shared" si="30"/>
        <v>1.2184609527421117E-6</v>
      </c>
      <c r="G78" s="16">
        <f t="shared" si="30"/>
        <v>5.6220536679949991E-6</v>
      </c>
      <c r="H78" s="16">
        <f t="shared" si="30"/>
        <v>1.5721526537614078E-5</v>
      </c>
      <c r="I78" s="16">
        <f t="shared" si="30"/>
        <v>1.1743471903090248E-5</v>
      </c>
      <c r="J78" s="16">
        <f t="shared" si="30"/>
        <v>1.9996195805728E-7</v>
      </c>
      <c r="K78" s="16">
        <f t="shared" si="30"/>
        <v>2.6592908279991526E-7</v>
      </c>
      <c r="L78" s="17">
        <f t="shared" si="30"/>
        <v>4.0097769588652421E-5</v>
      </c>
      <c r="M78" s="16">
        <f t="shared" si="30"/>
        <v>3.3641553714783605E-6</v>
      </c>
      <c r="N78" s="16">
        <f t="shared" si="30"/>
        <v>8.0416007718344794E-7</v>
      </c>
      <c r="O78" s="16">
        <f t="shared" si="30"/>
        <v>6.7771170897060785E-6</v>
      </c>
      <c r="P78" s="16">
        <f t="shared" si="30"/>
        <v>1.699963386311559E-7</v>
      </c>
      <c r="Q78" s="17">
        <f t="shared" si="30"/>
        <v>4.0346180576995763E-3</v>
      </c>
      <c r="R78" s="16">
        <f t="shared" si="30"/>
        <v>2.106327963964164E-6</v>
      </c>
      <c r="S78" s="16">
        <f t="shared" si="30"/>
        <v>1.5930159000110209E-6</v>
      </c>
      <c r="T78" s="16">
        <f t="shared" si="30"/>
        <v>3.928274459315783E-8</v>
      </c>
      <c r="U78" s="16">
        <f t="shared" si="30"/>
        <v>1.6172362049589084E-6</v>
      </c>
      <c r="V78" s="16">
        <f t="shared" si="30"/>
        <v>1.5396927544085662E-6</v>
      </c>
      <c r="W78" s="16">
        <f t="shared" si="30"/>
        <v>2.8993799578971296E-6</v>
      </c>
      <c r="X78" s="16">
        <f t="shared" si="30"/>
        <v>1.6710136519505622E-6</v>
      </c>
      <c r="Y78" s="16">
        <f t="shared" si="30"/>
        <v>2.1632308939137533E-6</v>
      </c>
      <c r="Z78" s="16">
        <f t="shared" si="30"/>
        <v>6.5464282305838723E-6</v>
      </c>
      <c r="AA78" s="16">
        <f t="shared" si="30"/>
        <v>2.48514749417184E-6</v>
      </c>
      <c r="AB78" s="16">
        <f t="shared" si="30"/>
        <v>1.3537429044098691E-6</v>
      </c>
      <c r="AC78" s="16">
        <f t="shared" si="30"/>
        <v>5.9842555165865176E-7</v>
      </c>
      <c r="AD78" s="16">
        <f t="shared" si="30"/>
        <v>8.2101151536602001E-6</v>
      </c>
      <c r="AE78" s="16">
        <f t="shared" si="30"/>
        <v>9.7982404999623998E-6</v>
      </c>
      <c r="AF78" s="16">
        <f t="shared" si="30"/>
        <v>3.6346658618221485E-7</v>
      </c>
      <c r="AG78" s="16">
        <f t="shared" si="30"/>
        <v>4.7948389930490133E-6</v>
      </c>
      <c r="AH78" s="16">
        <f t="shared" si="30"/>
        <v>1.974241103888467E-5</v>
      </c>
      <c r="AI78" s="16">
        <f t="shared" si="30"/>
        <v>7.3340036762949561E-7</v>
      </c>
      <c r="AJ78" s="16">
        <f t="shared" si="30"/>
        <v>2.7916235227564869E-6</v>
      </c>
      <c r="AK78" s="16">
        <f t="shared" si="30"/>
        <v>6.0039198779615021E-6</v>
      </c>
      <c r="AL78" s="16">
        <f t="shared" si="30"/>
        <v>6.4352267253616679E-6</v>
      </c>
      <c r="AM78" s="16">
        <f t="shared" si="30"/>
        <v>1.3790433847872605E-6</v>
      </c>
      <c r="AN78" s="18">
        <f t="shared" si="30"/>
        <v>1.6612830412102007E-5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2.0672201206431732E-4</v>
      </c>
      <c r="E79" s="16">
        <f t="shared" si="31"/>
        <v>9.1570739307005678E-9</v>
      </c>
      <c r="F79" s="16">
        <f t="shared" si="31"/>
        <v>4.6444284476077351E-9</v>
      </c>
      <c r="G79" s="16">
        <f t="shared" si="31"/>
        <v>2.100151324997813E-7</v>
      </c>
      <c r="H79" s="16">
        <f t="shared" si="31"/>
        <v>8.3821749195594767E-8</v>
      </c>
      <c r="I79" s="16">
        <f t="shared" si="31"/>
        <v>1.5497728905055806E-7</v>
      </c>
      <c r="J79" s="16">
        <f t="shared" si="31"/>
        <v>1.2875023789707247E-7</v>
      </c>
      <c r="K79" s="16">
        <f t="shared" si="31"/>
        <v>4.6608127149735975E-7</v>
      </c>
      <c r="L79" s="16">
        <f t="shared" si="31"/>
        <v>9.2070722798642047E-7</v>
      </c>
      <c r="M79" s="16">
        <f t="shared" si="31"/>
        <v>1.8431865237643587E-7</v>
      </c>
      <c r="N79" s="16">
        <f t="shared" si="31"/>
        <v>1.381233994889437E-8</v>
      </c>
      <c r="O79" s="16">
        <f t="shared" si="31"/>
        <v>3.0765119564482662E-7</v>
      </c>
      <c r="P79" s="16">
        <f t="shared" si="31"/>
        <v>2.8806112783862992E-7</v>
      </c>
      <c r="Q79" s="16">
        <f t="shared" si="31"/>
        <v>9.6425477246460929E-7</v>
      </c>
      <c r="R79" s="16">
        <f t="shared" si="31"/>
        <v>4.9442754856224402E-7</v>
      </c>
      <c r="S79" s="16">
        <f t="shared" si="31"/>
        <v>2.2731561116439084E-9</v>
      </c>
      <c r="T79" s="16">
        <f t="shared" si="31"/>
        <v>1.1708203011284442E-6</v>
      </c>
      <c r="U79" s="17">
        <f t="shared" si="31"/>
        <v>1.9665999338872954E-6</v>
      </c>
      <c r="V79" s="16">
        <f t="shared" si="31"/>
        <v>3.1364738793240318E-7</v>
      </c>
      <c r="W79" s="16">
        <f t="shared" si="31"/>
        <v>2.5623384655581867E-7</v>
      </c>
      <c r="X79" s="16">
        <f t="shared" si="31"/>
        <v>3.7747548989699255E-7</v>
      </c>
      <c r="Y79" s="16">
        <f t="shared" si="31"/>
        <v>4.1168885593350059E-10</v>
      </c>
      <c r="Z79" s="16">
        <f t="shared" si="31"/>
        <v>1.163134955926649E-6</v>
      </c>
      <c r="AA79" s="16">
        <f t="shared" si="31"/>
        <v>2.1693707988742562E-7</v>
      </c>
      <c r="AB79" s="16">
        <f t="shared" si="31"/>
        <v>2.7804938614499854E-8</v>
      </c>
      <c r="AC79" s="16">
        <f t="shared" si="31"/>
        <v>1.1694339271231481E-7</v>
      </c>
      <c r="AD79" s="16">
        <f t="shared" si="31"/>
        <v>1.3919444423495933E-7</v>
      </c>
      <c r="AE79" s="16">
        <f t="shared" si="31"/>
        <v>1.4426191892575211E-7</v>
      </c>
      <c r="AF79" s="16">
        <f t="shared" si="31"/>
        <v>4.5286669040970768E-7</v>
      </c>
      <c r="AG79" s="16">
        <f t="shared" si="31"/>
        <v>9.6099944724845588E-8</v>
      </c>
      <c r="AH79" s="16">
        <f t="shared" si="31"/>
        <v>3.1404979140620564E-8</v>
      </c>
      <c r="AI79" s="16">
        <f t="shared" si="31"/>
        <v>8.9381725198930096E-9</v>
      </c>
      <c r="AJ79" s="16">
        <f t="shared" si="31"/>
        <v>1.8792483647131199E-8</v>
      </c>
      <c r="AK79" s="16">
        <f t="shared" si="31"/>
        <v>3.4196065215841506E-8</v>
      </c>
      <c r="AL79" s="16">
        <f t="shared" si="31"/>
        <v>5.0006629870607391E-11</v>
      </c>
      <c r="AM79" s="16">
        <f t="shared" si="31"/>
        <v>3.152330936957369E-8</v>
      </c>
      <c r="AN79" s="18">
        <f t="shared" si="31"/>
        <v>1.3826805000547699E-7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3.6771472453587071E-6</v>
      </c>
      <c r="E80" s="16">
        <f t="shared" si="32"/>
        <v>2.3922973960800322E-6</v>
      </c>
      <c r="F80" s="16">
        <f t="shared" si="32"/>
        <v>9.332130955947888E-6</v>
      </c>
      <c r="G80" s="16">
        <f t="shared" si="32"/>
        <v>1.4369042437781373E-5</v>
      </c>
      <c r="H80" s="16">
        <f t="shared" si="32"/>
        <v>1.8309453645814178E-5</v>
      </c>
      <c r="I80" s="16">
        <f t="shared" si="32"/>
        <v>1.7980740749968307E-6</v>
      </c>
      <c r="J80" s="16">
        <f t="shared" si="32"/>
        <v>1.1782406707962768E-6</v>
      </c>
      <c r="K80" s="16">
        <f t="shared" si="32"/>
        <v>4.8584434491684328E-6</v>
      </c>
      <c r="L80" s="17">
        <f t="shared" si="32"/>
        <v>2.9666679142702406E-5</v>
      </c>
      <c r="M80" s="16">
        <f t="shared" si="32"/>
        <v>3.320767905425316E-6</v>
      </c>
      <c r="N80" s="16">
        <f t="shared" si="32"/>
        <v>5.9974152748965205E-6</v>
      </c>
      <c r="O80" s="16">
        <f t="shared" si="32"/>
        <v>2.6184532412968547E-6</v>
      </c>
      <c r="P80" s="16">
        <f t="shared" si="32"/>
        <v>7.7515744919481284E-7</v>
      </c>
      <c r="Q80" s="16">
        <f t="shared" si="32"/>
        <v>2.1371351701634542E-6</v>
      </c>
      <c r="R80" s="16">
        <f t="shared" si="32"/>
        <v>6.5888174538215322E-7</v>
      </c>
      <c r="S80" s="16">
        <f t="shared" si="32"/>
        <v>9.7728852872478475E-6</v>
      </c>
      <c r="T80" s="16">
        <f t="shared" si="32"/>
        <v>1.2508994213313242E-6</v>
      </c>
      <c r="U80" s="16">
        <f t="shared" si="32"/>
        <v>2.7110026812364384E-7</v>
      </c>
      <c r="V80" s="16">
        <f t="shared" si="32"/>
        <v>6.4745312837057814E-6</v>
      </c>
      <c r="W80" s="17">
        <f t="shared" si="32"/>
        <v>2.9789142084343657E-3</v>
      </c>
      <c r="X80" s="16">
        <f t="shared" si="32"/>
        <v>2.9262267216409281E-6</v>
      </c>
      <c r="Y80" s="16">
        <f t="shared" si="32"/>
        <v>6.8744744832460636E-7</v>
      </c>
      <c r="Z80" s="16">
        <f t="shared" si="32"/>
        <v>4.1824382582773343E-6</v>
      </c>
      <c r="AA80" s="16">
        <f t="shared" si="32"/>
        <v>2.2187359501414962E-6</v>
      </c>
      <c r="AB80" s="16">
        <f t="shared" si="32"/>
        <v>1.7410341236497553E-7</v>
      </c>
      <c r="AC80" s="16">
        <f t="shared" si="32"/>
        <v>2.808780259962953E-6</v>
      </c>
      <c r="AD80" s="16">
        <f t="shared" si="32"/>
        <v>1.8747900034403662E-6</v>
      </c>
      <c r="AE80" s="16">
        <f t="shared" si="32"/>
        <v>3.6479747009595843E-6</v>
      </c>
      <c r="AF80" s="16">
        <f t="shared" si="32"/>
        <v>8.0718581967731078E-8</v>
      </c>
      <c r="AG80" s="16">
        <f t="shared" si="32"/>
        <v>2.8927197546252168E-6</v>
      </c>
      <c r="AH80" s="16">
        <f t="shared" si="32"/>
        <v>6.0355856900946227E-6</v>
      </c>
      <c r="AI80" s="16">
        <f t="shared" si="32"/>
        <v>7.8680977832039971E-6</v>
      </c>
      <c r="AJ80" s="16">
        <f t="shared" si="32"/>
        <v>8.4324760559967793E-6</v>
      </c>
      <c r="AK80" s="16">
        <f t="shared" si="32"/>
        <v>4.4712634771476472E-7</v>
      </c>
      <c r="AL80" s="16">
        <f t="shared" si="32"/>
        <v>1.3441940520914702E-6</v>
      </c>
      <c r="AM80" s="16">
        <f t="shared" si="32"/>
        <v>6.8077177297461527E-7</v>
      </c>
      <c r="AN80" s="18">
        <f t="shared" si="32"/>
        <v>5.7624730534880569E-7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3.8309948287138653E-7</v>
      </c>
      <c r="E81" s="16">
        <f t="shared" si="33"/>
        <v>5.5352296897627348E-10</v>
      </c>
      <c r="F81" s="16">
        <f t="shared" si="33"/>
        <v>1.0190763769082367E-7</v>
      </c>
      <c r="G81" s="16">
        <f t="shared" si="33"/>
        <v>1.4502810409613131E-6</v>
      </c>
      <c r="H81" s="16">
        <f t="shared" si="33"/>
        <v>2.61392550492224E-7</v>
      </c>
      <c r="I81" s="16">
        <f t="shared" si="33"/>
        <v>9.5813386468603549E-7</v>
      </c>
      <c r="J81" s="16">
        <f t="shared" si="33"/>
        <v>9.6861661184240957E-7</v>
      </c>
      <c r="K81" s="16">
        <f t="shared" si="33"/>
        <v>5.1644449118266241E-7</v>
      </c>
      <c r="L81" s="16">
        <f t="shared" si="33"/>
        <v>3.3401474133980501E-7</v>
      </c>
      <c r="M81" s="16">
        <f t="shared" si="33"/>
        <v>6.9041541383299856E-7</v>
      </c>
      <c r="N81" s="16">
        <f t="shared" si="33"/>
        <v>4.9040377312701103E-7</v>
      </c>
      <c r="O81" s="16">
        <f t="shared" si="33"/>
        <v>2.0198806304836954E-6</v>
      </c>
      <c r="P81" s="16">
        <f t="shared" si="33"/>
        <v>3.2426264140235914E-7</v>
      </c>
      <c r="Q81" s="16">
        <f t="shared" si="33"/>
        <v>2.364809620009668E-6</v>
      </c>
      <c r="R81" s="16">
        <f t="shared" si="33"/>
        <v>6.2766433004826545E-7</v>
      </c>
      <c r="S81" s="16">
        <f t="shared" si="33"/>
        <v>7.3927497387897341E-7</v>
      </c>
      <c r="T81" s="16">
        <f t="shared" si="33"/>
        <v>1.2329013812493262E-6</v>
      </c>
      <c r="U81" s="16">
        <f t="shared" si="33"/>
        <v>8.0712269852585524E-7</v>
      </c>
      <c r="V81" s="16">
        <f t="shared" si="33"/>
        <v>1.3613180856059755E-6</v>
      </c>
      <c r="W81" s="16">
        <f t="shared" si="33"/>
        <v>1.1232408564285137E-7</v>
      </c>
      <c r="X81" s="16">
        <f t="shared" si="33"/>
        <v>2.0443423637330355E-6</v>
      </c>
      <c r="Y81" s="16">
        <f t="shared" si="33"/>
        <v>3.7064094440550005E-9</v>
      </c>
      <c r="Z81" s="17">
        <f t="shared" si="33"/>
        <v>4.2970541082085716E-6</v>
      </c>
      <c r="AA81" s="16">
        <f t="shared" si="33"/>
        <v>5.3103275937881295E-7</v>
      </c>
      <c r="AB81" s="16">
        <f t="shared" si="33"/>
        <v>5.8941659024497184E-7</v>
      </c>
      <c r="AC81" s="16">
        <f t="shared" si="33"/>
        <v>3.9416533901514624E-7</v>
      </c>
      <c r="AD81" s="16">
        <f t="shared" si="33"/>
        <v>1.7107533929614607E-6</v>
      </c>
      <c r="AE81" s="16">
        <f t="shared" si="33"/>
        <v>6.7395561830665903E-7</v>
      </c>
      <c r="AF81" s="16">
        <f t="shared" si="33"/>
        <v>1.0741908954991632E-6</v>
      </c>
      <c r="AG81" s="16">
        <f t="shared" si="33"/>
        <v>2.4105812681537906E-7</v>
      </c>
      <c r="AH81" s="16">
        <f t="shared" si="33"/>
        <v>1.0916388367587714E-7</v>
      </c>
      <c r="AI81" s="16">
        <f t="shared" si="33"/>
        <v>4.5796389030938427E-7</v>
      </c>
      <c r="AJ81" s="16">
        <f t="shared" si="33"/>
        <v>2.7379399096928652E-6</v>
      </c>
      <c r="AK81" s="16">
        <f t="shared" si="33"/>
        <v>2.8720440611442518E-7</v>
      </c>
      <c r="AL81" s="16">
        <f t="shared" si="33"/>
        <v>6.9772719718127764E-7</v>
      </c>
      <c r="AM81" s="16">
        <f t="shared" si="33"/>
        <v>4.1550648936914761E-7</v>
      </c>
      <c r="AN81" s="19">
        <f t="shared" si="33"/>
        <v>5.753667755909477E-4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5.5540788317047724E-9</v>
      </c>
      <c r="E82" s="16">
        <f t="shared" si="34"/>
        <v>7.2371236137500012E-8</v>
      </c>
      <c r="F82" s="16">
        <f t="shared" si="34"/>
        <v>6.5311872238737231E-6</v>
      </c>
      <c r="G82" s="16">
        <f t="shared" si="34"/>
        <v>6.9420032127977077E-6</v>
      </c>
      <c r="H82" s="16">
        <f t="shared" si="34"/>
        <v>9.0808782898719015E-7</v>
      </c>
      <c r="I82" s="16">
        <f t="shared" si="34"/>
        <v>9.3707094739152588E-6</v>
      </c>
      <c r="J82" s="16">
        <f t="shared" si="34"/>
        <v>1.060152117576526E-5</v>
      </c>
      <c r="K82" s="16">
        <f t="shared" si="34"/>
        <v>5.1078300501792127E-6</v>
      </c>
      <c r="L82" s="17">
        <f t="shared" si="34"/>
        <v>1.8868284458143143E-5</v>
      </c>
      <c r="M82" s="17">
        <f t="shared" si="34"/>
        <v>3.3969563238534906E-5</v>
      </c>
      <c r="N82" s="16">
        <f t="shared" si="34"/>
        <v>1.2694644079312725E-5</v>
      </c>
      <c r="O82" s="16">
        <f t="shared" si="34"/>
        <v>4.8075335412913695E-7</v>
      </c>
      <c r="P82" s="16">
        <f t="shared" si="34"/>
        <v>1.4341220834484784E-6</v>
      </c>
      <c r="Q82" s="16">
        <f t="shared" si="34"/>
        <v>1.5192448526968024E-6</v>
      </c>
      <c r="R82" s="16">
        <f t="shared" si="34"/>
        <v>3.5383076778935837E-8</v>
      </c>
      <c r="S82" s="16">
        <f t="shared" si="34"/>
        <v>3.7845063843504855E-6</v>
      </c>
      <c r="T82" s="16">
        <f t="shared" si="34"/>
        <v>4.1257200702396137E-8</v>
      </c>
      <c r="U82" s="16">
        <f t="shared" si="34"/>
        <v>1.3941134025893888E-5</v>
      </c>
      <c r="V82" s="16">
        <f t="shared" si="34"/>
        <v>1.1612699586568085E-6</v>
      </c>
      <c r="W82" s="16">
        <f t="shared" si="34"/>
        <v>6.5379825591682318E-7</v>
      </c>
      <c r="X82" s="16">
        <f t="shared" si="34"/>
        <v>5.9241941826426975E-6</v>
      </c>
      <c r="Y82" s="17">
        <f t="shared" si="34"/>
        <v>2.8504714287454153E-3</v>
      </c>
      <c r="Z82" s="16">
        <f t="shared" si="34"/>
        <v>8.0290799836823622E-7</v>
      </c>
      <c r="AA82" s="16">
        <f t="shared" si="34"/>
        <v>2.8779105745371298E-8</v>
      </c>
      <c r="AB82" s="16">
        <f t="shared" si="34"/>
        <v>1.0366767032730392E-6</v>
      </c>
      <c r="AC82" s="16">
        <f t="shared" si="34"/>
        <v>1.0790437762077595E-8</v>
      </c>
      <c r="AD82" s="16">
        <f t="shared" si="34"/>
        <v>5.0124372975879211E-7</v>
      </c>
      <c r="AE82" s="16">
        <f t="shared" si="34"/>
        <v>1.4522364139113487E-6</v>
      </c>
      <c r="AF82" s="16">
        <f t="shared" si="34"/>
        <v>2.5565324010770558E-7</v>
      </c>
      <c r="AG82" s="16">
        <f t="shared" si="34"/>
        <v>3.8650725275911566E-6</v>
      </c>
      <c r="AH82" s="16">
        <f t="shared" si="34"/>
        <v>2.0489996715043691E-6</v>
      </c>
      <c r="AI82" s="16">
        <f t="shared" si="34"/>
        <v>2.9887289478629313E-6</v>
      </c>
      <c r="AJ82" s="16">
        <f t="shared" si="34"/>
        <v>1.7053214740521401E-7</v>
      </c>
      <c r="AK82" s="16">
        <f t="shared" si="34"/>
        <v>2.6349327954449493E-7</v>
      </c>
      <c r="AL82" s="16">
        <f t="shared" si="34"/>
        <v>1.0116859568555363E-5</v>
      </c>
      <c r="AM82" s="16">
        <f t="shared" si="34"/>
        <v>4.3505107937096431E-6</v>
      </c>
      <c r="AN82" s="18">
        <f t="shared" si="34"/>
        <v>1.7165295878835037E-8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5.5805535992579778E-6</v>
      </c>
      <c r="E83" s="16">
        <f t="shared" si="35"/>
        <v>1.8704877734549501E-7</v>
      </c>
      <c r="F83" s="16">
        <f t="shared" si="35"/>
        <v>3.5541422568928773E-7</v>
      </c>
      <c r="G83" s="16">
        <f t="shared" si="35"/>
        <v>6.5271071433506063E-6</v>
      </c>
      <c r="H83" s="16">
        <f t="shared" si="35"/>
        <v>1.1851492960819145E-5</v>
      </c>
      <c r="I83" s="16">
        <f t="shared" si="35"/>
        <v>9.1694928481625316E-7</v>
      </c>
      <c r="J83" s="16">
        <f t="shared" si="35"/>
        <v>4.6989139797063357E-6</v>
      </c>
      <c r="K83" s="16">
        <f t="shared" si="35"/>
        <v>2.8820639411915636E-6</v>
      </c>
      <c r="L83" s="16">
        <f t="shared" si="35"/>
        <v>1.5208006925385428E-5</v>
      </c>
      <c r="M83" s="16">
        <f t="shared" si="35"/>
        <v>7.2485928032246862E-11</v>
      </c>
      <c r="N83" s="16">
        <f t="shared" si="35"/>
        <v>1.7544508347844074E-7</v>
      </c>
      <c r="O83" s="17">
        <f t="shared" si="35"/>
        <v>3.8267291955753446E-3</v>
      </c>
      <c r="P83" s="16">
        <f t="shared" si="35"/>
        <v>1.5382735392529645E-6</v>
      </c>
      <c r="Q83" s="16">
        <f t="shared" si="35"/>
        <v>6.3245257847442316E-6</v>
      </c>
      <c r="R83" s="16">
        <f t="shared" si="35"/>
        <v>3.2170900615747965E-6</v>
      </c>
      <c r="S83" s="16">
        <f t="shared" si="35"/>
        <v>4.8603438883899992E-6</v>
      </c>
      <c r="T83" s="16">
        <f t="shared" si="35"/>
        <v>1.191792324402584E-7</v>
      </c>
      <c r="U83" s="16">
        <f t="shared" si="35"/>
        <v>7.8407904386877738E-8</v>
      </c>
      <c r="V83" s="16">
        <f t="shared" si="35"/>
        <v>1.3931281339433969E-6</v>
      </c>
      <c r="W83" s="16">
        <f t="shared" si="35"/>
        <v>3.3218739174132238E-6</v>
      </c>
      <c r="X83" s="16">
        <f t="shared" si="35"/>
        <v>2.4515822635789591E-7</v>
      </c>
      <c r="Y83" s="16">
        <f t="shared" si="35"/>
        <v>6.4141815099371247E-7</v>
      </c>
      <c r="Z83" s="16">
        <f t="shared" si="35"/>
        <v>3.6053196260332565E-6</v>
      </c>
      <c r="AA83" s="16">
        <f t="shared" si="35"/>
        <v>1.4500741123585228E-7</v>
      </c>
      <c r="AB83" s="16">
        <f t="shared" si="35"/>
        <v>1.900750799112475E-6</v>
      </c>
      <c r="AC83" s="16">
        <f t="shared" si="35"/>
        <v>3.9014228386022506E-7</v>
      </c>
      <c r="AD83" s="16">
        <f t="shared" si="35"/>
        <v>1.7685027995569618E-6</v>
      </c>
      <c r="AE83" s="17">
        <f t="shared" si="35"/>
        <v>3.7559745576677176E-5</v>
      </c>
      <c r="AF83" s="16">
        <f t="shared" si="35"/>
        <v>3.6327650712858488E-7</v>
      </c>
      <c r="AG83" s="17">
        <f t="shared" si="35"/>
        <v>3.2281981848183586E-5</v>
      </c>
      <c r="AH83" s="16">
        <f t="shared" si="35"/>
        <v>8.3954311341238614E-6</v>
      </c>
      <c r="AI83" s="17">
        <f t="shared" si="35"/>
        <v>3.3749159409772537E-5</v>
      </c>
      <c r="AJ83" s="17">
        <f t="shared" si="35"/>
        <v>2.9445438562444952E-5</v>
      </c>
      <c r="AK83" s="16">
        <f t="shared" si="35"/>
        <v>1.3728100508998474E-8</v>
      </c>
      <c r="AL83" s="16">
        <f t="shared" si="35"/>
        <v>3.4728427542938881E-7</v>
      </c>
      <c r="AM83" s="16">
        <f t="shared" si="35"/>
        <v>1.0292117068745792E-6</v>
      </c>
      <c r="AN83" s="18">
        <f t="shared" si="35"/>
        <v>1.3260131457301176E-5</v>
      </c>
    </row>
    <row r="84" spans="1:40" ht="24">
      <c r="A84" s="13" t="s">
        <v>77</v>
      </c>
      <c r="B84" s="14" t="s">
        <v>41</v>
      </c>
      <c r="C84" s="20"/>
      <c r="D84" s="16">
        <f t="shared" ref="D84:AN84" si="36">$C41^2*D41^2</f>
        <v>4.5496335524112962E-5</v>
      </c>
      <c r="E84" s="16">
        <f t="shared" si="36"/>
        <v>3.3594673857062292E-7</v>
      </c>
      <c r="F84" s="16">
        <f t="shared" si="36"/>
        <v>7.8691718798134847E-6</v>
      </c>
      <c r="G84" s="16">
        <f t="shared" si="36"/>
        <v>2.9833200002322141E-6</v>
      </c>
      <c r="H84" s="16">
        <f t="shared" si="36"/>
        <v>4.3902964701024483E-7</v>
      </c>
      <c r="I84" s="16">
        <f t="shared" si="36"/>
        <v>2.3292060679131194E-5</v>
      </c>
      <c r="J84" s="16">
        <f t="shared" si="36"/>
        <v>2.6314928489645872E-6</v>
      </c>
      <c r="K84" s="16">
        <f t="shared" si="36"/>
        <v>6.1536256984773154E-6</v>
      </c>
      <c r="L84" s="17">
        <f t="shared" si="36"/>
        <v>1.0639509903999998E-2</v>
      </c>
      <c r="M84" s="16">
        <f t="shared" si="36"/>
        <v>4.9843698998359227E-6</v>
      </c>
      <c r="N84" s="16">
        <f t="shared" si="36"/>
        <v>4.3456230373706994E-5</v>
      </c>
      <c r="O84" s="16">
        <f t="shared" si="36"/>
        <v>4.1454639662165107E-5</v>
      </c>
      <c r="P84" s="16">
        <f t="shared" si="36"/>
        <v>1.6140954141426443E-5</v>
      </c>
      <c r="Q84" s="17">
        <f t="shared" si="36"/>
        <v>1.0116336399999999E-4</v>
      </c>
      <c r="R84" s="16">
        <f t="shared" si="36"/>
        <v>1.4898066845987413E-5</v>
      </c>
      <c r="S84" s="16">
        <f t="shared" si="36"/>
        <v>7.017908869940177E-7</v>
      </c>
      <c r="T84" s="16">
        <f t="shared" si="36"/>
        <v>1.4622883036789619E-5</v>
      </c>
      <c r="U84" s="16">
        <f t="shared" si="36"/>
        <v>3.1928407842318667E-6</v>
      </c>
      <c r="V84" s="16">
        <f t="shared" si="36"/>
        <v>4.9303453670663453E-5</v>
      </c>
      <c r="W84" s="17">
        <f t="shared" si="36"/>
        <v>1.0332722499999999E-4</v>
      </c>
      <c r="X84" s="16">
        <f t="shared" si="36"/>
        <v>1.8076781461110721E-5</v>
      </c>
      <c r="Y84" s="17">
        <f t="shared" si="36"/>
        <v>6.9655715999999995E-5</v>
      </c>
      <c r="Z84" s="16">
        <f t="shared" si="36"/>
        <v>4.9535271318917358E-5</v>
      </c>
      <c r="AA84" s="16">
        <f t="shared" si="36"/>
        <v>7.1399273708558031E-6</v>
      </c>
      <c r="AB84" s="16">
        <f t="shared" si="36"/>
        <v>2.1561196072067324E-6</v>
      </c>
      <c r="AC84" s="16">
        <f t="shared" si="36"/>
        <v>9.5875202345270344E-8</v>
      </c>
      <c r="AD84" s="16">
        <f t="shared" si="36"/>
        <v>6.436438875466043E-6</v>
      </c>
      <c r="AE84" s="16">
        <f t="shared" si="36"/>
        <v>1.4504366806400216E-5</v>
      </c>
      <c r="AF84" s="16">
        <f t="shared" si="36"/>
        <v>1.0042912451416403E-5</v>
      </c>
      <c r="AG84" s="16">
        <f t="shared" si="36"/>
        <v>2.0839845628310182E-5</v>
      </c>
      <c r="AH84" s="16">
        <f t="shared" si="36"/>
        <v>4.9898897489574214E-7</v>
      </c>
      <c r="AI84" s="16">
        <f t="shared" si="36"/>
        <v>2.235806414808349E-6</v>
      </c>
      <c r="AJ84" s="16">
        <f t="shared" si="36"/>
        <v>2.0568128666708791E-5</v>
      </c>
      <c r="AK84" s="16">
        <f t="shared" si="36"/>
        <v>4.161903770790909E-5</v>
      </c>
      <c r="AL84" s="16">
        <f t="shared" si="36"/>
        <v>1.0818999328793247E-6</v>
      </c>
      <c r="AM84" s="16">
        <f t="shared" si="36"/>
        <v>1.3814879347492744E-6</v>
      </c>
      <c r="AN84" s="18">
        <f t="shared" si="36"/>
        <v>5.9390301498517638E-6</v>
      </c>
    </row>
    <row r="85" spans="1:40">
      <c r="A85" t="s">
        <v>115</v>
      </c>
      <c r="D85" s="21">
        <f>SUM($D$48:$D$84)</f>
        <v>3.5327718705884371E-4</v>
      </c>
      <c r="E85" s="21">
        <f>SUM($E$48:$E$84)</f>
        <v>2.6716104428128429E-3</v>
      </c>
      <c r="F85" s="21">
        <f>SUM($F$48:$F$84)</f>
        <v>5.2799826821705613E-3</v>
      </c>
      <c r="G85" s="21">
        <f>SUM($G$48:$G$84)</f>
        <v>7.85086943600433E-5</v>
      </c>
      <c r="H85" s="21">
        <f>SUM($H$48:$H$84)</f>
        <v>9.9256261948493275E-3</v>
      </c>
      <c r="I85" s="21">
        <f>SUM($I$48:$I$84)</f>
        <v>5.5717954918605946E-4</v>
      </c>
      <c r="J85" s="21">
        <f>SUM($J$48:$J$84)</f>
        <v>8.4600304046583574E-5</v>
      </c>
      <c r="K85" s="21">
        <f>SUM($K$48:$K$84)</f>
        <v>4.8008543327233977E-3</v>
      </c>
      <c r="L85" s="21">
        <f>SUM($L$48:$L$84)</f>
        <v>1.0802510557786742E-2</v>
      </c>
      <c r="M85" s="21">
        <f>SUM($M$48:$M$84)</f>
        <v>3.5796629421922599E-3</v>
      </c>
      <c r="N85" s="21">
        <f>SUM($N$48:$N$84)</f>
        <v>6.2915485358263279E-4</v>
      </c>
      <c r="O85">
        <f>SUM($O$48:$O$84)</f>
        <v>3.9877374267468374E-3</v>
      </c>
      <c r="P85" s="21">
        <f>SUM($P$48:$P$84)</f>
        <v>2.1259619223727806E-3</v>
      </c>
      <c r="Q85" s="21">
        <f>SUM($Q$48:$Q$84)</f>
        <v>4.2498969863220305E-3</v>
      </c>
      <c r="R85" s="21">
        <f>SUM($R$48:$R$84)</f>
        <v>2.8752595125456208E-3</v>
      </c>
      <c r="S85" s="21">
        <f>SUM($S$48:$S$84)</f>
        <v>3.7042645316271842E-3</v>
      </c>
      <c r="T85" s="21">
        <f>SUM($T$48:$T$84)</f>
        <v>4.3791179578360029E-4</v>
      </c>
      <c r="U85" s="21">
        <f>SUM($U$48:$U$84)</f>
        <v>2.33829739325855E-4</v>
      </c>
      <c r="V85" s="21">
        <f>SUM($V$48:$V$84)</f>
        <v>7.7860456464647228E-4</v>
      </c>
      <c r="W85" s="21">
        <f>SUM($W$48:$W$84)</f>
        <v>3.2262651023707806E-3</v>
      </c>
      <c r="X85" s="21">
        <f>SUM($X$48:$X$84)</f>
        <v>1.8321125845098471E-3</v>
      </c>
      <c r="Y85" s="21">
        <f>SUM($Y$48:$Y$84)</f>
        <v>3.0135628642257248E-3</v>
      </c>
      <c r="Z85" s="21">
        <f>SUM($Z$48:$Z$84)</f>
        <v>3.6368140174782753E-3</v>
      </c>
      <c r="AA85" s="21">
        <f>SUM($AA$48:$AA$84)</f>
        <v>1.223990728436613E-3</v>
      </c>
      <c r="AB85" s="21">
        <f>SUM($AB$48:$AB$84)</f>
        <v>7.1641767136155991E-5</v>
      </c>
      <c r="AC85" s="21">
        <f>SUM($AC$48:$AC$84)</f>
        <v>1.4888289446778967E-3</v>
      </c>
      <c r="AD85" s="21">
        <f>SUM($AD$48:$AD$84)</f>
        <v>6.180043438968278E-4</v>
      </c>
      <c r="AE85" s="21">
        <f>SUM($AE$48:$AE$84)</f>
        <v>4.2319429877925923E-3</v>
      </c>
      <c r="AF85" s="21">
        <f>SUM($AF$48:$AF$84)</f>
        <v>3.8207449657840366E-3</v>
      </c>
      <c r="AG85" s="21">
        <f>SUM($AG$48:$AG$84)</f>
        <v>4.3451358597478972E-4</v>
      </c>
      <c r="AH85" s="21">
        <f>SUM($AH$48:$AH$84)</f>
        <v>4.2109889230267285E-3</v>
      </c>
      <c r="AI85">
        <f>SUM($AI$48:$AI$84)</f>
        <v>7.8900063210411169E-5</v>
      </c>
      <c r="AJ85" s="21">
        <f>SUM($AJ$48:$AJ$84)</f>
        <v>5.4191201193891814E-4</v>
      </c>
      <c r="AK85" s="21">
        <f>SUM($AK$48:$AK$84)</f>
        <v>8.6332323936439846E-5</v>
      </c>
      <c r="AL85" s="21">
        <f>SUM($AL$48:$AL$84)</f>
        <v>8.4123058289527984E-5</v>
      </c>
      <c r="AM85" s="21">
        <f>SUM($AM$48:$AM$84)</f>
        <v>2.1284370185993453E-4</v>
      </c>
      <c r="AN85" s="21">
        <f>SUM($AN$48:$AN$84)</f>
        <v>6.9206735047667816E-4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116</v>
      </c>
      <c r="C87">
        <f>SUM($D$85:$AN$85)</f>
        <v>8.6662023545161851E-2</v>
      </c>
      <c r="D87" s="22">
        <f>$D$85/$C$87</f>
        <v>4.0764936313163946E-3</v>
      </c>
      <c r="E87" s="22">
        <f>$E$85/$C$87</f>
        <v>3.0827925930215518E-2</v>
      </c>
      <c r="F87" s="22">
        <f>$F$85/$C$87</f>
        <v>6.0926141188233668E-2</v>
      </c>
      <c r="G87" s="22">
        <f>$G$85/$C$87</f>
        <v>9.0591808439749119E-4</v>
      </c>
      <c r="H87" s="22">
        <f>$H$85/$C$87</f>
        <v>0.11453259211835533</v>
      </c>
      <c r="I87" s="22">
        <f>$I$85/$C$87</f>
        <v>6.4293392468005158E-3</v>
      </c>
      <c r="J87" s="22">
        <f>$J$85/$C$87</f>
        <v>9.7620965430718495E-4</v>
      </c>
      <c r="K87" s="22">
        <f>$K$85/$C$87</f>
        <v>5.5397440958917223E-2</v>
      </c>
      <c r="L87" s="22">
        <f>$L$85/$C$87</f>
        <v>0.12465103070386153</v>
      </c>
      <c r="M87" s="22">
        <f>$M$85/$C$87</f>
        <v>4.1306016127430997E-2</v>
      </c>
      <c r="N87" s="22">
        <f>$N$85/$C$87</f>
        <v>7.2598680234458608E-3</v>
      </c>
      <c r="O87" s="22">
        <f>$O$85/$C$87</f>
        <v>4.6014820144012938E-2</v>
      </c>
      <c r="P87" s="22">
        <f>$P$85/$C$87</f>
        <v>2.4531644143583678E-2</v>
      </c>
      <c r="Q87" s="22">
        <f>$Q$85/$C$87</f>
        <v>4.9039900206199291E-2</v>
      </c>
      <c r="R87" s="22">
        <f>$R$85/$C$87</f>
        <v>3.3177848784563028E-2</v>
      </c>
      <c r="S87" s="22">
        <f>$S$85/$C$87</f>
        <v>4.2743803803482562E-2</v>
      </c>
      <c r="T87" s="22">
        <f>$T$85/$C$87</f>
        <v>5.0530991300404265E-3</v>
      </c>
      <c r="U87" s="22">
        <f>$U$85/$C$87</f>
        <v>2.6981800073477419E-3</v>
      </c>
      <c r="V87" s="22">
        <f>$V$85/$C$87</f>
        <v>8.9843801563290419E-3</v>
      </c>
      <c r="W87" s="22">
        <f>$W$85/$C$87</f>
        <v>3.7228130274265858E-2</v>
      </c>
      <c r="X87" s="22">
        <f>$X$85/$C$87</f>
        <v>2.1140893202835093E-2</v>
      </c>
      <c r="Y87" s="22">
        <f>$Y$85/$C$87</f>
        <v>3.4773742187721689E-2</v>
      </c>
      <c r="Z87" s="22">
        <f>$Z$85/$C$87</f>
        <v>4.196548694230566E-2</v>
      </c>
      <c r="AA87" s="22">
        <f>$AA$85/$C$87</f>
        <v>1.4123726614792919E-2</v>
      </c>
      <c r="AB87" s="22">
        <f>$AB$85/$C$87</f>
        <v>8.2668006360157962E-4</v>
      </c>
      <c r="AC87" s="22">
        <f>$AC$85/$C$87</f>
        <v>1.7179715909841742E-2</v>
      </c>
      <c r="AD87" s="22">
        <f>$AD$85/$C$87</f>
        <v>7.1312014030548172E-3</v>
      </c>
      <c r="AE87" s="22">
        <f>$AE$85/$C$87</f>
        <v>4.8832727585540581E-2</v>
      </c>
      <c r="AF87" s="22">
        <f>$AF$85/$C$87</f>
        <v>4.4087880821210533E-2</v>
      </c>
      <c r="AG87" s="22">
        <f>$AG$85/$C$87</f>
        <v>5.0138869160879134E-3</v>
      </c>
      <c r="AH87" s="22">
        <f>$AH$85/$C$87</f>
        <v>4.8590936961358536E-2</v>
      </c>
      <c r="AI87" s="22">
        <f>$AI$85/$C$87</f>
        <v>9.1043412076910804E-4</v>
      </c>
      <c r="AJ87" s="22">
        <f>$AJ$85/$C$87</f>
        <v>6.2531659170930115E-3</v>
      </c>
      <c r="AK87" s="22">
        <f>$AK$85/$C$87</f>
        <v>9.9619556992515661E-4</v>
      </c>
      <c r="AL87" s="22">
        <f>$AL$85/$C$87</f>
        <v>9.7070267746159023E-4</v>
      </c>
      <c r="AM87" s="22">
        <f>$AM$85/$C$87</f>
        <v>2.4560204476302828E-3</v>
      </c>
      <c r="AN87" s="22">
        <f>$AN$85/$C$87</f>
        <v>7.9858203416635406E-3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2024-08-15T02:30:17Z</dcterms:created>
  <dcterms:modified xsi:type="dcterms:W3CDTF">2024-08-15T02:30:32Z</dcterms:modified>
</cp:coreProperties>
</file>