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D25FDECE-91A7-4CBC-BF4E-B46A2B09FA22}" xr6:coauthVersionLast="47" xr6:coauthVersionMax="47" xr10:uidLastSave="{00000000-0000-0000-0000-000000000000}"/>
  <bookViews>
    <workbookView xWindow="-28920" yWindow="-315" windowWidth="29040" windowHeight="15720" xr2:uid="{047B17E6-68B3-498A-A073-397F511E1C0C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3" l="1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3" l="1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V87" i="3"/>
  <c r="W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C87" i="2"/>
  <c r="AL87" i="2" l="1"/>
  <c r="AM87" i="2"/>
  <c r="AJ87" i="2"/>
  <c r="AK87" i="2"/>
  <c r="AH87" i="2"/>
  <c r="AI87" i="2"/>
  <c r="AF87" i="2"/>
  <c r="AG87" i="2"/>
  <c r="AD87" i="2"/>
  <c r="AE87" i="2"/>
  <c r="AB87" i="2"/>
  <c r="AC87" i="2"/>
  <c r="Z87" i="2"/>
  <c r="AA87" i="2"/>
  <c r="X87" i="2"/>
  <c r="Y87" i="2"/>
  <c r="V87" i="2"/>
  <c r="W87" i="2"/>
  <c r="T87" i="2"/>
  <c r="U87" i="2"/>
  <c r="R87" i="2"/>
  <c r="S87" i="2"/>
  <c r="P87" i="2"/>
  <c r="Q87" i="2"/>
  <c r="N87" i="2"/>
  <c r="O87" i="2"/>
  <c r="L87" i="2"/>
  <c r="M87" i="2"/>
  <c r="J87" i="2"/>
  <c r="K87" i="2"/>
  <c r="H87" i="2"/>
  <c r="I87" i="2"/>
  <c r="F87" i="2"/>
  <c r="G87" i="2"/>
  <c r="D87" i="2"/>
  <c r="E87" i="2"/>
</calcChain>
</file>

<file path=xl/sharedStrings.xml><?xml version="1.0" encoding="utf-8"?>
<sst xmlns="http://schemas.openxmlformats.org/spreadsheetml/2006/main" count="676" uniqueCount="133">
  <si>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</si>
  <si>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</si>
  <si>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</si>
  <si>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</si>
  <si>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</si>
  <si>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</si>
  <si>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</si>
  <si>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</si>
  <si>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</si>
  <si>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</si>
  <si>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</si>
  <si>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</si>
  <si>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</si>
  <si>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</si>
  <si>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</si>
  <si>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</si>
  <si>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</si>
  <si>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</si>
  <si>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</si>
  <si>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</si>
  <si>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</si>
  <si>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</si>
  <si>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</si>
  <si>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</si>
  <si>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</si>
  <si>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</si>
  <si>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</si>
  <si>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</si>
  <si>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</si>
  <si>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</si>
  <si>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</si>
  <si>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</si>
  <si>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</si>
  <si>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</si>
  <si>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</si>
  <si>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</si>
  <si>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</si>
  <si>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</si>
  <si>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</si>
  <si>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</si>
  <si>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FAC_ALL_P3P4_B_VODKA_1 REGR factor score   1 for analysis 1</t>
  </si>
  <si>
    <t>Pearson Correlation</t>
  </si>
  <si>
    <t>FAC_ALL_P3P4_B_VODKA_2 REGR factor score   2 for analysis 2</t>
  </si>
  <si>
    <t>FAC_ALL_P3P4_B_VODKA_3 REGR factor score   3 for analysis 3</t>
  </si>
  <si>
    <t>FAC_ALL_P3P4_B_VODKA_4 REGR factor score   4 for analysis 4</t>
  </si>
  <si>
    <t>FAC_ALL_P3P4_B_VODKA_5 REGR factor score   5 for analysis 5</t>
  </si>
  <si>
    <t>FAC_ALL_P3P4_B_VODKA_6 REGR factor score   6 for analysis 6</t>
  </si>
  <si>
    <t>FAC_ALL_P3P4_B_VODKA_7 REGR factor score   7 for analysis 7</t>
  </si>
  <si>
    <t>FAC_ALL_P3P4_B_VODKA_8 REGR factor score   8 for analysis 8</t>
  </si>
  <si>
    <t>FAC_ALL_P3P4_B_VODKA_9 REGR factor score   9 for analysis 9</t>
  </si>
  <si>
    <t>FAC_ALL_P3P4_B_VODKA_10 REGR factor score  10 for analysis 10</t>
  </si>
  <si>
    <t>FAC_ALL_P3P4_B_VODKA_11 REGR factor score  11 for analysis 11</t>
  </si>
  <si>
    <t>FAC_ALL_P3P4_B_VODKA_12 REGR factor score  12 for analysis 12</t>
  </si>
  <si>
    <t>FAC_ALL_P3P4_B_VODKA_13 REGR factor score  13 for analysis 13</t>
  </si>
  <si>
    <t>FAC_ALL_P3P4_B_VODKA_14 REGR factor score  14 for analysis 14</t>
  </si>
  <si>
    <t>FAC_ALL_P3P4_B_VODKA_15 REGR factor score  15 for analysis 15</t>
  </si>
  <si>
    <t>FAC_ALL_P3P4_B_VODKA_16 REGR factor score  16 for analysis 16</t>
  </si>
  <si>
    <t>FAC_ALL_P3P4_B_VODKA_17 REGR factor score  17 for analysis 17</t>
  </si>
  <si>
    <t>FAC_ALL_P3P4_B_VODKA_18 REGR factor score  18 for analysis 18</t>
  </si>
  <si>
    <t>FAC_ALL_P3P4_B_VODKA_19 REGR factor score  19 for analysis 19</t>
  </si>
  <si>
    <t>FAC_ALL_P3P4_B_VODKA_20 REGR factor score  20 for analysis 20</t>
  </si>
  <si>
    <t>FAC_ALL_P3P4_B_VODKA_21 REGR factor score  21 for analysis 21</t>
  </si>
  <si>
    <t>FAC_ALL_P3P4_B_VODKA_22 REGR factor score  22 for analysis 22</t>
  </si>
  <si>
    <t>FAC_ALL_P3P4_B_VODKA_23 REGR factor score  23 for analysis 23</t>
  </si>
  <si>
    <t>FAC_ALL_P3P4_B_VODKA_24 REGR factor score  24 for analysis 24</t>
  </si>
  <si>
    <t>FAC_ALL_P3P4_B_VODKA_25 REGR factor score  25 for analysis 25</t>
  </si>
  <si>
    <t>FAC_ALL_P3P4_B_VODKA_26 REGR factor score  26 for analysis 26</t>
  </si>
  <si>
    <t>FAC_ALL_P3P4_B_VODKA_27 REGR factor score  27 for analysis 27</t>
  </si>
  <si>
    <t>FAC_ALL_P3P4_B_VODKA_28 REGR factor score  28 for analysis 28</t>
  </si>
  <si>
    <t>FAC_ALL_P3P4_B_VODKA_29 REGR factor score  29 for analysis 29</t>
  </si>
  <si>
    <t>FAC_ALL_P3P4_B_VODKA_30 REGR factor score  30 for analysis 30</t>
  </si>
  <si>
    <t>FAC_ALL_P3P4_B_VODKA_31 REGR factor score  31 for analysis 31</t>
  </si>
  <si>
    <t>FAC_ALL_P3P4_B_VODKA_32 REGR factor score  32 for analysis 32</t>
  </si>
  <si>
    <t>FAC_ALL_P3P4_B_VODKA_33 REGR factor score  33 for analysis 33</t>
  </si>
  <si>
    <t>FAC_ALL_P3P4_B_VODKA_34 REGR factor score  34 for analysis 34</t>
  </si>
  <si>
    <t>FAC_ALL_P3P4_B_VODKA_35 REGR factor score  35 for analysis 35</t>
  </si>
  <si>
    <t>FAC_ALL_P3P4_B_VODKA_36 REGR factor score  36 for analysis 36</t>
  </si>
  <si>
    <t>FAC_ALL_P3P4_B_VODKA_37 REGR factor score  37 for analysis 37</t>
  </si>
  <si>
    <t>,988</t>
  </si>
  <si>
    <t>,987</t>
  </si>
  <si>
    <t>,991</t>
  </si>
  <si>
    <t>,984</t>
  </si>
  <si>
    <t>,985</t>
  </si>
  <si>
    <t>,986</t>
  </si>
  <si>
    <t>,097</t>
  </si>
  <si>
    <t>,981</t>
  </si>
  <si>
    <t>,983</t>
  </si>
  <si>
    <t>,979</t>
  </si>
  <si>
    <t>-,086</t>
  </si>
  <si>
    <t>,982</t>
  </si>
  <si>
    <t>,980</t>
  </si>
  <si>
    <t>,978</t>
  </si>
  <si>
    <t>,977</t>
  </si>
  <si>
    <t>,976</t>
  </si>
  <si>
    <t>,975</t>
  </si>
  <si>
    <t>,117</t>
  </si>
  <si>
    <t>,103</t>
  </si>
  <si>
    <t>,086</t>
  </si>
  <si>
    <t>,974</t>
  </si>
  <si>
    <t>,971</t>
  </si>
  <si>
    <t>-,092</t>
  </si>
  <si>
    <t>,970</t>
  </si>
  <si>
    <t>,115</t>
  </si>
  <si>
    <t>,969</t>
  </si>
  <si>
    <t>,968</t>
  </si>
  <si>
    <t>,110</t>
  </si>
  <si>
    <t>,109</t>
  </si>
  <si>
    <t>-,090</t>
  </si>
  <si>
    <t>,963</t>
  </si>
  <si>
    <t>SUMA</t>
  </si>
  <si>
    <t>R2</t>
  </si>
  <si>
    <t xml:space="preserve"> 9,00 Absolut (1)</t>
  </si>
  <si>
    <t xml:space="preserve"> 10,00 Finlandia</t>
  </si>
  <si>
    <t>,989</t>
  </si>
  <si>
    <t>,092</t>
  </si>
  <si>
    <t>-,096</t>
  </si>
  <si>
    <t>,107</t>
  </si>
  <si>
    <t>,089</t>
  </si>
  <si>
    <t>-,089</t>
  </si>
  <si>
    <t>,104</t>
  </si>
  <si>
    <t>,972</t>
  </si>
  <si>
    <t>,126</t>
  </si>
  <si>
    <t>-,088</t>
  </si>
  <si>
    <t>,105</t>
  </si>
  <si>
    <t>,088</t>
  </si>
  <si>
    <t>,967</t>
  </si>
  <si>
    <t>,119</t>
  </si>
  <si>
    <t>,098</t>
  </si>
  <si>
    <t>,101</t>
  </si>
  <si>
    <t>,090</t>
  </si>
  <si>
    <t>,113</t>
  </si>
  <si>
    <t>,949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</si>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</sst>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688396231" xfId="1" xr:uid="{54854D02-14DD-417D-8912-D38AFCD1151D}"/>
    <cellStyle name="style1723688396249" xfId="8" xr:uid="{F917187F-25B9-4050-AF7E-AE93DFD2AB9B}"/>
    <cellStyle name="style1723688396267" xfId="14" xr:uid="{C289729A-B297-4C21-A979-6F48C38191FD}"/>
    <cellStyle name="style1723688396357" xfId="2" xr:uid="{09833E0F-2BC4-4EEC-BD15-F010E82807D7}"/>
    <cellStyle name="style1723688396365" xfId="3" xr:uid="{5DFA066A-8D06-4BE8-B3C3-15CF37F8D764}"/>
    <cellStyle name="style1723688396376" xfId="4" xr:uid="{E0CACFF7-DE5B-40BB-AD48-19582CB2E860}"/>
    <cellStyle name="style1723688396384" xfId="5" xr:uid="{3EE78947-EF35-4963-9C7A-E38665D46974}"/>
    <cellStyle name="style1723688396396" xfId="6" xr:uid="{B6CF7691-7904-4684-93F8-217BC60FFB33}"/>
    <cellStyle name="style1723688396404" xfId="13" xr:uid="{F8CB6C78-3A67-4103-B211-A33DA357FA1C}"/>
    <cellStyle name="style1723688396413" xfId="7" xr:uid="{4B52DBA6-6326-45F3-84A2-0458043B795B}"/>
    <cellStyle name="style1723688396478" xfId="9" xr:uid="{88250DB3-D770-4297-BB5C-F5E700E8F8C5}"/>
    <cellStyle name="style1723688396488" xfId="10" xr:uid="{A8F52C71-D648-488A-898C-642EB8F0742A}"/>
    <cellStyle name="style1723688396496" xfId="11" xr:uid="{110FC18A-DF17-4465-99C3-F5FC5E3CA457}"/>
    <cellStyle name="style1723688396504" xfId="12" xr:uid="{5FD10BC6-4D82-41C9-8BD6-784708B49683}"/>
    <cellStyle name="style1723688396513" xfId="15" xr:uid="{2A6573CB-BCEB-4185-92CE-98612E838165}"/>
    <cellStyle name="style1723688396524" xfId="16" xr:uid="{E9D6D72B-C250-4121-9BE7-40B4038B5EA9}"/>
    <cellStyle name="style1723688396541" xfId="18" xr:uid="{2FCCF1D0-9433-4234-B09E-A7BF7147FD15}"/>
    <cellStyle name="style1723688396580" xfId="17" xr:uid="{5E62C49D-36D3-47C8-87F7-9377788FAF2C}"/>
    <cellStyle name="style1723688396610" xfId="19" xr:uid="{34605ACC-99D9-473C-8C56-B62DABB0B1FF}"/>
    <cellStyle name="style1723688396665" xfId="20" xr:uid="{0D924017-A504-4729-8AA8-6CDF3D7B4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B730-3CFD-4E25-80AB-DCFD4F407E33}">
  <dimension ref="A1:C39"/>
  <sheetViews>
    <sheetView tabSelected="1" workbookViewId="0">
      <selection activeCell="C2" sqref="C2:C39"/>
    </sheetView>
  </sheetViews>
  <sheetFormatPr defaultRowHeight="15"/>
  <cols>
    <col min="1" max="1" width="80.7109375" customWidth="1"/>
  </cols>
  <sheetData>
    <row r="1" spans="1:3">
      <c r="B1" t="s">
        <v>111</v>
      </c>
      <c r="C1" t="s">
        <v>132</v>
      </c>
    </row>
    <row r="2" spans="1:3">
      <c r="B2">
        <v>7.7232819540496281E-2</v>
      </c>
      <c r="C2">
        <v>0.10344643790652397</v>
      </c>
    </row>
    <row r="3" spans="1:3">
      <c r="A3" t="s">
        <v>3</v>
      </c>
      <c r="B3" s="23">
        <v>6.3316779680560084E-2</v>
      </c>
      <c r="C3" s="24">
        <v>1.7794514580437098E-3</v>
      </c>
    </row>
    <row r="4" spans="1:3">
      <c r="A4" t="s">
        <v>4</v>
      </c>
      <c r="B4" s="24">
        <v>7.4793942213362188E-4</v>
      </c>
      <c r="C4" s="23">
        <v>1.85818547677854E-2</v>
      </c>
    </row>
    <row r="5" spans="1:3">
      <c r="A5" t="s">
        <v>5</v>
      </c>
      <c r="B5" s="23">
        <v>4.0032636512961489E-2</v>
      </c>
      <c r="C5" s="24">
        <v>4.2226326438953464E-3</v>
      </c>
    </row>
    <row r="6" spans="1:3">
      <c r="A6" t="s">
        <v>6</v>
      </c>
      <c r="B6" s="23">
        <v>4.7095590699925804E-2</v>
      </c>
      <c r="C6" s="24">
        <v>3.0325707656300781E-3</v>
      </c>
    </row>
    <row r="7" spans="1:3">
      <c r="A7" t="s">
        <v>7</v>
      </c>
      <c r="B7" s="23">
        <v>1.5928885662251039E-2</v>
      </c>
      <c r="C7" s="23">
        <v>4.7364096158653377E-2</v>
      </c>
    </row>
    <row r="8" spans="1:3">
      <c r="A8" t="s">
        <v>8</v>
      </c>
      <c r="B8" s="24">
        <v>4.4807815199902753E-3</v>
      </c>
      <c r="C8" s="23">
        <v>4.6794572043645989E-2</v>
      </c>
    </row>
    <row r="9" spans="1:3">
      <c r="A9" t="s">
        <v>9</v>
      </c>
      <c r="B9" s="24">
        <v>7.409343422122512E-3</v>
      </c>
      <c r="C9" s="23">
        <v>7.4749320006841188E-2</v>
      </c>
    </row>
    <row r="10" spans="1:3">
      <c r="A10" t="s">
        <v>10</v>
      </c>
      <c r="B10" s="24">
        <v>1.1344377462638694E-2</v>
      </c>
      <c r="C10" s="23">
        <v>6.4151907969265926E-2</v>
      </c>
    </row>
    <row r="11" spans="1:3">
      <c r="A11" t="s">
        <v>11</v>
      </c>
      <c r="B11" s="23">
        <v>0.13249217371845201</v>
      </c>
      <c r="C11" s="24">
        <v>3.6830490323927633E-3</v>
      </c>
    </row>
    <row r="12" spans="1:3">
      <c r="A12" t="s">
        <v>12</v>
      </c>
      <c r="B12" s="23">
        <v>3.9180411973615548E-2</v>
      </c>
      <c r="C12" s="24">
        <v>8.7350388985324885E-3</v>
      </c>
    </row>
    <row r="13" spans="1:3">
      <c r="A13" t="s">
        <v>13</v>
      </c>
      <c r="B13" s="23">
        <v>2.7784720767998081E-2</v>
      </c>
      <c r="C13" s="24">
        <v>8.7027514826154735E-3</v>
      </c>
    </row>
    <row r="14" spans="1:3">
      <c r="A14" t="s">
        <v>14</v>
      </c>
      <c r="B14" s="23">
        <v>1.9356618215568729E-2</v>
      </c>
      <c r="C14" s="23">
        <v>2.1706253950575224E-2</v>
      </c>
    </row>
    <row r="15" spans="1:3">
      <c r="A15" t="s">
        <v>15</v>
      </c>
      <c r="B15" s="24">
        <v>5.7315644152638049E-3</v>
      </c>
      <c r="C15" s="24">
        <v>1.8992736931331448E-3</v>
      </c>
    </row>
    <row r="16" spans="1:3">
      <c r="A16" t="s">
        <v>16</v>
      </c>
      <c r="B16" s="23">
        <v>8.5207968510353518E-2</v>
      </c>
      <c r="C16" s="23">
        <v>6.1677843971641742E-2</v>
      </c>
    </row>
    <row r="17" spans="1:3">
      <c r="A17" t="s">
        <v>17</v>
      </c>
      <c r="B17" s="24">
        <v>3.3176120915547769E-3</v>
      </c>
      <c r="C17" s="24">
        <v>1.4563596732060289E-3</v>
      </c>
    </row>
    <row r="18" spans="1:3">
      <c r="A18" t="s">
        <v>18</v>
      </c>
      <c r="B18" s="23">
        <v>1.9523203549614471E-2</v>
      </c>
      <c r="C18" s="23">
        <v>4.4071624216933745E-2</v>
      </c>
    </row>
    <row r="19" spans="1:3">
      <c r="A19" t="s">
        <v>19</v>
      </c>
      <c r="B19" s="24">
        <v>3.8783525274659054E-3</v>
      </c>
      <c r="C19" s="23">
        <v>6.3673070090580305E-2</v>
      </c>
    </row>
    <row r="20" spans="1:3">
      <c r="A20" t="s">
        <v>20</v>
      </c>
      <c r="B20" s="24">
        <v>7.946009350356692E-3</v>
      </c>
      <c r="C20" s="24">
        <v>9.7086168200246064E-4</v>
      </c>
    </row>
    <row r="21" spans="1:3">
      <c r="A21" t="s">
        <v>21</v>
      </c>
      <c r="B21" s="23">
        <v>4.5889805523292443E-2</v>
      </c>
      <c r="C21" s="24">
        <v>5.8079849939046049E-3</v>
      </c>
    </row>
    <row r="22" spans="1:3">
      <c r="A22" t="s">
        <v>22</v>
      </c>
      <c r="B22" s="23">
        <v>7.405718737925325E-2</v>
      </c>
      <c r="C22" s="23">
        <v>3.2822670835911651E-2</v>
      </c>
    </row>
    <row r="23" spans="1:3">
      <c r="A23" t="s">
        <v>23</v>
      </c>
      <c r="B23" s="24">
        <v>6.9042049827642083E-3</v>
      </c>
      <c r="C23" s="23">
        <v>2.353472727689214E-2</v>
      </c>
    </row>
    <row r="24" spans="1:3">
      <c r="A24" t="s">
        <v>24</v>
      </c>
      <c r="B24" s="23">
        <v>1.5066022865920733E-2</v>
      </c>
      <c r="C24" s="23">
        <v>6.2441541661746272E-2</v>
      </c>
    </row>
    <row r="25" spans="1:3">
      <c r="A25" t="s">
        <v>25</v>
      </c>
      <c r="B25" s="24">
        <v>2.1596442805625763E-3</v>
      </c>
      <c r="C25" s="24">
        <v>1.9570069191528626E-3</v>
      </c>
    </row>
    <row r="26" spans="1:3">
      <c r="A26" t="s">
        <v>26</v>
      </c>
      <c r="B26" s="24">
        <v>5.2853457422758305E-3</v>
      </c>
      <c r="C26" s="24">
        <v>2.1811885863415783E-3</v>
      </c>
    </row>
    <row r="27" spans="1:3">
      <c r="A27" t="s">
        <v>27</v>
      </c>
      <c r="B27" s="24">
        <v>8.0669017184449663E-4</v>
      </c>
      <c r="C27" s="23">
        <v>2.3168370690694357E-2</v>
      </c>
    </row>
    <row r="28" spans="1:3">
      <c r="A28" t="s">
        <v>28</v>
      </c>
      <c r="B28" s="24">
        <v>8.9329066590989707E-3</v>
      </c>
      <c r="C28" s="23">
        <v>6.7771558455688857E-2</v>
      </c>
    </row>
    <row r="29" spans="1:3">
      <c r="A29" t="s">
        <v>29</v>
      </c>
      <c r="B29" s="23">
        <v>0.11933263225281042</v>
      </c>
      <c r="C29" s="24">
        <v>2.8417951889661034E-3</v>
      </c>
    </row>
    <row r="30" spans="1:3">
      <c r="A30" t="s">
        <v>30</v>
      </c>
      <c r="B30" s="23">
        <v>1.5105891019503805E-2</v>
      </c>
      <c r="C30" s="23">
        <v>2.9912327316464041E-2</v>
      </c>
    </row>
    <row r="31" spans="1:3">
      <c r="A31" t="s">
        <v>31</v>
      </c>
      <c r="B31" s="23">
        <v>4.6666019236497054E-2</v>
      </c>
      <c r="C31" s="24">
        <v>6.4024546495286745E-4</v>
      </c>
    </row>
    <row r="32" spans="1:3">
      <c r="A32" t="s">
        <v>32</v>
      </c>
      <c r="B32" s="23">
        <v>1.3710035849505838E-2</v>
      </c>
      <c r="C32" s="24">
        <v>1.0888366913303965E-2</v>
      </c>
    </row>
    <row r="33" spans="1:3">
      <c r="A33" t="s">
        <v>33</v>
      </c>
      <c r="B33" s="24">
        <v>6.1231998705000837E-3</v>
      </c>
      <c r="C33" s="23">
        <v>3.3549459577845303E-2</v>
      </c>
    </row>
    <row r="34" spans="1:3">
      <c r="A34" t="s">
        <v>34</v>
      </c>
      <c r="B34" s="23">
        <v>5.4545383321150179E-2</v>
      </c>
      <c r="C34" s="24">
        <v>1.1078538320656625E-3</v>
      </c>
    </row>
    <row r="35" spans="1:3">
      <c r="A35" t="s">
        <v>35</v>
      </c>
      <c r="B35" s="24">
        <v>1.4767336369823348E-3</v>
      </c>
      <c r="C35" s="23">
        <v>4.4346577044984056E-2</v>
      </c>
    </row>
    <row r="36" spans="1:3">
      <c r="A36" t="s">
        <v>36</v>
      </c>
      <c r="B36" s="23">
        <v>2.6814039436158774E-2</v>
      </c>
      <c r="C36" s="23">
        <v>1.0917974370196792E-2</v>
      </c>
    </row>
    <row r="37" spans="1:3">
      <c r="A37" t="s">
        <v>37</v>
      </c>
      <c r="B37" s="24">
        <v>5.6623578801706577E-4</v>
      </c>
      <c r="C37" s="24">
        <v>8.284874353011458E-3</v>
      </c>
    </row>
    <row r="38" spans="1:3">
      <c r="A38" t="s">
        <v>38</v>
      </c>
      <c r="B38" s="24">
        <v>1.9085883241755949E-3</v>
      </c>
      <c r="C38" s="23">
        <v>8.6892057718764376E-2</v>
      </c>
    </row>
    <row r="39" spans="1:3">
      <c r="A39" t="s">
        <v>39</v>
      </c>
      <c r="B39" s="23">
        <v>1.987446415685911E-2</v>
      </c>
      <c r="C39" s="23">
        <v>7.3680886293738423E-2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1129B-939C-49CB-A5B2-938903A7383C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4.5484843861589661E-3</v>
      </c>
      <c r="D5" s="10">
        <v>-1.8065106811688655E-2</v>
      </c>
      <c r="E5" s="10">
        <v>-2.7954237701548382E-2</v>
      </c>
      <c r="F5" s="10">
        <v>4.5792141540180645E-2</v>
      </c>
      <c r="G5" s="10">
        <v>-1.9825520344990879E-3</v>
      </c>
      <c r="H5" s="10">
        <v>2.6997190760186252E-2</v>
      </c>
      <c r="I5" s="10">
        <v>-2.7955788762163612E-4</v>
      </c>
      <c r="J5" s="10">
        <v>2.2546365933778487E-2</v>
      </c>
      <c r="K5" s="10">
        <v>2.6701856956427759E-2</v>
      </c>
      <c r="L5" s="10">
        <v>-2.6604811047985275E-2</v>
      </c>
      <c r="M5" s="10">
        <v>2.1180688205364555E-2</v>
      </c>
      <c r="N5" s="10">
        <v>5.0117943826201265E-2</v>
      </c>
      <c r="O5" s="10">
        <v>5.6211863554663462E-2</v>
      </c>
      <c r="P5" s="10">
        <v>1.3154252945705163E-2</v>
      </c>
      <c r="Q5" s="10">
        <v>2.7286460153558425E-2</v>
      </c>
      <c r="R5" s="10">
        <v>-3.1915758680941546E-3</v>
      </c>
      <c r="S5" s="10">
        <v>-1.1977414669896167E-2</v>
      </c>
      <c r="T5" s="10">
        <v>2.7941857782633771E-2</v>
      </c>
      <c r="U5" s="10">
        <v>-6.7074075953869064E-2</v>
      </c>
      <c r="V5" s="10">
        <v>-1.4008644303086979E-3</v>
      </c>
      <c r="W5" s="10">
        <v>-1.1419193709425417E-2</v>
      </c>
      <c r="X5" s="10">
        <v>-6.294754131728874E-3</v>
      </c>
      <c r="Y5" s="10">
        <v>-9.3573235453024723E-3</v>
      </c>
      <c r="Z5" s="10">
        <v>6.8969324717858757E-3</v>
      </c>
      <c r="AA5" s="10">
        <v>3.0283816168565108E-2</v>
      </c>
      <c r="AB5" s="11" t="s">
        <v>78</v>
      </c>
      <c r="AC5" s="10">
        <v>-7.8052172317361647E-3</v>
      </c>
      <c r="AD5" s="10">
        <v>4.4645143689237277E-3</v>
      </c>
      <c r="AE5" s="10">
        <v>-1.2935461076168706E-2</v>
      </c>
      <c r="AF5" s="10">
        <v>-1.6692243858285106E-3</v>
      </c>
      <c r="AG5" s="10">
        <v>-3.3525016067732574E-2</v>
      </c>
      <c r="AH5" s="10">
        <v>-2.5681825030234393E-2</v>
      </c>
      <c r="AI5" s="10">
        <v>-1.7525929045563587E-2</v>
      </c>
      <c r="AJ5" s="10">
        <v>1.2830271654337189E-2</v>
      </c>
      <c r="AK5" s="10">
        <v>-6.5387844967788392E-3</v>
      </c>
      <c r="AL5" s="10">
        <v>6.9456409190297337E-3</v>
      </c>
      <c r="AM5" s="10">
        <v>-2.0445418154007182E-2</v>
      </c>
      <c r="AN5" s="12">
        <v>-4.7509242124566017E-2</v>
      </c>
    </row>
    <row r="6" spans="1:40" ht="24">
      <c r="A6" s="13" t="s">
        <v>42</v>
      </c>
      <c r="B6" s="14" t="s">
        <v>41</v>
      </c>
      <c r="C6" s="15">
        <v>-6.0629479939752283E-2</v>
      </c>
      <c r="D6" s="16">
        <v>-3.45466999620683E-2</v>
      </c>
      <c r="E6" s="16">
        <v>1.6010783953929603E-2</v>
      </c>
      <c r="F6" s="16">
        <v>-4.2331543141018498E-3</v>
      </c>
      <c r="G6" s="17" t="s">
        <v>79</v>
      </c>
      <c r="H6" s="16">
        <v>1.2312140073725421E-2</v>
      </c>
      <c r="I6" s="16">
        <v>3.9221536039389989E-3</v>
      </c>
      <c r="J6" s="16">
        <v>-2.0056283131797061E-2</v>
      </c>
      <c r="K6" s="16">
        <v>-3.6755579313807726E-2</v>
      </c>
      <c r="L6" s="16">
        <v>1.2436963992582997E-3</v>
      </c>
      <c r="M6" s="16">
        <v>-7.33826550831894E-3</v>
      </c>
      <c r="N6" s="16">
        <v>-3.2858923102062058E-2</v>
      </c>
      <c r="O6" s="16">
        <v>-3.9750271242925085E-3</v>
      </c>
      <c r="P6" s="16">
        <v>7.9545087836414459E-3</v>
      </c>
      <c r="Q6" s="16">
        <v>-4.2666823032819573E-2</v>
      </c>
      <c r="R6" s="16">
        <v>-7.2248224173715519E-3</v>
      </c>
      <c r="S6" s="16">
        <v>3.2510663341729272E-2</v>
      </c>
      <c r="T6" s="16">
        <v>-3.6504538633121725E-2</v>
      </c>
      <c r="U6" s="16">
        <v>3.5128050985763895E-2</v>
      </c>
      <c r="V6" s="16">
        <v>1.5765450826235473E-2</v>
      </c>
      <c r="W6" s="16">
        <v>4.4367154439960386E-2</v>
      </c>
      <c r="X6" s="16">
        <v>-2.2032099069223942E-2</v>
      </c>
      <c r="Y6" s="16">
        <v>4.0880115960324155E-2</v>
      </c>
      <c r="Z6" s="16">
        <v>6.2699296407162763E-2</v>
      </c>
      <c r="AA6" s="16">
        <v>2.9951823802356156E-2</v>
      </c>
      <c r="AB6" s="16">
        <v>-1.966105863719965E-3</v>
      </c>
      <c r="AC6" s="16">
        <v>8.7927804432240547E-3</v>
      </c>
      <c r="AD6" s="16">
        <v>3.8935480191510718E-2</v>
      </c>
      <c r="AE6" s="16">
        <v>1.1032093245748036E-2</v>
      </c>
      <c r="AF6" s="16">
        <v>1.4992539422747952E-2</v>
      </c>
      <c r="AG6" s="16">
        <v>3.6938500249802553E-2</v>
      </c>
      <c r="AH6" s="16">
        <v>4.0643350937549311E-2</v>
      </c>
      <c r="AI6" s="16">
        <v>1.1487978785377625E-2</v>
      </c>
      <c r="AJ6" s="16">
        <v>-5.6999130718934235E-3</v>
      </c>
      <c r="AK6" s="16">
        <v>2.1739377255372457E-2</v>
      </c>
      <c r="AL6" s="16">
        <v>8.0066294015021019E-3</v>
      </c>
      <c r="AM6" s="16">
        <v>-4.3504979877885035E-2</v>
      </c>
      <c r="AN6" s="18">
        <v>5.1339286590281891E-3</v>
      </c>
    </row>
    <row r="7" spans="1:40" ht="24">
      <c r="A7" s="13" t="s">
        <v>43</v>
      </c>
      <c r="B7" s="14" t="s">
        <v>41</v>
      </c>
      <c r="C7" s="15">
        <v>5.5940942533016534E-2</v>
      </c>
      <c r="D7" s="16">
        <v>1.8870160775528801E-2</v>
      </c>
      <c r="E7" s="16">
        <v>-1.8344637277460483E-3</v>
      </c>
      <c r="F7" s="17" t="s">
        <v>79</v>
      </c>
      <c r="G7" s="16">
        <v>-4.2315905400597698E-3</v>
      </c>
      <c r="H7" s="16">
        <v>-3.0341971788687104E-2</v>
      </c>
      <c r="I7" s="16">
        <v>-3.6193622166580189E-2</v>
      </c>
      <c r="J7" s="16">
        <v>-9.7992172183927716E-3</v>
      </c>
      <c r="K7" s="16">
        <v>4.2175923778425897E-3</v>
      </c>
      <c r="L7" s="16">
        <v>2.3892087444536067E-2</v>
      </c>
      <c r="M7" s="16">
        <v>1.1587417461820678E-2</v>
      </c>
      <c r="N7" s="16">
        <v>-2.0215770805276336E-2</v>
      </c>
      <c r="O7" s="16">
        <v>-3.0294094071897315E-2</v>
      </c>
      <c r="P7" s="16">
        <v>2.2630920942404209E-2</v>
      </c>
      <c r="Q7" s="16">
        <v>-4.2474762978942426E-2</v>
      </c>
      <c r="R7" s="16">
        <v>-3.0130282897649893E-2</v>
      </c>
      <c r="S7" s="16">
        <v>-2.289717669628555E-3</v>
      </c>
      <c r="T7" s="16">
        <v>-5.0439028930469608E-2</v>
      </c>
      <c r="U7" s="16">
        <v>4.8142116044357385E-2</v>
      </c>
      <c r="V7" s="16">
        <v>4.0598206170485061E-2</v>
      </c>
      <c r="W7" s="16">
        <v>1.352108756717014E-3</v>
      </c>
      <c r="X7" s="16">
        <v>1.5811318829060145E-2</v>
      </c>
      <c r="Y7" s="16">
        <v>1.22717340295996E-2</v>
      </c>
      <c r="Z7" s="16">
        <v>5.1503733006011555E-2</v>
      </c>
      <c r="AA7" s="16">
        <v>5.6479898105437437E-2</v>
      </c>
      <c r="AB7" s="16">
        <v>4.5684895188874648E-2</v>
      </c>
      <c r="AC7" s="16">
        <v>-2.3836570418286171E-2</v>
      </c>
      <c r="AD7" s="16">
        <v>2.5123027386661036E-2</v>
      </c>
      <c r="AE7" s="16">
        <v>2.1269249065892643E-2</v>
      </c>
      <c r="AF7" s="16">
        <v>2.1615226211875182E-2</v>
      </c>
      <c r="AG7" s="16">
        <v>1.6834928186104187E-2</v>
      </c>
      <c r="AH7" s="16">
        <v>3.6783212488593056E-3</v>
      </c>
      <c r="AI7" s="16">
        <v>1.9496566303706917E-2</v>
      </c>
      <c r="AJ7" s="16">
        <v>1.6225322985927378E-2</v>
      </c>
      <c r="AK7" s="16">
        <v>-2.1739141118613539E-2</v>
      </c>
      <c r="AL7" s="16">
        <v>4.6625929475207252E-3</v>
      </c>
      <c r="AM7" s="16">
        <v>-4.1217108928620931E-3</v>
      </c>
      <c r="AN7" s="18">
        <v>9.160242074990518E-3</v>
      </c>
    </row>
    <row r="8" spans="1:40" ht="24">
      <c r="A8" s="13" t="s">
        <v>44</v>
      </c>
      <c r="B8" s="14" t="s">
        <v>41</v>
      </c>
      <c r="C8" s="15">
        <v>6.5167837491695219E-2</v>
      </c>
      <c r="D8" s="16">
        <v>3.2620930395388138E-2</v>
      </c>
      <c r="E8" s="16">
        <v>2.9251790871602706E-2</v>
      </c>
      <c r="F8" s="16">
        <v>1.9702337516733941E-2</v>
      </c>
      <c r="G8" s="16">
        <v>1.1606581668728922E-2</v>
      </c>
      <c r="H8" s="16">
        <v>1.2695369543291075E-2</v>
      </c>
      <c r="I8" s="16">
        <v>3.9938892591776409E-2</v>
      </c>
      <c r="J8" s="16">
        <v>-2.8713275778807935E-3</v>
      </c>
      <c r="K8" s="16">
        <v>1.6826504077001845E-2</v>
      </c>
      <c r="L8" s="16">
        <v>2.6492873107480674E-2</v>
      </c>
      <c r="M8" s="16">
        <v>1.5322919572355207E-2</v>
      </c>
      <c r="N8" s="16">
        <v>6.7031570615460653E-2</v>
      </c>
      <c r="O8" s="16">
        <v>2.6992430828925464E-2</v>
      </c>
      <c r="P8" s="16">
        <v>5.9666377599696179E-3</v>
      </c>
      <c r="Q8" s="16">
        <v>1.9327537813196894E-2</v>
      </c>
      <c r="R8" s="16">
        <v>6.3275938878457503E-3</v>
      </c>
      <c r="S8" s="16">
        <v>-9.5341668526746012E-3</v>
      </c>
      <c r="T8" s="16">
        <v>8.6052219494311775E-3</v>
      </c>
      <c r="U8" s="16">
        <v>3.1270538916950044E-2</v>
      </c>
      <c r="V8" s="16">
        <v>-2.5698379158889936E-2</v>
      </c>
      <c r="W8" s="16">
        <v>1.1925389371315799E-2</v>
      </c>
      <c r="X8" s="16">
        <v>-3.1680754379495593E-2</v>
      </c>
      <c r="Y8" s="16">
        <v>1.4566315029669071E-2</v>
      </c>
      <c r="Z8" s="16">
        <v>-1.4472675346292209E-2</v>
      </c>
      <c r="AA8" s="16">
        <v>-2.3015609028365275E-2</v>
      </c>
      <c r="AB8" s="16">
        <v>-1.7653773804825797E-2</v>
      </c>
      <c r="AC8" s="16">
        <v>-2.0230585168471937E-2</v>
      </c>
      <c r="AD8" s="16">
        <v>2.9996067649673278E-2</v>
      </c>
      <c r="AE8" s="16">
        <v>-3.1388726403782194E-2</v>
      </c>
      <c r="AF8" s="16">
        <v>-1.0304471273738911E-2</v>
      </c>
      <c r="AG8" s="16">
        <v>-7.3010398190567804E-3</v>
      </c>
      <c r="AH8" s="16">
        <v>4.467645700157021E-3</v>
      </c>
      <c r="AI8" s="17" t="s">
        <v>80</v>
      </c>
      <c r="AJ8" s="16">
        <v>1.4084178665980501E-2</v>
      </c>
      <c r="AK8" s="16">
        <v>-7.0927039669569265E-3</v>
      </c>
      <c r="AL8" s="16">
        <v>-1.4580418931817966E-2</v>
      </c>
      <c r="AM8" s="16">
        <v>-3.4671855499206775E-2</v>
      </c>
      <c r="AN8" s="18">
        <v>-1.2592951679491683E-2</v>
      </c>
    </row>
    <row r="9" spans="1:40" ht="24">
      <c r="A9" s="13" t="s">
        <v>45</v>
      </c>
      <c r="B9" s="14" t="s">
        <v>41</v>
      </c>
      <c r="C9" s="15">
        <v>1.3228234129742292E-2</v>
      </c>
      <c r="D9" s="16">
        <v>-3.6372157622580205E-2</v>
      </c>
      <c r="E9" s="16">
        <v>-1.8790261303875067E-2</v>
      </c>
      <c r="F9" s="16">
        <v>-2.9845721363230018E-2</v>
      </c>
      <c r="G9" s="16">
        <v>-7.1516057428880142E-3</v>
      </c>
      <c r="H9" s="16">
        <v>-3.6570990739947851E-2</v>
      </c>
      <c r="I9" s="16">
        <v>-3.790689202867574E-2</v>
      </c>
      <c r="J9" s="16">
        <v>-3.6213290107049177E-2</v>
      </c>
      <c r="K9" s="16">
        <v>-2.1097229035442217E-2</v>
      </c>
      <c r="L9" s="16">
        <v>-7.2984045102530246E-2</v>
      </c>
      <c r="M9" s="16">
        <v>-4.8135554330981881E-3</v>
      </c>
      <c r="N9" s="16">
        <v>4.4457277518345452E-3</v>
      </c>
      <c r="O9" s="16">
        <v>2.1112160447841867E-3</v>
      </c>
      <c r="P9" s="16">
        <v>1.5959185791766198E-3</v>
      </c>
      <c r="Q9" s="16">
        <v>-2.1227934144310467E-2</v>
      </c>
      <c r="R9" s="17" t="s">
        <v>81</v>
      </c>
      <c r="S9" s="16">
        <v>2.0886045606916842E-2</v>
      </c>
      <c r="T9" s="16">
        <v>6.9993167028633676E-3</v>
      </c>
      <c r="U9" s="16">
        <v>-2.5482981480881269E-3</v>
      </c>
      <c r="V9" s="16">
        <v>7.6814858481002116E-3</v>
      </c>
      <c r="W9" s="16">
        <v>2.2109529507977657E-4</v>
      </c>
      <c r="X9" s="16">
        <v>2.4653463160230877E-3</v>
      </c>
      <c r="Y9" s="16">
        <v>-1.193770099449863E-2</v>
      </c>
      <c r="Z9" s="16">
        <v>-2.575756037500352E-3</v>
      </c>
      <c r="AA9" s="16">
        <v>3.0995928642976529E-2</v>
      </c>
      <c r="AB9" s="16">
        <v>-3.1560291017515103E-3</v>
      </c>
      <c r="AC9" s="16">
        <v>4.5548667680976644E-2</v>
      </c>
      <c r="AD9" s="16">
        <v>2.0773425888237277E-2</v>
      </c>
      <c r="AE9" s="16">
        <v>3.7594339338159692E-2</v>
      </c>
      <c r="AF9" s="16">
        <v>-1.7092433229226118E-2</v>
      </c>
      <c r="AG9" s="16">
        <v>7.3029598274453409E-3</v>
      </c>
      <c r="AH9" s="16">
        <v>5.4063662567341804E-2</v>
      </c>
      <c r="AI9" s="16">
        <v>6.1799807268416388E-3</v>
      </c>
      <c r="AJ9" s="16">
        <v>2.4496774258645895E-2</v>
      </c>
      <c r="AK9" s="16">
        <v>3.0725197755224993E-2</v>
      </c>
      <c r="AL9" s="16">
        <v>4.9967898603016404E-2</v>
      </c>
      <c r="AM9" s="16">
        <v>5.4168861261493846E-2</v>
      </c>
      <c r="AN9" s="18">
        <v>6.2106801922434042E-2</v>
      </c>
    </row>
    <row r="10" spans="1:40" ht="24">
      <c r="A10" s="13" t="s">
        <v>46</v>
      </c>
      <c r="B10" s="14" t="s">
        <v>41</v>
      </c>
      <c r="C10" s="15">
        <v>4.540308036877818E-2</v>
      </c>
      <c r="D10" s="16">
        <v>4.9660300816031157E-2</v>
      </c>
      <c r="E10" s="16">
        <v>2.1093717914964789E-2</v>
      </c>
      <c r="F10" s="16">
        <v>-2.1775714793973989E-2</v>
      </c>
      <c r="G10" s="16">
        <v>2.1774569459922077E-2</v>
      </c>
      <c r="H10" s="16">
        <v>3.9144481964389043E-2</v>
      </c>
      <c r="I10" s="16">
        <v>8.5822938827431888E-3</v>
      </c>
      <c r="J10" s="16">
        <v>-1.2099505862096804E-3</v>
      </c>
      <c r="K10" s="16">
        <v>-3.7004565900938438E-2</v>
      </c>
      <c r="L10" s="16">
        <v>1.693689979301299E-2</v>
      </c>
      <c r="M10" s="16">
        <v>1.0195598495722328E-2</v>
      </c>
      <c r="N10" s="16">
        <v>2.5576005577303589E-2</v>
      </c>
      <c r="O10" s="16">
        <v>-8.4259906476632385E-3</v>
      </c>
      <c r="P10" s="16">
        <v>3.0021867070060021E-2</v>
      </c>
      <c r="Q10" s="16">
        <v>3.4229670583256648E-2</v>
      </c>
      <c r="R10" s="16">
        <v>3.1075704598968207E-2</v>
      </c>
      <c r="S10" s="16">
        <v>5.0305039461838166E-3</v>
      </c>
      <c r="T10" s="16">
        <v>1.7949624829463079E-2</v>
      </c>
      <c r="U10" s="16">
        <v>-4.4559141775993814E-2</v>
      </c>
      <c r="V10" s="16">
        <v>9.4928990622430362E-3</v>
      </c>
      <c r="W10" s="16">
        <v>-5.7192516992531549E-2</v>
      </c>
      <c r="X10" s="16">
        <v>-1.5078990326917145E-2</v>
      </c>
      <c r="Y10" s="16">
        <v>-1.6931597380018135E-2</v>
      </c>
      <c r="Z10" s="16">
        <v>2.1858023436317257E-2</v>
      </c>
      <c r="AA10" s="16">
        <v>1.5684434029228943E-2</v>
      </c>
      <c r="AB10" s="16">
        <v>-6.5383346241585953E-3</v>
      </c>
      <c r="AC10" s="16">
        <v>3.8305017412930742E-2</v>
      </c>
      <c r="AD10" s="16">
        <v>-2.6113639113365929E-2</v>
      </c>
      <c r="AE10" s="16">
        <v>-3.0807584151003892E-2</v>
      </c>
      <c r="AF10" s="16">
        <v>9.2797051927804783E-3</v>
      </c>
      <c r="AG10" s="16">
        <v>-3.5047387974747176E-3</v>
      </c>
      <c r="AH10" s="16">
        <v>-1.9584464902293819E-2</v>
      </c>
      <c r="AI10" s="16">
        <v>-7.0378720723360188E-3</v>
      </c>
      <c r="AJ10" s="16">
        <v>-4.6045132715125794E-2</v>
      </c>
      <c r="AK10" s="17" t="s">
        <v>78</v>
      </c>
      <c r="AL10" s="16">
        <v>-3.6992037901192057E-2</v>
      </c>
      <c r="AM10" s="16">
        <v>1.8775389168427113E-2</v>
      </c>
      <c r="AN10" s="18">
        <v>-2.1290760582612783E-3</v>
      </c>
    </row>
    <row r="11" spans="1:40" ht="24">
      <c r="A11" s="13" t="s">
        <v>47</v>
      </c>
      <c r="B11" s="14" t="s">
        <v>41</v>
      </c>
      <c r="C11" s="15">
        <v>5.5370687533155521E-2</v>
      </c>
      <c r="D11" s="16">
        <v>-3.4991635125065215E-2</v>
      </c>
      <c r="E11" s="16">
        <v>1.3972856948314422E-2</v>
      </c>
      <c r="F11" s="16">
        <v>1.151481413058477E-2</v>
      </c>
      <c r="G11" s="16">
        <v>-7.2919768580216428E-3</v>
      </c>
      <c r="H11" s="16">
        <v>-6.648683608001435E-2</v>
      </c>
      <c r="I11" s="16">
        <v>-4.2335786701150818E-2</v>
      </c>
      <c r="J11" s="16">
        <v>-2.0403212434135627E-2</v>
      </c>
      <c r="K11" s="16">
        <v>-4.5868355885581767E-2</v>
      </c>
      <c r="L11" s="16">
        <v>1.192809332482685E-2</v>
      </c>
      <c r="M11" s="17" t="s">
        <v>82</v>
      </c>
      <c r="N11" s="16">
        <v>-5.1932623720500462E-2</v>
      </c>
      <c r="O11" s="16">
        <v>1.7429106311290018E-2</v>
      </c>
      <c r="P11" s="16">
        <v>7.9618066637171889E-3</v>
      </c>
      <c r="Q11" s="16">
        <v>-3.8710063199392401E-2</v>
      </c>
      <c r="R11" s="16">
        <v>-4.8170563448529779E-3</v>
      </c>
      <c r="S11" s="16">
        <v>-5.0149884333533977E-2</v>
      </c>
      <c r="T11" s="16">
        <v>-1.8720031004786541E-2</v>
      </c>
      <c r="U11" s="16">
        <v>4.5569027504293431E-2</v>
      </c>
      <c r="V11" s="16">
        <v>2.2943154111327593E-2</v>
      </c>
      <c r="W11" s="16">
        <v>3.5878014027822147E-2</v>
      </c>
      <c r="X11" s="16">
        <v>3.3234711145301655E-3</v>
      </c>
      <c r="Y11" s="16">
        <v>1.5333468925452114E-2</v>
      </c>
      <c r="Z11" s="16">
        <v>1.129816738952698E-2</v>
      </c>
      <c r="AA11" s="16">
        <v>6.3761701287731263E-3</v>
      </c>
      <c r="AB11" s="16">
        <v>2.0973643552123056E-2</v>
      </c>
      <c r="AC11" s="16">
        <v>-3.1054853119412987E-2</v>
      </c>
      <c r="AD11" s="16">
        <v>3.3105936579514664E-3</v>
      </c>
      <c r="AE11" s="16">
        <v>1.6012977443427622E-2</v>
      </c>
      <c r="AF11" s="16">
        <v>-2.0431028706163902E-2</v>
      </c>
      <c r="AG11" s="16">
        <v>3.903539444515243E-2</v>
      </c>
      <c r="AH11" s="16">
        <v>5.741669486594244E-2</v>
      </c>
      <c r="AI11" s="16">
        <v>1.5066090400606099E-2</v>
      </c>
      <c r="AJ11" s="16">
        <v>3.3615506091030638E-2</v>
      </c>
      <c r="AK11" s="16">
        <v>1.0106912182004886E-2</v>
      </c>
      <c r="AL11" s="16">
        <v>1.5106675535988983E-3</v>
      </c>
      <c r="AM11" s="16">
        <v>3.0401734479885327E-3</v>
      </c>
      <c r="AN11" s="18">
        <v>1.1473840057864733E-2</v>
      </c>
    </row>
    <row r="12" spans="1:40" ht="24">
      <c r="A12" s="13" t="s">
        <v>48</v>
      </c>
      <c r="B12" s="14" t="s">
        <v>41</v>
      </c>
      <c r="C12" s="15">
        <v>-2.2217155280244882E-2</v>
      </c>
      <c r="D12" s="16">
        <v>4.0612958620955895E-2</v>
      </c>
      <c r="E12" s="16">
        <v>4.4270673923146861E-2</v>
      </c>
      <c r="F12" s="16">
        <v>1.5694941850826781E-2</v>
      </c>
      <c r="G12" s="16">
        <v>-2.1873779921959095E-2</v>
      </c>
      <c r="H12" s="16">
        <v>4.0597143840323854E-2</v>
      </c>
      <c r="I12" s="16">
        <v>-3.3619499433015496E-2</v>
      </c>
      <c r="J12" s="16">
        <v>1.4680716735546372E-2</v>
      </c>
      <c r="K12" s="16">
        <v>1.225690144309998E-3</v>
      </c>
      <c r="L12" s="16">
        <v>1.3096401571069956E-2</v>
      </c>
      <c r="M12" s="16">
        <v>3.3183823451426011E-3</v>
      </c>
      <c r="N12" s="16">
        <v>4.9766806517886064E-3</v>
      </c>
      <c r="O12" s="16">
        <v>1.3978670769634613E-2</v>
      </c>
      <c r="P12" s="16">
        <v>3.713824497419653E-2</v>
      </c>
      <c r="Q12" s="16">
        <v>-1.0468178093957349E-2</v>
      </c>
      <c r="R12" s="16">
        <v>2.4790308418252572E-3</v>
      </c>
      <c r="S12" s="16">
        <v>4.8362713895919132E-2</v>
      </c>
      <c r="T12" s="16">
        <v>5.2393209729787536E-3</v>
      </c>
      <c r="U12" s="16">
        <v>-5.5158085611042192E-2</v>
      </c>
      <c r="V12" s="16">
        <v>-1.4824052513539224E-2</v>
      </c>
      <c r="W12" s="16">
        <v>2.7052981566804524E-2</v>
      </c>
      <c r="X12" s="17" t="s">
        <v>82</v>
      </c>
      <c r="Y12" s="16">
        <v>-2.9105925608790877E-2</v>
      </c>
      <c r="Z12" s="16">
        <v>-3.6612313025568569E-2</v>
      </c>
      <c r="AA12" s="16">
        <v>-2.0102745693758192E-2</v>
      </c>
      <c r="AB12" s="16">
        <v>-6.2359228602133021E-3</v>
      </c>
      <c r="AC12" s="16">
        <v>8.732111050947667E-3</v>
      </c>
      <c r="AD12" s="16">
        <v>-3.7539545792674919E-2</v>
      </c>
      <c r="AE12" s="16">
        <v>-3.485617338303186E-2</v>
      </c>
      <c r="AF12" s="16">
        <v>2.8817760587989148E-2</v>
      </c>
      <c r="AG12" s="16">
        <v>1.6735784743168978E-3</v>
      </c>
      <c r="AH12" s="16">
        <v>2.3258063371772587E-2</v>
      </c>
      <c r="AI12" s="16">
        <v>-3.1116609688688058E-2</v>
      </c>
      <c r="AJ12" s="16">
        <v>1.5657116490294064E-2</v>
      </c>
      <c r="AK12" s="16">
        <v>-1.4937543101297151E-2</v>
      </c>
      <c r="AL12" s="16">
        <v>5.4749699921887614E-2</v>
      </c>
      <c r="AM12" s="16">
        <v>-2.9766120219556848E-2</v>
      </c>
      <c r="AN12" s="18">
        <v>-6.064479390451108E-2</v>
      </c>
    </row>
    <row r="13" spans="1:40" ht="24">
      <c r="A13" s="13" t="s">
        <v>49</v>
      </c>
      <c r="B13" s="14" t="s">
        <v>41</v>
      </c>
      <c r="C13" s="15">
        <v>6.0400692924911785E-2</v>
      </c>
      <c r="D13" s="16">
        <v>2.9607779143557906E-2</v>
      </c>
      <c r="E13" s="16">
        <v>1.7354640397277455E-2</v>
      </c>
      <c r="F13" s="16">
        <v>2.1534784896064935E-2</v>
      </c>
      <c r="G13" s="16">
        <v>1.4960985069672181E-2</v>
      </c>
      <c r="H13" s="16">
        <v>4.7377799009979307E-2</v>
      </c>
      <c r="I13" s="16">
        <v>3.1184622743735048E-2</v>
      </c>
      <c r="J13" s="16">
        <v>1.9977151937686791E-2</v>
      </c>
      <c r="K13" s="16">
        <v>1.5015301431578906E-2</v>
      </c>
      <c r="L13" s="16">
        <v>-1.0028660563572612E-2</v>
      </c>
      <c r="M13" s="16">
        <v>-2.050437179487127E-2</v>
      </c>
      <c r="N13" s="16">
        <v>-4.8921772845304558E-3</v>
      </c>
      <c r="O13" s="16">
        <v>2.1272407236996305E-2</v>
      </c>
      <c r="P13" s="16">
        <v>7.2166240670479026E-4</v>
      </c>
      <c r="Q13" s="16">
        <v>-3.8417144078460197E-2</v>
      </c>
      <c r="R13" s="16">
        <v>-1.7203968578321054E-2</v>
      </c>
      <c r="S13" s="16">
        <v>5.3967168909967965E-2</v>
      </c>
      <c r="T13" s="16">
        <v>-4.8047261403961882E-3</v>
      </c>
      <c r="U13" s="16">
        <v>-4.5317756264579526E-2</v>
      </c>
      <c r="V13" s="16">
        <v>1.239100213736088E-2</v>
      </c>
      <c r="W13" s="16">
        <v>-1.6178609902532382E-2</v>
      </c>
      <c r="X13" s="16">
        <v>2.8958119461662615E-2</v>
      </c>
      <c r="Y13" s="16">
        <v>-1.1195045519416346E-2</v>
      </c>
      <c r="Z13" s="16">
        <v>2.0287895677697888E-2</v>
      </c>
      <c r="AA13" s="16">
        <v>4.5854413206694811E-2</v>
      </c>
      <c r="AB13" s="16">
        <v>-1.6743626179844186E-3</v>
      </c>
      <c r="AC13" s="16">
        <v>6.4847738181805337E-2</v>
      </c>
      <c r="AD13" s="16">
        <v>-4.9189508049863738E-2</v>
      </c>
      <c r="AE13" s="16">
        <v>-1.9979265393309666E-2</v>
      </c>
      <c r="AF13" s="17" t="s">
        <v>83</v>
      </c>
      <c r="AG13" s="16">
        <v>-1.1511727130159657E-2</v>
      </c>
      <c r="AH13" s="16">
        <v>-3.0111368686663854E-2</v>
      </c>
      <c r="AI13" s="16">
        <v>-1.0180257830503426E-2</v>
      </c>
      <c r="AJ13" s="16">
        <v>-3.8197867017735844E-2</v>
      </c>
      <c r="AK13" s="16">
        <v>9.2468534446655346E-3</v>
      </c>
      <c r="AL13" s="16">
        <v>-9.6998509428540599E-3</v>
      </c>
      <c r="AM13" s="16">
        <v>3.1373671190831141E-2</v>
      </c>
      <c r="AN13" s="18">
        <v>3.003223995156081E-3</v>
      </c>
    </row>
    <row r="14" spans="1:40" ht="24">
      <c r="A14" s="13" t="s">
        <v>50</v>
      </c>
      <c r="B14" s="14" t="s">
        <v>41</v>
      </c>
      <c r="C14" s="15">
        <v>-2.3562637043349512E-2</v>
      </c>
      <c r="D14" s="16">
        <v>-2.2920604432230388E-2</v>
      </c>
      <c r="E14" s="16">
        <v>-3.1426445701645774E-2</v>
      </c>
      <c r="F14" s="16">
        <v>-9.730460031267367E-3</v>
      </c>
      <c r="G14" s="16">
        <v>-1.9955290599054605E-2</v>
      </c>
      <c r="H14" s="16">
        <v>-1.6417681289873039E-2</v>
      </c>
      <c r="I14" s="16">
        <v>1.0435948870566846E-2</v>
      </c>
      <c r="J14" s="17" t="s">
        <v>82</v>
      </c>
      <c r="K14" s="16">
        <v>5.4744236185905452E-2</v>
      </c>
      <c r="L14" s="16">
        <v>-1.5228266104065313E-2</v>
      </c>
      <c r="M14" s="16">
        <v>-2.0414504340834853E-2</v>
      </c>
      <c r="N14" s="16">
        <v>-3.2610796630897283E-2</v>
      </c>
      <c r="O14" s="16">
        <v>-4.1851813285143029E-2</v>
      </c>
      <c r="P14" s="16">
        <v>-1.7638482575602004E-2</v>
      </c>
      <c r="Q14" s="16">
        <v>1.3511887059468567E-2</v>
      </c>
      <c r="R14" s="16">
        <v>-3.6331289405115402E-2</v>
      </c>
      <c r="S14" s="16">
        <v>1.8761393324574219E-2</v>
      </c>
      <c r="T14" s="16">
        <v>-1.2322988636049812E-2</v>
      </c>
      <c r="U14" s="16">
        <v>-2.7292143504684379E-2</v>
      </c>
      <c r="V14" s="16">
        <v>4.5002429259301958E-2</v>
      </c>
      <c r="W14" s="16">
        <v>1.8389976354044491E-3</v>
      </c>
      <c r="X14" s="16">
        <v>1.4675639073123459E-2</v>
      </c>
      <c r="Y14" s="16">
        <v>-5.1986328166330423E-3</v>
      </c>
      <c r="Z14" s="16">
        <v>5.0156279339095937E-2</v>
      </c>
      <c r="AA14" s="16">
        <v>-4.1410289835080967E-3</v>
      </c>
      <c r="AB14" s="16">
        <v>2.2332128054985485E-2</v>
      </c>
      <c r="AC14" s="16">
        <v>1.932593929129402E-2</v>
      </c>
      <c r="AD14" s="16">
        <v>-1.8763534811866132E-2</v>
      </c>
      <c r="AE14" s="16">
        <v>-1.9266568540554963E-2</v>
      </c>
      <c r="AF14" s="16">
        <v>1.9915589312961619E-2</v>
      </c>
      <c r="AG14" s="16">
        <v>4.4633538861582424E-2</v>
      </c>
      <c r="AH14" s="16">
        <v>3.42338726461663E-2</v>
      </c>
      <c r="AI14" s="16">
        <v>-2.8308681686625703E-3</v>
      </c>
      <c r="AJ14" s="16">
        <v>4.1829093720146399E-2</v>
      </c>
      <c r="AK14" s="16">
        <v>-1.1876850474511055E-3</v>
      </c>
      <c r="AL14" s="16">
        <v>9.214968919724547E-3</v>
      </c>
      <c r="AM14" s="16">
        <v>8.1878759719482164E-2</v>
      </c>
      <c r="AN14" s="18">
        <v>9.8136672883295303E-3</v>
      </c>
    </row>
    <row r="15" spans="1:40" ht="24">
      <c r="A15" s="13" t="s">
        <v>51</v>
      </c>
      <c r="B15" s="14" t="s">
        <v>41</v>
      </c>
      <c r="C15" s="15">
        <v>8.7777119216929443E-4</v>
      </c>
      <c r="D15" s="16">
        <v>3.3829023475907966E-3</v>
      </c>
      <c r="E15" s="16">
        <v>4.1478454704859072E-2</v>
      </c>
      <c r="F15" s="16">
        <v>4.657282504964378E-3</v>
      </c>
      <c r="G15" s="16">
        <v>8.0004494741672053E-3</v>
      </c>
      <c r="H15" s="16">
        <v>3.6723192421659175E-2</v>
      </c>
      <c r="I15" s="16">
        <v>-2.354381720437464E-2</v>
      </c>
      <c r="J15" s="16">
        <v>9.2551530379275503E-3</v>
      </c>
      <c r="K15" s="16">
        <v>2.7423592654235988E-2</v>
      </c>
      <c r="L15" s="16">
        <v>-1.3403800695171386E-2</v>
      </c>
      <c r="M15" s="16">
        <v>1.5214948790826773E-3</v>
      </c>
      <c r="N15" s="16">
        <v>-1.8713821624070103E-2</v>
      </c>
      <c r="O15" s="16">
        <v>1.1538447709714754E-2</v>
      </c>
      <c r="P15" s="16">
        <v>1.7293759005056232E-2</v>
      </c>
      <c r="Q15" s="16">
        <v>1.1337014620138168E-2</v>
      </c>
      <c r="R15" s="16">
        <v>5.0402832936306853E-2</v>
      </c>
      <c r="S15" s="16">
        <v>-1.7589790192060598E-2</v>
      </c>
      <c r="T15" s="16">
        <v>2.9680575787556378E-2</v>
      </c>
      <c r="U15" s="16">
        <v>-4.9587282743035494E-3</v>
      </c>
      <c r="V15" s="16">
        <v>-2.1949397478560707E-2</v>
      </c>
      <c r="W15" s="16">
        <v>-5.7430340201268179E-2</v>
      </c>
      <c r="X15" s="16">
        <v>5.5096240199280208E-2</v>
      </c>
      <c r="Y15" s="16">
        <v>-3.702850303372035E-2</v>
      </c>
      <c r="Z15" s="16">
        <v>-2.2627365425273823E-2</v>
      </c>
      <c r="AA15" s="16">
        <v>2.9442973614520855E-2</v>
      </c>
      <c r="AB15" s="16">
        <v>6.9169297511338006E-3</v>
      </c>
      <c r="AC15" s="16">
        <v>-4.2348320322507127E-2</v>
      </c>
      <c r="AD15" s="16">
        <v>-2.25359347065603E-2</v>
      </c>
      <c r="AE15" s="16">
        <v>-2.7043656784955065E-2</v>
      </c>
      <c r="AF15" s="16">
        <v>-9.7080004734627929E-3</v>
      </c>
      <c r="AG15" s="16">
        <v>-1.9877164015075457E-2</v>
      </c>
      <c r="AH15" s="16">
        <v>-4.1875486791376681E-3</v>
      </c>
      <c r="AI15" s="16">
        <v>-1.4409019997869255E-2</v>
      </c>
      <c r="AJ15" s="16">
        <v>-4.0202873347210753E-2</v>
      </c>
      <c r="AK15" s="16">
        <v>-3.6898162930666924E-2</v>
      </c>
      <c r="AL15" s="17" t="s">
        <v>79</v>
      </c>
      <c r="AM15" s="16">
        <v>1.2223809102686823E-2</v>
      </c>
      <c r="AN15" s="18">
        <v>-3.2961609755671126E-2</v>
      </c>
    </row>
    <row r="16" spans="1:40" ht="24">
      <c r="A16" s="13" t="s">
        <v>52</v>
      </c>
      <c r="B16" s="14" t="s">
        <v>41</v>
      </c>
      <c r="C16" s="19" t="s">
        <v>84</v>
      </c>
      <c r="D16" s="16">
        <v>-1.6337558607429126E-2</v>
      </c>
      <c r="E16" s="16">
        <v>2.9804037513633118E-3</v>
      </c>
      <c r="F16" s="16">
        <v>2.5079909770112509E-2</v>
      </c>
      <c r="G16" s="16">
        <v>3.888147476448231E-2</v>
      </c>
      <c r="H16" s="16">
        <v>-4.937815231074439E-3</v>
      </c>
      <c r="I16" s="16">
        <v>5.7633515671627923E-3</v>
      </c>
      <c r="J16" s="16">
        <v>-1.8851364841343771E-2</v>
      </c>
      <c r="K16" s="16">
        <v>7.694432965777773E-3</v>
      </c>
      <c r="L16" s="16">
        <v>2.8161762167188898E-2</v>
      </c>
      <c r="M16" s="16">
        <v>3.3295051401371839E-3</v>
      </c>
      <c r="N16" s="16">
        <v>5.3999056486359172E-2</v>
      </c>
      <c r="O16" s="16">
        <v>8.0734808103885974E-3</v>
      </c>
      <c r="P16" s="16">
        <v>4.1185108973970194E-2</v>
      </c>
      <c r="Q16" s="16">
        <v>1.4911425684129948E-2</v>
      </c>
      <c r="R16" s="16">
        <v>2.0965007064626201E-2</v>
      </c>
      <c r="S16" s="16">
        <v>-9.9394730882359419E-3</v>
      </c>
      <c r="T16" s="16">
        <v>4.7516307987108736E-2</v>
      </c>
      <c r="U16" s="16">
        <v>8.6091746890810117E-3</v>
      </c>
      <c r="V16" s="16">
        <v>-3.5540114542634164E-2</v>
      </c>
      <c r="W16" s="16">
        <v>1.2293234998548074E-2</v>
      </c>
      <c r="X16" s="16">
        <v>-3.7753460023811691E-2</v>
      </c>
      <c r="Y16" s="16">
        <v>2.7348392996705707E-2</v>
      </c>
      <c r="Z16" s="16">
        <v>-4.4751186013920544E-2</v>
      </c>
      <c r="AA16" s="16">
        <v>-3.7809705893529381E-2</v>
      </c>
      <c r="AB16" s="16">
        <v>4.4452152497454489E-3</v>
      </c>
      <c r="AC16" s="16">
        <v>-3.8249018236997771E-2</v>
      </c>
      <c r="AD16" s="17" t="s">
        <v>79</v>
      </c>
      <c r="AE16" s="16">
        <v>1.3294249259130097E-2</v>
      </c>
      <c r="AF16" s="16">
        <v>-4.9233247745995003E-2</v>
      </c>
      <c r="AG16" s="16">
        <v>-3.3821812427150634E-2</v>
      </c>
      <c r="AH16" s="16">
        <v>-2.475166065476056E-2</v>
      </c>
      <c r="AI16" s="16">
        <v>2.962963939026414E-2</v>
      </c>
      <c r="AJ16" s="16">
        <v>-1.0280066711764955E-2</v>
      </c>
      <c r="AK16" s="16">
        <v>-2.6022361684306269E-2</v>
      </c>
      <c r="AL16" s="16">
        <v>-2.2516310765245E-2</v>
      </c>
      <c r="AM16" s="16">
        <v>-1.0032267517340295E-2</v>
      </c>
      <c r="AN16" s="18">
        <v>-2.7563455014718945E-2</v>
      </c>
    </row>
    <row r="17" spans="1:40" ht="24">
      <c r="A17" s="13" t="s">
        <v>53</v>
      </c>
      <c r="B17" s="14" t="s">
        <v>41</v>
      </c>
      <c r="C17" s="15">
        <v>3.3880643131493721E-2</v>
      </c>
      <c r="D17" s="16">
        <v>-2.5144233642169417E-2</v>
      </c>
      <c r="E17" s="16">
        <v>4.1859743127051187E-2</v>
      </c>
      <c r="F17" s="16">
        <v>2.0844116646423362E-2</v>
      </c>
      <c r="G17" s="16">
        <v>1.0821262970124359E-2</v>
      </c>
      <c r="H17" s="16">
        <v>1.1223525300691673E-4</v>
      </c>
      <c r="I17" s="16">
        <v>7.8339632955840288E-2</v>
      </c>
      <c r="J17" s="16">
        <v>-1.9002393476475185E-2</v>
      </c>
      <c r="K17" s="16">
        <v>-1.5193268840544763E-2</v>
      </c>
      <c r="L17" s="16">
        <v>-1.1526775110196173E-2</v>
      </c>
      <c r="M17" s="16">
        <v>1.5798396443237581E-2</v>
      </c>
      <c r="N17" s="16">
        <v>1.9848253862836746E-2</v>
      </c>
      <c r="O17" s="16">
        <v>3.021762094262884E-2</v>
      </c>
      <c r="P17" s="16">
        <v>-1.4828267671968168E-2</v>
      </c>
      <c r="Q17" s="16">
        <v>5.5937880701243094E-2</v>
      </c>
      <c r="R17" s="16">
        <v>3.721348808706787E-2</v>
      </c>
      <c r="S17" s="16">
        <v>-4.1213780667272689E-3</v>
      </c>
      <c r="T17" s="16">
        <v>6.4699259971917569E-2</v>
      </c>
      <c r="U17" s="16">
        <v>1.6449077931294513E-2</v>
      </c>
      <c r="V17" s="16">
        <v>-2.6763721455013077E-2</v>
      </c>
      <c r="W17" s="16">
        <v>-4.0100581267057608E-2</v>
      </c>
      <c r="X17" s="16">
        <v>-3.4456677333593026E-2</v>
      </c>
      <c r="Y17" s="16">
        <v>-2.4523967260792326E-2</v>
      </c>
      <c r="Z17" s="16">
        <v>-3.3815880861299802E-2</v>
      </c>
      <c r="AA17" s="16">
        <v>2.3881735471672438E-2</v>
      </c>
      <c r="AB17" s="16">
        <v>-1.2646286357512835E-2</v>
      </c>
      <c r="AC17" s="16">
        <v>-6.2421278517997433E-2</v>
      </c>
      <c r="AD17" s="16">
        <v>1.3078443916035208E-2</v>
      </c>
      <c r="AE17" s="17" t="s">
        <v>85</v>
      </c>
      <c r="AF17" s="16">
        <v>-1.9644214835198744E-2</v>
      </c>
      <c r="AG17" s="16">
        <v>-1.3705970731731291E-2</v>
      </c>
      <c r="AH17" s="16">
        <v>-1.0082610180841617E-2</v>
      </c>
      <c r="AI17" s="16">
        <v>-3.0450115548308961E-2</v>
      </c>
      <c r="AJ17" s="16">
        <v>1.3097970645986896E-2</v>
      </c>
      <c r="AK17" s="16">
        <v>-3.0170972404851806E-2</v>
      </c>
      <c r="AL17" s="16">
        <v>-2.6559259606569834E-2</v>
      </c>
      <c r="AM17" s="16">
        <v>-4.3131436540249431E-2</v>
      </c>
      <c r="AN17" s="18">
        <v>5.1024406720058181E-2</v>
      </c>
    </row>
    <row r="18" spans="1:40" ht="24">
      <c r="A18" s="13" t="s">
        <v>54</v>
      </c>
      <c r="B18" s="14" t="s">
        <v>41</v>
      </c>
      <c r="C18" s="15">
        <v>-2.9192000848036987E-2</v>
      </c>
      <c r="D18" s="16">
        <v>-5.3399329173371909E-2</v>
      </c>
      <c r="E18" s="16">
        <v>-4.665144347183061E-2</v>
      </c>
      <c r="F18" s="16">
        <v>4.1840822164616849E-3</v>
      </c>
      <c r="G18" s="16">
        <v>-3.6632003326537425E-2</v>
      </c>
      <c r="H18" s="16">
        <v>2.7684752144302889E-2</v>
      </c>
      <c r="I18" s="16">
        <v>-2.4572873030174518E-2</v>
      </c>
      <c r="J18" s="16">
        <v>5.4886114779124417E-2</v>
      </c>
      <c r="K18" s="17" t="s">
        <v>83</v>
      </c>
      <c r="L18" s="16">
        <v>-1.6336763907326673E-3</v>
      </c>
      <c r="M18" s="16">
        <v>-4.5998049697701826E-2</v>
      </c>
      <c r="N18" s="16">
        <v>9.5104902954544837E-3</v>
      </c>
      <c r="O18" s="16">
        <v>-3.180902654759786E-2</v>
      </c>
      <c r="P18" s="16">
        <v>-2.7631260893584645E-2</v>
      </c>
      <c r="Q18" s="16">
        <v>1.6350017646803204E-3</v>
      </c>
      <c r="R18" s="16">
        <v>-2.1220336662815642E-2</v>
      </c>
      <c r="S18" s="16">
        <v>2.4397861152154242E-3</v>
      </c>
      <c r="T18" s="16">
        <v>-1.9928026429389664E-2</v>
      </c>
      <c r="U18" s="16">
        <v>-1.12687046084434E-3</v>
      </c>
      <c r="V18" s="16">
        <v>-1.7416972084999469E-2</v>
      </c>
      <c r="W18" s="16">
        <v>3.7852388991891431E-2</v>
      </c>
      <c r="X18" s="16">
        <v>1.2234219197587775E-3</v>
      </c>
      <c r="Y18" s="16">
        <v>2.927904184808491E-2</v>
      </c>
      <c r="Z18" s="16">
        <v>3.2107811525548952E-2</v>
      </c>
      <c r="AA18" s="16">
        <v>4.3858868415970351E-2</v>
      </c>
      <c r="AB18" s="16">
        <v>2.6530470748672357E-2</v>
      </c>
      <c r="AC18" s="16">
        <v>5.6945834863484465E-2</v>
      </c>
      <c r="AD18" s="16">
        <v>7.6758477579778502E-3</v>
      </c>
      <c r="AE18" s="16">
        <v>-1.5400031896563006E-2</v>
      </c>
      <c r="AF18" s="16">
        <v>1.4994014590560649E-2</v>
      </c>
      <c r="AG18" s="16">
        <v>7.9167243615507461E-4</v>
      </c>
      <c r="AH18" s="16">
        <v>4.4151051619758692E-3</v>
      </c>
      <c r="AI18" s="16">
        <v>1.6573840567293368E-2</v>
      </c>
      <c r="AJ18" s="16">
        <v>2.173281488451673E-2</v>
      </c>
      <c r="AK18" s="16">
        <v>-3.679494387557429E-2</v>
      </c>
      <c r="AL18" s="16">
        <v>2.735153208333457E-2</v>
      </c>
      <c r="AM18" s="16">
        <v>9.0648421124772758E-3</v>
      </c>
      <c r="AN18" s="18">
        <v>-9.6099867211415311E-3</v>
      </c>
    </row>
    <row r="19" spans="1:40" ht="24">
      <c r="A19" s="13" t="s">
        <v>55</v>
      </c>
      <c r="B19" s="14" t="s">
        <v>41</v>
      </c>
      <c r="C19" s="15">
        <v>1.5104066567825153E-4</v>
      </c>
      <c r="D19" s="16">
        <v>3.0840932037336937E-2</v>
      </c>
      <c r="E19" s="17" t="s">
        <v>86</v>
      </c>
      <c r="F19" s="16">
        <v>-1.8017866171945853E-3</v>
      </c>
      <c r="G19" s="16">
        <v>1.5844521719216742E-2</v>
      </c>
      <c r="H19" s="16">
        <v>7.481660015477197E-3</v>
      </c>
      <c r="I19" s="16">
        <v>-5.1763125403207287E-2</v>
      </c>
      <c r="J19" s="16">
        <v>-3.1248526923504848E-2</v>
      </c>
      <c r="K19" s="16">
        <v>-4.6266582289881793E-2</v>
      </c>
      <c r="L19" s="16">
        <v>6.9517973577503406E-3</v>
      </c>
      <c r="M19" s="16">
        <v>1.3913711136866264E-2</v>
      </c>
      <c r="N19" s="16">
        <v>-4.1607195904228032E-2</v>
      </c>
      <c r="O19" s="16">
        <v>-2.6691025558768004E-2</v>
      </c>
      <c r="P19" s="16">
        <v>-6.109937734286789E-2</v>
      </c>
      <c r="Q19" s="16">
        <v>-4.840184265553947E-2</v>
      </c>
      <c r="R19" s="16">
        <v>-1.8746597378741472E-2</v>
      </c>
      <c r="S19" s="16">
        <v>2.5974640168254425E-2</v>
      </c>
      <c r="T19" s="16">
        <v>-4.2793157083778267E-2</v>
      </c>
      <c r="U19" s="16">
        <v>-1.2056911154422995E-2</v>
      </c>
      <c r="V19" s="16">
        <v>4.068502109333208E-2</v>
      </c>
      <c r="W19" s="16">
        <v>3.6434886259054867E-2</v>
      </c>
      <c r="X19" s="16">
        <v>4.4071395577688417E-2</v>
      </c>
      <c r="Y19" s="16">
        <v>-3.0375525283626108E-3</v>
      </c>
      <c r="Z19" s="16">
        <v>-3.6438362105300362E-3</v>
      </c>
      <c r="AA19" s="16">
        <v>-1.1871752269707291E-3</v>
      </c>
      <c r="AB19" s="16">
        <v>-2.7567596520268408E-2</v>
      </c>
      <c r="AC19" s="16">
        <v>3.3189795806526428E-3</v>
      </c>
      <c r="AD19" s="16">
        <v>2.9383879218381481E-3</v>
      </c>
      <c r="AE19" s="16">
        <v>4.2197089792857231E-2</v>
      </c>
      <c r="AF19" s="16">
        <v>1.7191149512539639E-2</v>
      </c>
      <c r="AG19" s="16">
        <v>5.8597484383755137E-2</v>
      </c>
      <c r="AH19" s="16">
        <v>2.3492726432516341E-2</v>
      </c>
      <c r="AI19" s="16">
        <v>2.8602968277388383E-2</v>
      </c>
      <c r="AJ19" s="16">
        <v>-4.553852168421856E-3</v>
      </c>
      <c r="AK19" s="16">
        <v>2.0805184119425245E-2</v>
      </c>
      <c r="AL19" s="16">
        <v>4.1029359499974334E-2</v>
      </c>
      <c r="AM19" s="16">
        <v>-5.275457373536927E-3</v>
      </c>
      <c r="AN19" s="18">
        <v>1.3511185848213878E-3</v>
      </c>
    </row>
    <row r="20" spans="1:40" ht="24">
      <c r="A20" s="13" t="s">
        <v>56</v>
      </c>
      <c r="B20" s="14" t="s">
        <v>41</v>
      </c>
      <c r="C20" s="15">
        <v>2.0049865132774715E-2</v>
      </c>
      <c r="D20" s="16">
        <v>1.5658268234225597E-2</v>
      </c>
      <c r="E20" s="16">
        <v>-6.0667375889865177E-2</v>
      </c>
      <c r="F20" s="16">
        <v>2.2228586431303328E-2</v>
      </c>
      <c r="G20" s="16">
        <v>7.8188697524744308E-3</v>
      </c>
      <c r="H20" s="16">
        <v>-4.3707833752205383E-2</v>
      </c>
      <c r="I20" s="16">
        <v>-5.9444754887765856E-2</v>
      </c>
      <c r="J20" s="16">
        <v>-1.7424761296074589E-2</v>
      </c>
      <c r="K20" s="16">
        <v>-2.7198084849760554E-2</v>
      </c>
      <c r="L20" s="16">
        <v>-4.4648185522452095E-2</v>
      </c>
      <c r="M20" s="16">
        <v>7.8619266296910632E-3</v>
      </c>
      <c r="N20" s="16">
        <v>-2.6055576493277804E-2</v>
      </c>
      <c r="O20" s="16">
        <v>2.254651908038121E-2</v>
      </c>
      <c r="P20" s="17" t="s">
        <v>85</v>
      </c>
      <c r="Q20" s="16">
        <v>4.2605732520975732E-4</v>
      </c>
      <c r="R20" s="16">
        <v>1.5853793250330214E-3</v>
      </c>
      <c r="S20" s="16">
        <v>-9.8009290170877426E-3</v>
      </c>
      <c r="T20" s="16">
        <v>-5.8611798084589613E-2</v>
      </c>
      <c r="U20" s="16">
        <v>-7.3370706320942834E-3</v>
      </c>
      <c r="V20" s="16">
        <v>-7.9192308903847861E-3</v>
      </c>
      <c r="W20" s="16">
        <v>1.0474665521486487E-2</v>
      </c>
      <c r="X20" s="16">
        <v>3.6704824395664713E-2</v>
      </c>
      <c r="Y20" s="16">
        <v>-1.534170474172146E-2</v>
      </c>
      <c r="Z20" s="16">
        <v>5.9568802429260895E-2</v>
      </c>
      <c r="AA20" s="16">
        <v>6.6860463468200571E-2</v>
      </c>
      <c r="AB20" s="16">
        <v>1.2874849241704678E-2</v>
      </c>
      <c r="AC20" s="16">
        <v>2.4425497911628107E-2</v>
      </c>
      <c r="AD20" s="16">
        <v>4.0475048943126715E-2</v>
      </c>
      <c r="AE20" s="16">
        <v>-1.4813725838515354E-2</v>
      </c>
      <c r="AF20" s="16">
        <v>7.1274379719341355E-4</v>
      </c>
      <c r="AG20" s="16">
        <v>-3.5732538202971245E-2</v>
      </c>
      <c r="AH20" s="16">
        <v>5.0756618814563691E-2</v>
      </c>
      <c r="AI20" s="16">
        <v>5.7781554856150639E-3</v>
      </c>
      <c r="AJ20" s="16">
        <v>1.7780725230918904E-4</v>
      </c>
      <c r="AK20" s="16">
        <v>2.9415891365385024E-2</v>
      </c>
      <c r="AL20" s="16">
        <v>1.6990383312629118E-2</v>
      </c>
      <c r="AM20" s="16">
        <v>4.5651540301896533E-2</v>
      </c>
      <c r="AN20" s="18">
        <v>-2.4118161307836155E-2</v>
      </c>
    </row>
    <row r="21" spans="1:40" ht="24">
      <c r="A21" s="13" t="s">
        <v>57</v>
      </c>
      <c r="B21" s="14" t="s">
        <v>41</v>
      </c>
      <c r="C21" s="15">
        <v>6.0884602811221459E-3</v>
      </c>
      <c r="D21" s="16">
        <v>3.5349944822363956E-2</v>
      </c>
      <c r="E21" s="16">
        <v>-4.5118086398869299E-3</v>
      </c>
      <c r="F21" s="16">
        <v>1.5816526955358633E-2</v>
      </c>
      <c r="G21" s="16">
        <v>-5.5543322057993432E-3</v>
      </c>
      <c r="H21" s="16">
        <v>1.2828124264866837E-2</v>
      </c>
      <c r="I21" s="16">
        <v>8.0525763600562489E-2</v>
      </c>
      <c r="J21" s="16">
        <v>4.1058002145672345E-2</v>
      </c>
      <c r="K21" s="16">
        <v>2.1250738875707123E-2</v>
      </c>
      <c r="L21" s="16">
        <v>4.4589553191795708E-2</v>
      </c>
      <c r="M21" s="16">
        <v>3.2984617776829935E-2</v>
      </c>
      <c r="N21" s="16">
        <v>3.0089362542254163E-2</v>
      </c>
      <c r="O21" s="16">
        <v>4.6014258432008244E-2</v>
      </c>
      <c r="P21" s="16">
        <v>1.6017910241443353E-4</v>
      </c>
      <c r="Q21" s="16">
        <v>1.9024872658996241E-2</v>
      </c>
      <c r="R21" s="16">
        <v>2.4102981611937562E-2</v>
      </c>
      <c r="S21" s="16">
        <v>-1.8623339481549177E-3</v>
      </c>
      <c r="T21" s="16">
        <v>3.2996422923541165E-2</v>
      </c>
      <c r="U21" s="16">
        <v>-7.7701986718882454E-3</v>
      </c>
      <c r="V21" s="16">
        <v>-1.9108221124705633E-2</v>
      </c>
      <c r="W21" s="16">
        <v>-5.1503943595920997E-2</v>
      </c>
      <c r="X21" s="16">
        <v>1.5380318693893013E-2</v>
      </c>
      <c r="Y21" s="16">
        <v>-1.9405798233609505E-2</v>
      </c>
      <c r="Z21" s="16">
        <v>-5.1603130504218844E-2</v>
      </c>
      <c r="AA21" s="16">
        <v>-2.4480217263209789E-2</v>
      </c>
      <c r="AB21" s="16">
        <v>1.2469342845116091E-2</v>
      </c>
      <c r="AC21" s="16">
        <v>-5.1681186012732097E-2</v>
      </c>
      <c r="AD21" s="16">
        <v>-1.0040637725265094E-2</v>
      </c>
      <c r="AE21" s="16">
        <v>1.301250517887665E-2</v>
      </c>
      <c r="AF21" s="16">
        <v>-3.7330021444714159E-2</v>
      </c>
      <c r="AG21" s="16">
        <v>5.2860190470050583E-2</v>
      </c>
      <c r="AH21" s="16">
        <v>2.5137421607024979E-2</v>
      </c>
      <c r="AI21" s="16">
        <v>1.3609838506609214E-2</v>
      </c>
      <c r="AJ21" s="17" t="s">
        <v>87</v>
      </c>
      <c r="AK21" s="16">
        <v>-4.482907311251829E-2</v>
      </c>
      <c r="AL21" s="16">
        <v>-3.9253667101583477E-2</v>
      </c>
      <c r="AM21" s="16">
        <v>-5.7009718179767813E-2</v>
      </c>
      <c r="AN21" s="18">
        <v>4.2264488196770943E-2</v>
      </c>
    </row>
    <row r="22" spans="1:40" ht="24">
      <c r="A22" s="13" t="s">
        <v>58</v>
      </c>
      <c r="B22" s="14" t="s">
        <v>41</v>
      </c>
      <c r="C22" s="15">
        <v>-2.0432173440692942E-2</v>
      </c>
      <c r="D22" s="16">
        <v>7.0803989725491973E-3</v>
      </c>
      <c r="E22" s="16">
        <v>2.3503103473038439E-2</v>
      </c>
      <c r="F22" s="16">
        <v>3.6202737529855014E-3</v>
      </c>
      <c r="G22" s="16">
        <v>4.0225231249783729E-2</v>
      </c>
      <c r="H22" s="16">
        <v>-2.4663172815837877E-2</v>
      </c>
      <c r="I22" s="16">
        <v>-1.1765078302156293E-2</v>
      </c>
      <c r="J22" s="16">
        <v>3.4071111816106447E-2</v>
      </c>
      <c r="K22" s="16">
        <v>4.3845041686672087E-3</v>
      </c>
      <c r="L22" s="16">
        <v>-4.4617859142390285E-3</v>
      </c>
      <c r="M22" s="16">
        <v>5.7171777145828433E-2</v>
      </c>
      <c r="N22" s="16">
        <v>1.4861336357845603E-2</v>
      </c>
      <c r="O22" s="16">
        <v>4.9278980873595682E-2</v>
      </c>
      <c r="P22" s="16">
        <v>5.1189772219166207E-2</v>
      </c>
      <c r="Q22" s="16">
        <v>1.6056855330413577E-2</v>
      </c>
      <c r="R22" s="16">
        <v>5.4018633483153326E-2</v>
      </c>
      <c r="S22" s="16">
        <v>-1.3401875184765351E-2</v>
      </c>
      <c r="T22" s="16">
        <v>2.9676101092100102E-2</v>
      </c>
      <c r="U22" s="16">
        <v>1.0991141881662765E-2</v>
      </c>
      <c r="V22" s="17" t="s">
        <v>88</v>
      </c>
      <c r="W22" s="16">
        <v>-2.9165641098608145E-2</v>
      </c>
      <c r="X22" s="16">
        <v>2.3200610396414849E-2</v>
      </c>
      <c r="Y22" s="16">
        <v>-3.7352318227651712E-2</v>
      </c>
      <c r="Z22" s="16">
        <v>-2.837180928621685E-2</v>
      </c>
      <c r="AA22" s="16">
        <v>3.8448660418668682E-3</v>
      </c>
      <c r="AB22" s="16">
        <v>-2.5335767620739372E-2</v>
      </c>
      <c r="AC22" s="16">
        <v>-2.1499608472172114E-2</v>
      </c>
      <c r="AD22" s="16">
        <v>-2.451635082427087E-2</v>
      </c>
      <c r="AE22" s="16">
        <v>-1.015677280957342E-2</v>
      </c>
      <c r="AF22" s="16">
        <v>-2.9878925558051678E-2</v>
      </c>
      <c r="AG22" s="16">
        <v>2.2091661058805515E-3</v>
      </c>
      <c r="AH22" s="17" t="s">
        <v>81</v>
      </c>
      <c r="AI22" s="16">
        <v>4.3917072507772921E-3</v>
      </c>
      <c r="AJ22" s="16">
        <v>2.5522313415935079E-2</v>
      </c>
      <c r="AK22" s="16">
        <v>-1.9349315019244317E-2</v>
      </c>
      <c r="AL22" s="16">
        <v>-4.1388350274051862E-3</v>
      </c>
      <c r="AM22" s="16">
        <v>-2.2705243129699688E-2</v>
      </c>
      <c r="AN22" s="18">
        <v>-1.6319495607363434E-2</v>
      </c>
    </row>
    <row r="23" spans="1:40" ht="24">
      <c r="A23" s="13" t="s">
        <v>59</v>
      </c>
      <c r="B23" s="14" t="s">
        <v>41</v>
      </c>
      <c r="C23" s="15">
        <v>3.3244134212614782E-2</v>
      </c>
      <c r="D23" s="16">
        <v>6.7465504127580692E-2</v>
      </c>
      <c r="E23" s="16">
        <v>-2.9947424058111034E-3</v>
      </c>
      <c r="F23" s="16">
        <v>1.1959230695433382E-2</v>
      </c>
      <c r="G23" s="16">
        <v>3.9864145986247351E-2</v>
      </c>
      <c r="H23" s="16">
        <v>8.6093343324682853E-4</v>
      </c>
      <c r="I23" s="16">
        <v>5.3998128530451259E-2</v>
      </c>
      <c r="J23" s="16">
        <v>-5.111735549603081E-3</v>
      </c>
      <c r="K23" s="16">
        <v>2.8652113987073194E-2</v>
      </c>
      <c r="L23" s="16">
        <v>6.3758362097458943E-2</v>
      </c>
      <c r="M23" s="16">
        <v>1.5056055397006536E-2</v>
      </c>
      <c r="N23" s="16">
        <v>5.853599434745093E-2</v>
      </c>
      <c r="O23" s="16">
        <v>2.3918063691653401E-2</v>
      </c>
      <c r="P23" s="16">
        <v>-1.5267551307314029E-2</v>
      </c>
      <c r="Q23" s="16">
        <v>1.7588209444428279E-2</v>
      </c>
      <c r="R23" s="16">
        <v>-1.1762366453499101E-2</v>
      </c>
      <c r="S23" s="16">
        <v>2.2260482298837057E-2</v>
      </c>
      <c r="T23" s="16">
        <v>5.9333275304878058E-2</v>
      </c>
      <c r="U23" s="16">
        <v>-2.9506557392826968E-2</v>
      </c>
      <c r="V23" s="16">
        <v>-3.0034972534998997E-2</v>
      </c>
      <c r="W23" s="16">
        <v>-5.6492943875780235E-3</v>
      </c>
      <c r="X23" s="16">
        <v>-2.8598535235446729E-2</v>
      </c>
      <c r="Y23" s="17" t="s">
        <v>87</v>
      </c>
      <c r="Z23" s="16">
        <v>4.8181350359977606E-3</v>
      </c>
      <c r="AA23" s="16">
        <v>-8.2741617442121634E-2</v>
      </c>
      <c r="AB23" s="16">
        <v>-9.1354872710354851E-3</v>
      </c>
      <c r="AC23" s="16">
        <v>-4.0913359665832309E-2</v>
      </c>
      <c r="AD23" s="16">
        <v>2.6759798957669372E-2</v>
      </c>
      <c r="AE23" s="16">
        <v>-2.4435877761198078E-2</v>
      </c>
      <c r="AF23" s="16">
        <v>-1.0961535193160735E-2</v>
      </c>
      <c r="AG23" s="16">
        <v>1.4187657573272991E-2</v>
      </c>
      <c r="AH23" s="16">
        <v>-3.6845008932193057E-2</v>
      </c>
      <c r="AI23" s="16">
        <v>1.4091970886777919E-2</v>
      </c>
      <c r="AJ23" s="16">
        <v>-1.9412814334711211E-2</v>
      </c>
      <c r="AK23" s="16">
        <v>-1.6488108656648088E-2</v>
      </c>
      <c r="AL23" s="16">
        <v>-3.6183031467483424E-2</v>
      </c>
      <c r="AM23" s="16">
        <v>-2.6875733725880528E-2</v>
      </c>
      <c r="AN23" s="18">
        <v>-3.4591244031161393E-2</v>
      </c>
    </row>
    <row r="24" spans="1:40" ht="24">
      <c r="A24" s="13" t="s">
        <v>60</v>
      </c>
      <c r="B24" s="14" t="s">
        <v>41</v>
      </c>
      <c r="C24" s="15">
        <v>5.9900807680248309E-2</v>
      </c>
      <c r="D24" s="16">
        <v>7.6163562942733437E-2</v>
      </c>
      <c r="E24" s="16">
        <v>4.011429331922621E-2</v>
      </c>
      <c r="F24" s="16">
        <v>3.9550415220562712E-2</v>
      </c>
      <c r="G24" s="16">
        <v>1.5321829697710919E-2</v>
      </c>
      <c r="H24" s="16">
        <v>2.3754082386855901E-2</v>
      </c>
      <c r="I24" s="16">
        <v>5.2161576408667563E-3</v>
      </c>
      <c r="J24" s="16">
        <v>4.4101801452338371E-2</v>
      </c>
      <c r="K24" s="16">
        <v>-1.7057009596065664E-2</v>
      </c>
      <c r="L24" s="16">
        <v>4.6226787304839805E-2</v>
      </c>
      <c r="M24" s="16">
        <v>2.2478143959649057E-2</v>
      </c>
      <c r="N24" s="16">
        <v>-1.9172785003726375E-2</v>
      </c>
      <c r="O24" s="16">
        <v>-2.6230022064641409E-2</v>
      </c>
      <c r="P24" s="16">
        <v>-7.878875045503532E-3</v>
      </c>
      <c r="Q24" s="16">
        <v>-2.255481573960726E-2</v>
      </c>
      <c r="R24" s="16">
        <v>7.5365923188886741E-3</v>
      </c>
      <c r="S24" s="16">
        <v>2.8644937761575791E-2</v>
      </c>
      <c r="T24" s="16">
        <v>-2.352966709296294E-2</v>
      </c>
      <c r="U24" s="16">
        <v>-4.9273237151814746E-2</v>
      </c>
      <c r="V24" s="17" t="s">
        <v>87</v>
      </c>
      <c r="W24" s="16">
        <v>4.0315162836882433E-2</v>
      </c>
      <c r="X24" s="16">
        <v>-1.455525838424555E-2</v>
      </c>
      <c r="Y24" s="16">
        <v>-2.9950626481062816E-2</v>
      </c>
      <c r="Z24" s="16">
        <v>3.0430226173543226E-2</v>
      </c>
      <c r="AA24" s="16">
        <v>3.3400108708998198E-2</v>
      </c>
      <c r="AB24" s="16">
        <v>-1.350192353179886E-3</v>
      </c>
      <c r="AC24" s="16">
        <v>-6.5545205857710735E-3</v>
      </c>
      <c r="AD24" s="16">
        <v>-3.4673195876074606E-2</v>
      </c>
      <c r="AE24" s="16">
        <v>-2.6591763787097985E-2</v>
      </c>
      <c r="AF24" s="16">
        <v>1.2133743443142627E-2</v>
      </c>
      <c r="AG24" s="16">
        <v>-5.0578008525807357E-2</v>
      </c>
      <c r="AH24" s="16">
        <v>-8.45719258478317E-2</v>
      </c>
      <c r="AI24" s="16">
        <v>-2.4764706057414442E-2</v>
      </c>
      <c r="AJ24" s="16">
        <v>-1.9098853446144363E-2</v>
      </c>
      <c r="AK24" s="16">
        <v>9.2691952174593657E-3</v>
      </c>
      <c r="AL24" s="16">
        <v>-2.1397494590533944E-2</v>
      </c>
      <c r="AM24" s="16">
        <v>8.5180367637210375E-3</v>
      </c>
      <c r="AN24" s="18">
        <v>-6.0463712567219628E-2</v>
      </c>
    </row>
    <row r="25" spans="1:40" ht="24">
      <c r="A25" s="13" t="s">
        <v>61</v>
      </c>
      <c r="B25" s="14" t="s">
        <v>41</v>
      </c>
      <c r="C25" s="15">
        <v>4.6159918002164992E-2</v>
      </c>
      <c r="D25" s="16">
        <v>3.4431984781945875E-2</v>
      </c>
      <c r="E25" s="16">
        <v>-4.1463287249036349E-2</v>
      </c>
      <c r="F25" s="16">
        <v>-1.9891264214603015E-2</v>
      </c>
      <c r="G25" s="16">
        <v>-3.2363034188064813E-2</v>
      </c>
      <c r="H25" s="16">
        <v>-5.4217435995383839E-3</v>
      </c>
      <c r="I25" s="16">
        <v>3.4342915728013033E-2</v>
      </c>
      <c r="J25" s="16">
        <v>-3.2313898234852145E-2</v>
      </c>
      <c r="K25" s="16">
        <v>9.4181184920840728E-3</v>
      </c>
      <c r="L25" s="16">
        <v>6.5286478324284875E-3</v>
      </c>
      <c r="M25" s="16">
        <v>-5.1478530565746333E-2</v>
      </c>
      <c r="N25" s="17" t="s">
        <v>89</v>
      </c>
      <c r="O25" s="16">
        <v>-1.0520346704724336E-2</v>
      </c>
      <c r="P25" s="16">
        <v>-2.6140523413610037E-2</v>
      </c>
      <c r="Q25" s="16">
        <v>-6.8074775733520517E-3</v>
      </c>
      <c r="R25" s="16">
        <v>4.416887762899167E-3</v>
      </c>
      <c r="S25" s="16">
        <v>-1.5185574822105431E-2</v>
      </c>
      <c r="T25" s="16">
        <v>-3.2197603024829618E-3</v>
      </c>
      <c r="U25" s="16">
        <v>9.9996277661904492E-5</v>
      </c>
      <c r="V25" s="16">
        <v>-1.9386223988681412E-2</v>
      </c>
      <c r="W25" s="16">
        <v>4.2310885099350298E-2</v>
      </c>
      <c r="X25" s="16">
        <v>4.9357466990486987E-3</v>
      </c>
      <c r="Y25" s="16">
        <v>5.9067180132391858E-2</v>
      </c>
      <c r="Z25" s="16">
        <v>8.2738990233220417E-3</v>
      </c>
      <c r="AA25" s="16">
        <v>-3.927163614611541E-2</v>
      </c>
      <c r="AB25" s="16">
        <v>4.9206424249772479E-2</v>
      </c>
      <c r="AC25" s="16">
        <v>1.0766145616236528E-2</v>
      </c>
      <c r="AD25" s="16">
        <v>5.3279050136113018E-2</v>
      </c>
      <c r="AE25" s="16">
        <v>1.9900025546335964E-2</v>
      </c>
      <c r="AF25" s="16">
        <v>-4.8351493011208465E-3</v>
      </c>
      <c r="AG25" s="16">
        <v>5.9369418358011732E-2</v>
      </c>
      <c r="AH25" s="16">
        <v>1.4778416803099624E-2</v>
      </c>
      <c r="AI25" s="16">
        <v>6.5308999435763376E-2</v>
      </c>
      <c r="AJ25" s="16">
        <v>3.0384836688442635E-2</v>
      </c>
      <c r="AK25" s="16">
        <v>2.5142736966421053E-2</v>
      </c>
      <c r="AL25" s="16">
        <v>-1.8456627917004406E-2</v>
      </c>
      <c r="AM25" s="16">
        <v>-2.0379880936512752E-2</v>
      </c>
      <c r="AN25" s="18">
        <v>3.7948450751706025E-2</v>
      </c>
    </row>
    <row r="26" spans="1:40" ht="24">
      <c r="A26" s="13" t="s">
        <v>62</v>
      </c>
      <c r="B26" s="14" t="s">
        <v>41</v>
      </c>
      <c r="C26" s="15">
        <v>-1.8516874402932159E-2</v>
      </c>
      <c r="D26" s="16">
        <v>-1.176373067503241E-2</v>
      </c>
      <c r="E26" s="16">
        <v>-1.1686983356873294E-3</v>
      </c>
      <c r="F26" s="16">
        <v>5.5234263629368355E-2</v>
      </c>
      <c r="G26" s="16">
        <v>2.9297751855761466E-2</v>
      </c>
      <c r="H26" s="16">
        <v>-4.0866682527274647E-3</v>
      </c>
      <c r="I26" s="16">
        <v>-1.1022833382330604E-2</v>
      </c>
      <c r="J26" s="16">
        <v>-4.0834049633784184E-3</v>
      </c>
      <c r="K26" s="16">
        <v>4.3062018967850224E-2</v>
      </c>
      <c r="L26" s="16">
        <v>2.4640150702263695E-2</v>
      </c>
      <c r="M26" s="16">
        <v>6.2680962246485462E-3</v>
      </c>
      <c r="N26" s="16">
        <v>-3.9041058798066394E-2</v>
      </c>
      <c r="O26" s="16">
        <v>2.6849091813495315E-2</v>
      </c>
      <c r="P26" s="16">
        <v>6.6660130879460391E-2</v>
      </c>
      <c r="Q26" s="16">
        <v>-1.5503276739485122E-2</v>
      </c>
      <c r="R26" s="16">
        <v>3.0613511124722881E-2</v>
      </c>
      <c r="S26" s="16">
        <v>4.231389124234252E-2</v>
      </c>
      <c r="T26" s="16">
        <v>1.2553666718485399E-2</v>
      </c>
      <c r="U26" s="16">
        <v>1.0986330965354616E-2</v>
      </c>
      <c r="V26" s="16">
        <v>3.3562201580487963E-2</v>
      </c>
      <c r="W26" s="16">
        <v>-1.01968497807619E-2</v>
      </c>
      <c r="X26" s="16">
        <v>-1.9776696282507996E-2</v>
      </c>
      <c r="Y26" s="16">
        <v>-8.2953514361261763E-2</v>
      </c>
      <c r="Z26" s="16">
        <v>5.1154102173252862E-3</v>
      </c>
      <c r="AA26" s="17" t="s">
        <v>90</v>
      </c>
      <c r="AB26" s="16">
        <v>2.9572996606729535E-2</v>
      </c>
      <c r="AC26" s="16">
        <v>-2.245025741811181E-2</v>
      </c>
      <c r="AD26" s="16">
        <v>-3.7043358226123681E-2</v>
      </c>
      <c r="AE26" s="16">
        <v>2.3799905150360963E-2</v>
      </c>
      <c r="AF26" s="16">
        <v>4.4990110832090674E-2</v>
      </c>
      <c r="AG26" s="16">
        <v>-2.2978611819041768E-2</v>
      </c>
      <c r="AH26" s="16">
        <v>3.8386447062556074E-3</v>
      </c>
      <c r="AI26" s="16">
        <v>-2.227319684267904E-2</v>
      </c>
      <c r="AJ26" s="16">
        <v>-2.4563254618021585E-2</v>
      </c>
      <c r="AK26" s="16">
        <v>1.5334828175365665E-2</v>
      </c>
      <c r="AL26" s="16">
        <v>2.8865349622914541E-2</v>
      </c>
      <c r="AM26" s="16">
        <v>6.8115781631308088E-3</v>
      </c>
      <c r="AN26" s="18">
        <v>-7.9363645924385176E-2</v>
      </c>
    </row>
    <row r="27" spans="1:40" ht="24">
      <c r="A27" s="13" t="s">
        <v>63</v>
      </c>
      <c r="B27" s="14" t="s">
        <v>41</v>
      </c>
      <c r="C27" s="15">
        <v>3.8423312624263996E-2</v>
      </c>
      <c r="D27" s="16">
        <v>4.308168141082324E-2</v>
      </c>
      <c r="E27" s="16">
        <v>2.5567196459172565E-2</v>
      </c>
      <c r="F27" s="16">
        <v>-2.2122848285112029E-3</v>
      </c>
      <c r="G27" s="16">
        <v>3.161774575703636E-2</v>
      </c>
      <c r="H27" s="16">
        <v>2.2270398711724013E-2</v>
      </c>
      <c r="I27" s="16">
        <v>-7.0330912881993266E-2</v>
      </c>
      <c r="J27" s="16">
        <v>1.8338865970587766E-2</v>
      </c>
      <c r="K27" s="16">
        <v>2.4077691971712148E-3</v>
      </c>
      <c r="L27" s="16">
        <v>-1.7952317333853418E-3</v>
      </c>
      <c r="M27" s="16">
        <v>-4.9035681357120553E-2</v>
      </c>
      <c r="N27" s="16">
        <v>-1.498276416134774E-2</v>
      </c>
      <c r="O27" s="16">
        <v>-3.9595744913512726E-2</v>
      </c>
      <c r="P27" s="16">
        <v>-9.6920188411029513E-3</v>
      </c>
      <c r="Q27" s="16">
        <v>-5.6722346550083916E-2</v>
      </c>
      <c r="R27" s="16">
        <v>2.0520423832335436E-2</v>
      </c>
      <c r="S27" s="17" t="s">
        <v>91</v>
      </c>
      <c r="T27" s="16">
        <v>-5.5449481669113593E-2</v>
      </c>
      <c r="U27" s="16">
        <v>3.5442128281977195E-2</v>
      </c>
      <c r="V27" s="16">
        <v>2.855646462031004E-2</v>
      </c>
      <c r="W27" s="16">
        <v>6.7323270266542848E-2</v>
      </c>
      <c r="X27" s="16">
        <v>4.7364465294804356E-2</v>
      </c>
      <c r="Y27" s="16">
        <v>2.2163168316284957E-2</v>
      </c>
      <c r="Z27" s="16">
        <v>4.287332372611409E-2</v>
      </c>
      <c r="AA27" s="16">
        <v>4.2035096134993163E-2</v>
      </c>
      <c r="AB27" s="16">
        <v>-1.1618112878898091E-2</v>
      </c>
      <c r="AC27" s="16">
        <v>1.5614407573390108E-2</v>
      </c>
      <c r="AD27" s="16">
        <v>-9.6851678752971088E-3</v>
      </c>
      <c r="AE27" s="16">
        <v>-4.0910323643763699E-3</v>
      </c>
      <c r="AF27" s="16">
        <v>5.2589249162485162E-2</v>
      </c>
      <c r="AG27" s="16">
        <v>-1.6596267491661893E-2</v>
      </c>
      <c r="AH27" s="16">
        <v>-1.316140835296346E-2</v>
      </c>
      <c r="AI27" s="16">
        <v>-9.1884774106074148E-3</v>
      </c>
      <c r="AJ27" s="16">
        <v>-1.8636625389587421E-3</v>
      </c>
      <c r="AK27" s="16">
        <v>4.8729235384346696E-3</v>
      </c>
      <c r="AL27" s="16">
        <v>-1.7118923559521118E-2</v>
      </c>
      <c r="AM27" s="16">
        <v>6.6286432251029953E-2</v>
      </c>
      <c r="AN27" s="18">
        <v>-4.3976968489778188E-2</v>
      </c>
    </row>
    <row r="28" spans="1:40" ht="24">
      <c r="A28" s="13" t="s">
        <v>64</v>
      </c>
      <c r="B28" s="14" t="s">
        <v>41</v>
      </c>
      <c r="C28" s="15">
        <v>-8.2242495731473145E-2</v>
      </c>
      <c r="D28" s="16">
        <v>-4.3848316944746279E-2</v>
      </c>
      <c r="E28" s="16">
        <v>-4.7399598098415575E-2</v>
      </c>
      <c r="F28" s="16">
        <v>-4.1106090144887052E-2</v>
      </c>
      <c r="G28" s="16">
        <v>-4.1313712539340734E-2</v>
      </c>
      <c r="H28" s="16">
        <v>-6.8059223531842461E-2</v>
      </c>
      <c r="I28" s="16">
        <v>3.480353239237971E-2</v>
      </c>
      <c r="J28" s="16">
        <v>1.3199660805749892E-2</v>
      </c>
      <c r="K28" s="16">
        <v>1.569737127850793E-3</v>
      </c>
      <c r="L28" s="16">
        <v>-7.2417928542615903E-2</v>
      </c>
      <c r="M28" s="16">
        <v>-3.7713435213172143E-2</v>
      </c>
      <c r="N28" s="16">
        <v>-6.6830890401438758E-3</v>
      </c>
      <c r="O28" s="16">
        <v>1.8343225851371655E-2</v>
      </c>
      <c r="P28" s="16">
        <v>4.2265815113709624E-4</v>
      </c>
      <c r="Q28" s="17" t="s">
        <v>92</v>
      </c>
      <c r="R28" s="16">
        <v>-2.07424482722771E-2</v>
      </c>
      <c r="S28" s="16">
        <v>-5.6502580227600262E-2</v>
      </c>
      <c r="T28" s="16">
        <v>-3.4496311589208434E-3</v>
      </c>
      <c r="U28" s="16">
        <v>-5.8732293263617161E-3</v>
      </c>
      <c r="V28" s="16">
        <v>-2.2429246792904277E-2</v>
      </c>
      <c r="W28" s="16">
        <v>-3.031522641218666E-2</v>
      </c>
      <c r="X28" s="16">
        <v>-1.0227596040529521E-2</v>
      </c>
      <c r="Y28" s="16">
        <v>1.7441980771496255E-2</v>
      </c>
      <c r="Z28" s="16">
        <v>-5.7675096082682911E-2</v>
      </c>
      <c r="AA28" s="16">
        <v>-1.5335150643886162E-2</v>
      </c>
      <c r="AB28" s="16">
        <v>2.6331266484629478E-2</v>
      </c>
      <c r="AC28" s="16">
        <v>1.1784699544272486E-2</v>
      </c>
      <c r="AD28" s="16">
        <v>1.444216136562148E-2</v>
      </c>
      <c r="AE28" s="16">
        <v>5.5188467674889725E-2</v>
      </c>
      <c r="AF28" s="16">
        <v>-3.7318384683454907E-2</v>
      </c>
      <c r="AG28" s="16">
        <v>8.0627515559304447E-2</v>
      </c>
      <c r="AH28" s="16">
        <v>1.5713610691259872E-2</v>
      </c>
      <c r="AI28" s="16">
        <v>1.8494745490408342E-2</v>
      </c>
      <c r="AJ28" s="16">
        <v>1.8879461025223563E-2</v>
      </c>
      <c r="AK28" s="16">
        <v>3.3060102382341E-2</v>
      </c>
      <c r="AL28" s="16">
        <v>1.0976936060179111E-2</v>
      </c>
      <c r="AM28" s="16">
        <v>-7.3350601198372799E-3</v>
      </c>
      <c r="AN28" s="18">
        <v>4.4615688248383023E-2</v>
      </c>
    </row>
    <row r="29" spans="1:40" ht="24">
      <c r="A29" s="13" t="s">
        <v>65</v>
      </c>
      <c r="B29" s="14" t="s">
        <v>41</v>
      </c>
      <c r="C29" s="15">
        <v>-1.5125260507814356E-2</v>
      </c>
      <c r="D29" s="16">
        <v>-4.7671833869534337E-2</v>
      </c>
      <c r="E29" s="16">
        <v>-4.1833848863825504E-2</v>
      </c>
      <c r="F29" s="16">
        <v>-4.8715172785150994E-2</v>
      </c>
      <c r="G29" s="16">
        <v>-3.5270121136114038E-2</v>
      </c>
      <c r="H29" s="16">
        <v>-3.4825438506168732E-2</v>
      </c>
      <c r="I29" s="16">
        <v>5.0592073527019686E-2</v>
      </c>
      <c r="J29" s="16">
        <v>-1.1951739171336656E-2</v>
      </c>
      <c r="K29" s="16">
        <v>-1.9330200094959553E-2</v>
      </c>
      <c r="L29" s="16">
        <v>-1.3675410897610391E-2</v>
      </c>
      <c r="M29" s="16">
        <v>-1.8209083660995235E-2</v>
      </c>
      <c r="N29" s="16">
        <v>-3.1382446166758936E-3</v>
      </c>
      <c r="O29" s="16">
        <v>2.955321493086277E-2</v>
      </c>
      <c r="P29" s="16">
        <v>-5.7721528067921843E-2</v>
      </c>
      <c r="Q29" s="16">
        <v>-3.4531529683749628E-3</v>
      </c>
      <c r="R29" s="16">
        <v>6.833623170286328E-3</v>
      </c>
      <c r="S29" s="16">
        <v>-5.512361647858962E-2</v>
      </c>
      <c r="T29" s="17" t="s">
        <v>93</v>
      </c>
      <c r="U29" s="16">
        <v>7.8552816330624015E-3</v>
      </c>
      <c r="V29" s="16">
        <v>-2.3325359917443202E-2</v>
      </c>
      <c r="W29" s="16">
        <v>-1.4644292783354195E-4</v>
      </c>
      <c r="X29" s="16">
        <v>5.0735749352547824E-3</v>
      </c>
      <c r="Y29" s="16">
        <v>5.8762127119518011E-2</v>
      </c>
      <c r="Z29" s="16">
        <v>-4.45738891549513E-2</v>
      </c>
      <c r="AA29" s="16">
        <v>1.2426728861651524E-2</v>
      </c>
      <c r="AB29" s="16">
        <v>2.6903878217017164E-2</v>
      </c>
      <c r="AC29" s="16">
        <v>-2.8902872773974179E-2</v>
      </c>
      <c r="AD29" s="16">
        <v>4.5977452388574994E-2</v>
      </c>
      <c r="AE29" s="16">
        <v>6.3697827287333794E-2</v>
      </c>
      <c r="AF29" s="16">
        <v>-4.6619674716054044E-3</v>
      </c>
      <c r="AG29" s="16">
        <v>6.6139688916568129E-2</v>
      </c>
      <c r="AH29" s="16">
        <v>2.895089174198353E-2</v>
      </c>
      <c r="AI29" s="16">
        <v>8.2198285862672502E-3</v>
      </c>
      <c r="AJ29" s="16">
        <v>3.2689173614423757E-2</v>
      </c>
      <c r="AK29" s="16">
        <v>1.7302341633095446E-2</v>
      </c>
      <c r="AL29" s="16">
        <v>2.86783287446866E-2</v>
      </c>
      <c r="AM29" s="16">
        <v>-3.2413987692105566E-2</v>
      </c>
      <c r="AN29" s="18">
        <v>6.8099080014366986E-2</v>
      </c>
    </row>
    <row r="30" spans="1:40" ht="24">
      <c r="A30" s="13" t="s">
        <v>66</v>
      </c>
      <c r="B30" s="14" t="s">
        <v>41</v>
      </c>
      <c r="C30" s="15">
        <v>3.8579225951742895E-2</v>
      </c>
      <c r="D30" s="16">
        <v>-2.6093549205828577E-2</v>
      </c>
      <c r="E30" s="16">
        <v>-2.5964254235121251E-2</v>
      </c>
      <c r="F30" s="16">
        <v>-2.9153044575405355E-2</v>
      </c>
      <c r="G30" s="16">
        <v>-3.7741608207790068E-3</v>
      </c>
      <c r="H30" s="16">
        <v>-7.6691751348421294E-2</v>
      </c>
      <c r="I30" s="16">
        <v>3.9819499028483613E-2</v>
      </c>
      <c r="J30" s="16">
        <v>-4.0514531689616752E-2</v>
      </c>
      <c r="K30" s="16">
        <v>-3.078737116392034E-2</v>
      </c>
      <c r="L30" s="16">
        <v>-5.3406832604954664E-2</v>
      </c>
      <c r="M30" s="16">
        <v>1.6970335012414812E-2</v>
      </c>
      <c r="N30" s="16">
        <v>-1.0221157452331533E-2</v>
      </c>
      <c r="O30" s="17" t="s">
        <v>94</v>
      </c>
      <c r="P30" s="16">
        <v>2.2102909525318518E-2</v>
      </c>
      <c r="Q30" s="16">
        <v>1.8316286166543877E-2</v>
      </c>
      <c r="R30" s="16">
        <v>2.055633187184392E-3</v>
      </c>
      <c r="S30" s="16">
        <v>-3.928651222552125E-2</v>
      </c>
      <c r="T30" s="16">
        <v>2.9548053814757377E-2</v>
      </c>
      <c r="U30" s="16">
        <v>4.8459568145532816E-2</v>
      </c>
      <c r="V30" s="16">
        <v>-2.5978194667891676E-2</v>
      </c>
      <c r="W30" s="16">
        <v>-1.3254609215186765E-2</v>
      </c>
      <c r="X30" s="16">
        <v>1.3572062365765991E-2</v>
      </c>
      <c r="Y30" s="16">
        <v>2.3668440988700586E-2</v>
      </c>
      <c r="Z30" s="16">
        <v>-2.3663067339329429E-2</v>
      </c>
      <c r="AA30" s="16">
        <v>2.6441354947252863E-2</v>
      </c>
      <c r="AB30" s="16">
        <v>5.3965257759332828E-2</v>
      </c>
      <c r="AC30" s="16">
        <v>-1.3436659493560285E-2</v>
      </c>
      <c r="AD30" s="16">
        <v>7.7444856424153481E-3</v>
      </c>
      <c r="AE30" s="16">
        <v>2.9643034509173719E-2</v>
      </c>
      <c r="AF30" s="16">
        <v>2.0533773246328008E-2</v>
      </c>
      <c r="AG30" s="17" t="s">
        <v>95</v>
      </c>
      <c r="AH30" s="16">
        <v>4.7995144165077067E-2</v>
      </c>
      <c r="AI30" s="16">
        <v>2.5732826882241898E-2</v>
      </c>
      <c r="AJ30" s="16">
        <v>4.5535317605334101E-2</v>
      </c>
      <c r="AK30" s="16">
        <v>-8.1294598452859995E-3</v>
      </c>
      <c r="AL30" s="16">
        <v>1.109001251921175E-2</v>
      </c>
      <c r="AM30" s="16">
        <v>-4.9115056515201547E-3</v>
      </c>
      <c r="AN30" s="18">
        <v>3.291824512894697E-2</v>
      </c>
    </row>
    <row r="31" spans="1:40" ht="24">
      <c r="A31" s="13" t="s">
        <v>67</v>
      </c>
      <c r="B31" s="14" t="s">
        <v>41</v>
      </c>
      <c r="C31" s="15">
        <v>2.3424116054380533E-2</v>
      </c>
      <c r="D31" s="16">
        <v>4.1365204817542439E-2</v>
      </c>
      <c r="E31" s="16">
        <v>-1.1895470957696495E-2</v>
      </c>
      <c r="F31" s="16">
        <v>4.6928694266624084E-2</v>
      </c>
      <c r="G31" s="16">
        <v>3.4272776093752767E-2</v>
      </c>
      <c r="H31" s="16">
        <v>4.1820758858322621E-2</v>
      </c>
      <c r="I31" s="16">
        <v>-8.3975258785373222E-3</v>
      </c>
      <c r="J31" s="16">
        <v>-2.6799675049105399E-2</v>
      </c>
      <c r="K31" s="16">
        <v>-1.1053195028585875E-3</v>
      </c>
      <c r="L31" s="16">
        <v>2.9682244269601202E-2</v>
      </c>
      <c r="M31" s="16">
        <v>4.4739515911243935E-2</v>
      </c>
      <c r="N31" s="16">
        <v>9.2695956959366058E-5</v>
      </c>
      <c r="O31" s="16">
        <v>4.9122644117791728E-2</v>
      </c>
      <c r="P31" s="16">
        <v>-7.3068864435218428E-3</v>
      </c>
      <c r="Q31" s="16">
        <v>-5.8723671835066178E-3</v>
      </c>
      <c r="R31" s="16">
        <v>-2.5036079512522438E-3</v>
      </c>
      <c r="S31" s="16">
        <v>3.5572052104599426E-2</v>
      </c>
      <c r="T31" s="16">
        <v>7.949370395452118E-3</v>
      </c>
      <c r="U31" s="17" t="s">
        <v>87</v>
      </c>
      <c r="V31" s="16">
        <v>-4.9324073379456712E-2</v>
      </c>
      <c r="W31" s="16">
        <v>-4.6193571578288448E-2</v>
      </c>
      <c r="X31" s="16">
        <v>-5.4188214611864807E-2</v>
      </c>
      <c r="Y31" s="16">
        <v>-2.9485356121009176E-2</v>
      </c>
      <c r="Z31" s="16">
        <v>1.2486101146873119E-2</v>
      </c>
      <c r="AA31" s="16">
        <v>1.0927219373883247E-2</v>
      </c>
      <c r="AB31" s="16">
        <v>-6.5210933970951887E-2</v>
      </c>
      <c r="AC31" s="16">
        <v>-2.2257030524921142E-2</v>
      </c>
      <c r="AD31" s="16">
        <v>8.423754374311674E-3</v>
      </c>
      <c r="AE31" s="16">
        <v>1.6379351338280002E-2</v>
      </c>
      <c r="AF31" s="16">
        <v>-4.4327277819952798E-2</v>
      </c>
      <c r="AG31" s="16">
        <v>-5.3350243131695257E-2</v>
      </c>
      <c r="AH31" s="16">
        <v>1.0820802185820879E-2</v>
      </c>
      <c r="AI31" s="16">
        <v>3.0204981529040477E-2</v>
      </c>
      <c r="AJ31" s="16">
        <v>-7.7653445712138249E-3</v>
      </c>
      <c r="AK31" s="16">
        <v>-4.3399599287618634E-2</v>
      </c>
      <c r="AL31" s="16">
        <v>-4.8463286767148018E-3</v>
      </c>
      <c r="AM31" s="16">
        <v>-6.7062419027194509E-2</v>
      </c>
      <c r="AN31" s="18">
        <v>-1.9398695435448494E-2</v>
      </c>
    </row>
    <row r="32" spans="1:40" ht="24">
      <c r="A32" s="13" t="s">
        <v>68</v>
      </c>
      <c r="B32" s="14" t="s">
        <v>41</v>
      </c>
      <c r="C32" s="19" t="s">
        <v>96</v>
      </c>
      <c r="D32" s="16">
        <v>7.4123855524581506E-2</v>
      </c>
      <c r="E32" s="16">
        <v>6.8049669109254184E-3</v>
      </c>
      <c r="F32" s="16">
        <v>2.3040072042135866E-2</v>
      </c>
      <c r="G32" s="16">
        <v>1.2295207900339942E-3</v>
      </c>
      <c r="H32" s="16">
        <v>-1.5572711509989803E-2</v>
      </c>
      <c r="I32" s="16">
        <v>-1.973100444983621E-2</v>
      </c>
      <c r="J32" s="16">
        <v>-1.4775786192426026E-2</v>
      </c>
      <c r="K32" s="16">
        <v>-1.5581402472137199E-3</v>
      </c>
      <c r="L32" s="17" t="s">
        <v>94</v>
      </c>
      <c r="M32" s="16">
        <v>1.1582464523578268E-2</v>
      </c>
      <c r="N32" s="16">
        <v>6.4296552792900818E-3</v>
      </c>
      <c r="O32" s="16">
        <v>-5.3430369772553783E-2</v>
      </c>
      <c r="P32" s="16">
        <v>-4.3833883406855886E-2</v>
      </c>
      <c r="Q32" s="16">
        <v>-7.2059399357042336E-2</v>
      </c>
      <c r="R32" s="16">
        <v>-7.0961956370175411E-2</v>
      </c>
      <c r="S32" s="16">
        <v>-1.7704224701393725E-3</v>
      </c>
      <c r="T32" s="16">
        <v>-1.3648325688251334E-2</v>
      </c>
      <c r="U32" s="16">
        <v>2.9296980145930931E-2</v>
      </c>
      <c r="V32" s="16">
        <v>4.5701443606138321E-2</v>
      </c>
      <c r="W32" s="16">
        <v>8.5216628913039896E-2</v>
      </c>
      <c r="X32" s="16">
        <v>1.2730086108590293E-2</v>
      </c>
      <c r="Y32" s="16">
        <v>6.2936477551958248E-2</v>
      </c>
      <c r="Z32" s="16">
        <v>1.660457855793766E-2</v>
      </c>
      <c r="AA32" s="16">
        <v>2.4267127819232411E-2</v>
      </c>
      <c r="AB32" s="16">
        <v>-2.5585318695993394E-2</v>
      </c>
      <c r="AC32" s="16">
        <v>9.3149583032004196E-3</v>
      </c>
      <c r="AD32" s="16">
        <v>2.7155616093390976E-2</v>
      </c>
      <c r="AE32" s="16">
        <v>-1.133725328826869E-2</v>
      </c>
      <c r="AF32" s="16">
        <v>-9.6680950520965526E-3</v>
      </c>
      <c r="AG32" s="16">
        <v>2.8323708863782108E-2</v>
      </c>
      <c r="AH32" s="16">
        <v>-4.3564870088722788E-3</v>
      </c>
      <c r="AI32" s="16">
        <v>2.5257609652791571E-2</v>
      </c>
      <c r="AJ32" s="16">
        <v>4.4046866370378239E-2</v>
      </c>
      <c r="AK32" s="16">
        <v>1.6262237292752772E-2</v>
      </c>
      <c r="AL32" s="16">
        <v>-1.2975251777071806E-2</v>
      </c>
      <c r="AM32" s="16">
        <v>1.8518254971859518E-2</v>
      </c>
      <c r="AN32" s="18">
        <v>7.4032033763794636E-2</v>
      </c>
    </row>
    <row r="33" spans="1:40" ht="24">
      <c r="A33" s="13" t="s">
        <v>69</v>
      </c>
      <c r="B33" s="14" t="s">
        <v>41</v>
      </c>
      <c r="C33" s="15">
        <v>2.5579416007583101E-2</v>
      </c>
      <c r="D33" s="16">
        <v>-3.1090427840137192E-3</v>
      </c>
      <c r="E33" s="16">
        <v>3.2731554834491234E-3</v>
      </c>
      <c r="F33" s="16">
        <v>-2.3222336301250139E-2</v>
      </c>
      <c r="G33" s="16">
        <v>8.5528694653685122E-3</v>
      </c>
      <c r="H33" s="16">
        <v>5.7680249226326218E-2</v>
      </c>
      <c r="I33" s="16">
        <v>-1.384101125962368E-2</v>
      </c>
      <c r="J33" s="16">
        <v>1.8938313056721959E-2</v>
      </c>
      <c r="K33" s="16">
        <v>5.5672399649237786E-2</v>
      </c>
      <c r="L33" s="16">
        <v>9.4644083649744158E-3</v>
      </c>
      <c r="M33" s="16">
        <v>-3.0445982130425688E-2</v>
      </c>
      <c r="N33" s="16">
        <v>1.0648693271963352E-2</v>
      </c>
      <c r="O33" s="16">
        <v>-1.3515900247064911E-2</v>
      </c>
      <c r="P33" s="16">
        <v>2.4242127823468702E-2</v>
      </c>
      <c r="Q33" s="16">
        <v>1.1866845076802506E-2</v>
      </c>
      <c r="R33" s="16">
        <v>4.4788679788973676E-2</v>
      </c>
      <c r="S33" s="16">
        <v>1.566110060081664E-2</v>
      </c>
      <c r="T33" s="16">
        <v>-2.9126147258548105E-2</v>
      </c>
      <c r="U33" s="16">
        <v>-2.2229019190309899E-2</v>
      </c>
      <c r="V33" s="16">
        <v>-6.5484411324968914E-3</v>
      </c>
      <c r="W33" s="16">
        <v>-2.5529104952310411E-2</v>
      </c>
      <c r="X33" s="16">
        <v>8.563813042950133E-3</v>
      </c>
      <c r="Y33" s="16">
        <v>-4.0848519872174104E-2</v>
      </c>
      <c r="Z33" s="16">
        <v>5.1567235928123928E-2</v>
      </c>
      <c r="AA33" s="16">
        <v>-2.236770031042894E-2</v>
      </c>
      <c r="AB33" s="16">
        <v>-7.5831158241651498E-3</v>
      </c>
      <c r="AC33" s="17" t="s">
        <v>87</v>
      </c>
      <c r="AD33" s="16">
        <v>-3.7325721081487941E-2</v>
      </c>
      <c r="AE33" s="16">
        <v>-6.1968774374657531E-2</v>
      </c>
      <c r="AF33" s="16">
        <v>6.3339220629051632E-2</v>
      </c>
      <c r="AG33" s="16">
        <v>-3.6861923908247107E-2</v>
      </c>
      <c r="AH33" s="16">
        <v>-2.1185166151266796E-2</v>
      </c>
      <c r="AI33" s="16">
        <v>-1.9504748154910694E-2</v>
      </c>
      <c r="AJ33" s="16">
        <v>-5.1622214655509223E-2</v>
      </c>
      <c r="AK33" s="16">
        <v>3.7262789272737289E-2</v>
      </c>
      <c r="AL33" s="16">
        <v>-4.1270571547137015E-2</v>
      </c>
      <c r="AM33" s="16">
        <v>7.2252083807477455E-2</v>
      </c>
      <c r="AN33" s="18">
        <v>-2.1147589142444117E-2</v>
      </c>
    </row>
    <row r="34" spans="1:40" ht="24">
      <c r="A34" s="13" t="s">
        <v>70</v>
      </c>
      <c r="B34" s="14" t="s">
        <v>41</v>
      </c>
      <c r="C34" s="15">
        <v>7.6465121951965601E-2</v>
      </c>
      <c r="D34" s="16">
        <v>3.4075503213713713E-2</v>
      </c>
      <c r="E34" s="16">
        <v>3.5745271210946887E-2</v>
      </c>
      <c r="F34" s="16">
        <v>1.3187017681641896E-3</v>
      </c>
      <c r="G34" s="16">
        <v>4.3028147190037364E-2</v>
      </c>
      <c r="H34" s="16">
        <v>6.0125711547739907E-2</v>
      </c>
      <c r="I34" s="16">
        <v>5.7105126136002401E-3</v>
      </c>
      <c r="J34" s="16">
        <v>1.770806884543412E-3</v>
      </c>
      <c r="K34" s="16">
        <v>3.684901698369096E-2</v>
      </c>
      <c r="L34" s="17" t="s">
        <v>97</v>
      </c>
      <c r="M34" s="16">
        <v>3.5020972398144175E-2</v>
      </c>
      <c r="N34" s="16">
        <v>4.1632115763508358E-2</v>
      </c>
      <c r="O34" s="16">
        <v>-1.3409343445993885E-2</v>
      </c>
      <c r="P34" s="16">
        <v>1.0319901231724651E-2</v>
      </c>
      <c r="Q34" s="16">
        <v>-3.0385447636216239E-2</v>
      </c>
      <c r="R34" s="16">
        <v>2.0688189055010164E-4</v>
      </c>
      <c r="S34" s="16">
        <v>6.7152160840076663E-2</v>
      </c>
      <c r="T34" s="16">
        <v>-1.6778101573016637E-4</v>
      </c>
      <c r="U34" s="16">
        <v>-4.5870954720855624E-2</v>
      </c>
      <c r="V34" s="16">
        <v>4.0106955304135807E-2</v>
      </c>
      <c r="W34" s="17" t="s">
        <v>92</v>
      </c>
      <c r="X34" s="16">
        <v>2.6437752659280719E-2</v>
      </c>
      <c r="Y34" s="16">
        <v>-5.5958228093093776E-3</v>
      </c>
      <c r="Z34" s="16">
        <v>3.5517094312459392E-3</v>
      </c>
      <c r="AA34" s="16">
        <v>-1.0102905371286304E-2</v>
      </c>
      <c r="AB34" s="16">
        <v>-1.1063285179242335E-2</v>
      </c>
      <c r="AC34" s="16">
        <v>-2.5408433764519591E-2</v>
      </c>
      <c r="AD34" s="16">
        <v>1.1954998532825173E-2</v>
      </c>
      <c r="AE34" s="16">
        <v>-3.9632618122279112E-2</v>
      </c>
      <c r="AF34" s="16">
        <v>-1.571333493984722E-2</v>
      </c>
      <c r="AG34" s="16">
        <v>3.1368220057127937E-2</v>
      </c>
      <c r="AH34" s="16">
        <v>-2.8568024450138309E-2</v>
      </c>
      <c r="AI34" s="16">
        <v>1.1449736512534271E-2</v>
      </c>
      <c r="AJ34" s="16">
        <v>-5.1187238179808116E-2</v>
      </c>
      <c r="AK34" s="16">
        <v>-5.5323670221454374E-2</v>
      </c>
      <c r="AL34" s="16">
        <v>-5.5732226636612113E-2</v>
      </c>
      <c r="AM34" s="16">
        <v>6.2591679685334552E-3</v>
      </c>
      <c r="AN34" s="18">
        <v>-3.28779866682627E-2</v>
      </c>
    </row>
    <row r="35" spans="1:40" ht="24">
      <c r="A35" s="13" t="s">
        <v>71</v>
      </c>
      <c r="B35" s="14" t="s">
        <v>41</v>
      </c>
      <c r="C35" s="15">
        <v>9.8171082431555579E-3</v>
      </c>
      <c r="D35" s="16">
        <v>4.4392827484251357E-2</v>
      </c>
      <c r="E35" s="16">
        <v>-5.1799215958586199E-3</v>
      </c>
      <c r="F35" s="16">
        <v>-4.0319575659400076E-3</v>
      </c>
      <c r="G35" s="16">
        <v>-4.2245272288073774E-2</v>
      </c>
      <c r="H35" s="16">
        <v>2.5087639323423536E-2</v>
      </c>
      <c r="I35" s="16">
        <v>-2.642620045105798E-2</v>
      </c>
      <c r="J35" s="16">
        <v>7.9950971261718601E-2</v>
      </c>
      <c r="K35" s="16">
        <v>8.8518029967436102E-3</v>
      </c>
      <c r="L35" s="16">
        <v>1.8631754674038679E-2</v>
      </c>
      <c r="M35" s="16">
        <v>2.9365088589572708E-3</v>
      </c>
      <c r="N35" s="16">
        <v>-2.0082344826537969E-2</v>
      </c>
      <c r="O35" s="16">
        <v>-4.9265149629080414E-3</v>
      </c>
      <c r="P35" s="16">
        <v>4.5123043795895622E-2</v>
      </c>
      <c r="Q35" s="16">
        <v>-7.3161200049346731E-3</v>
      </c>
      <c r="R35" s="16">
        <v>5.3073290877790731E-2</v>
      </c>
      <c r="S35" s="16">
        <v>6.6174367852420313E-2</v>
      </c>
      <c r="T35" s="16">
        <v>-3.2555709296525875E-2</v>
      </c>
      <c r="U35" s="16">
        <v>-6.6744382955623932E-2</v>
      </c>
      <c r="V35" s="16">
        <v>8.4852453644204857E-3</v>
      </c>
      <c r="W35" s="16">
        <v>6.2569462509832119E-3</v>
      </c>
      <c r="X35" s="16">
        <v>-2.9078936565808594E-2</v>
      </c>
      <c r="Y35" s="16">
        <v>-2.6726289547509351E-2</v>
      </c>
      <c r="Z35" s="16">
        <v>1.8498870665279662E-2</v>
      </c>
      <c r="AA35" s="16">
        <v>6.7343137646163429E-3</v>
      </c>
      <c r="AB35" s="16">
        <v>-1.9779678039596731E-2</v>
      </c>
      <c r="AC35" s="16">
        <v>7.1996364002790136E-2</v>
      </c>
      <c r="AD35" s="16">
        <v>-9.7689327156882996E-3</v>
      </c>
      <c r="AE35" s="16">
        <v>-4.2666537447208018E-2</v>
      </c>
      <c r="AF35" s="16">
        <v>3.0558776244867067E-2</v>
      </c>
      <c r="AG35" s="16">
        <v>-2.5139253317462192E-2</v>
      </c>
      <c r="AH35" s="16">
        <v>-2.2268434290530818E-2</v>
      </c>
      <c r="AI35" s="16">
        <v>-3.330428037401003E-2</v>
      </c>
      <c r="AJ35" s="16">
        <v>-5.6708735338814861E-2</v>
      </c>
      <c r="AK35" s="16">
        <v>1.8221269629735169E-2</v>
      </c>
      <c r="AL35" s="16">
        <v>1.187760875079725E-2</v>
      </c>
      <c r="AM35" s="17" t="s">
        <v>92</v>
      </c>
      <c r="AN35" s="18">
        <v>7.9321802423433507E-3</v>
      </c>
    </row>
    <row r="36" spans="1:40" ht="24">
      <c r="A36" s="13" t="s">
        <v>72</v>
      </c>
      <c r="B36" s="14" t="s">
        <v>41</v>
      </c>
      <c r="C36" s="15">
        <v>-3.433131846497843E-2</v>
      </c>
      <c r="D36" s="16">
        <v>4.0321636941095772E-2</v>
      </c>
      <c r="E36" s="16">
        <v>7.2860206488220679E-3</v>
      </c>
      <c r="F36" s="16">
        <v>-2.9144171192311875E-2</v>
      </c>
      <c r="G36" s="16">
        <v>1.1884636056675392E-2</v>
      </c>
      <c r="H36" s="17" t="s">
        <v>98</v>
      </c>
      <c r="I36" s="16">
        <v>-2.0612840148545107E-2</v>
      </c>
      <c r="J36" s="16">
        <v>-1.5870066659083658E-2</v>
      </c>
      <c r="K36" s="16">
        <v>2.6770673335089468E-2</v>
      </c>
      <c r="L36" s="16">
        <v>-1.5561128427133161E-2</v>
      </c>
      <c r="M36" s="16">
        <v>-6.4327422991215438E-2</v>
      </c>
      <c r="N36" s="16">
        <v>-5.2688236293486823E-3</v>
      </c>
      <c r="O36" s="16">
        <v>-7.652044935270455E-2</v>
      </c>
      <c r="P36" s="16">
        <v>-4.2805486705320091E-2</v>
      </c>
      <c r="Q36" s="16">
        <v>-6.7601156979872734E-2</v>
      </c>
      <c r="R36" s="16">
        <v>-3.5506099291356778E-2</v>
      </c>
      <c r="S36" s="16">
        <v>2.2049846725401095E-2</v>
      </c>
      <c r="T36" s="16">
        <v>-3.467065933519714E-2</v>
      </c>
      <c r="U36" s="16">
        <v>4.1227724679820436E-2</v>
      </c>
      <c r="V36" s="16">
        <v>2.3442192102344207E-2</v>
      </c>
      <c r="W36" s="16">
        <v>5.9648119955287994E-2</v>
      </c>
      <c r="X36" s="16">
        <v>3.9300856655338473E-2</v>
      </c>
      <c r="Y36" s="16">
        <v>8.2921005105336101E-4</v>
      </c>
      <c r="Z36" s="16">
        <v>8.2328640972180622E-2</v>
      </c>
      <c r="AA36" s="16">
        <v>-4.0364456667921376E-3</v>
      </c>
      <c r="AB36" s="16">
        <v>2.5865332227287867E-2</v>
      </c>
      <c r="AC36" s="16">
        <v>5.6952613352572658E-2</v>
      </c>
      <c r="AD36" s="16">
        <v>-4.785511358985816E-3</v>
      </c>
      <c r="AE36" s="16">
        <v>9.1253350332255951E-5</v>
      </c>
      <c r="AF36" s="16">
        <v>4.5686477536153396E-2</v>
      </c>
      <c r="AG36" s="16">
        <v>-8.7919113922813839E-3</v>
      </c>
      <c r="AH36" s="16">
        <v>-2.3988938253097555E-2</v>
      </c>
      <c r="AI36" s="16">
        <v>1.2054859797262644E-2</v>
      </c>
      <c r="AJ36" s="16">
        <v>1.2623230283047137E-2</v>
      </c>
      <c r="AK36" s="16">
        <v>3.7586798077453264E-2</v>
      </c>
      <c r="AL36" s="16">
        <v>3.5319344903530191E-2</v>
      </c>
      <c r="AM36" s="16">
        <v>2.4883249799663901E-2</v>
      </c>
      <c r="AN36" s="18">
        <v>-3.2329798126196983E-2</v>
      </c>
    </row>
    <row r="37" spans="1:40" ht="24">
      <c r="A37" s="13" t="s">
        <v>73</v>
      </c>
      <c r="B37" s="14" t="s">
        <v>41</v>
      </c>
      <c r="C37" s="15">
        <v>5.7006897266619746E-3</v>
      </c>
      <c r="D37" s="16">
        <v>7.6845240025813305E-2</v>
      </c>
      <c r="E37" s="16">
        <v>-3.4825601232506345E-3</v>
      </c>
      <c r="F37" s="16">
        <v>4.9013977093007269E-2</v>
      </c>
      <c r="G37" s="16">
        <v>5.9715725243592747E-2</v>
      </c>
      <c r="H37" s="16">
        <v>8.1553358153903979E-2</v>
      </c>
      <c r="I37" s="16">
        <v>-4.1331747077570091E-3</v>
      </c>
      <c r="J37" s="16">
        <v>4.8019149067819074E-2</v>
      </c>
      <c r="K37" s="16">
        <v>3.0692359942964507E-2</v>
      </c>
      <c r="L37" s="16">
        <v>1.6369078477866294E-2</v>
      </c>
      <c r="M37" s="16">
        <v>1.0803524018441592E-2</v>
      </c>
      <c r="N37" s="16">
        <v>7.9775068693160207E-3</v>
      </c>
      <c r="O37" s="16">
        <v>-2.3421664656913404E-2</v>
      </c>
      <c r="P37" s="16">
        <v>5.7792404186472426E-2</v>
      </c>
      <c r="Q37" s="16">
        <v>-5.6770577465156832E-2</v>
      </c>
      <c r="R37" s="16">
        <v>-2.531653150138583E-3</v>
      </c>
      <c r="S37" s="16">
        <v>4.2061487567356025E-2</v>
      </c>
      <c r="T37" s="16">
        <v>-4.3989569029586027E-2</v>
      </c>
      <c r="U37" s="16">
        <v>1.2250618714990854E-2</v>
      </c>
      <c r="V37" s="16">
        <v>2.9776462245994242E-2</v>
      </c>
      <c r="W37" s="16">
        <v>3.5294422967250992E-3</v>
      </c>
      <c r="X37" s="16">
        <v>-3.5060690893595703E-2</v>
      </c>
      <c r="Y37" s="16">
        <v>4.7380578425218652E-3</v>
      </c>
      <c r="Z37" s="17" t="s">
        <v>99</v>
      </c>
      <c r="AA37" s="16">
        <v>4.9924750857354731E-3</v>
      </c>
      <c r="AB37" s="16">
        <v>6.5878320331726305E-3</v>
      </c>
      <c r="AC37" s="16">
        <v>5.0439215524616499E-2</v>
      </c>
      <c r="AD37" s="16">
        <v>-4.2671492117284653E-2</v>
      </c>
      <c r="AE37" s="16">
        <v>-3.2856656410394584E-2</v>
      </c>
      <c r="AF37" s="16">
        <v>1.9410508044985869E-2</v>
      </c>
      <c r="AG37" s="16">
        <v>-6.4148614613541042E-3</v>
      </c>
      <c r="AH37" s="16">
        <v>-2.728563955672279E-2</v>
      </c>
      <c r="AI37" s="16">
        <v>-1.3616900386517493E-2</v>
      </c>
      <c r="AJ37" s="16">
        <v>-5.0403239533154232E-2</v>
      </c>
      <c r="AK37" s="16">
        <v>2.08278742366888E-2</v>
      </c>
      <c r="AL37" s="16">
        <v>-2.1522598634693673E-2</v>
      </c>
      <c r="AM37" s="16">
        <v>1.8145428857628831E-2</v>
      </c>
      <c r="AN37" s="20" t="s">
        <v>100</v>
      </c>
    </row>
    <row r="38" spans="1:40" ht="24">
      <c r="A38" s="13" t="s">
        <v>74</v>
      </c>
      <c r="B38" s="14" t="s">
        <v>41</v>
      </c>
      <c r="C38" s="15">
        <v>7.1007415475104849E-2</v>
      </c>
      <c r="D38" s="17" t="s">
        <v>101</v>
      </c>
      <c r="E38" s="16">
        <v>2.9626760212179051E-2</v>
      </c>
      <c r="F38" s="16">
        <v>1.7948121571602735E-2</v>
      </c>
      <c r="G38" s="16">
        <v>-3.2752660707166266E-2</v>
      </c>
      <c r="H38" s="16">
        <v>3.9764154317077069E-2</v>
      </c>
      <c r="I38" s="16">
        <v>-6.3835434438174757E-2</v>
      </c>
      <c r="J38" s="16">
        <v>-2.1886657302770302E-2</v>
      </c>
      <c r="K38" s="16">
        <v>-5.0813618822650737E-2</v>
      </c>
      <c r="L38" s="16">
        <v>7.3004694397701214E-2</v>
      </c>
      <c r="M38" s="16">
        <v>-3.3371635405463104E-2</v>
      </c>
      <c r="N38" s="16">
        <v>3.3157755676820194E-2</v>
      </c>
      <c r="O38" s="16">
        <v>-2.5731835733736632E-2</v>
      </c>
      <c r="P38" s="16">
        <v>1.5140180009970632E-2</v>
      </c>
      <c r="Q38" s="16">
        <v>-4.297522240314651E-2</v>
      </c>
      <c r="R38" s="16">
        <v>-3.4824560371322456E-2</v>
      </c>
      <c r="S38" s="16">
        <v>4.2049012670921405E-2</v>
      </c>
      <c r="T38" s="16">
        <v>-4.6809907945171016E-2</v>
      </c>
      <c r="U38" s="16">
        <v>4.0242160304751397E-2</v>
      </c>
      <c r="V38" s="16">
        <v>7.4135971358674307E-2</v>
      </c>
      <c r="W38" s="16">
        <v>3.3333410138568109E-2</v>
      </c>
      <c r="X38" s="16">
        <v>3.8793128478228536E-2</v>
      </c>
      <c r="Y38" s="16">
        <v>6.5554214743549888E-2</v>
      </c>
      <c r="Z38" s="16">
        <v>7.6524710708956653E-2</v>
      </c>
      <c r="AA38" s="16">
        <v>-1.1395784495907044E-2</v>
      </c>
      <c r="AB38" s="16">
        <v>-1.7105411624657018E-2</v>
      </c>
      <c r="AC38" s="16">
        <v>-3.0355607740468185E-3</v>
      </c>
      <c r="AD38" s="16">
        <v>-1.5548724996348389E-2</v>
      </c>
      <c r="AE38" s="16">
        <v>-2.4329144074309066E-2</v>
      </c>
      <c r="AF38" s="16">
        <v>2.8167401040404404E-2</v>
      </c>
      <c r="AG38" s="16">
        <v>1.8314933691365366E-2</v>
      </c>
      <c r="AH38" s="16">
        <v>6.7840820581378386E-3</v>
      </c>
      <c r="AI38" s="16">
        <v>3.0597973109397564E-2</v>
      </c>
      <c r="AJ38" s="16">
        <v>3.4394987880909937E-2</v>
      </c>
      <c r="AK38" s="16">
        <v>4.7049159835983546E-2</v>
      </c>
      <c r="AL38" s="16">
        <v>3.1791203112331492E-3</v>
      </c>
      <c r="AM38" s="16">
        <v>4.3434254295010091E-2</v>
      </c>
      <c r="AN38" s="18">
        <v>-3.1461651492868788E-2</v>
      </c>
    </row>
    <row r="39" spans="1:40" ht="24">
      <c r="A39" s="13" t="s">
        <v>75</v>
      </c>
      <c r="B39" s="14" t="s">
        <v>41</v>
      </c>
      <c r="C39" s="15">
        <v>3.1428961555141528E-2</v>
      </c>
      <c r="D39" s="16">
        <v>1.8213688665647203E-2</v>
      </c>
      <c r="E39" s="16">
        <v>5.6001690816880237E-2</v>
      </c>
      <c r="F39" s="16">
        <v>1.5859832494956597E-2</v>
      </c>
      <c r="G39" s="16">
        <v>3.492122247875943E-2</v>
      </c>
      <c r="H39" s="16">
        <v>-8.7422834137756526E-3</v>
      </c>
      <c r="I39" s="16">
        <v>5.0843280881942406E-2</v>
      </c>
      <c r="J39" s="16">
        <v>4.2448747888643674E-2</v>
      </c>
      <c r="K39" s="16">
        <v>7.0351039442816121E-4</v>
      </c>
      <c r="L39" s="16">
        <v>2.7700097561254231E-2</v>
      </c>
      <c r="M39" s="16">
        <v>3.7175753745401455E-2</v>
      </c>
      <c r="N39" s="16">
        <v>5.7007496348219819E-2</v>
      </c>
      <c r="O39" s="17" t="s">
        <v>102</v>
      </c>
      <c r="P39" s="16">
        <v>-3.4402636268771512E-2</v>
      </c>
      <c r="Q39" s="16">
        <v>7.880210201862442E-2</v>
      </c>
      <c r="R39" s="16">
        <v>6.9840679566254091E-3</v>
      </c>
      <c r="S39" s="16">
        <v>-1.6229220505009478E-2</v>
      </c>
      <c r="T39" s="16">
        <v>6.4781451043871355E-2</v>
      </c>
      <c r="U39" s="16">
        <v>-5.1699620795008387E-2</v>
      </c>
      <c r="V39" s="16">
        <v>-4.9157767656047111E-2</v>
      </c>
      <c r="W39" s="16">
        <v>3.056485258041854E-2</v>
      </c>
      <c r="X39" s="16">
        <v>1.6224865017029795E-3</v>
      </c>
      <c r="Y39" s="16">
        <v>1.3778647196519471E-2</v>
      </c>
      <c r="Z39" s="16">
        <v>-6.4108871442504697E-3</v>
      </c>
      <c r="AA39" s="16">
        <v>-2.2168439840559852E-2</v>
      </c>
      <c r="AB39" s="16">
        <v>-3.1550499881697794E-2</v>
      </c>
      <c r="AC39" s="16">
        <v>-3.5821104515348444E-2</v>
      </c>
      <c r="AD39" s="16">
        <v>-3.2031805808241665E-2</v>
      </c>
      <c r="AE39" s="16">
        <v>-1.3165753361580374E-2</v>
      </c>
      <c r="AF39" s="16">
        <v>-1.0893520024419467E-2</v>
      </c>
      <c r="AG39" s="17" t="s">
        <v>103</v>
      </c>
      <c r="AH39" s="16">
        <v>2.1732635572495481E-3</v>
      </c>
      <c r="AI39" s="16">
        <v>-6.7823794701503421E-3</v>
      </c>
      <c r="AJ39" s="16">
        <v>5.1354080256952803E-2</v>
      </c>
      <c r="AK39" s="16">
        <v>-3.2951391814017889E-3</v>
      </c>
      <c r="AL39" s="16">
        <v>-1.8799202238043596E-2</v>
      </c>
      <c r="AM39" s="16">
        <v>-2.4540513976554656E-2</v>
      </c>
      <c r="AN39" s="18">
        <v>6.0174050785558389E-2</v>
      </c>
    </row>
    <row r="40" spans="1:40" ht="24">
      <c r="A40" s="13" t="s">
        <v>76</v>
      </c>
      <c r="B40" s="14" t="s">
        <v>41</v>
      </c>
      <c r="C40" s="15">
        <v>-1.617086569693053E-2</v>
      </c>
      <c r="D40" s="16">
        <v>-6.3416569223164562E-2</v>
      </c>
      <c r="E40" s="16">
        <v>-4.9316905300844864E-2</v>
      </c>
      <c r="F40" s="16">
        <v>-3.4052495990744863E-2</v>
      </c>
      <c r="G40" s="16">
        <v>3.70763652493525E-3</v>
      </c>
      <c r="H40" s="16">
        <v>-2.0219973893302868E-2</v>
      </c>
      <c r="I40" s="17" t="s">
        <v>104</v>
      </c>
      <c r="J40" s="16">
        <v>9.9395818840352455E-3</v>
      </c>
      <c r="K40" s="16">
        <v>-2.3229430061516683E-2</v>
      </c>
      <c r="L40" s="16">
        <v>-1.9213660056951423E-2</v>
      </c>
      <c r="M40" s="16">
        <v>-4.0084098324095055E-2</v>
      </c>
      <c r="N40" s="16">
        <v>3.2902032886418374E-2</v>
      </c>
      <c r="O40" s="16">
        <v>3.8923328461099076E-2</v>
      </c>
      <c r="P40" s="16">
        <v>-5.7064218846350781E-2</v>
      </c>
      <c r="Q40" s="16">
        <v>3.3916556946235563E-2</v>
      </c>
      <c r="R40" s="16">
        <v>-3.5956309491255049E-2</v>
      </c>
      <c r="S40" s="16">
        <v>-6.8182660374898452E-2</v>
      </c>
      <c r="T40" s="16">
        <v>4.9395048764754548E-2</v>
      </c>
      <c r="U40" s="16">
        <v>-8.1541775594678491E-3</v>
      </c>
      <c r="V40" s="16">
        <v>4.9439656259057732E-3</v>
      </c>
      <c r="W40" s="16">
        <v>5.4753292207962373E-3</v>
      </c>
      <c r="X40" s="16">
        <v>-3.1988655048086401E-2</v>
      </c>
      <c r="Y40" s="16">
        <v>5.2035682774543415E-2</v>
      </c>
      <c r="Z40" s="16">
        <v>-4.1403654903091405E-3</v>
      </c>
      <c r="AA40" s="16">
        <v>-1.0652390315360027E-2</v>
      </c>
      <c r="AB40" s="16">
        <v>-3.1776935944688358E-4</v>
      </c>
      <c r="AC40" s="16">
        <v>-1.3445733925510302E-2</v>
      </c>
      <c r="AD40" s="16">
        <v>5.4031473010065717E-3</v>
      </c>
      <c r="AE40" s="16">
        <v>7.5214647565974901E-2</v>
      </c>
      <c r="AF40" s="16">
        <v>2.9420684783861967E-2</v>
      </c>
      <c r="AG40" s="16">
        <v>5.0606258876684553E-2</v>
      </c>
      <c r="AH40" s="16">
        <v>-1.1209845676838319E-2</v>
      </c>
      <c r="AI40" s="16">
        <v>3.7179457767753839E-2</v>
      </c>
      <c r="AJ40" s="16">
        <v>7.7790618405623513E-2</v>
      </c>
      <c r="AK40" s="16">
        <v>8.0274326111228565E-3</v>
      </c>
      <c r="AL40" s="16">
        <v>-2.2263610666918576E-2</v>
      </c>
      <c r="AM40" s="16">
        <v>-2.5683454928898002E-2</v>
      </c>
      <c r="AN40" s="20" t="s">
        <v>105</v>
      </c>
    </row>
    <row r="41" spans="1:40" ht="24">
      <c r="A41" s="13" t="s">
        <v>77</v>
      </c>
      <c r="B41" s="14" t="s">
        <v>41</v>
      </c>
      <c r="C41" s="15">
        <v>3.8901243535278324E-2</v>
      </c>
      <c r="D41" s="16">
        <v>-3.0791268337154936E-2</v>
      </c>
      <c r="E41" s="16">
        <v>1.2084142766336057E-3</v>
      </c>
      <c r="F41" s="16">
        <v>8.4064306615821947E-3</v>
      </c>
      <c r="G41" s="16">
        <v>4.7256253630330513E-3</v>
      </c>
      <c r="H41" s="16">
        <v>-3.1193867081787015E-2</v>
      </c>
      <c r="I41" s="17" t="s">
        <v>106</v>
      </c>
      <c r="J41" s="16">
        <v>9.1293618500875376E-3</v>
      </c>
      <c r="K41" s="16">
        <v>-9.0130422920590945E-3</v>
      </c>
      <c r="L41" s="16">
        <v>7.1199185897579495E-2</v>
      </c>
      <c r="M41" s="16">
        <v>1.0649366322335449E-2</v>
      </c>
      <c r="N41" s="16">
        <v>3.5778564707021544E-2</v>
      </c>
      <c r="O41" s="16">
        <v>3.1624762870105884E-2</v>
      </c>
      <c r="P41" s="16">
        <v>-2.2885616681966738E-2</v>
      </c>
      <c r="Q41" s="16">
        <v>4.275182850229392E-2</v>
      </c>
      <c r="R41" s="16">
        <v>5.8046607751712304E-2</v>
      </c>
      <c r="S41" s="16">
        <v>-4.2019114792774474E-2</v>
      </c>
      <c r="T41" s="16">
        <v>6.5353170271782571E-2</v>
      </c>
      <c r="U41" s="16">
        <v>-1.8458514475856367E-2</v>
      </c>
      <c r="V41" s="16">
        <v>-5.7507936991239413E-2</v>
      </c>
      <c r="W41" s="16">
        <v>-3.1437510662169571E-2</v>
      </c>
      <c r="X41" s="16">
        <v>-5.659194585871459E-2</v>
      </c>
      <c r="Y41" s="16">
        <v>-3.2796398789256095E-2</v>
      </c>
      <c r="Z41" s="17" t="s">
        <v>107</v>
      </c>
      <c r="AA41" s="16">
        <v>-7.5138660324302164E-2</v>
      </c>
      <c r="AB41" s="16">
        <v>-4.3925605447535661E-2</v>
      </c>
      <c r="AC41" s="16">
        <v>-2.0165466672906706E-2</v>
      </c>
      <c r="AD41" s="16">
        <v>-2.5519875134782787E-2</v>
      </c>
      <c r="AE41" s="16">
        <v>4.8245246808532621E-2</v>
      </c>
      <c r="AF41" s="16">
        <v>2.7808990611226758E-3</v>
      </c>
      <c r="AG41" s="16">
        <v>5.893721568693186E-2</v>
      </c>
      <c r="AH41" s="16">
        <v>-1.530515175651972E-2</v>
      </c>
      <c r="AI41" s="16">
        <v>-1.1475824203672257E-2</v>
      </c>
      <c r="AJ41" s="16">
        <v>4.0271370413685642E-2</v>
      </c>
      <c r="AK41" s="16">
        <v>-1.9736101851857268E-3</v>
      </c>
      <c r="AL41" s="16">
        <v>-3.061249060378439E-2</v>
      </c>
      <c r="AM41" s="16">
        <v>7.5313771269778429E-3</v>
      </c>
      <c r="AN41" s="20" t="s">
        <v>108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6.7517209402696058E-9</v>
      </c>
      <c r="E48" s="10">
        <f t="shared" ref="E48:AN48" si="0">$C5^2*E5^2</f>
        <v>1.6166973407424631E-8</v>
      </c>
      <c r="F48" s="10">
        <f t="shared" si="0"/>
        <v>4.3382574908869709E-8</v>
      </c>
      <c r="G48" s="10">
        <f t="shared" si="0"/>
        <v>8.1317235531523976E-11</v>
      </c>
      <c r="H48" s="10">
        <f t="shared" si="0"/>
        <v>1.507893145157222E-8</v>
      </c>
      <c r="I48" s="10">
        <f t="shared" si="0"/>
        <v>1.6168767529064865E-12</v>
      </c>
      <c r="J48" s="10">
        <f t="shared" si="0"/>
        <v>1.051687033251344E-8</v>
      </c>
      <c r="K48" s="10">
        <f t="shared" si="0"/>
        <v>1.475082621673846E-8</v>
      </c>
      <c r="L48" s="10">
        <f t="shared" si="0"/>
        <v>1.4643799504740373E-8</v>
      </c>
      <c r="M48" s="10">
        <f t="shared" si="0"/>
        <v>9.2814013014410076E-9</v>
      </c>
      <c r="N48" s="10">
        <f t="shared" si="0"/>
        <v>5.1966073887372472E-8</v>
      </c>
      <c r="O48" s="10">
        <f t="shared" si="0"/>
        <v>6.5371640431900342E-8</v>
      </c>
      <c r="P48" s="10">
        <f t="shared" si="0"/>
        <v>3.5798579490730335E-9</v>
      </c>
      <c r="Q48" s="10">
        <f t="shared" si="0"/>
        <v>1.5403797967083233E-8</v>
      </c>
      <c r="R48" s="10">
        <f t="shared" si="0"/>
        <v>2.1073844044477131E-10</v>
      </c>
      <c r="S48" s="10">
        <f t="shared" si="0"/>
        <v>2.9679705512658359E-9</v>
      </c>
      <c r="T48" s="10">
        <f t="shared" si="0"/>
        <v>1.6152657044850238E-8</v>
      </c>
      <c r="U48" s="10">
        <f t="shared" si="0"/>
        <v>9.3077093478223142E-8</v>
      </c>
      <c r="V48" s="10">
        <f t="shared" si="0"/>
        <v>4.0599962528077601E-11</v>
      </c>
      <c r="W48" s="10">
        <f t="shared" si="0"/>
        <v>2.6977661232298131E-9</v>
      </c>
      <c r="X48" s="10">
        <f t="shared" si="0"/>
        <v>8.197679964845269E-10</v>
      </c>
      <c r="Y48" s="10">
        <f t="shared" si="0"/>
        <v>1.8114932030686896E-9</v>
      </c>
      <c r="Z48" s="10">
        <f t="shared" si="0"/>
        <v>9.8411389563560011E-10</v>
      </c>
      <c r="AA48" s="10">
        <f t="shared" si="0"/>
        <v>1.8973813126971657E-8</v>
      </c>
      <c r="AB48" s="11">
        <f t="shared" si="0"/>
        <v>2.0195160340335145E-5</v>
      </c>
      <c r="AC48" s="10">
        <f t="shared" si="0"/>
        <v>1.2603855219914612E-9</v>
      </c>
      <c r="AD48" s="10">
        <f t="shared" si="0"/>
        <v>4.1236506617828154E-10</v>
      </c>
      <c r="AE48" s="10">
        <f t="shared" si="0"/>
        <v>3.4617622953963289E-9</v>
      </c>
      <c r="AF48" s="10">
        <f t="shared" si="0"/>
        <v>5.764516118787427E-11</v>
      </c>
      <c r="AG48" s="10">
        <f t="shared" si="0"/>
        <v>2.3252593843301105E-8</v>
      </c>
      <c r="AH48" s="10">
        <f t="shared" si="0"/>
        <v>1.3645365783957907E-8</v>
      </c>
      <c r="AI48" s="10">
        <f t="shared" si="0"/>
        <v>6.3547067593377769E-9</v>
      </c>
      <c r="AJ48" s="10">
        <f t="shared" si="0"/>
        <v>3.4056900455638168E-9</v>
      </c>
      <c r="AK48" s="10">
        <f t="shared" si="0"/>
        <v>8.8456034293668966E-10</v>
      </c>
      <c r="AL48" s="10">
        <f t="shared" si="0"/>
        <v>9.9806326378609232E-10</v>
      </c>
      <c r="AM48" s="10">
        <f t="shared" si="0"/>
        <v>8.6481937538007779E-9</v>
      </c>
      <c r="AN48" s="12">
        <f t="shared" si="0"/>
        <v>4.6697068906534914E-8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4.3871332191783616E-6</v>
      </c>
      <c r="E49" s="16">
        <f t="shared" si="1"/>
        <v>9.4230800519255482E-7</v>
      </c>
      <c r="F49" s="16">
        <f t="shared" si="1"/>
        <v>6.5871247262680498E-8</v>
      </c>
      <c r="G49" s="17">
        <f t="shared" si="1"/>
        <v>3.5809807908015212E-3</v>
      </c>
      <c r="H49" s="16">
        <f t="shared" si="1"/>
        <v>5.5723037433156491E-7</v>
      </c>
      <c r="I49" s="16">
        <f t="shared" si="1"/>
        <v>5.6547952177492302E-8</v>
      </c>
      <c r="J49" s="16">
        <f t="shared" si="1"/>
        <v>1.4786609024425095E-6</v>
      </c>
      <c r="K49" s="16">
        <f t="shared" si="1"/>
        <v>4.9660859335421276E-6</v>
      </c>
      <c r="L49" s="16">
        <f t="shared" si="1"/>
        <v>5.6858636379784915E-9</v>
      </c>
      <c r="M49" s="16">
        <f t="shared" si="1"/>
        <v>1.9794955425939343E-7</v>
      </c>
      <c r="N49" s="16">
        <f t="shared" si="1"/>
        <v>3.9689382136731276E-6</v>
      </c>
      <c r="O49" s="16">
        <f t="shared" si="1"/>
        <v>5.8082844769519342E-8</v>
      </c>
      <c r="P49" s="16">
        <f t="shared" si="1"/>
        <v>2.3259180955650845E-7</v>
      </c>
      <c r="Q49" s="16">
        <f t="shared" si="1"/>
        <v>6.691882382080176E-6</v>
      </c>
      <c r="R49" s="16">
        <f t="shared" si="1"/>
        <v>1.9187661120609763E-7</v>
      </c>
      <c r="S49" s="16">
        <f t="shared" si="1"/>
        <v>3.8852533871325872E-6</v>
      </c>
      <c r="T49" s="16">
        <f t="shared" si="1"/>
        <v>4.8984808422835125E-6</v>
      </c>
      <c r="U49" s="16">
        <f t="shared" si="1"/>
        <v>4.5360287123580648E-6</v>
      </c>
      <c r="V49" s="16">
        <f t="shared" si="1"/>
        <v>9.1365129595086793E-7</v>
      </c>
      <c r="W49" s="16">
        <f t="shared" si="1"/>
        <v>7.2358713523521496E-6</v>
      </c>
      <c r="X49" s="16">
        <f t="shared" si="1"/>
        <v>1.7843475033852317E-6</v>
      </c>
      <c r="Y49" s="16">
        <f t="shared" si="1"/>
        <v>6.1431613770360733E-6</v>
      </c>
      <c r="Z49" s="16">
        <f t="shared" si="1"/>
        <v>1.4450837609252136E-5</v>
      </c>
      <c r="AA49" s="16">
        <f t="shared" si="1"/>
        <v>3.2977234347267198E-6</v>
      </c>
      <c r="AB49" s="16">
        <f t="shared" si="1"/>
        <v>1.4209587899891972E-8</v>
      </c>
      <c r="AC49" s="16">
        <f t="shared" si="1"/>
        <v>2.8419742840391571E-7</v>
      </c>
      <c r="AD49" s="16">
        <f t="shared" si="1"/>
        <v>5.5726113667545003E-6</v>
      </c>
      <c r="AE49" s="16">
        <f t="shared" si="1"/>
        <v>4.473871787509239E-7</v>
      </c>
      <c r="AF49" s="16">
        <f t="shared" si="1"/>
        <v>8.2626258044924386E-7</v>
      </c>
      <c r="AG49" s="16">
        <f t="shared" si="1"/>
        <v>5.0156382201432562E-6</v>
      </c>
      <c r="AH49" s="16">
        <f t="shared" si="1"/>
        <v>6.0722088494871976E-6</v>
      </c>
      <c r="AI49" s="16">
        <f t="shared" si="1"/>
        <v>4.8512642989129759E-7</v>
      </c>
      <c r="AJ49" s="16">
        <f t="shared" si="1"/>
        <v>1.1942744763831636E-7</v>
      </c>
      <c r="AK49" s="16">
        <f t="shared" si="1"/>
        <v>1.7372482559003891E-6</v>
      </c>
      <c r="AL49" s="16">
        <f t="shared" si="1"/>
        <v>2.3564983503132495E-7</v>
      </c>
      <c r="AM49" s="16">
        <f t="shared" si="1"/>
        <v>6.9573784917120698E-6</v>
      </c>
      <c r="AN49" s="18">
        <f t="shared" si="1"/>
        <v>9.6887409644924653E-8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1.1143221405218711E-6</v>
      </c>
      <c r="E50" s="16">
        <f t="shared" si="2"/>
        <v>1.0531198938262989E-8</v>
      </c>
      <c r="F50" s="17">
        <f t="shared" si="2"/>
        <v>3.04855380289342E-3</v>
      </c>
      <c r="G50" s="16">
        <f t="shared" si="2"/>
        <v>5.6035962237821091E-8</v>
      </c>
      <c r="H50" s="16">
        <f t="shared" si="2"/>
        <v>2.8810258780971594E-6</v>
      </c>
      <c r="I50" s="16">
        <f t="shared" si="2"/>
        <v>4.0994317044395033E-6</v>
      </c>
      <c r="J50" s="16">
        <f t="shared" si="2"/>
        <v>3.004985137093293E-7</v>
      </c>
      <c r="K50" s="16">
        <f t="shared" si="2"/>
        <v>5.5665839902991711E-8</v>
      </c>
      <c r="L50" s="16">
        <f t="shared" si="2"/>
        <v>1.7863549180235013E-6</v>
      </c>
      <c r="M50" s="16">
        <f t="shared" si="2"/>
        <v>4.2017757096570006E-7</v>
      </c>
      <c r="N50" s="16">
        <f t="shared" si="2"/>
        <v>1.2789105475118817E-6</v>
      </c>
      <c r="O50" s="16">
        <f t="shared" si="2"/>
        <v>2.8719408974557461E-6</v>
      </c>
      <c r="P50" s="16">
        <f t="shared" si="2"/>
        <v>1.6027434613282735E-6</v>
      </c>
      <c r="Q50" s="16">
        <f t="shared" si="2"/>
        <v>5.6457479684922315E-6</v>
      </c>
      <c r="R50" s="16">
        <f t="shared" si="2"/>
        <v>2.8409656158466788E-6</v>
      </c>
      <c r="S50" s="16">
        <f t="shared" si="2"/>
        <v>1.6406782845517366E-8</v>
      </c>
      <c r="T50" s="16">
        <f t="shared" si="2"/>
        <v>7.9614650400146742E-6</v>
      </c>
      <c r="U50" s="16">
        <f t="shared" si="2"/>
        <v>7.2528702725443027E-6</v>
      </c>
      <c r="V50" s="16">
        <f t="shared" si="2"/>
        <v>5.1579039234270445E-6</v>
      </c>
      <c r="W50" s="16">
        <f t="shared" si="2"/>
        <v>5.721143086758078E-9</v>
      </c>
      <c r="X50" s="16">
        <f t="shared" si="2"/>
        <v>7.8234038796016921E-7</v>
      </c>
      <c r="Y50" s="16">
        <f t="shared" si="2"/>
        <v>4.7127177150114003E-7</v>
      </c>
      <c r="Z50" s="16">
        <f t="shared" si="2"/>
        <v>8.3011254043014932E-6</v>
      </c>
      <c r="AA50" s="16">
        <f t="shared" si="2"/>
        <v>9.9826850128273898E-6</v>
      </c>
      <c r="AB50" s="16">
        <f t="shared" si="2"/>
        <v>6.5313780830037202E-6</v>
      </c>
      <c r="AC50" s="16">
        <f t="shared" si="2"/>
        <v>1.7780628095222465E-6</v>
      </c>
      <c r="AD50" s="16">
        <f t="shared" si="2"/>
        <v>1.9751655506312597E-6</v>
      </c>
      <c r="AE50" s="16">
        <f t="shared" si="2"/>
        <v>1.4156760102640147E-6</v>
      </c>
      <c r="AF50" s="16">
        <f t="shared" si="2"/>
        <v>1.4621069069692549E-6</v>
      </c>
      <c r="AG50" s="16">
        <f t="shared" si="2"/>
        <v>8.8691519415166081E-7</v>
      </c>
      <c r="AH50" s="16">
        <f t="shared" si="2"/>
        <v>4.2340781604417116E-8</v>
      </c>
      <c r="AI50" s="16">
        <f t="shared" si="2"/>
        <v>1.1895311542306294E-6</v>
      </c>
      <c r="AJ50" s="16">
        <f t="shared" si="2"/>
        <v>8.2384642279019788E-7</v>
      </c>
      <c r="AK50" s="16">
        <f t="shared" si="2"/>
        <v>1.4789187747629775E-6</v>
      </c>
      <c r="AL50" s="16">
        <f t="shared" si="2"/>
        <v>6.8032207589978214E-8</v>
      </c>
      <c r="AM50" s="16">
        <f t="shared" si="2"/>
        <v>5.3163628042666293E-8</v>
      </c>
      <c r="AN50" s="18">
        <f t="shared" si="2"/>
        <v>2.6258714443926624E-7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4.5191765340917935E-6</v>
      </c>
      <c r="E51" s="16">
        <f t="shared" si="3"/>
        <v>3.6338880122711765E-6</v>
      </c>
      <c r="F51" s="16">
        <f t="shared" si="3"/>
        <v>1.648550019051672E-6</v>
      </c>
      <c r="G51" s="16">
        <f t="shared" si="3"/>
        <v>5.721043932156864E-7</v>
      </c>
      <c r="H51" s="16">
        <f t="shared" si="3"/>
        <v>6.8447456370700561E-7</v>
      </c>
      <c r="I51" s="16">
        <f t="shared" si="3"/>
        <v>6.7742100222918236E-6</v>
      </c>
      <c r="J51" s="16">
        <f t="shared" si="3"/>
        <v>3.5013224132166769E-8</v>
      </c>
      <c r="K51" s="16">
        <f t="shared" si="3"/>
        <v>1.2024150671508217E-6</v>
      </c>
      <c r="L51" s="16">
        <f t="shared" si="3"/>
        <v>2.9807444103082438E-6</v>
      </c>
      <c r="M51" s="16">
        <f t="shared" si="3"/>
        <v>9.9712513436761109E-7</v>
      </c>
      <c r="N51" s="16">
        <f t="shared" si="3"/>
        <v>1.9082066737459652E-5</v>
      </c>
      <c r="O51" s="16">
        <f t="shared" si="3"/>
        <v>3.094215901872507E-6</v>
      </c>
      <c r="P51" s="16">
        <f t="shared" si="3"/>
        <v>1.5119100850183599E-7</v>
      </c>
      <c r="Q51" s="16">
        <f t="shared" si="3"/>
        <v>1.5864255024810698E-6</v>
      </c>
      <c r="R51" s="16">
        <f t="shared" si="3"/>
        <v>1.7003714926059034E-7</v>
      </c>
      <c r="S51" s="16">
        <f t="shared" si="3"/>
        <v>3.8603982986782734E-7</v>
      </c>
      <c r="T51" s="16">
        <f t="shared" si="3"/>
        <v>3.1447836444459657E-7</v>
      </c>
      <c r="U51" s="16">
        <f t="shared" si="3"/>
        <v>4.1527649597059451E-6</v>
      </c>
      <c r="V51" s="16">
        <f t="shared" si="3"/>
        <v>2.8046462047514916E-6</v>
      </c>
      <c r="W51" s="16">
        <f t="shared" si="3"/>
        <v>6.0396497709204693E-7</v>
      </c>
      <c r="X51" s="16">
        <f t="shared" si="3"/>
        <v>4.2624338130978135E-6</v>
      </c>
      <c r="Y51" s="16">
        <f t="shared" si="3"/>
        <v>9.0108553099350248E-7</v>
      </c>
      <c r="Z51" s="16">
        <f t="shared" si="3"/>
        <v>8.8953749659546764E-7</v>
      </c>
      <c r="AA51" s="16">
        <f t="shared" si="3"/>
        <v>2.2496324218125665E-6</v>
      </c>
      <c r="AB51" s="16">
        <f t="shared" si="3"/>
        <v>1.3235542135889299E-6</v>
      </c>
      <c r="AC51" s="16">
        <f t="shared" si="3"/>
        <v>1.7381350177946245E-6</v>
      </c>
      <c r="AD51" s="16">
        <f t="shared" si="3"/>
        <v>3.8211603992586965E-6</v>
      </c>
      <c r="AE51" s="16">
        <f t="shared" si="3"/>
        <v>4.1842151600096346E-6</v>
      </c>
      <c r="AF51" s="16">
        <f t="shared" si="3"/>
        <v>4.509392573351137E-7</v>
      </c>
      <c r="AG51" s="16">
        <f t="shared" si="3"/>
        <v>2.2637895643790186E-7</v>
      </c>
      <c r="AH51" s="16">
        <f t="shared" si="3"/>
        <v>8.4766464366602962E-8</v>
      </c>
      <c r="AI51" s="17">
        <f t="shared" si="3"/>
        <v>4.1707477911743151E-3</v>
      </c>
      <c r="AJ51" s="16">
        <f t="shared" si="3"/>
        <v>8.424219435810924E-7</v>
      </c>
      <c r="AK51" s="16">
        <f t="shared" si="3"/>
        <v>2.1364379658727849E-7</v>
      </c>
      <c r="AL51" s="16">
        <f t="shared" si="3"/>
        <v>9.0283133627356742E-7</v>
      </c>
      <c r="AM51" s="16">
        <f t="shared" si="3"/>
        <v>5.1052943583378867E-6</v>
      </c>
      <c r="AN51" s="18">
        <f t="shared" si="3"/>
        <v>6.7347533247404683E-7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2.3149513843269121E-7</v>
      </c>
      <c r="E52" s="16">
        <f t="shared" si="4"/>
        <v>6.1783055856698472E-8</v>
      </c>
      <c r="F52" s="16">
        <f t="shared" si="4"/>
        <v>1.558719276337779E-7</v>
      </c>
      <c r="G52" s="16">
        <f t="shared" si="4"/>
        <v>8.949749399968981E-9</v>
      </c>
      <c r="H52" s="16">
        <f t="shared" si="4"/>
        <v>2.3403305284431886E-7</v>
      </c>
      <c r="I52" s="16">
        <f t="shared" si="4"/>
        <v>2.5144332006724145E-7</v>
      </c>
      <c r="J52" s="16">
        <f t="shared" si="4"/>
        <v>2.2947729061317041E-7</v>
      </c>
      <c r="K52" s="16">
        <f t="shared" si="4"/>
        <v>7.7885135779115806E-8</v>
      </c>
      <c r="L52" s="16">
        <f t="shared" si="4"/>
        <v>9.3209377269196483E-7</v>
      </c>
      <c r="M52" s="16">
        <f t="shared" si="4"/>
        <v>4.0544850281396068E-9</v>
      </c>
      <c r="N52" s="16">
        <f t="shared" si="4"/>
        <v>3.458513486527846E-9</v>
      </c>
      <c r="O52" s="16">
        <f t="shared" si="4"/>
        <v>7.7995420083243556E-10</v>
      </c>
      <c r="P52" s="16">
        <f t="shared" si="4"/>
        <v>4.456821159480037E-10</v>
      </c>
      <c r="Q52" s="16">
        <f t="shared" si="4"/>
        <v>7.8853179451002903E-8</v>
      </c>
      <c r="R52" s="17">
        <f t="shared" si="4"/>
        <v>1.6943141695077485E-4</v>
      </c>
      <c r="S52" s="16">
        <f t="shared" si="4"/>
        <v>7.6333678246700844E-8</v>
      </c>
      <c r="T52" s="16">
        <f t="shared" si="4"/>
        <v>8.5726488673097137E-9</v>
      </c>
      <c r="U52" s="16">
        <f t="shared" si="4"/>
        <v>1.1363293476355244E-9</v>
      </c>
      <c r="V52" s="16">
        <f t="shared" si="4"/>
        <v>1.0325098787117456E-8</v>
      </c>
      <c r="W52" s="16">
        <f t="shared" si="4"/>
        <v>8.5538720103566273E-12</v>
      </c>
      <c r="X52" s="16">
        <f t="shared" si="4"/>
        <v>1.063554172117653E-9</v>
      </c>
      <c r="Y52" s="16">
        <f t="shared" si="4"/>
        <v>2.4937053652897291E-8</v>
      </c>
      <c r="Z52" s="16">
        <f t="shared" si="4"/>
        <v>1.1609491527710633E-9</v>
      </c>
      <c r="AA52" s="16">
        <f t="shared" si="4"/>
        <v>1.6811754940763418E-7</v>
      </c>
      <c r="AB52" s="16">
        <f t="shared" si="4"/>
        <v>1.7429532735449937E-9</v>
      </c>
      <c r="AC52" s="16">
        <f t="shared" si="4"/>
        <v>3.6304052146890615E-7</v>
      </c>
      <c r="AD52" s="16">
        <f t="shared" si="4"/>
        <v>7.5512699451154566E-8</v>
      </c>
      <c r="AE52" s="16">
        <f t="shared" si="4"/>
        <v>2.4731397646067415E-7</v>
      </c>
      <c r="AF52" s="16">
        <f t="shared" si="4"/>
        <v>5.1122434837699139E-8</v>
      </c>
      <c r="AG52" s="16">
        <f t="shared" si="4"/>
        <v>9.3325767306277806E-9</v>
      </c>
      <c r="AH52" s="16">
        <f t="shared" si="4"/>
        <v>5.1146353230130704E-7</v>
      </c>
      <c r="AI52" s="16">
        <f t="shared" si="4"/>
        <v>6.6831004274686407E-9</v>
      </c>
      <c r="AJ52" s="16">
        <f t="shared" si="4"/>
        <v>1.0500779673269954E-7</v>
      </c>
      <c r="AK52" s="16">
        <f t="shared" si="4"/>
        <v>1.6519356268251391E-7</v>
      </c>
      <c r="AL52" s="16">
        <f t="shared" si="4"/>
        <v>4.3690389572412306E-7</v>
      </c>
      <c r="AM52" s="16">
        <f t="shared" si="4"/>
        <v>5.1345591095732159E-7</v>
      </c>
      <c r="AN52" s="18">
        <f t="shared" si="4"/>
        <v>6.74966283642023E-7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5.083810209747402E-6</v>
      </c>
      <c r="E53" s="16">
        <f t="shared" si="5"/>
        <v>9.1722715740731032E-7</v>
      </c>
      <c r="F53" s="16">
        <f t="shared" si="5"/>
        <v>9.7749709764348999E-7</v>
      </c>
      <c r="G53" s="16">
        <f t="shared" si="5"/>
        <v>9.7739427380698357E-7</v>
      </c>
      <c r="H53" s="16">
        <f t="shared" si="5"/>
        <v>3.1587244138893159E-6</v>
      </c>
      <c r="I53" s="16">
        <f t="shared" si="5"/>
        <v>1.5183692540019083E-7</v>
      </c>
      <c r="J53" s="16">
        <f t="shared" si="5"/>
        <v>3.0179073702240655E-9</v>
      </c>
      <c r="K53" s="16">
        <f t="shared" si="5"/>
        <v>2.8228075142052537E-6</v>
      </c>
      <c r="L53" s="16">
        <f t="shared" si="5"/>
        <v>5.9134165596336463E-7</v>
      </c>
      <c r="M53" s="16">
        <f t="shared" si="5"/>
        <v>2.1428712896226938E-7</v>
      </c>
      <c r="N53" s="16">
        <f t="shared" si="5"/>
        <v>1.3484538047483246E-6</v>
      </c>
      <c r="O53" s="16">
        <f t="shared" si="5"/>
        <v>1.4635669122709595E-7</v>
      </c>
      <c r="P53" s="16">
        <f t="shared" si="5"/>
        <v>1.8580013807822256E-6</v>
      </c>
      <c r="Q53" s="16">
        <f t="shared" si="5"/>
        <v>2.4153277793420989E-6</v>
      </c>
      <c r="R53" s="16">
        <f t="shared" si="5"/>
        <v>1.9907311218082143E-6</v>
      </c>
      <c r="S53" s="16">
        <f t="shared" si="5"/>
        <v>5.2166731283713888E-8</v>
      </c>
      <c r="T53" s="16">
        <f t="shared" si="5"/>
        <v>6.6417326272360015E-7</v>
      </c>
      <c r="U53" s="16">
        <f t="shared" si="5"/>
        <v>4.0930238214131187E-6</v>
      </c>
      <c r="V53" s="16">
        <f t="shared" si="5"/>
        <v>1.8576691255307691E-7</v>
      </c>
      <c r="W53" s="16">
        <f t="shared" si="5"/>
        <v>6.7429362983541568E-6</v>
      </c>
      <c r="X53" s="16">
        <f t="shared" si="5"/>
        <v>4.6872181025511317E-7</v>
      </c>
      <c r="Y53" s="16">
        <f t="shared" si="5"/>
        <v>5.9097145280930941E-7</v>
      </c>
      <c r="Z53" s="16">
        <f t="shared" si="5"/>
        <v>9.8490062178915086E-7</v>
      </c>
      <c r="AA53" s="16">
        <f t="shared" si="5"/>
        <v>5.0711719991658728E-7</v>
      </c>
      <c r="AB53" s="16">
        <f t="shared" si="5"/>
        <v>8.8126175707877085E-8</v>
      </c>
      <c r="AC53" s="16">
        <f t="shared" si="5"/>
        <v>3.0246976246771854E-6</v>
      </c>
      <c r="AD53" s="16">
        <f t="shared" si="5"/>
        <v>1.4057413924224636E-6</v>
      </c>
      <c r="AE53" s="16">
        <f t="shared" si="5"/>
        <v>1.9565273532296478E-6</v>
      </c>
      <c r="AF53" s="16">
        <f t="shared" si="5"/>
        <v>1.7751661002136826E-7</v>
      </c>
      <c r="AG53" s="16">
        <f t="shared" si="5"/>
        <v>2.5321063919477481E-8</v>
      </c>
      <c r="AH53" s="16">
        <f t="shared" si="5"/>
        <v>7.9066780838064423E-7</v>
      </c>
      <c r="AI53" s="16">
        <f t="shared" si="5"/>
        <v>1.0210649626381741E-7</v>
      </c>
      <c r="AJ53" s="16">
        <f t="shared" si="5"/>
        <v>4.3705701491667437E-6</v>
      </c>
      <c r="AK53" s="17">
        <f t="shared" si="5"/>
        <v>2.0122620013241651E-3</v>
      </c>
      <c r="AL53" s="16">
        <f t="shared" si="5"/>
        <v>2.8208964989211612E-6</v>
      </c>
      <c r="AM53" s="16">
        <f t="shared" si="5"/>
        <v>7.2668890980444177E-7</v>
      </c>
      <c r="AN53" s="18">
        <f t="shared" si="5"/>
        <v>9.3444337565577449E-9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3.7539484674073762E-6</v>
      </c>
      <c r="E54" s="16">
        <f t="shared" si="6"/>
        <v>5.9859110361474432E-7</v>
      </c>
      <c r="F54" s="16">
        <f t="shared" si="6"/>
        <v>4.0651230533250924E-7</v>
      </c>
      <c r="G54" s="16">
        <f t="shared" si="6"/>
        <v>1.6302356861298037E-7</v>
      </c>
      <c r="H54" s="16">
        <f t="shared" si="6"/>
        <v>1.3552866658406086E-5</v>
      </c>
      <c r="I54" s="16">
        <f t="shared" si="6"/>
        <v>5.4950936861460169E-6</v>
      </c>
      <c r="J54" s="16">
        <f t="shared" si="6"/>
        <v>1.2763122424724662E-6</v>
      </c>
      <c r="K54" s="16">
        <f t="shared" si="6"/>
        <v>6.4503930555657206E-6</v>
      </c>
      <c r="L54" s="16">
        <f t="shared" si="6"/>
        <v>4.3621629926436115E-7</v>
      </c>
      <c r="M54" s="17">
        <f t="shared" si="6"/>
        <v>2.9746254771910404E-3</v>
      </c>
      <c r="N54" s="16">
        <f t="shared" si="6"/>
        <v>8.2687595117405208E-6</v>
      </c>
      <c r="O54" s="16">
        <f t="shared" si="6"/>
        <v>9.3134389091555945E-7</v>
      </c>
      <c r="P54" s="16">
        <f t="shared" si="6"/>
        <v>1.9434934760471231E-7</v>
      </c>
      <c r="Q54" s="16">
        <f t="shared" si="6"/>
        <v>4.5941756222154427E-6</v>
      </c>
      <c r="R54" s="16">
        <f t="shared" si="6"/>
        <v>7.1141543717743637E-8</v>
      </c>
      <c r="S54" s="16">
        <f t="shared" si="6"/>
        <v>7.7108047046690265E-6</v>
      </c>
      <c r="T54" s="16">
        <f t="shared" si="6"/>
        <v>1.0744172185125255E-6</v>
      </c>
      <c r="U54" s="16">
        <f t="shared" si="6"/>
        <v>6.3664796167621904E-6</v>
      </c>
      <c r="V54" s="16">
        <f t="shared" si="6"/>
        <v>1.6138608150496594E-6</v>
      </c>
      <c r="W54" s="16">
        <f t="shared" si="6"/>
        <v>3.9465410361244558E-6</v>
      </c>
      <c r="X54" s="16">
        <f t="shared" si="6"/>
        <v>3.3864420587309623E-8</v>
      </c>
      <c r="Y54" s="16">
        <f t="shared" si="6"/>
        <v>7.208429695175229E-7</v>
      </c>
      <c r="Z54" s="16">
        <f t="shared" si="6"/>
        <v>3.9135946519533554E-7</v>
      </c>
      <c r="AA54" s="16">
        <f t="shared" si="6"/>
        <v>1.2464636704506175E-7</v>
      </c>
      <c r="AB54" s="16">
        <f t="shared" si="6"/>
        <v>1.3486759032442481E-6</v>
      </c>
      <c r="AC54" s="16">
        <f t="shared" si="6"/>
        <v>2.9567784977606085E-6</v>
      </c>
      <c r="AD54" s="16">
        <f t="shared" si="6"/>
        <v>3.3602500001179076E-8</v>
      </c>
      <c r="AE54" s="16">
        <f t="shared" si="6"/>
        <v>7.8614746085985192E-7</v>
      </c>
      <c r="AF54" s="16">
        <f t="shared" si="6"/>
        <v>1.279794679294621E-6</v>
      </c>
      <c r="AG54" s="16">
        <f t="shared" si="6"/>
        <v>4.6717218421984284E-6</v>
      </c>
      <c r="AH54" s="16">
        <f t="shared" si="6"/>
        <v>1.0107324534081437E-5</v>
      </c>
      <c r="AI54" s="16">
        <f t="shared" si="6"/>
        <v>6.9592264788058537E-7</v>
      </c>
      <c r="AJ54" s="16">
        <f t="shared" si="6"/>
        <v>3.4644886303772228E-6</v>
      </c>
      <c r="AK54" s="16">
        <f t="shared" si="6"/>
        <v>3.131820168879599E-7</v>
      </c>
      <c r="AL54" s="16">
        <f t="shared" si="6"/>
        <v>6.9967706010317136E-9</v>
      </c>
      <c r="AM54" s="16">
        <f t="shared" si="6"/>
        <v>2.8337175224052517E-8</v>
      </c>
      <c r="AN54" s="18">
        <f t="shared" si="6"/>
        <v>4.0362440292009175E-7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8.1415324482604885E-7</v>
      </c>
      <c r="E55" s="16">
        <f t="shared" si="7"/>
        <v>9.6740687008881011E-7</v>
      </c>
      <c r="F55" s="16">
        <f t="shared" si="7"/>
        <v>1.215895700626461E-7</v>
      </c>
      <c r="G55" s="16">
        <f t="shared" si="7"/>
        <v>2.3616991718960236E-7</v>
      </c>
      <c r="H55" s="16">
        <f t="shared" si="7"/>
        <v>8.1351930194181218E-7</v>
      </c>
      <c r="I55" s="16">
        <f t="shared" si="7"/>
        <v>5.5790388613565201E-7</v>
      </c>
      <c r="J55" s="16">
        <f t="shared" si="7"/>
        <v>1.0638280051540927E-7</v>
      </c>
      <c r="K55" s="16">
        <f t="shared" si="7"/>
        <v>7.4154632814459881E-10</v>
      </c>
      <c r="L55" s="16">
        <f t="shared" si="7"/>
        <v>8.4660507458371315E-8</v>
      </c>
      <c r="M55" s="16">
        <f t="shared" si="7"/>
        <v>5.4353779607934977E-9</v>
      </c>
      <c r="N55" s="16">
        <f t="shared" si="7"/>
        <v>1.2225213368941822E-8</v>
      </c>
      <c r="O55" s="16">
        <f t="shared" si="7"/>
        <v>9.645142613691441E-8</v>
      </c>
      <c r="P55" s="16">
        <f t="shared" si="7"/>
        <v>6.8080016772434709E-7</v>
      </c>
      <c r="Q55" s="16">
        <f t="shared" si="7"/>
        <v>5.4090264619037812E-8</v>
      </c>
      <c r="R55" s="16">
        <f t="shared" si="7"/>
        <v>3.0334773783346766E-9</v>
      </c>
      <c r="S55" s="16">
        <f t="shared" si="7"/>
        <v>1.154511405861666E-6</v>
      </c>
      <c r="T55" s="16">
        <f t="shared" si="7"/>
        <v>1.3549613621751837E-8</v>
      </c>
      <c r="U55" s="16">
        <f t="shared" si="7"/>
        <v>1.5017418025156152E-6</v>
      </c>
      <c r="V55" s="16">
        <f t="shared" si="7"/>
        <v>1.084702872834532E-7</v>
      </c>
      <c r="W55" s="16">
        <f t="shared" si="7"/>
        <v>3.6124943292395136E-7</v>
      </c>
      <c r="X55" s="17">
        <f t="shared" si="7"/>
        <v>4.7890498953158563E-4</v>
      </c>
      <c r="Y55" s="16">
        <f t="shared" si="7"/>
        <v>4.1815734615311406E-7</v>
      </c>
      <c r="Z55" s="16">
        <f t="shared" si="7"/>
        <v>6.6165444500264727E-7</v>
      </c>
      <c r="AA55" s="16">
        <f t="shared" si="7"/>
        <v>1.9947462544662347E-7</v>
      </c>
      <c r="AB55" s="16">
        <f t="shared" si="7"/>
        <v>1.919456919804331E-8</v>
      </c>
      <c r="AC55" s="16">
        <f t="shared" si="7"/>
        <v>3.7637034858693347E-8</v>
      </c>
      <c r="AD55" s="16">
        <f t="shared" si="7"/>
        <v>6.9559255974730431E-7</v>
      </c>
      <c r="AE55" s="16">
        <f t="shared" si="7"/>
        <v>5.9970312962056839E-7</v>
      </c>
      <c r="AF55" s="16">
        <f t="shared" si="7"/>
        <v>4.0991834895241009E-7</v>
      </c>
      <c r="AG55" s="16">
        <f t="shared" si="7"/>
        <v>1.3825124896367004E-9</v>
      </c>
      <c r="AH55" s="16">
        <f t="shared" si="7"/>
        <v>2.6700783161473069E-7</v>
      </c>
      <c r="AI55" s="16">
        <f t="shared" si="7"/>
        <v>4.7792686709924405E-7</v>
      </c>
      <c r="AJ55" s="16">
        <f t="shared" si="7"/>
        <v>1.2100420602771327E-7</v>
      </c>
      <c r="AK55" s="16">
        <f t="shared" si="7"/>
        <v>1.1013750745997022E-7</v>
      </c>
      <c r="AL55" s="16">
        <f t="shared" si="7"/>
        <v>1.4795865923891575E-6</v>
      </c>
      <c r="AM55" s="16">
        <f t="shared" si="7"/>
        <v>4.3734217829282462E-7</v>
      </c>
      <c r="AN55" s="18">
        <f t="shared" si="7"/>
        <v>1.8153649654769821E-6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3.1981255345778666E-6</v>
      </c>
      <c r="E56" s="16">
        <f t="shared" si="8"/>
        <v>1.0987909662062646E-6</v>
      </c>
      <c r="F56" s="16">
        <f t="shared" si="8"/>
        <v>1.6918619298045923E-6</v>
      </c>
      <c r="G56" s="16">
        <f t="shared" si="8"/>
        <v>8.1659030781521176E-7</v>
      </c>
      <c r="H56" s="16">
        <f t="shared" si="8"/>
        <v>8.1890515364497013E-6</v>
      </c>
      <c r="I56" s="16">
        <f t="shared" si="8"/>
        <v>3.5478465769959436E-6</v>
      </c>
      <c r="J56" s="16">
        <f t="shared" si="8"/>
        <v>1.4559651748499088E-6</v>
      </c>
      <c r="K56" s="16">
        <f t="shared" si="8"/>
        <v>8.2253038852775613E-7</v>
      </c>
      <c r="L56" s="16">
        <f t="shared" si="8"/>
        <v>3.6691858176330516E-7</v>
      </c>
      <c r="M56" s="16">
        <f t="shared" si="8"/>
        <v>1.5338284113918354E-6</v>
      </c>
      <c r="N56" s="16">
        <f t="shared" si="8"/>
        <v>8.7314870740065606E-8</v>
      </c>
      <c r="O56" s="16">
        <f t="shared" si="8"/>
        <v>1.650886130237169E-6</v>
      </c>
      <c r="P56" s="16">
        <f t="shared" si="8"/>
        <v>1.8999930246715765E-9</v>
      </c>
      <c r="Q56" s="16">
        <f t="shared" si="8"/>
        <v>5.3843588267506118E-6</v>
      </c>
      <c r="R56" s="16">
        <f t="shared" si="8"/>
        <v>1.0797945303114081E-6</v>
      </c>
      <c r="S56" s="16">
        <f t="shared" si="8"/>
        <v>1.0625346790214181E-5</v>
      </c>
      <c r="T56" s="16">
        <f t="shared" si="8"/>
        <v>8.4221140745242816E-8</v>
      </c>
      <c r="U56" s="16">
        <f t="shared" si="8"/>
        <v>7.4923945702433407E-6</v>
      </c>
      <c r="V56" s="16">
        <f t="shared" si="8"/>
        <v>5.6014015295834177E-7</v>
      </c>
      <c r="W56" s="16">
        <f t="shared" si="8"/>
        <v>9.5491837161058454E-7</v>
      </c>
      <c r="X56" s="16">
        <f t="shared" si="8"/>
        <v>3.0593175117280733E-6</v>
      </c>
      <c r="Y56" s="16">
        <f t="shared" si="8"/>
        <v>4.5723089659138574E-7</v>
      </c>
      <c r="Z56" s="16">
        <f t="shared" si="8"/>
        <v>1.5016124068314046E-6</v>
      </c>
      <c r="AA56" s="16">
        <f t="shared" si="8"/>
        <v>7.6708964864809562E-6</v>
      </c>
      <c r="AB56" s="16">
        <f t="shared" si="8"/>
        <v>1.0227815390728122E-8</v>
      </c>
      <c r="AC56" s="16">
        <f t="shared" si="8"/>
        <v>1.5341700768109137E-5</v>
      </c>
      <c r="AD56" s="16">
        <f t="shared" si="8"/>
        <v>8.8273185700341053E-6</v>
      </c>
      <c r="AE56" s="16">
        <f t="shared" si="8"/>
        <v>1.4562732548569929E-6</v>
      </c>
      <c r="AF56" s="17">
        <f t="shared" si="8"/>
        <v>3.5468079378131612E-3</v>
      </c>
      <c r="AG56" s="16">
        <f t="shared" si="8"/>
        <v>4.8346475068236301E-7</v>
      </c>
      <c r="AH56" s="16">
        <f t="shared" si="8"/>
        <v>3.3078425909469384E-6</v>
      </c>
      <c r="AI56" s="16">
        <f t="shared" si="8"/>
        <v>3.7809540245694381E-7</v>
      </c>
      <c r="AJ56" s="16">
        <f t="shared" si="8"/>
        <v>5.3230686446347818E-6</v>
      </c>
      <c r="AK56" s="16">
        <f t="shared" si="8"/>
        <v>3.1194051928605589E-7</v>
      </c>
      <c r="AL56" s="16">
        <f t="shared" si="8"/>
        <v>3.4325270070285863E-7</v>
      </c>
      <c r="AM56" s="16">
        <f t="shared" si="8"/>
        <v>3.5909927074706174E-6</v>
      </c>
      <c r="AN56" s="18">
        <f t="shared" si="8"/>
        <v>3.2904802792873011E-8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2.9167547857854022E-7</v>
      </c>
      <c r="E57" s="16">
        <f t="shared" si="9"/>
        <v>5.4832534180797014E-7</v>
      </c>
      <c r="F57" s="16">
        <f t="shared" si="9"/>
        <v>5.2567162264538781E-8</v>
      </c>
      <c r="G57" s="16">
        <f t="shared" si="9"/>
        <v>2.2108735301960872E-7</v>
      </c>
      <c r="H57" s="16">
        <f t="shared" si="9"/>
        <v>1.4964817614087777E-7</v>
      </c>
      <c r="I57" s="16">
        <f t="shared" si="9"/>
        <v>6.0466060223775238E-8</v>
      </c>
      <c r="J57" s="17">
        <f t="shared" si="9"/>
        <v>5.3866684802302608E-4</v>
      </c>
      <c r="K57" s="16">
        <f t="shared" si="9"/>
        <v>1.6638899106880958E-6</v>
      </c>
      <c r="L57" s="16">
        <f t="shared" si="9"/>
        <v>1.2875043391797653E-7</v>
      </c>
      <c r="M57" s="16">
        <f t="shared" si="9"/>
        <v>2.3137981344970677E-7</v>
      </c>
      <c r="N57" s="16">
        <f t="shared" si="9"/>
        <v>5.9043297329695817E-7</v>
      </c>
      <c r="O57" s="16">
        <f t="shared" si="9"/>
        <v>9.7247029702341638E-7</v>
      </c>
      <c r="P57" s="16">
        <f t="shared" si="9"/>
        <v>1.7273097630668282E-7</v>
      </c>
      <c r="Q57" s="16">
        <f t="shared" si="9"/>
        <v>1.0136308033509259E-7</v>
      </c>
      <c r="R57" s="16">
        <f t="shared" si="9"/>
        <v>7.3284041101443582E-7</v>
      </c>
      <c r="S57" s="16">
        <f t="shared" si="9"/>
        <v>1.9542402939025631E-7</v>
      </c>
      <c r="T57" s="16">
        <f t="shared" si="9"/>
        <v>8.4310154064506834E-8</v>
      </c>
      <c r="U57" s="16">
        <f t="shared" si="9"/>
        <v>4.1354529040089747E-7</v>
      </c>
      <c r="V57" s="16">
        <f t="shared" si="9"/>
        <v>1.1243970635224533E-6</v>
      </c>
      <c r="W57" s="16">
        <f t="shared" si="9"/>
        <v>1.8776304883504093E-9</v>
      </c>
      <c r="X57" s="16">
        <f t="shared" si="9"/>
        <v>1.1957539705434507E-7</v>
      </c>
      <c r="Y57" s="16">
        <f t="shared" si="9"/>
        <v>1.5004657096366347E-8</v>
      </c>
      <c r="Z57" s="16">
        <f t="shared" si="9"/>
        <v>1.3966848163498836E-6</v>
      </c>
      <c r="AA57" s="16">
        <f t="shared" si="9"/>
        <v>9.5206001817602568E-9</v>
      </c>
      <c r="AB57" s="16">
        <f t="shared" si="9"/>
        <v>2.7689046835477551E-7</v>
      </c>
      <c r="AC57" s="16">
        <f t="shared" si="9"/>
        <v>2.0736192163759733E-7</v>
      </c>
      <c r="AD57" s="16">
        <f t="shared" si="9"/>
        <v>1.9546864462246301E-7</v>
      </c>
      <c r="AE57" s="16">
        <f t="shared" si="9"/>
        <v>2.0608981555711054E-7</v>
      </c>
      <c r="AF57" s="16">
        <f t="shared" si="9"/>
        <v>2.2020851632336166E-7</v>
      </c>
      <c r="AG57" s="16">
        <f t="shared" si="9"/>
        <v>1.1060389753658819E-6</v>
      </c>
      <c r="AH57" s="16">
        <f t="shared" si="9"/>
        <v>6.5066859899304617E-7</v>
      </c>
      <c r="AI57" s="16">
        <f t="shared" si="9"/>
        <v>4.4492527454413243E-9</v>
      </c>
      <c r="AJ57" s="16">
        <f t="shared" si="9"/>
        <v>9.7141475828262068E-7</v>
      </c>
      <c r="AK57" s="16">
        <f t="shared" si="9"/>
        <v>7.8315976016383137E-10</v>
      </c>
      <c r="AL57" s="16">
        <f t="shared" si="9"/>
        <v>4.714498875395826E-8</v>
      </c>
      <c r="AM57" s="16">
        <f t="shared" si="9"/>
        <v>3.7221193768877861E-6</v>
      </c>
      <c r="AN57" s="18">
        <f t="shared" si="9"/>
        <v>5.3470032374697788E-8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8.817420849354677E-12</v>
      </c>
      <c r="E58" s="16">
        <f t="shared" si="10"/>
        <v>1.3255856177068307E-9</v>
      </c>
      <c r="F58" s="16">
        <f t="shared" si="10"/>
        <v>1.6711976335352462E-11</v>
      </c>
      <c r="G58" s="16">
        <f t="shared" si="10"/>
        <v>4.9316406157002012E-11</v>
      </c>
      <c r="H58" s="16">
        <f t="shared" si="10"/>
        <v>1.0390668836798186E-9</v>
      </c>
      <c r="I58" s="16">
        <f t="shared" si="10"/>
        <v>4.2708704838340672E-10</v>
      </c>
      <c r="J58" s="16">
        <f t="shared" si="10"/>
        <v>6.5997860327197984E-11</v>
      </c>
      <c r="K58" s="16">
        <f t="shared" si="10"/>
        <v>5.7944383388316425E-10</v>
      </c>
      <c r="L58" s="16">
        <f t="shared" si="10"/>
        <v>1.3842628704578769E-10</v>
      </c>
      <c r="M58" s="16">
        <f t="shared" si="10"/>
        <v>1.7836253532592932E-12</v>
      </c>
      <c r="N58" s="16">
        <f t="shared" si="10"/>
        <v>2.6982837514627788E-10</v>
      </c>
      <c r="O58" s="16">
        <f t="shared" si="10"/>
        <v>1.0257875400497363E-10</v>
      </c>
      <c r="P58" s="16">
        <f t="shared" si="10"/>
        <v>2.3043129061526005E-10</v>
      </c>
      <c r="Q58" s="16">
        <f t="shared" si="10"/>
        <v>9.9028467993916255E-11</v>
      </c>
      <c r="R58" s="16">
        <f t="shared" si="10"/>
        <v>1.957368257384114E-9</v>
      </c>
      <c r="S58" s="16">
        <f t="shared" si="10"/>
        <v>2.3838776701653007E-10</v>
      </c>
      <c r="T58" s="16">
        <f t="shared" si="10"/>
        <v>6.787460114783657E-10</v>
      </c>
      <c r="U58" s="16">
        <f t="shared" si="10"/>
        <v>1.894537772285923E-11</v>
      </c>
      <c r="V58" s="16">
        <f t="shared" si="10"/>
        <v>3.7119990236044838E-10</v>
      </c>
      <c r="W58" s="16">
        <f t="shared" si="10"/>
        <v>2.5412384915148224E-9</v>
      </c>
      <c r="X58" s="16">
        <f t="shared" si="10"/>
        <v>2.3388726407425836E-9</v>
      </c>
      <c r="Y58" s="16">
        <f t="shared" si="10"/>
        <v>1.0564159679090446E-9</v>
      </c>
      <c r="Z58" s="16">
        <f t="shared" si="10"/>
        <v>3.9448512185364984E-10</v>
      </c>
      <c r="AA58" s="16">
        <f t="shared" si="10"/>
        <v>6.6792236612646665E-10</v>
      </c>
      <c r="AB58" s="16">
        <f t="shared" si="10"/>
        <v>3.6862889715337544E-11</v>
      </c>
      <c r="AC58" s="16">
        <f t="shared" si="10"/>
        <v>1.3817676662434594E-9</v>
      </c>
      <c r="AD58" s="16">
        <f t="shared" si="10"/>
        <v>3.9130355942450085E-10</v>
      </c>
      <c r="AE58" s="16">
        <f t="shared" si="10"/>
        <v>5.6349942628733983E-10</v>
      </c>
      <c r="AF58" s="16">
        <f t="shared" si="10"/>
        <v>7.2614311630710143E-11</v>
      </c>
      <c r="AG58" s="16">
        <f t="shared" si="10"/>
        <v>3.0441881396118514E-10</v>
      </c>
      <c r="AH58" s="16">
        <f t="shared" si="10"/>
        <v>1.3510841036726131E-11</v>
      </c>
      <c r="AI58" s="16">
        <f t="shared" si="10"/>
        <v>1.5996741807728164E-10</v>
      </c>
      <c r="AJ58" s="16">
        <f t="shared" si="10"/>
        <v>1.2453081617791313E-9</v>
      </c>
      <c r="AK58" s="16">
        <f t="shared" si="10"/>
        <v>1.0489919018538645E-9</v>
      </c>
      <c r="AL58" s="17">
        <f t="shared" si="10"/>
        <v>7.5057993839436502E-7</v>
      </c>
      <c r="AM58" s="16">
        <f t="shared" si="10"/>
        <v>1.1512662279768478E-10</v>
      </c>
      <c r="AN58" s="18">
        <f t="shared" si="10"/>
        <v>8.3710410884311589E-10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2.5114109621523672E-6</v>
      </c>
      <c r="E59" s="16">
        <f t="shared" si="11"/>
        <v>8.3578326557410982E-8</v>
      </c>
      <c r="F59" s="16">
        <f t="shared" si="11"/>
        <v>5.9182786331903508E-6</v>
      </c>
      <c r="G59" s="16">
        <f t="shared" si="11"/>
        <v>1.4224235272412852E-5</v>
      </c>
      <c r="H59" s="16">
        <f t="shared" si="11"/>
        <v>2.2941041918187483E-7</v>
      </c>
      <c r="I59" s="16">
        <f t="shared" si="11"/>
        <v>3.1253142608672791E-7</v>
      </c>
      <c r="J59" s="16">
        <f t="shared" si="11"/>
        <v>3.3437135555930832E-6</v>
      </c>
      <c r="K59" s="16">
        <f t="shared" si="11"/>
        <v>5.5705324613755238E-7</v>
      </c>
      <c r="L59" s="16">
        <f t="shared" si="11"/>
        <v>7.4621353382315849E-6</v>
      </c>
      <c r="M59" s="16">
        <f t="shared" si="11"/>
        <v>1.0430445253538314E-7</v>
      </c>
      <c r="N59" s="16">
        <f t="shared" si="11"/>
        <v>2.7435685236232635E-5</v>
      </c>
      <c r="O59" s="16">
        <f t="shared" si="11"/>
        <v>6.1328889835126285E-7</v>
      </c>
      <c r="P59" s="16">
        <f t="shared" si="11"/>
        <v>1.5959670010070104E-5</v>
      </c>
      <c r="Q59" s="16">
        <f t="shared" si="11"/>
        <v>2.0920969453167049E-6</v>
      </c>
      <c r="R59" s="16">
        <f t="shared" si="11"/>
        <v>4.135552083157348E-6</v>
      </c>
      <c r="S59" s="16">
        <f t="shared" si="11"/>
        <v>9.2954451568205133E-7</v>
      </c>
      <c r="T59" s="16">
        <f t="shared" si="11"/>
        <v>2.1243635728144802E-5</v>
      </c>
      <c r="U59" s="16">
        <f t="shared" si="11"/>
        <v>6.9737521597430745E-7</v>
      </c>
      <c r="V59" s="16">
        <f t="shared" si="11"/>
        <v>1.1884505469688763E-5</v>
      </c>
      <c r="W59" s="16">
        <f t="shared" si="11"/>
        <v>1.4219222038981222E-6</v>
      </c>
      <c r="X59" s="16">
        <f t="shared" si="11"/>
        <v>1.3410871105127673E-5</v>
      </c>
      <c r="Y59" s="16">
        <f t="shared" si="11"/>
        <v>7.0373166467167813E-6</v>
      </c>
      <c r="Z59" s="16">
        <f t="shared" si="11"/>
        <v>1.8843109324580539E-5</v>
      </c>
      <c r="AA59" s="16">
        <f t="shared" si="11"/>
        <v>1.3450860446436588E-5</v>
      </c>
      <c r="AB59" s="16">
        <f t="shared" si="11"/>
        <v>1.8592126244330238E-7</v>
      </c>
      <c r="AC59" s="16">
        <f t="shared" si="11"/>
        <v>1.3765248409850217E-5</v>
      </c>
      <c r="AD59" s="17">
        <f t="shared" si="11"/>
        <v>9.1659561209999994E-3</v>
      </c>
      <c r="AE59" s="16">
        <f t="shared" si="11"/>
        <v>1.6629190291907576E-6</v>
      </c>
      <c r="AF59" s="16">
        <f t="shared" si="11"/>
        <v>2.2806594440166675E-5</v>
      </c>
      <c r="AG59" s="16">
        <f t="shared" si="11"/>
        <v>1.0763096196021911E-5</v>
      </c>
      <c r="AH59" s="16">
        <f t="shared" si="11"/>
        <v>5.7643740309296833E-6</v>
      </c>
      <c r="AI59" s="16">
        <f t="shared" si="11"/>
        <v>8.2603072255062426E-6</v>
      </c>
      <c r="AJ59" s="16">
        <f t="shared" si="11"/>
        <v>9.9434097096876166E-7</v>
      </c>
      <c r="AK59" s="16">
        <f t="shared" si="11"/>
        <v>6.3714295614798591E-6</v>
      </c>
      <c r="AL59" s="16">
        <f t="shared" si="11"/>
        <v>4.7702148127389207E-6</v>
      </c>
      <c r="AM59" s="16">
        <f t="shared" si="11"/>
        <v>9.4698189799497866E-7</v>
      </c>
      <c r="AN59" s="18">
        <f t="shared" si="11"/>
        <v>7.1484317885464249E-6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7.2573839231079929E-7</v>
      </c>
      <c r="E60" s="16">
        <f t="shared" si="12"/>
        <v>2.0113905675964998E-6</v>
      </c>
      <c r="F60" s="16">
        <f t="shared" si="12"/>
        <v>4.9873549839090222E-7</v>
      </c>
      <c r="G60" s="16">
        <f t="shared" si="12"/>
        <v>1.3441854601297483E-7</v>
      </c>
      <c r="H60" s="16">
        <f t="shared" si="12"/>
        <v>1.4459786182928728E-11</v>
      </c>
      <c r="I60" s="16">
        <f t="shared" si="12"/>
        <v>7.0447624963587187E-6</v>
      </c>
      <c r="J60" s="16">
        <f t="shared" si="12"/>
        <v>4.1449558073503758E-7</v>
      </c>
      <c r="K60" s="16">
        <f t="shared" si="12"/>
        <v>2.6497550987475908E-7</v>
      </c>
      <c r="L60" s="16">
        <f t="shared" si="12"/>
        <v>1.5251723784106385E-7</v>
      </c>
      <c r="M60" s="16">
        <f t="shared" si="12"/>
        <v>2.8650308769185435E-7</v>
      </c>
      <c r="N60" s="16">
        <f t="shared" si="12"/>
        <v>4.522180607552598E-7</v>
      </c>
      <c r="O60" s="16">
        <f t="shared" si="12"/>
        <v>1.0481509426737424E-6</v>
      </c>
      <c r="P60" s="16">
        <f t="shared" si="12"/>
        <v>2.5239696330607499E-7</v>
      </c>
      <c r="Q60" s="16">
        <f t="shared" si="12"/>
        <v>3.5918261505124484E-6</v>
      </c>
      <c r="R60" s="16">
        <f t="shared" si="12"/>
        <v>1.589659279422442E-6</v>
      </c>
      <c r="S60" s="16">
        <f t="shared" si="12"/>
        <v>1.9497916326027465E-8</v>
      </c>
      <c r="T60" s="16">
        <f t="shared" si="12"/>
        <v>4.8050943292657676E-6</v>
      </c>
      <c r="U60" s="16">
        <f t="shared" si="12"/>
        <v>3.1058924113684948E-7</v>
      </c>
      <c r="V60" s="16">
        <f t="shared" si="12"/>
        <v>8.2223563315569855E-7</v>
      </c>
      <c r="W60" s="16">
        <f t="shared" si="12"/>
        <v>1.8458849418749847E-6</v>
      </c>
      <c r="X60" s="16">
        <f t="shared" si="12"/>
        <v>1.3628563538615874E-6</v>
      </c>
      <c r="Y60" s="16">
        <f t="shared" si="12"/>
        <v>6.9037450782455825E-7</v>
      </c>
      <c r="Z60" s="16">
        <f t="shared" si="12"/>
        <v>1.312637178175539E-6</v>
      </c>
      <c r="AA60" s="16">
        <f t="shared" si="12"/>
        <v>6.5468902155299694E-7</v>
      </c>
      <c r="AB60" s="16">
        <f t="shared" si="12"/>
        <v>1.8358166924347544E-7</v>
      </c>
      <c r="AC60" s="16">
        <f t="shared" si="12"/>
        <v>4.4726880653271883E-6</v>
      </c>
      <c r="AD60" s="16">
        <f t="shared" si="12"/>
        <v>1.9634300791182506E-7</v>
      </c>
      <c r="AE60" s="17">
        <f t="shared" si="12"/>
        <v>1.1046922469719149E-3</v>
      </c>
      <c r="AF60" s="16">
        <f t="shared" si="12"/>
        <v>4.4296829320177691E-7</v>
      </c>
      <c r="AG60" s="16">
        <f t="shared" si="12"/>
        <v>2.1563680647165666E-7</v>
      </c>
      <c r="AH60" s="16">
        <f t="shared" si="12"/>
        <v>1.1669419285618274E-7</v>
      </c>
      <c r="AI60" s="16">
        <f t="shared" si="12"/>
        <v>1.064341953526565E-6</v>
      </c>
      <c r="AJ60" s="16">
        <f t="shared" si="12"/>
        <v>1.9692974423027356E-7</v>
      </c>
      <c r="AK60" s="16">
        <f t="shared" si="12"/>
        <v>1.0449172686353004E-6</v>
      </c>
      <c r="AL60" s="16">
        <f t="shared" si="12"/>
        <v>8.0972065790850565E-7</v>
      </c>
      <c r="AM60" s="16">
        <f t="shared" si="12"/>
        <v>2.1354585073099294E-6</v>
      </c>
      <c r="AN60" s="18">
        <f t="shared" si="12"/>
        <v>2.9885410024896288E-6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2.4299611403190406E-6</v>
      </c>
      <c r="E61" s="16">
        <f t="shared" si="13"/>
        <v>1.8546326372231694E-6</v>
      </c>
      <c r="F61" s="16">
        <f t="shared" si="13"/>
        <v>1.4918602600983874E-8</v>
      </c>
      <c r="G61" s="16">
        <f t="shared" si="13"/>
        <v>1.1435339581692341E-6</v>
      </c>
      <c r="H61" s="16">
        <f t="shared" si="13"/>
        <v>6.5314409588356941E-7</v>
      </c>
      <c r="I61" s="16">
        <f t="shared" si="13"/>
        <v>5.1456423748098383E-7</v>
      </c>
      <c r="J61" s="16">
        <f t="shared" si="13"/>
        <v>2.5671586268697807E-6</v>
      </c>
      <c r="K61" s="17">
        <f t="shared" si="13"/>
        <v>8.2847909782451023E-4</v>
      </c>
      <c r="L61" s="16">
        <f t="shared" si="13"/>
        <v>2.2743630529118269E-9</v>
      </c>
      <c r="M61" s="16">
        <f t="shared" si="13"/>
        <v>1.8030449847115113E-6</v>
      </c>
      <c r="N61" s="16">
        <f t="shared" si="13"/>
        <v>7.7078550590094139E-8</v>
      </c>
      <c r="O61" s="16">
        <f t="shared" si="13"/>
        <v>8.6224062910112862E-7</v>
      </c>
      <c r="P61" s="16">
        <f t="shared" si="13"/>
        <v>6.5062258208658438E-7</v>
      </c>
      <c r="Q61" s="16">
        <f t="shared" si="13"/>
        <v>2.2780548541929726E-9</v>
      </c>
      <c r="R61" s="16">
        <f t="shared" si="13"/>
        <v>3.8373575366608444E-7</v>
      </c>
      <c r="S61" s="16">
        <f t="shared" si="13"/>
        <v>5.0726072347861698E-9</v>
      </c>
      <c r="T61" s="16">
        <f t="shared" si="13"/>
        <v>3.3842022273195446E-7</v>
      </c>
      <c r="U61" s="16">
        <f t="shared" si="13"/>
        <v>1.0821207262472682E-9</v>
      </c>
      <c r="V61" s="16">
        <f t="shared" si="13"/>
        <v>2.5850743442371877E-7</v>
      </c>
      <c r="W61" s="16">
        <f t="shared" si="13"/>
        <v>1.2209962072986009E-6</v>
      </c>
      <c r="X61" s="16">
        <f t="shared" si="13"/>
        <v>1.2754993473061323E-9</v>
      </c>
      <c r="Y61" s="16">
        <f t="shared" si="13"/>
        <v>7.3053570462706258E-7</v>
      </c>
      <c r="Z61" s="16">
        <f t="shared" si="13"/>
        <v>8.7851490847642111E-7</v>
      </c>
      <c r="AA61" s="16">
        <f t="shared" si="13"/>
        <v>1.6392401050873045E-6</v>
      </c>
      <c r="AB61" s="16">
        <f t="shared" si="13"/>
        <v>5.9981543610134881E-7</v>
      </c>
      <c r="AC61" s="16">
        <f t="shared" si="13"/>
        <v>2.7634502770672991E-6</v>
      </c>
      <c r="AD61" s="16">
        <f t="shared" si="13"/>
        <v>5.0208868089458413E-8</v>
      </c>
      <c r="AE61" s="16">
        <f t="shared" si="13"/>
        <v>2.0210216535604406E-7</v>
      </c>
      <c r="AF61" s="16">
        <f t="shared" si="13"/>
        <v>1.9158591795534058E-7</v>
      </c>
      <c r="AG61" s="16">
        <f t="shared" si="13"/>
        <v>5.3409532245640339E-10</v>
      </c>
      <c r="AH61" s="16">
        <f t="shared" si="13"/>
        <v>1.661153748943606E-8</v>
      </c>
      <c r="AI61" s="16">
        <f t="shared" si="13"/>
        <v>2.3408524485128421E-7</v>
      </c>
      <c r="AJ61" s="16">
        <f t="shared" si="13"/>
        <v>4.0249425655688682E-7</v>
      </c>
      <c r="AK61" s="16">
        <f t="shared" si="13"/>
        <v>1.1537295484274697E-6</v>
      </c>
      <c r="AL61" s="16">
        <f t="shared" si="13"/>
        <v>6.3751593151322967E-7</v>
      </c>
      <c r="AM61" s="16">
        <f t="shared" si="13"/>
        <v>7.0024209409431331E-8</v>
      </c>
      <c r="AN61" s="18">
        <f t="shared" si="13"/>
        <v>7.8699740634801596E-8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2.169915243069219E-11</v>
      </c>
      <c r="E62" s="17">
        <f t="shared" si="14"/>
        <v>2.2044224115816334E-8</v>
      </c>
      <c r="F62" s="16">
        <f t="shared" si="14"/>
        <v>7.4061839702074776E-14</v>
      </c>
      <c r="G62" s="16">
        <f t="shared" si="14"/>
        <v>5.7272488059707415E-12</v>
      </c>
      <c r="H62" s="16">
        <f t="shared" si="14"/>
        <v>1.2769788958208818E-12</v>
      </c>
      <c r="I62" s="16">
        <f t="shared" si="14"/>
        <v>6.1126392170980557E-11</v>
      </c>
      <c r="J62" s="16">
        <f t="shared" si="14"/>
        <v>2.2276496068114113E-11</v>
      </c>
      <c r="K62" s="16">
        <f t="shared" si="14"/>
        <v>4.88340361971234E-11</v>
      </c>
      <c r="L62" s="16">
        <f t="shared" si="14"/>
        <v>1.1025086112241498E-12</v>
      </c>
      <c r="M62" s="16">
        <f t="shared" si="14"/>
        <v>4.4164543669885396E-12</v>
      </c>
      <c r="N62" s="16">
        <f t="shared" si="14"/>
        <v>3.9493413965576624E-11</v>
      </c>
      <c r="O62" s="16">
        <f t="shared" si="14"/>
        <v>1.6252430006000894E-11</v>
      </c>
      <c r="P62" s="16">
        <f t="shared" si="14"/>
        <v>8.5165039241431675E-11</v>
      </c>
      <c r="Q62" s="16">
        <f t="shared" si="14"/>
        <v>5.3445552756003503E-11</v>
      </c>
      <c r="R62" s="16">
        <f t="shared" si="14"/>
        <v>8.0173840232899606E-12</v>
      </c>
      <c r="S62" s="16">
        <f t="shared" si="14"/>
        <v>1.5391709636600166E-11</v>
      </c>
      <c r="T62" s="16">
        <f t="shared" si="14"/>
        <v>4.1776921865284387E-11</v>
      </c>
      <c r="U62" s="16">
        <f t="shared" si="14"/>
        <v>3.3163465227173783E-12</v>
      </c>
      <c r="V62" s="16">
        <f t="shared" si="14"/>
        <v>3.7762163911465013E-11</v>
      </c>
      <c r="W62" s="16">
        <f t="shared" si="14"/>
        <v>3.0284654138458786E-11</v>
      </c>
      <c r="X62" s="16">
        <f t="shared" si="14"/>
        <v>4.4309963111482619E-11</v>
      </c>
      <c r="Y62" s="16">
        <f t="shared" si="14"/>
        <v>2.1049189398555238E-13</v>
      </c>
      <c r="Z62" s="16">
        <f t="shared" si="14"/>
        <v>3.0290432656426717E-13</v>
      </c>
      <c r="AA62" s="16">
        <f t="shared" si="14"/>
        <v>3.2152698867584832E-14</v>
      </c>
      <c r="AB62" s="16">
        <f t="shared" si="14"/>
        <v>1.7337464692604988E-11</v>
      </c>
      <c r="AC62" s="16">
        <f t="shared" si="14"/>
        <v>2.513025775366921E-13</v>
      </c>
      <c r="AD62" s="16">
        <f t="shared" si="14"/>
        <v>1.9697270198008476E-13</v>
      </c>
      <c r="AE62" s="16">
        <f t="shared" si="14"/>
        <v>4.0621203103930644E-11</v>
      </c>
      <c r="AF62" s="16">
        <f t="shared" si="14"/>
        <v>6.742137679235355E-12</v>
      </c>
      <c r="AG62" s="16">
        <f t="shared" si="14"/>
        <v>7.8333174320229209E-11</v>
      </c>
      <c r="AH62" s="16">
        <f t="shared" si="14"/>
        <v>1.2590837675967661E-11</v>
      </c>
      <c r="AI62" s="16">
        <f t="shared" si="14"/>
        <v>1.8664226272756086E-11</v>
      </c>
      <c r="AJ62" s="16">
        <f t="shared" si="14"/>
        <v>4.7309203691544051E-13</v>
      </c>
      <c r="AK62" s="16">
        <f t="shared" si="14"/>
        <v>9.8748591336031292E-12</v>
      </c>
      <c r="AL62" s="16">
        <f t="shared" si="14"/>
        <v>3.8404070362962376E-11</v>
      </c>
      <c r="AM62" s="16">
        <f t="shared" si="14"/>
        <v>6.3490393460573997E-13</v>
      </c>
      <c r="AN62" s="18">
        <f t="shared" si="14"/>
        <v>4.1646136442255952E-14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9.8562195340139433E-8</v>
      </c>
      <c r="E63" s="16">
        <f t="shared" si="15"/>
        <v>1.4795625563770674E-6</v>
      </c>
      <c r="F63" s="16">
        <f t="shared" si="15"/>
        <v>1.986308050531532E-7</v>
      </c>
      <c r="G63" s="16">
        <f t="shared" si="15"/>
        <v>2.4575981341466693E-8</v>
      </c>
      <c r="H63" s="16">
        <f t="shared" si="15"/>
        <v>7.679650863161023E-7</v>
      </c>
      <c r="I63" s="16">
        <f t="shared" si="15"/>
        <v>1.4205286347390518E-6</v>
      </c>
      <c r="J63" s="16">
        <f t="shared" si="15"/>
        <v>1.2205528412102133E-7</v>
      </c>
      <c r="K63" s="16">
        <f t="shared" si="15"/>
        <v>2.9737164816859478E-7</v>
      </c>
      <c r="L63" s="16">
        <f t="shared" si="15"/>
        <v>8.0136531182270756E-7</v>
      </c>
      <c r="M63" s="16">
        <f t="shared" si="15"/>
        <v>2.4847396160020572E-8</v>
      </c>
      <c r="N63" s="16">
        <f t="shared" si="15"/>
        <v>2.7291303836362133E-7</v>
      </c>
      <c r="O63" s="16">
        <f t="shared" si="15"/>
        <v>2.0435342175321451E-7</v>
      </c>
      <c r="P63" s="17">
        <f t="shared" si="15"/>
        <v>3.8686632330259707E-4</v>
      </c>
      <c r="Q63" s="16">
        <f t="shared" si="15"/>
        <v>7.2972459531841254E-11</v>
      </c>
      <c r="R63" s="16">
        <f t="shared" si="15"/>
        <v>1.0103905874618972E-9</v>
      </c>
      <c r="S63" s="16">
        <f t="shared" si="15"/>
        <v>3.8615120905986007E-8</v>
      </c>
      <c r="T63" s="16">
        <f t="shared" si="15"/>
        <v>1.3809978451145984E-6</v>
      </c>
      <c r="U63" s="16">
        <f t="shared" si="15"/>
        <v>2.1640550841359117E-8</v>
      </c>
      <c r="V63" s="16">
        <f t="shared" si="15"/>
        <v>2.5210933211054354E-8</v>
      </c>
      <c r="W63" s="16">
        <f t="shared" si="15"/>
        <v>4.4106565271355021E-8</v>
      </c>
      <c r="X63" s="16">
        <f t="shared" si="15"/>
        <v>5.4158822383627381E-7</v>
      </c>
      <c r="Y63" s="16">
        <f t="shared" si="15"/>
        <v>9.4617213074680881E-8</v>
      </c>
      <c r="Z63" s="16">
        <f t="shared" si="15"/>
        <v>1.4264634541592174E-6</v>
      </c>
      <c r="AA63" s="16">
        <f t="shared" si="15"/>
        <v>1.7970562728239819E-6</v>
      </c>
      <c r="AB63" s="16">
        <f t="shared" si="15"/>
        <v>6.6635738623379117E-8</v>
      </c>
      <c r="AC63" s="16">
        <f t="shared" si="15"/>
        <v>2.3983345416766004E-7</v>
      </c>
      <c r="AD63" s="16">
        <f t="shared" si="15"/>
        <v>6.5856352972356485E-7</v>
      </c>
      <c r="AE63" s="16">
        <f t="shared" si="15"/>
        <v>8.821684404899959E-8</v>
      </c>
      <c r="AF63" s="16">
        <f t="shared" si="15"/>
        <v>2.0421601826109735E-10</v>
      </c>
      <c r="AG63" s="16">
        <f t="shared" si="15"/>
        <v>5.1327562996647298E-7</v>
      </c>
      <c r="AH63" s="16">
        <f t="shared" si="15"/>
        <v>1.03563871800637E-6</v>
      </c>
      <c r="AI63" s="16">
        <f t="shared" si="15"/>
        <v>1.3421509393118294E-8</v>
      </c>
      <c r="AJ63" s="16">
        <f t="shared" si="15"/>
        <v>1.2709306484825712E-11</v>
      </c>
      <c r="AK63" s="16">
        <f t="shared" si="15"/>
        <v>3.4784593884448562E-7</v>
      </c>
      <c r="AL63" s="16">
        <f t="shared" si="15"/>
        <v>1.1604575678731977E-7</v>
      </c>
      <c r="AM63" s="16">
        <f t="shared" si="15"/>
        <v>8.3778731825422381E-7</v>
      </c>
      <c r="AN63" s="18">
        <f t="shared" si="15"/>
        <v>2.3383596172439231E-7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4.6322547454809691E-8</v>
      </c>
      <c r="E64" s="16">
        <f t="shared" si="16"/>
        <v>7.5459912543768638E-10</v>
      </c>
      <c r="F64" s="16">
        <f t="shared" si="16"/>
        <v>9.2733618419706671E-9</v>
      </c>
      <c r="G64" s="16">
        <f t="shared" si="16"/>
        <v>1.1436118775304434E-9</v>
      </c>
      <c r="H64" s="16">
        <f t="shared" si="16"/>
        <v>6.1001606280384812E-9</v>
      </c>
      <c r="I64" s="16">
        <f t="shared" si="16"/>
        <v>2.4037243225907123E-7</v>
      </c>
      <c r="J64" s="16">
        <f t="shared" si="16"/>
        <v>6.2490008042465747E-8</v>
      </c>
      <c r="K64" s="16">
        <f t="shared" si="16"/>
        <v>1.674029180482691E-8</v>
      </c>
      <c r="L64" s="16">
        <f t="shared" si="16"/>
        <v>7.3702326227776846E-8</v>
      </c>
      <c r="M64" s="16">
        <f t="shared" si="16"/>
        <v>4.0330895597292941E-8</v>
      </c>
      <c r="N64" s="16">
        <f t="shared" si="16"/>
        <v>3.3561466432491021E-8</v>
      </c>
      <c r="O64" s="16">
        <f t="shared" si="16"/>
        <v>7.8487375835267055E-8</v>
      </c>
      <c r="P64" s="16">
        <f t="shared" si="16"/>
        <v>9.5110106027257978E-13</v>
      </c>
      <c r="Q64" s="16">
        <f t="shared" si="16"/>
        <v>1.3417094279783912E-8</v>
      </c>
      <c r="R64" s="16">
        <f t="shared" si="16"/>
        <v>2.153557605996607E-8</v>
      </c>
      <c r="S64" s="16">
        <f t="shared" si="16"/>
        <v>1.2856716705541348E-10</v>
      </c>
      <c r="T64" s="16">
        <f t="shared" si="16"/>
        <v>4.03597695010419E-8</v>
      </c>
      <c r="U64" s="16">
        <f t="shared" si="16"/>
        <v>2.2380985237087259E-9</v>
      </c>
      <c r="V64" s="16">
        <f t="shared" si="16"/>
        <v>1.353491308264632E-8</v>
      </c>
      <c r="W64" s="16">
        <f t="shared" si="16"/>
        <v>9.8332237599851074E-8</v>
      </c>
      <c r="X64" s="16">
        <f t="shared" si="16"/>
        <v>8.768910217232715E-9</v>
      </c>
      <c r="Y64" s="16">
        <f t="shared" si="16"/>
        <v>1.3959760829017819E-8</v>
      </c>
      <c r="Z64" s="16">
        <f t="shared" si="16"/>
        <v>9.8711341079481121E-8</v>
      </c>
      <c r="AA64" s="16">
        <f t="shared" si="16"/>
        <v>2.2214957676221342E-8</v>
      </c>
      <c r="AB64" s="16">
        <f t="shared" si="16"/>
        <v>5.7637095389453304E-9</v>
      </c>
      <c r="AC64" s="16">
        <f t="shared" si="16"/>
        <v>9.9010190825945902E-8</v>
      </c>
      <c r="AD64" s="16">
        <f t="shared" si="16"/>
        <v>3.737124356797655E-9</v>
      </c>
      <c r="AE64" s="16">
        <f t="shared" si="16"/>
        <v>6.2767782391181737E-9</v>
      </c>
      <c r="AF64" s="16">
        <f t="shared" si="16"/>
        <v>5.1657267921386677E-8</v>
      </c>
      <c r="AG64" s="16">
        <f t="shared" si="16"/>
        <v>1.0357916407693533E-7</v>
      </c>
      <c r="AH64" s="16">
        <f t="shared" si="16"/>
        <v>2.3423749387970704E-8</v>
      </c>
      <c r="AI64" s="16">
        <f t="shared" si="16"/>
        <v>6.8662703355143654E-9</v>
      </c>
      <c r="AJ64" s="17">
        <f t="shared" si="16"/>
        <v>3.5528783536550586E-5</v>
      </c>
      <c r="AK64" s="16">
        <f t="shared" si="16"/>
        <v>7.4496260568728981E-8</v>
      </c>
      <c r="AL64" s="16">
        <f t="shared" si="16"/>
        <v>5.7118319902828663E-8</v>
      </c>
      <c r="AM64" s="16">
        <f t="shared" si="16"/>
        <v>1.2047938519711399E-7</v>
      </c>
      <c r="AN64" s="18">
        <f t="shared" si="16"/>
        <v>6.6216494104559501E-8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2.092881281651673E-8</v>
      </c>
      <c r="E65" s="16">
        <f t="shared" si="17"/>
        <v>2.3061075526779522E-7</v>
      </c>
      <c r="F65" s="16">
        <f t="shared" si="17"/>
        <v>5.4715699574509629E-9</v>
      </c>
      <c r="G65" s="16">
        <f t="shared" si="17"/>
        <v>6.7550136655281056E-7</v>
      </c>
      <c r="H65" s="16">
        <f t="shared" si="17"/>
        <v>2.5393760841656807E-7</v>
      </c>
      <c r="I65" s="16">
        <f t="shared" si="17"/>
        <v>5.7785486887208825E-8</v>
      </c>
      <c r="J65" s="16">
        <f t="shared" si="17"/>
        <v>4.8462045896355554E-7</v>
      </c>
      <c r="K65" s="16">
        <f t="shared" si="17"/>
        <v>8.0254631994301829E-9</v>
      </c>
      <c r="L65" s="16">
        <f t="shared" si="17"/>
        <v>8.3108719158441033E-9</v>
      </c>
      <c r="M65" s="16">
        <f t="shared" si="17"/>
        <v>1.3645596257153894E-6</v>
      </c>
      <c r="N65" s="16">
        <f t="shared" si="17"/>
        <v>9.2202959349518992E-8</v>
      </c>
      <c r="O65" s="16">
        <f t="shared" si="17"/>
        <v>1.0138006571652418E-6</v>
      </c>
      <c r="P65" s="16">
        <f t="shared" si="17"/>
        <v>1.0939450994194984E-6</v>
      </c>
      <c r="Q65" s="16">
        <f t="shared" si="17"/>
        <v>1.0763415902823487E-7</v>
      </c>
      <c r="R65" s="16">
        <f t="shared" si="17"/>
        <v>1.2181936185664566E-6</v>
      </c>
      <c r="S65" s="16">
        <f t="shared" si="17"/>
        <v>7.4982561228018834E-8</v>
      </c>
      <c r="T65" s="16">
        <f t="shared" si="17"/>
        <v>3.6765698098226234E-7</v>
      </c>
      <c r="U65" s="16">
        <f t="shared" si="17"/>
        <v>5.0432995156515119E-8</v>
      </c>
      <c r="V65" s="17">
        <f t="shared" si="17"/>
        <v>3.0876355703320868E-6</v>
      </c>
      <c r="W65" s="16">
        <f t="shared" si="17"/>
        <v>3.5511759224000755E-7</v>
      </c>
      <c r="X65" s="16">
        <f t="shared" si="17"/>
        <v>2.247128744937822E-7</v>
      </c>
      <c r="Y65" s="16">
        <f t="shared" si="17"/>
        <v>5.8245751755222703E-7</v>
      </c>
      <c r="Z65" s="16">
        <f t="shared" si="17"/>
        <v>3.3604945603646845E-7</v>
      </c>
      <c r="AA65" s="16">
        <f t="shared" si="17"/>
        <v>6.1715117397538458E-9</v>
      </c>
      <c r="AB65" s="16">
        <f t="shared" si="17"/>
        <v>2.6797684337831369E-7</v>
      </c>
      <c r="AC65" s="16">
        <f t="shared" si="17"/>
        <v>1.9297019474900659E-7</v>
      </c>
      <c r="AD65" s="16">
        <f t="shared" si="17"/>
        <v>2.5092318287101767E-7</v>
      </c>
      <c r="AE65" s="16">
        <f t="shared" si="17"/>
        <v>4.3066602233996402E-8</v>
      </c>
      <c r="AF65" s="16">
        <f t="shared" si="17"/>
        <v>3.7269973631624048E-7</v>
      </c>
      <c r="AG65" s="16">
        <f t="shared" si="17"/>
        <v>2.0374449150724428E-9</v>
      </c>
      <c r="AH65" s="17">
        <f t="shared" si="17"/>
        <v>4.0422142601236689E-4</v>
      </c>
      <c r="AI65" s="16">
        <f t="shared" si="17"/>
        <v>8.0518541221716446E-9</v>
      </c>
      <c r="AJ65" s="16">
        <f t="shared" si="17"/>
        <v>2.7193756725802492E-7</v>
      </c>
      <c r="AK65" s="16">
        <f t="shared" si="17"/>
        <v>1.5630048423550041E-7</v>
      </c>
      <c r="AL65" s="16">
        <f t="shared" si="17"/>
        <v>7.151306052200512E-9</v>
      </c>
      <c r="AM65" s="16">
        <f t="shared" si="17"/>
        <v>2.1521941492502955E-7</v>
      </c>
      <c r="AN65" s="18">
        <f t="shared" si="17"/>
        <v>1.1118407734030021E-7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5.0302966090224259E-6</v>
      </c>
      <c r="E66" s="16">
        <f t="shared" si="18"/>
        <v>9.9117193956158447E-9</v>
      </c>
      <c r="F66" s="16">
        <f t="shared" si="18"/>
        <v>1.5806530041937497E-7</v>
      </c>
      <c r="G66" s="16">
        <f t="shared" si="18"/>
        <v>1.7562849635215813E-6</v>
      </c>
      <c r="H66" s="16">
        <f t="shared" si="18"/>
        <v>8.1916087412823514E-10</v>
      </c>
      <c r="I66" s="16">
        <f t="shared" si="18"/>
        <v>3.2224595198746469E-6</v>
      </c>
      <c r="J66" s="16">
        <f t="shared" si="18"/>
        <v>2.8877979904038091E-8</v>
      </c>
      <c r="K66" s="16">
        <f t="shared" si="18"/>
        <v>9.0728429726772676E-7</v>
      </c>
      <c r="L66" s="16">
        <f t="shared" si="18"/>
        <v>4.4926683250303877E-6</v>
      </c>
      <c r="M66" s="16">
        <f t="shared" si="18"/>
        <v>2.5052580250857258E-7</v>
      </c>
      <c r="N66" s="16">
        <f t="shared" si="18"/>
        <v>3.7868321370319805E-6</v>
      </c>
      <c r="O66" s="16">
        <f t="shared" si="18"/>
        <v>6.32240176270558E-7</v>
      </c>
      <c r="P66" s="16">
        <f t="shared" si="18"/>
        <v>2.5761362582475308E-7</v>
      </c>
      <c r="Q66" s="16">
        <f t="shared" si="18"/>
        <v>3.4187969768207561E-7</v>
      </c>
      <c r="R66" s="16">
        <f t="shared" si="18"/>
        <v>1.5290421770921896E-7</v>
      </c>
      <c r="S66" s="16">
        <f t="shared" si="18"/>
        <v>5.4764508347439405E-7</v>
      </c>
      <c r="T66" s="16">
        <f t="shared" si="18"/>
        <v>3.8906906351011763E-6</v>
      </c>
      <c r="U66" s="16">
        <f t="shared" si="18"/>
        <v>9.6220395638952846E-7</v>
      </c>
      <c r="V66" s="16">
        <f t="shared" si="18"/>
        <v>9.9697560625534186E-7</v>
      </c>
      <c r="W66" s="16">
        <f t="shared" si="18"/>
        <v>3.5271056385521808E-8</v>
      </c>
      <c r="X66" s="16">
        <f t="shared" si="18"/>
        <v>9.0389427102391789E-7</v>
      </c>
      <c r="Y66" s="17">
        <f t="shared" si="18"/>
        <v>1.0592425973000579E-3</v>
      </c>
      <c r="Z66" s="16">
        <f t="shared" si="18"/>
        <v>2.565594342298857E-8</v>
      </c>
      <c r="AA66" s="16">
        <f t="shared" si="18"/>
        <v>7.5662043471959461E-6</v>
      </c>
      <c r="AB66" s="16">
        <f t="shared" si="18"/>
        <v>9.2234519063951551E-8</v>
      </c>
      <c r="AC66" s="16">
        <f t="shared" si="18"/>
        <v>1.8499514946079156E-6</v>
      </c>
      <c r="AD66" s="16">
        <f t="shared" si="18"/>
        <v>7.9139945449325914E-7</v>
      </c>
      <c r="AE66" s="16">
        <f t="shared" si="18"/>
        <v>6.5991187245170742E-7</v>
      </c>
      <c r="AF66" s="16">
        <f t="shared" si="18"/>
        <v>1.3279227735950568E-7</v>
      </c>
      <c r="AG66" s="16">
        <f t="shared" si="18"/>
        <v>2.2245975261300584E-7</v>
      </c>
      <c r="AH66" s="16">
        <f t="shared" si="18"/>
        <v>1.5003320482155966E-6</v>
      </c>
      <c r="AI66" s="16">
        <f t="shared" si="18"/>
        <v>2.1946917368360999E-7</v>
      </c>
      <c r="AJ66" s="16">
        <f t="shared" si="18"/>
        <v>4.164923758847459E-7</v>
      </c>
      <c r="AK66" s="16">
        <f t="shared" si="18"/>
        <v>3.0044967287642546E-7</v>
      </c>
      <c r="AL66" s="16">
        <f t="shared" si="18"/>
        <v>1.4469047876927334E-6</v>
      </c>
      <c r="AM66" s="16">
        <f t="shared" si="18"/>
        <v>7.9827166335493726E-7</v>
      </c>
      <c r="AN66" s="18">
        <f t="shared" si="18"/>
        <v>1.3223987079920464E-6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2.0814206599797672E-5</v>
      </c>
      <c r="E67" s="16">
        <f t="shared" si="19"/>
        <v>5.7738254190128542E-6</v>
      </c>
      <c r="F67" s="16">
        <f t="shared" si="19"/>
        <v>5.6126434136310862E-6</v>
      </c>
      <c r="G67" s="16">
        <f t="shared" si="19"/>
        <v>8.423384364338407E-7</v>
      </c>
      <c r="H67" s="16">
        <f t="shared" si="19"/>
        <v>2.0246123114264971E-6</v>
      </c>
      <c r="I67" s="16">
        <f t="shared" si="19"/>
        <v>9.7626287095794065E-8</v>
      </c>
      <c r="J67" s="16">
        <f t="shared" si="19"/>
        <v>6.9787560284631823E-6</v>
      </c>
      <c r="K67" s="16">
        <f t="shared" si="19"/>
        <v>1.0439294371204331E-6</v>
      </c>
      <c r="L67" s="16">
        <f t="shared" si="19"/>
        <v>7.6674822606545501E-6</v>
      </c>
      <c r="M67" s="16">
        <f t="shared" si="19"/>
        <v>1.812951780341284E-6</v>
      </c>
      <c r="N67" s="16">
        <f t="shared" si="19"/>
        <v>1.3189725618487949E-6</v>
      </c>
      <c r="O67" s="16">
        <f t="shared" si="19"/>
        <v>2.4686678912456352E-6</v>
      </c>
      <c r="P67" s="16">
        <f t="shared" si="19"/>
        <v>2.2273772642559388E-7</v>
      </c>
      <c r="Q67" s="16">
        <f t="shared" si="19"/>
        <v>1.8253406417110338E-6</v>
      </c>
      <c r="R67" s="16">
        <f t="shared" si="19"/>
        <v>2.0380526696096997E-7</v>
      </c>
      <c r="S67" s="16">
        <f t="shared" si="19"/>
        <v>2.9441580648575646E-6</v>
      </c>
      <c r="T67" s="16">
        <f t="shared" si="19"/>
        <v>1.9865382053965198E-6</v>
      </c>
      <c r="U67" s="16">
        <f t="shared" si="19"/>
        <v>8.7113918143954783E-6</v>
      </c>
      <c r="V67" s="17">
        <f t="shared" si="19"/>
        <v>3.438988631876248E-3</v>
      </c>
      <c r="W67" s="16">
        <f t="shared" si="19"/>
        <v>5.8317942477364856E-6</v>
      </c>
      <c r="X67" s="16">
        <f t="shared" si="19"/>
        <v>7.6016031917237829E-7</v>
      </c>
      <c r="Y67" s="16">
        <f t="shared" si="19"/>
        <v>3.2186753841325279E-6</v>
      </c>
      <c r="Z67" s="16">
        <f t="shared" si="19"/>
        <v>3.3225820702314621E-6</v>
      </c>
      <c r="AA67" s="16">
        <f t="shared" si="19"/>
        <v>4.0027744340343407E-6</v>
      </c>
      <c r="AB67" s="16">
        <f t="shared" si="19"/>
        <v>6.5411882003308359E-9</v>
      </c>
      <c r="AC67" s="16">
        <f t="shared" si="19"/>
        <v>1.5415131013958444E-7</v>
      </c>
      <c r="AD67" s="16">
        <f t="shared" si="19"/>
        <v>4.3137314290176321E-6</v>
      </c>
      <c r="AE67" s="16">
        <f t="shared" si="19"/>
        <v>2.5372288747577946E-6</v>
      </c>
      <c r="AF67" s="16">
        <f t="shared" si="19"/>
        <v>5.2826881318139077E-7</v>
      </c>
      <c r="AG67" s="16">
        <f t="shared" si="19"/>
        <v>9.1788612962101638E-6</v>
      </c>
      <c r="AH67" s="16">
        <f t="shared" si="19"/>
        <v>2.5663612978797256E-5</v>
      </c>
      <c r="AI67" s="16">
        <f t="shared" si="19"/>
        <v>2.2005523853722677E-6</v>
      </c>
      <c r="AJ67" s="16">
        <f t="shared" si="19"/>
        <v>1.3088200789227717E-6</v>
      </c>
      <c r="AK67" s="16">
        <f t="shared" si="19"/>
        <v>3.0828288483363075E-7</v>
      </c>
      <c r="AL67" s="16">
        <f t="shared" si="19"/>
        <v>1.6428246365137568E-6</v>
      </c>
      <c r="AM67" s="16">
        <f t="shared" si="19"/>
        <v>2.6034208393962339E-7</v>
      </c>
      <c r="AN67" s="18">
        <f t="shared" si="19"/>
        <v>1.3117617910630527E-5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2.5261211369017947E-6</v>
      </c>
      <c r="E68" s="16">
        <f t="shared" si="20"/>
        <v>3.6631737478372384E-6</v>
      </c>
      <c r="F68" s="16">
        <f t="shared" si="20"/>
        <v>8.4305290577945367E-7</v>
      </c>
      <c r="G68" s="16">
        <f t="shared" si="20"/>
        <v>2.2316625288378288E-6</v>
      </c>
      <c r="H68" s="16">
        <f t="shared" si="20"/>
        <v>6.2633691408936093E-8</v>
      </c>
      <c r="I68" s="16">
        <f t="shared" si="20"/>
        <v>2.513068842302868E-6</v>
      </c>
      <c r="J68" s="16">
        <f t="shared" si="20"/>
        <v>2.2248911228008504E-6</v>
      </c>
      <c r="K68" s="16">
        <f t="shared" si="20"/>
        <v>1.8899850009643634E-7</v>
      </c>
      <c r="L68" s="16">
        <f t="shared" si="20"/>
        <v>9.0818963797583044E-8</v>
      </c>
      <c r="M68" s="16">
        <f t="shared" si="20"/>
        <v>5.6465391108893074E-6</v>
      </c>
      <c r="N68" s="17">
        <f t="shared" si="20"/>
        <v>2.0547218200095071E-3</v>
      </c>
      <c r="O68" s="16">
        <f t="shared" si="20"/>
        <v>2.3582517335298394E-7</v>
      </c>
      <c r="P68" s="16">
        <f t="shared" si="20"/>
        <v>1.4559907498155273E-6</v>
      </c>
      <c r="Q68" s="16">
        <f t="shared" si="20"/>
        <v>9.8742131042779476E-8</v>
      </c>
      <c r="R68" s="16">
        <f t="shared" si="20"/>
        <v>4.1568349847380768E-8</v>
      </c>
      <c r="S68" s="16">
        <f t="shared" si="20"/>
        <v>4.913517750557975E-7</v>
      </c>
      <c r="T68" s="16">
        <f t="shared" si="20"/>
        <v>2.2089055194284832E-8</v>
      </c>
      <c r="U68" s="16">
        <f t="shared" si="20"/>
        <v>2.1305794063720941E-11</v>
      </c>
      <c r="V68" s="16">
        <f t="shared" si="20"/>
        <v>8.0078607016321996E-7</v>
      </c>
      <c r="W68" s="16">
        <f t="shared" si="20"/>
        <v>3.8144706548695735E-6</v>
      </c>
      <c r="X68" s="16">
        <f t="shared" si="20"/>
        <v>5.1908177953868602E-8</v>
      </c>
      <c r="Y68" s="16">
        <f t="shared" si="20"/>
        <v>7.4339996037246475E-6</v>
      </c>
      <c r="Z68" s="16">
        <f t="shared" si="20"/>
        <v>1.4586479636887659E-7</v>
      </c>
      <c r="AA68" s="16">
        <f t="shared" si="20"/>
        <v>3.2861550290464824E-6</v>
      </c>
      <c r="AB68" s="16">
        <f t="shared" si="20"/>
        <v>5.1590967306971336E-6</v>
      </c>
      <c r="AC68" s="16">
        <f t="shared" si="20"/>
        <v>2.4697361371921941E-7</v>
      </c>
      <c r="AD68" s="16">
        <f t="shared" si="20"/>
        <v>6.0484348147219735E-6</v>
      </c>
      <c r="AE68" s="16">
        <f t="shared" si="20"/>
        <v>8.4379573366393476E-7</v>
      </c>
      <c r="AF68" s="16">
        <f t="shared" si="20"/>
        <v>4.9813818625722687E-8</v>
      </c>
      <c r="AG68" s="16">
        <f t="shared" si="20"/>
        <v>7.5102716458063485E-6</v>
      </c>
      <c r="AH68" s="16">
        <f t="shared" si="20"/>
        <v>4.6535660175699116E-7</v>
      </c>
      <c r="AI68" s="16">
        <f t="shared" si="20"/>
        <v>9.0881632112362249E-6</v>
      </c>
      <c r="AJ68" s="16">
        <f t="shared" si="20"/>
        <v>1.9671789577746313E-6</v>
      </c>
      <c r="AK68" s="16">
        <f t="shared" si="20"/>
        <v>1.3469614341799702E-6</v>
      </c>
      <c r="AL68" s="16">
        <f t="shared" si="20"/>
        <v>7.2582976074038542E-7</v>
      </c>
      <c r="AM68" s="16">
        <f t="shared" si="20"/>
        <v>8.8497976811309667E-7</v>
      </c>
      <c r="AN68" s="18">
        <f t="shared" si="20"/>
        <v>3.0684436936097304E-6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4.7448829959070848E-8</v>
      </c>
      <c r="E69" s="16">
        <f t="shared" si="21"/>
        <v>4.6831731245713412E-10</v>
      </c>
      <c r="F69" s="16">
        <f t="shared" si="21"/>
        <v>1.0460501319479742E-6</v>
      </c>
      <c r="G69" s="16">
        <f t="shared" si="21"/>
        <v>2.943092786783192E-7</v>
      </c>
      <c r="H69" s="16">
        <f t="shared" si="21"/>
        <v>5.726300432227281E-9</v>
      </c>
      <c r="I69" s="16">
        <f t="shared" si="21"/>
        <v>4.1660247647645368E-8</v>
      </c>
      <c r="J69" s="16">
        <f t="shared" si="21"/>
        <v>5.7171589442248982E-9</v>
      </c>
      <c r="K69" s="16">
        <f t="shared" si="21"/>
        <v>6.3580529071597751E-7</v>
      </c>
      <c r="L69" s="16">
        <f t="shared" si="21"/>
        <v>2.0817188801215769E-7</v>
      </c>
      <c r="M69" s="16">
        <f t="shared" si="21"/>
        <v>1.3471212021528947E-8</v>
      </c>
      <c r="N69" s="16">
        <f t="shared" si="21"/>
        <v>5.2261098749802353E-7</v>
      </c>
      <c r="O69" s="16">
        <f t="shared" si="21"/>
        <v>2.4716931938271889E-7</v>
      </c>
      <c r="P69" s="16">
        <f t="shared" si="21"/>
        <v>1.5235884990191214E-6</v>
      </c>
      <c r="Q69" s="16">
        <f t="shared" si="21"/>
        <v>8.2410464214590381E-8</v>
      </c>
      <c r="R69" s="16">
        <f t="shared" si="21"/>
        <v>3.213376747716112E-7</v>
      </c>
      <c r="S69" s="16">
        <f t="shared" si="21"/>
        <v>6.1390517253754964E-7</v>
      </c>
      <c r="T69" s="16">
        <f t="shared" si="21"/>
        <v>5.4035173568761527E-8</v>
      </c>
      <c r="U69" s="16">
        <f t="shared" si="21"/>
        <v>4.1384786383062406E-8</v>
      </c>
      <c r="V69" s="16">
        <f t="shared" si="21"/>
        <v>3.8622132077456689E-7</v>
      </c>
      <c r="W69" s="16">
        <f t="shared" si="21"/>
        <v>3.5650646046457824E-8</v>
      </c>
      <c r="X69" s="16">
        <f t="shared" si="21"/>
        <v>1.341043451023088E-7</v>
      </c>
      <c r="Y69" s="16">
        <f t="shared" si="21"/>
        <v>2.3594182877955843E-6</v>
      </c>
      <c r="Z69" s="16">
        <f t="shared" si="21"/>
        <v>8.9721452308170066E-9</v>
      </c>
      <c r="AA69" s="17">
        <f t="shared" si="21"/>
        <v>3.2929680200286719E-4</v>
      </c>
      <c r="AB69" s="16">
        <f t="shared" si="21"/>
        <v>2.9986517284730342E-7</v>
      </c>
      <c r="AC69" s="16">
        <f t="shared" si="21"/>
        <v>1.7281363755707973E-7</v>
      </c>
      <c r="AD69" s="16">
        <f t="shared" si="21"/>
        <v>4.7049613979986301E-7</v>
      </c>
      <c r="AE69" s="16">
        <f t="shared" si="21"/>
        <v>1.9421636173070079E-7</v>
      </c>
      <c r="AF69" s="16">
        <f t="shared" si="21"/>
        <v>6.9401600774319792E-7</v>
      </c>
      <c r="AG69" s="16">
        <f t="shared" si="21"/>
        <v>1.8104350078779713E-7</v>
      </c>
      <c r="AH69" s="16">
        <f t="shared" si="21"/>
        <v>5.0523240226499756E-9</v>
      </c>
      <c r="AI69" s="16">
        <f t="shared" si="21"/>
        <v>1.7009849540394201E-7</v>
      </c>
      <c r="AJ69" s="16">
        <f t="shared" si="21"/>
        <v>2.0687460495098779E-7</v>
      </c>
      <c r="AK69" s="16">
        <f t="shared" si="21"/>
        <v>8.0629355795033612E-8</v>
      </c>
      <c r="AL69" s="16">
        <f t="shared" si="21"/>
        <v>2.8568603127574021E-7</v>
      </c>
      <c r="AM69" s="16">
        <f t="shared" si="21"/>
        <v>1.5908559284227661E-8</v>
      </c>
      <c r="AN69" s="18">
        <f t="shared" si="21"/>
        <v>2.1596261791777336E-6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2.7401535390032121E-6</v>
      </c>
      <c r="E70" s="16">
        <f t="shared" si="22"/>
        <v>9.6506335684813127E-7</v>
      </c>
      <c r="F70" s="16">
        <f t="shared" si="22"/>
        <v>7.2255629795329379E-9</v>
      </c>
      <c r="G70" s="16">
        <f t="shared" si="22"/>
        <v>1.4758812471778106E-6</v>
      </c>
      <c r="H70" s="16">
        <f t="shared" si="22"/>
        <v>7.3222675475952281E-7</v>
      </c>
      <c r="I70" s="16">
        <f t="shared" si="22"/>
        <v>7.3026774319788308E-6</v>
      </c>
      <c r="J70" s="16">
        <f t="shared" si="22"/>
        <v>4.9651750192508162E-7</v>
      </c>
      <c r="K70" s="16">
        <f t="shared" si="22"/>
        <v>8.5589268984869003E-9</v>
      </c>
      <c r="L70" s="16">
        <f t="shared" si="22"/>
        <v>4.7580679687884725E-9</v>
      </c>
      <c r="M70" s="16">
        <f t="shared" si="22"/>
        <v>3.5498829819833325E-6</v>
      </c>
      <c r="N70" s="16">
        <f t="shared" si="22"/>
        <v>3.3141601861100218E-7</v>
      </c>
      <c r="O70" s="16">
        <f t="shared" si="22"/>
        <v>2.3146570027428578E-6</v>
      </c>
      <c r="P70" s="16">
        <f t="shared" si="22"/>
        <v>1.3868136517580952E-7</v>
      </c>
      <c r="Q70" s="16">
        <f t="shared" si="22"/>
        <v>4.7500478717517137E-6</v>
      </c>
      <c r="R70" s="16">
        <f t="shared" si="22"/>
        <v>6.2167336635970277E-7</v>
      </c>
      <c r="S70" s="17">
        <f t="shared" si="22"/>
        <v>1.4121060649502229E-3</v>
      </c>
      <c r="T70" s="16">
        <f t="shared" si="22"/>
        <v>4.5392551016032801E-6</v>
      </c>
      <c r="U70" s="16">
        <f t="shared" si="22"/>
        <v>1.8545100664556579E-6</v>
      </c>
      <c r="V70" s="16">
        <f t="shared" si="22"/>
        <v>1.2039223795453101E-6</v>
      </c>
      <c r="W70" s="16">
        <f t="shared" si="22"/>
        <v>6.6914466012577995E-6</v>
      </c>
      <c r="X70" s="16">
        <f t="shared" si="22"/>
        <v>3.3120347626529238E-6</v>
      </c>
      <c r="Y70" s="16">
        <f t="shared" si="22"/>
        <v>7.2519249024893433E-7</v>
      </c>
      <c r="Z70" s="16">
        <f t="shared" si="22"/>
        <v>2.7137130001215087E-6</v>
      </c>
      <c r="AA70" s="16">
        <f t="shared" si="22"/>
        <v>2.6086372934462085E-6</v>
      </c>
      <c r="AB70" s="16">
        <f t="shared" si="22"/>
        <v>1.992786590062469E-7</v>
      </c>
      <c r="AC70" s="16">
        <f t="shared" si="22"/>
        <v>3.5994871818844911E-7</v>
      </c>
      <c r="AD70" s="16">
        <f t="shared" si="22"/>
        <v>1.384853759791736E-7</v>
      </c>
      <c r="AE70" s="16">
        <f t="shared" si="22"/>
        <v>2.47090153515367E-8</v>
      </c>
      <c r="AF70" s="16">
        <f t="shared" si="22"/>
        <v>4.0830391980513554E-6</v>
      </c>
      <c r="AG70" s="16">
        <f t="shared" si="22"/>
        <v>4.0664034084024129E-7</v>
      </c>
      <c r="AH70" s="16">
        <f t="shared" si="22"/>
        <v>2.5573745369362555E-7</v>
      </c>
      <c r="AI70" s="16">
        <f t="shared" si="22"/>
        <v>1.2464553117969884E-7</v>
      </c>
      <c r="AJ70" s="16">
        <f t="shared" si="22"/>
        <v>5.1277183186510939E-9</v>
      </c>
      <c r="AK70" s="16">
        <f t="shared" si="22"/>
        <v>3.5056520019877044E-8</v>
      </c>
      <c r="AL70" s="16">
        <f t="shared" si="22"/>
        <v>4.3265578413361671E-7</v>
      </c>
      <c r="AM70" s="16">
        <f t="shared" si="22"/>
        <v>6.4869253138016416E-6</v>
      </c>
      <c r="AN70" s="18">
        <f t="shared" si="22"/>
        <v>2.8552240000797291E-6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1.3004642516218557E-5</v>
      </c>
      <c r="E71" s="16">
        <f t="shared" si="23"/>
        <v>1.5196440728674831E-5</v>
      </c>
      <c r="F71" s="16">
        <f t="shared" si="23"/>
        <v>1.1428912362042672E-5</v>
      </c>
      <c r="G71" s="16">
        <f t="shared" si="23"/>
        <v>1.1544656319571858E-5</v>
      </c>
      <c r="H71" s="16">
        <f t="shared" si="23"/>
        <v>3.1330443456499129E-5</v>
      </c>
      <c r="I71" s="16">
        <f t="shared" si="23"/>
        <v>8.1929293892787921E-6</v>
      </c>
      <c r="J71" s="16">
        <f t="shared" si="23"/>
        <v>1.1784688414015073E-6</v>
      </c>
      <c r="K71" s="16">
        <f t="shared" si="23"/>
        <v>1.6666577372114465E-8</v>
      </c>
      <c r="L71" s="16">
        <f t="shared" si="23"/>
        <v>3.5471925033322856E-5</v>
      </c>
      <c r="M71" s="16">
        <f t="shared" si="23"/>
        <v>9.6202143268614642E-6</v>
      </c>
      <c r="N71" s="16">
        <f t="shared" si="23"/>
        <v>3.0209744805600311E-7</v>
      </c>
      <c r="O71" s="16">
        <f t="shared" si="23"/>
        <v>2.2758518553913822E-6</v>
      </c>
      <c r="P71" s="16">
        <f t="shared" si="23"/>
        <v>1.2082896621946776E-9</v>
      </c>
      <c r="Q71" s="17">
        <f t="shared" si="23"/>
        <v>6.4562700764179649E-3</v>
      </c>
      <c r="R71" s="16">
        <f t="shared" si="23"/>
        <v>2.9101313624103734E-6</v>
      </c>
      <c r="S71" s="16">
        <f t="shared" si="23"/>
        <v>2.1593802410879229E-5</v>
      </c>
      <c r="T71" s="16">
        <f t="shared" si="23"/>
        <v>8.0489250963884829E-8</v>
      </c>
      <c r="U71" s="16">
        <f t="shared" si="23"/>
        <v>2.333170513611493E-7</v>
      </c>
      <c r="V71" s="16">
        <f t="shared" si="23"/>
        <v>3.402686523677861E-6</v>
      </c>
      <c r="W71" s="16">
        <f t="shared" si="23"/>
        <v>6.2160456356628117E-6</v>
      </c>
      <c r="X71" s="16">
        <f t="shared" si="23"/>
        <v>7.0752158633008128E-7</v>
      </c>
      <c r="Y71" s="16">
        <f t="shared" si="23"/>
        <v>2.0577100024086043E-6</v>
      </c>
      <c r="Z71" s="16">
        <f t="shared" si="23"/>
        <v>2.2499310816648138E-5</v>
      </c>
      <c r="AA71" s="16">
        <f t="shared" si="23"/>
        <v>1.5906281172041071E-6</v>
      </c>
      <c r="AB71" s="16">
        <f t="shared" si="23"/>
        <v>4.6896027809290811E-6</v>
      </c>
      <c r="AC71" s="16">
        <f t="shared" si="23"/>
        <v>9.3935465286153118E-7</v>
      </c>
      <c r="AD71" s="16">
        <f t="shared" si="23"/>
        <v>1.4107723791407447E-6</v>
      </c>
      <c r="AE71" s="16">
        <f t="shared" si="23"/>
        <v>2.0601044191813591E-5</v>
      </c>
      <c r="AF71" s="16">
        <f t="shared" si="23"/>
        <v>9.4197252617240622E-6</v>
      </c>
      <c r="AG71" s="16">
        <f t="shared" si="23"/>
        <v>4.3970268478302674E-5</v>
      </c>
      <c r="AH71" s="16">
        <f t="shared" si="23"/>
        <v>1.6701079382034581E-6</v>
      </c>
      <c r="AI71" s="16">
        <f t="shared" si="23"/>
        <v>2.3136053532037754E-6</v>
      </c>
      <c r="AJ71" s="16">
        <f t="shared" si="23"/>
        <v>2.4108586352134295E-6</v>
      </c>
      <c r="AK71" s="16">
        <f t="shared" si="23"/>
        <v>7.3926637024266787E-6</v>
      </c>
      <c r="AL71" s="16">
        <f t="shared" si="23"/>
        <v>8.1499478705205194E-7</v>
      </c>
      <c r="AM71" s="16">
        <f t="shared" si="23"/>
        <v>3.6391496695717931E-7</v>
      </c>
      <c r="AN71" s="18">
        <f t="shared" si="23"/>
        <v>1.3463803221641281E-5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5.1991152507735113E-7</v>
      </c>
      <c r="E72" s="16">
        <f t="shared" si="24"/>
        <v>4.0036985700464194E-7</v>
      </c>
      <c r="F72" s="16">
        <f t="shared" si="24"/>
        <v>5.4291797594159508E-7</v>
      </c>
      <c r="G72" s="16">
        <f t="shared" si="24"/>
        <v>2.8458999585156216E-7</v>
      </c>
      <c r="H72" s="16">
        <f t="shared" si="24"/>
        <v>2.7745906213194373E-7</v>
      </c>
      <c r="I72" s="16">
        <f t="shared" si="24"/>
        <v>5.8555903399308461E-7</v>
      </c>
      <c r="J72" s="16">
        <f t="shared" si="24"/>
        <v>3.2678938445160545E-8</v>
      </c>
      <c r="K72" s="16">
        <f t="shared" si="24"/>
        <v>8.54827383785451E-8</v>
      </c>
      <c r="L72" s="16">
        <f t="shared" si="24"/>
        <v>4.2784503372874213E-8</v>
      </c>
      <c r="M72" s="16">
        <f t="shared" si="24"/>
        <v>7.58545976903846E-8</v>
      </c>
      <c r="N72" s="16">
        <f t="shared" si="24"/>
        <v>2.2530940040326095E-9</v>
      </c>
      <c r="O72" s="16">
        <f t="shared" si="24"/>
        <v>1.998090667574246E-7</v>
      </c>
      <c r="P72" s="16">
        <f t="shared" si="24"/>
        <v>7.6222180086782694E-7</v>
      </c>
      <c r="Q72" s="16">
        <f t="shared" si="24"/>
        <v>2.7279560004877637E-9</v>
      </c>
      <c r="R72" s="16">
        <f t="shared" si="24"/>
        <v>1.0683357954726855E-8</v>
      </c>
      <c r="S72" s="16">
        <f t="shared" si="24"/>
        <v>6.9515416908407555E-7</v>
      </c>
      <c r="T72" s="17">
        <f t="shared" si="24"/>
        <v>2.179241507077719E-4</v>
      </c>
      <c r="U72" s="16">
        <f t="shared" si="24"/>
        <v>1.411657199414721E-8</v>
      </c>
      <c r="V72" s="16">
        <f t="shared" si="24"/>
        <v>1.2446935365056676E-7</v>
      </c>
      <c r="W72" s="16">
        <f t="shared" si="24"/>
        <v>4.9061693283894819E-12</v>
      </c>
      <c r="X72" s="16">
        <f t="shared" si="24"/>
        <v>5.8888960072357514E-9</v>
      </c>
      <c r="Y72" s="16">
        <f t="shared" si="24"/>
        <v>7.8995207370622055E-7</v>
      </c>
      <c r="Z72" s="16">
        <f t="shared" si="24"/>
        <v>4.5453442854798723E-7</v>
      </c>
      <c r="AA72" s="16">
        <f t="shared" si="24"/>
        <v>3.5328026051253215E-8</v>
      </c>
      <c r="AB72" s="16">
        <f t="shared" si="24"/>
        <v>1.6559053285618044E-7</v>
      </c>
      <c r="AC72" s="16">
        <f t="shared" si="24"/>
        <v>1.9111190835987514E-7</v>
      </c>
      <c r="AD72" s="16">
        <f t="shared" si="24"/>
        <v>4.836102905539088E-7</v>
      </c>
      <c r="AE72" s="16">
        <f t="shared" si="24"/>
        <v>9.2822864099673404E-7</v>
      </c>
      <c r="AF72" s="16">
        <f t="shared" si="24"/>
        <v>4.9721498021732661E-9</v>
      </c>
      <c r="AG72" s="16">
        <f t="shared" si="24"/>
        <v>1.0007601939566146E-6</v>
      </c>
      <c r="AH72" s="16">
        <f t="shared" si="24"/>
        <v>1.9174745901773602E-7</v>
      </c>
      <c r="AI72" s="16">
        <f t="shared" si="24"/>
        <v>1.5457215037674268E-8</v>
      </c>
      <c r="AJ72" s="16">
        <f t="shared" si="24"/>
        <v>2.4446326635739353E-7</v>
      </c>
      <c r="AK72" s="16">
        <f t="shared" si="24"/>
        <v>6.848815903930506E-8</v>
      </c>
      <c r="AL72" s="16">
        <f t="shared" si="24"/>
        <v>1.8815397788977473E-7</v>
      </c>
      <c r="AM72" s="16">
        <f t="shared" si="24"/>
        <v>2.4036468068566899E-7</v>
      </c>
      <c r="AN72" s="18">
        <f t="shared" si="24"/>
        <v>1.0609336309197013E-6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1.0133823360257731E-6</v>
      </c>
      <c r="E73" s="16">
        <f t="shared" si="25"/>
        <v>1.0033644868026761E-6</v>
      </c>
      <c r="F73" s="16">
        <f t="shared" si="25"/>
        <v>1.2649543500428135E-6</v>
      </c>
      <c r="G73" s="16">
        <f t="shared" si="25"/>
        <v>2.1200583955449695E-8</v>
      </c>
      <c r="H73" s="16">
        <f t="shared" si="25"/>
        <v>8.7539554193417885E-6</v>
      </c>
      <c r="I73" s="16">
        <f t="shared" si="25"/>
        <v>2.359927185547021E-6</v>
      </c>
      <c r="J73" s="16">
        <f t="shared" si="25"/>
        <v>2.4430292458399715E-6</v>
      </c>
      <c r="K73" s="16">
        <f t="shared" si="25"/>
        <v>1.4107570668914996E-6</v>
      </c>
      <c r="L73" s="16">
        <f t="shared" si="25"/>
        <v>4.2452245166687029E-6</v>
      </c>
      <c r="M73" s="16">
        <f t="shared" si="25"/>
        <v>4.2863521805850364E-7</v>
      </c>
      <c r="N73" s="16">
        <f t="shared" si="25"/>
        <v>1.5549168735764815E-7</v>
      </c>
      <c r="O73" s="17">
        <f t="shared" si="25"/>
        <v>1.4148690642057479E-3</v>
      </c>
      <c r="P73" s="16">
        <f t="shared" si="25"/>
        <v>7.2711970043875681E-7</v>
      </c>
      <c r="Q73" s="16">
        <f t="shared" si="25"/>
        <v>4.9932333193676694E-7</v>
      </c>
      <c r="R73" s="16">
        <f t="shared" si="25"/>
        <v>6.2892413427239705E-9</v>
      </c>
      <c r="S73" s="16">
        <f t="shared" si="25"/>
        <v>2.2971744067204218E-6</v>
      </c>
      <c r="T73" s="16">
        <f t="shared" si="25"/>
        <v>1.2994655850583709E-6</v>
      </c>
      <c r="U73" s="16">
        <f t="shared" si="25"/>
        <v>3.4951522509345109E-6</v>
      </c>
      <c r="V73" s="16">
        <f t="shared" si="25"/>
        <v>1.0044422061938398E-6</v>
      </c>
      <c r="W73" s="16">
        <f t="shared" si="25"/>
        <v>2.6148144451991156E-7</v>
      </c>
      <c r="X73" s="16">
        <f t="shared" si="25"/>
        <v>2.7415660462235706E-7</v>
      </c>
      <c r="Y73" s="16">
        <f t="shared" si="25"/>
        <v>8.3377011467421384E-7</v>
      </c>
      <c r="Z73" s="16">
        <f t="shared" si="25"/>
        <v>8.3339156167665579E-7</v>
      </c>
      <c r="AA73" s="16">
        <f t="shared" si="25"/>
        <v>1.0405775018100327E-6</v>
      </c>
      <c r="AB73" s="16">
        <f t="shared" si="25"/>
        <v>4.3344653055383805E-6</v>
      </c>
      <c r="AC73" s="16">
        <f t="shared" si="25"/>
        <v>2.6871359717151671E-7</v>
      </c>
      <c r="AD73" s="16">
        <f t="shared" si="25"/>
        <v>8.9267254423230596E-8</v>
      </c>
      <c r="AE73" s="16">
        <f t="shared" si="25"/>
        <v>1.3078331421695594E-6</v>
      </c>
      <c r="AF73" s="16">
        <f t="shared" si="25"/>
        <v>6.2754452245223127E-7</v>
      </c>
      <c r="AG73" s="17">
        <f t="shared" si="25"/>
        <v>2.0374114524562775E-5</v>
      </c>
      <c r="AH73" s="16">
        <f t="shared" si="25"/>
        <v>3.4284800018014965E-6</v>
      </c>
      <c r="AI73" s="16">
        <f t="shared" si="25"/>
        <v>9.8555761097197995E-7</v>
      </c>
      <c r="AJ73" s="16">
        <f t="shared" si="25"/>
        <v>3.0860556955910023E-6</v>
      </c>
      <c r="AK73" s="16">
        <f t="shared" si="25"/>
        <v>9.8362690637282806E-8</v>
      </c>
      <c r="AL73" s="16">
        <f t="shared" si="25"/>
        <v>1.8305057286628479E-7</v>
      </c>
      <c r="AM73" s="16">
        <f t="shared" si="25"/>
        <v>3.5903461026045759E-8</v>
      </c>
      <c r="AN73" s="18">
        <f t="shared" si="25"/>
        <v>1.6127994601486752E-6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9.388512315148777E-7</v>
      </c>
      <c r="E74" s="16">
        <f t="shared" si="26"/>
        <v>7.7640746825291655E-8</v>
      </c>
      <c r="F74" s="16">
        <f t="shared" si="26"/>
        <v>1.2083795406228388E-6</v>
      </c>
      <c r="G74" s="16">
        <f t="shared" si="26"/>
        <v>6.4450306876580645E-7</v>
      </c>
      <c r="H74" s="16">
        <f t="shared" si="26"/>
        <v>9.5964419435760238E-7</v>
      </c>
      <c r="I74" s="16">
        <f t="shared" si="26"/>
        <v>3.8692707823819901E-8</v>
      </c>
      <c r="J74" s="16">
        <f t="shared" si="26"/>
        <v>3.9408098363021375E-7</v>
      </c>
      <c r="K74" s="16">
        <f t="shared" si="26"/>
        <v>6.7035073240420915E-10</v>
      </c>
      <c r="L74" s="16">
        <f t="shared" si="26"/>
        <v>4.8341474357804431E-7</v>
      </c>
      <c r="M74" s="16">
        <f t="shared" si="26"/>
        <v>1.0982696529525923E-6</v>
      </c>
      <c r="N74" s="16">
        <f t="shared" si="26"/>
        <v>4.7146342492263532E-12</v>
      </c>
      <c r="O74" s="16">
        <f t="shared" si="26"/>
        <v>1.3240058168324573E-6</v>
      </c>
      <c r="P74" s="16">
        <f t="shared" si="26"/>
        <v>2.9294840529764767E-8</v>
      </c>
      <c r="Q74" s="16">
        <f t="shared" si="26"/>
        <v>1.8921380891754914E-8</v>
      </c>
      <c r="R74" s="16">
        <f t="shared" si="26"/>
        <v>3.4392129429300065E-9</v>
      </c>
      <c r="S74" s="16">
        <f t="shared" si="26"/>
        <v>6.942953582090424E-7</v>
      </c>
      <c r="T74" s="16">
        <f t="shared" si="26"/>
        <v>3.4673037427793154E-8</v>
      </c>
      <c r="U74" s="17">
        <f t="shared" si="26"/>
        <v>5.2588623792896791E-4</v>
      </c>
      <c r="V74" s="16">
        <f t="shared" si="26"/>
        <v>1.3348863511501481E-6</v>
      </c>
      <c r="W74" s="16">
        <f t="shared" si="26"/>
        <v>1.1708183125167333E-6</v>
      </c>
      <c r="X74" s="16">
        <f t="shared" si="26"/>
        <v>1.6111504854165469E-6</v>
      </c>
      <c r="Y74" s="16">
        <f t="shared" si="26"/>
        <v>4.7702284384638032E-7</v>
      </c>
      <c r="Z74" s="16">
        <f t="shared" si="26"/>
        <v>8.5542141745349495E-8</v>
      </c>
      <c r="AA74" s="16">
        <f t="shared" si="26"/>
        <v>6.5515754403770055E-8</v>
      </c>
      <c r="AB74" s="16">
        <f t="shared" si="26"/>
        <v>2.3332821728166269E-6</v>
      </c>
      <c r="AC74" s="16">
        <f t="shared" si="26"/>
        <v>2.7180714260322394E-7</v>
      </c>
      <c r="AD74" s="16">
        <f t="shared" si="26"/>
        <v>3.8934787791573524E-8</v>
      </c>
      <c r="AE74" s="16">
        <f t="shared" si="26"/>
        <v>1.4720407055984009E-7</v>
      </c>
      <c r="AF74" s="16">
        <f t="shared" si="26"/>
        <v>1.0781235819862242E-6</v>
      </c>
      <c r="AG74" s="16">
        <f t="shared" si="26"/>
        <v>1.5617058175573943E-6</v>
      </c>
      <c r="AH74" s="16">
        <f t="shared" si="26"/>
        <v>6.424588822609457E-8</v>
      </c>
      <c r="AI74" s="16">
        <f t="shared" si="26"/>
        <v>5.0059161537531817E-7</v>
      </c>
      <c r="AJ74" s="16">
        <f t="shared" si="26"/>
        <v>3.3086275754528731E-8</v>
      </c>
      <c r="AK74" s="16">
        <f t="shared" si="26"/>
        <v>1.0334699695753087E-6</v>
      </c>
      <c r="AL74" s="16">
        <f t="shared" si="26"/>
        <v>1.2887009576502434E-8</v>
      </c>
      <c r="AM74" s="16">
        <f t="shared" si="26"/>
        <v>2.4676573332909205E-6</v>
      </c>
      <c r="AN74" s="18">
        <f t="shared" si="26"/>
        <v>2.0647690005251661E-7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5.8289516266608196E-5</v>
      </c>
      <c r="E75" s="16">
        <f t="shared" si="27"/>
        <v>4.912770595551012E-7</v>
      </c>
      <c r="F75" s="16">
        <f t="shared" si="27"/>
        <v>5.6317337531695546E-6</v>
      </c>
      <c r="G75" s="16">
        <f t="shared" si="27"/>
        <v>1.6037852047491794E-8</v>
      </c>
      <c r="H75" s="16">
        <f t="shared" si="27"/>
        <v>2.5727816280916702E-6</v>
      </c>
      <c r="I75" s="16">
        <f t="shared" si="27"/>
        <v>4.1302167007836316E-6</v>
      </c>
      <c r="J75" s="16">
        <f t="shared" si="27"/>
        <v>2.3161978053238867E-6</v>
      </c>
      <c r="K75" s="16">
        <f t="shared" si="27"/>
        <v>2.5756541127134543E-8</v>
      </c>
      <c r="L75" s="17">
        <f t="shared" si="27"/>
        <v>1.0085180624999999E-2</v>
      </c>
      <c r="M75" s="16">
        <f t="shared" si="27"/>
        <v>1.4232343164234203E-6</v>
      </c>
      <c r="N75" s="16">
        <f t="shared" si="27"/>
        <v>4.3858101451442436E-7</v>
      </c>
      <c r="O75" s="16">
        <f t="shared" si="27"/>
        <v>3.0286620028463672E-5</v>
      </c>
      <c r="P75" s="16">
        <f t="shared" si="27"/>
        <v>2.0384231629984588E-5</v>
      </c>
      <c r="Q75" s="16">
        <f t="shared" si="27"/>
        <v>5.5087837591717036E-5</v>
      </c>
      <c r="R75" s="16">
        <f t="shared" si="27"/>
        <v>5.3422672463223335E-5</v>
      </c>
      <c r="S75" s="16">
        <f t="shared" si="27"/>
        <v>3.3252804222913578E-8</v>
      </c>
      <c r="T75" s="16">
        <f t="shared" si="27"/>
        <v>1.9762105085281943E-6</v>
      </c>
      <c r="U75" s="16">
        <f t="shared" si="27"/>
        <v>9.1058431015243927E-6</v>
      </c>
      <c r="V75" s="16">
        <f t="shared" si="27"/>
        <v>2.2158190242990601E-5</v>
      </c>
      <c r="W75" s="16">
        <f t="shared" si="27"/>
        <v>7.7041219603598838E-5</v>
      </c>
      <c r="X75" s="16">
        <f t="shared" si="27"/>
        <v>1.7192424745514984E-6</v>
      </c>
      <c r="Y75" s="16">
        <f t="shared" si="27"/>
        <v>4.2022251192330152E-5</v>
      </c>
      <c r="Z75" s="16">
        <f t="shared" si="27"/>
        <v>2.9250289165810449E-6</v>
      </c>
      <c r="AA75" s="16">
        <f t="shared" si="27"/>
        <v>6.2475710629399681E-6</v>
      </c>
      <c r="AB75" s="16">
        <f t="shared" si="27"/>
        <v>6.9447419242158001E-6</v>
      </c>
      <c r="AC75" s="16">
        <f t="shared" si="27"/>
        <v>9.2052646685155493E-7</v>
      </c>
      <c r="AD75" s="16">
        <f t="shared" si="27"/>
        <v>7.8233681927320348E-6</v>
      </c>
      <c r="AE75" s="16">
        <f t="shared" si="27"/>
        <v>1.3636099083061091E-6</v>
      </c>
      <c r="AF75" s="16">
        <f t="shared" si="27"/>
        <v>9.9164510508298995E-7</v>
      </c>
      <c r="AG75" s="16">
        <f t="shared" si="27"/>
        <v>8.510884420637266E-6</v>
      </c>
      <c r="AH75" s="16">
        <f t="shared" si="27"/>
        <v>2.0134798883133935E-7</v>
      </c>
      <c r="AI75" s="16">
        <f t="shared" si="27"/>
        <v>6.767978082559927E-6</v>
      </c>
      <c r="AJ75" s="16">
        <f t="shared" si="27"/>
        <v>2.0582801370662998E-5</v>
      </c>
      <c r="AK75" s="16">
        <f t="shared" si="27"/>
        <v>2.8056599779733612E-6</v>
      </c>
      <c r="AL75" s="16">
        <f t="shared" si="27"/>
        <v>1.7861010964191992E-6</v>
      </c>
      <c r="AM75" s="16">
        <f t="shared" si="27"/>
        <v>3.6380994642545022E-6</v>
      </c>
      <c r="AN75" s="18">
        <f t="shared" si="27"/>
        <v>5.814519212416729E-5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6.3246230586498129E-9</v>
      </c>
      <c r="E76" s="16">
        <f t="shared" si="28"/>
        <v>7.0099435711245738E-9</v>
      </c>
      <c r="F76" s="16">
        <f t="shared" si="28"/>
        <v>3.5285239568066439E-7</v>
      </c>
      <c r="G76" s="16">
        <f t="shared" si="28"/>
        <v>4.7863553425627065E-8</v>
      </c>
      <c r="H76" s="16">
        <f t="shared" si="28"/>
        <v>2.1768850990309452E-6</v>
      </c>
      <c r="I76" s="16">
        <f t="shared" si="28"/>
        <v>1.2534785138634161E-7</v>
      </c>
      <c r="J76" s="16">
        <f t="shared" si="28"/>
        <v>2.3467338228941608E-7</v>
      </c>
      <c r="K76" s="16">
        <f t="shared" si="28"/>
        <v>2.0279681613003569E-6</v>
      </c>
      <c r="L76" s="16">
        <f t="shared" si="28"/>
        <v>5.8609523638633888E-8</v>
      </c>
      <c r="M76" s="16">
        <f t="shared" si="28"/>
        <v>6.0651455359974167E-7</v>
      </c>
      <c r="N76" s="16">
        <f t="shared" si="28"/>
        <v>7.4194871240546828E-8</v>
      </c>
      <c r="O76" s="16">
        <f t="shared" si="28"/>
        <v>1.1952842744495776E-7</v>
      </c>
      <c r="P76" s="16">
        <f t="shared" si="28"/>
        <v>3.8452335580161303E-7</v>
      </c>
      <c r="Q76" s="16">
        <f t="shared" si="28"/>
        <v>9.2140761124553241E-8</v>
      </c>
      <c r="R76" s="16">
        <f t="shared" si="28"/>
        <v>1.3125557911918961E-6</v>
      </c>
      <c r="S76" s="16">
        <f t="shared" si="28"/>
        <v>1.6048180809607142E-7</v>
      </c>
      <c r="T76" s="16">
        <f t="shared" si="28"/>
        <v>5.5506945865281872E-7</v>
      </c>
      <c r="U76" s="16">
        <f t="shared" si="28"/>
        <v>3.2331202051914789E-7</v>
      </c>
      <c r="V76" s="16">
        <f t="shared" si="28"/>
        <v>2.8058025504406959E-8</v>
      </c>
      <c r="W76" s="16">
        <f t="shared" si="28"/>
        <v>4.2643459259857412E-7</v>
      </c>
      <c r="X76" s="16">
        <f t="shared" si="28"/>
        <v>4.7986116646779947E-8</v>
      </c>
      <c r="Y76" s="16">
        <f t="shared" si="28"/>
        <v>1.0917768957818277E-6</v>
      </c>
      <c r="Z76" s="16">
        <f t="shared" si="28"/>
        <v>1.7399187036533375E-6</v>
      </c>
      <c r="AA76" s="16">
        <f t="shared" si="28"/>
        <v>3.2735872513194176E-7</v>
      </c>
      <c r="AB76" s="16">
        <f t="shared" si="28"/>
        <v>3.7625010430747903E-8</v>
      </c>
      <c r="AC76" s="17">
        <f t="shared" si="28"/>
        <v>6.2711419848763108E-4</v>
      </c>
      <c r="AD76" s="16">
        <f t="shared" si="28"/>
        <v>9.1158603422566539E-7</v>
      </c>
      <c r="AE76" s="16">
        <f t="shared" si="28"/>
        <v>2.5126214533336684E-6</v>
      </c>
      <c r="AF76" s="16">
        <f t="shared" si="28"/>
        <v>2.6249841204745268E-6</v>
      </c>
      <c r="AG76" s="16">
        <f t="shared" si="28"/>
        <v>8.8907264226289177E-7</v>
      </c>
      <c r="AH76" s="16">
        <f t="shared" si="28"/>
        <v>2.9366013832137793E-7</v>
      </c>
      <c r="AI76" s="16">
        <f t="shared" si="28"/>
        <v>2.4892123343250048E-7</v>
      </c>
      <c r="AJ76" s="16">
        <f t="shared" si="28"/>
        <v>1.7436307315647534E-6</v>
      </c>
      <c r="AK76" s="16">
        <f t="shared" si="28"/>
        <v>9.0851472603438257E-7</v>
      </c>
      <c r="AL76" s="16">
        <f t="shared" si="28"/>
        <v>1.1144541784715531E-6</v>
      </c>
      <c r="AM76" s="16">
        <f t="shared" si="28"/>
        <v>3.4157179669227678E-6</v>
      </c>
      <c r="AN76" s="18">
        <f t="shared" si="28"/>
        <v>2.926193078623057E-7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6.7890862660730328E-6</v>
      </c>
      <c r="E77" s="16">
        <f t="shared" si="29"/>
        <v>7.470745882205489E-6</v>
      </c>
      <c r="F77" s="16">
        <f t="shared" si="29"/>
        <v>1.0167635014124628E-8</v>
      </c>
      <c r="G77" s="16">
        <f t="shared" si="29"/>
        <v>1.0825103619689969E-5</v>
      </c>
      <c r="H77" s="16">
        <f t="shared" si="29"/>
        <v>2.1137188917773997E-5</v>
      </c>
      <c r="I77" s="16">
        <f t="shared" si="29"/>
        <v>1.9066762693292642E-7</v>
      </c>
      <c r="J77" s="16">
        <f t="shared" si="29"/>
        <v>1.8334504378746976E-8</v>
      </c>
      <c r="K77" s="16">
        <f t="shared" si="29"/>
        <v>7.9392336711178147E-6</v>
      </c>
      <c r="L77" s="17">
        <f t="shared" si="29"/>
        <v>4.3243782416453871E-5</v>
      </c>
      <c r="M77" s="16">
        <f t="shared" si="29"/>
        <v>7.1710569616160469E-6</v>
      </c>
      <c r="N77" s="16">
        <f t="shared" si="29"/>
        <v>1.0134066177805259E-5</v>
      </c>
      <c r="O77" s="16">
        <f t="shared" si="29"/>
        <v>1.0513366383479528E-6</v>
      </c>
      <c r="P77" s="16">
        <f t="shared" si="29"/>
        <v>6.2269854746659996E-7</v>
      </c>
      <c r="Q77" s="16">
        <f t="shared" si="29"/>
        <v>5.3983128341255517E-6</v>
      </c>
      <c r="R77" s="16">
        <f t="shared" si="29"/>
        <v>2.5024863862554628E-10</v>
      </c>
      <c r="S77" s="16">
        <f t="shared" si="29"/>
        <v>2.636615222583398E-5</v>
      </c>
      <c r="T77" s="16">
        <f t="shared" si="29"/>
        <v>1.6459339733797934E-10</v>
      </c>
      <c r="U77" s="16">
        <f t="shared" si="29"/>
        <v>1.2302753700477213E-5</v>
      </c>
      <c r="V77" s="16">
        <f t="shared" si="29"/>
        <v>9.4051593703192441E-6</v>
      </c>
      <c r="W77" s="17">
        <f t="shared" si="29"/>
        <v>5.5810498088419824E-3</v>
      </c>
      <c r="X77" s="16">
        <f t="shared" si="29"/>
        <v>4.0867290164575303E-6</v>
      </c>
      <c r="Y77" s="16">
        <f t="shared" si="29"/>
        <v>1.8308580730849172E-7</v>
      </c>
      <c r="Z77" s="16">
        <f t="shared" si="29"/>
        <v>7.3756725582162712E-8</v>
      </c>
      <c r="AA77" s="16">
        <f t="shared" si="29"/>
        <v>5.9678698243033249E-7</v>
      </c>
      <c r="AB77" s="16">
        <f t="shared" si="29"/>
        <v>7.1564062409553987E-7</v>
      </c>
      <c r="AC77" s="16">
        <f t="shared" si="29"/>
        <v>3.7747010410835385E-6</v>
      </c>
      <c r="AD77" s="16">
        <f t="shared" si="29"/>
        <v>8.3565270884541572E-7</v>
      </c>
      <c r="AE77" s="16">
        <f t="shared" si="29"/>
        <v>9.1840089098006948E-6</v>
      </c>
      <c r="AF77" s="16">
        <f t="shared" si="29"/>
        <v>1.4436552905785348E-6</v>
      </c>
      <c r="AG77" s="16">
        <f t="shared" si="29"/>
        <v>5.7531609372796406E-6</v>
      </c>
      <c r="AH77" s="16">
        <f t="shared" si="29"/>
        <v>4.7718544535586672E-6</v>
      </c>
      <c r="AI77" s="16">
        <f t="shared" si="29"/>
        <v>7.6650987833939608E-7</v>
      </c>
      <c r="AJ77" s="16">
        <f t="shared" si="29"/>
        <v>1.5319696673415836E-5</v>
      </c>
      <c r="AK77" s="16">
        <f t="shared" si="29"/>
        <v>1.7895701979742083E-5</v>
      </c>
      <c r="AL77" s="16">
        <f t="shared" si="29"/>
        <v>1.8160991704357515E-5</v>
      </c>
      <c r="AM77" s="16">
        <f t="shared" si="29"/>
        <v>2.2906565789746293E-7</v>
      </c>
      <c r="AN77" s="18">
        <f t="shared" si="29"/>
        <v>6.3202928402734516E-6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1.8992965238310185E-7</v>
      </c>
      <c r="E78" s="16">
        <f t="shared" si="30"/>
        <v>2.5859107498824325E-9</v>
      </c>
      <c r="F78" s="16">
        <f t="shared" si="30"/>
        <v>1.5667476955741406E-9</v>
      </c>
      <c r="G78" s="16">
        <f t="shared" si="30"/>
        <v>1.71997995826331E-7</v>
      </c>
      <c r="H78" s="16">
        <f t="shared" si="30"/>
        <v>6.0657813820008701E-8</v>
      </c>
      <c r="I78" s="16">
        <f t="shared" si="30"/>
        <v>6.7303338736501685E-8</v>
      </c>
      <c r="J78" s="16">
        <f t="shared" si="30"/>
        <v>6.1604813495658196E-7</v>
      </c>
      <c r="K78" s="16">
        <f t="shared" si="30"/>
        <v>7.5514550000671559E-9</v>
      </c>
      <c r="L78" s="16">
        <f t="shared" si="30"/>
        <v>3.3456050685125512E-8</v>
      </c>
      <c r="M78" s="16">
        <f t="shared" si="30"/>
        <v>8.3105504416010177E-10</v>
      </c>
      <c r="N78" s="16">
        <f t="shared" si="30"/>
        <v>3.8868340523955606E-8</v>
      </c>
      <c r="O78" s="16">
        <f t="shared" si="30"/>
        <v>2.3390891337618107E-9</v>
      </c>
      <c r="P78" s="16">
        <f t="shared" si="30"/>
        <v>1.962293359042001E-7</v>
      </c>
      <c r="Q78" s="16">
        <f t="shared" si="30"/>
        <v>5.158563727952969E-9</v>
      </c>
      <c r="R78" s="16">
        <f t="shared" si="30"/>
        <v>2.7146834419380702E-7</v>
      </c>
      <c r="S78" s="16">
        <f t="shared" si="30"/>
        <v>4.2203334069822024E-7</v>
      </c>
      <c r="T78" s="16">
        <f t="shared" si="30"/>
        <v>1.0214602781274942E-7</v>
      </c>
      <c r="U78" s="16">
        <f t="shared" si="30"/>
        <v>4.2933530613780561E-7</v>
      </c>
      <c r="V78" s="16">
        <f t="shared" si="30"/>
        <v>6.9389853308882488E-9</v>
      </c>
      <c r="W78" s="16">
        <f t="shared" si="30"/>
        <v>3.7730451971749959E-9</v>
      </c>
      <c r="X78" s="16">
        <f t="shared" si="30"/>
        <v>8.149373058649734E-8</v>
      </c>
      <c r="Y78" s="16">
        <f t="shared" si="30"/>
        <v>6.8840576304212106E-8</v>
      </c>
      <c r="Z78" s="16">
        <f t="shared" si="30"/>
        <v>3.2980527010547553E-8</v>
      </c>
      <c r="AA78" s="16">
        <f t="shared" si="30"/>
        <v>4.3707287359098678E-9</v>
      </c>
      <c r="AB78" s="16">
        <f t="shared" si="30"/>
        <v>3.7705577374937071E-8</v>
      </c>
      <c r="AC78" s="16">
        <f t="shared" si="30"/>
        <v>4.9956072489584289E-7</v>
      </c>
      <c r="AD78" s="16">
        <f t="shared" si="30"/>
        <v>9.1973220920333074E-9</v>
      </c>
      <c r="AE78" s="16">
        <f t="shared" si="30"/>
        <v>1.7544538884960057E-7</v>
      </c>
      <c r="AF78" s="16">
        <f t="shared" si="30"/>
        <v>8.9999288505944621E-8</v>
      </c>
      <c r="AG78" s="16">
        <f t="shared" si="30"/>
        <v>6.0907658977953995E-8</v>
      </c>
      <c r="AH78" s="16">
        <f t="shared" si="30"/>
        <v>4.7791044699437723E-8</v>
      </c>
      <c r="AI78" s="16">
        <f t="shared" si="30"/>
        <v>1.0689743073684354E-7</v>
      </c>
      <c r="AJ78" s="16">
        <f t="shared" si="30"/>
        <v>3.0993247434664892E-7</v>
      </c>
      <c r="AK78" s="16">
        <f t="shared" si="30"/>
        <v>3.1998117466977457E-8</v>
      </c>
      <c r="AL78" s="16">
        <f t="shared" si="30"/>
        <v>1.3596439359281827E-8</v>
      </c>
      <c r="AM78" s="17">
        <f t="shared" si="30"/>
        <v>9.1993318701914887E-5</v>
      </c>
      <c r="AN78" s="18">
        <f t="shared" si="30"/>
        <v>6.0639038611735298E-9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1.9162725331085909E-6</v>
      </c>
      <c r="E79" s="16">
        <f t="shared" si="31"/>
        <v>6.256936685492838E-8</v>
      </c>
      <c r="F79" s="16">
        <f t="shared" si="31"/>
        <v>1.0011159563682725E-6</v>
      </c>
      <c r="G79" s="16">
        <f t="shared" si="31"/>
        <v>1.664764240783139E-7</v>
      </c>
      <c r="H79" s="17">
        <f t="shared" si="31"/>
        <v>1.1181469375645123E-3</v>
      </c>
      <c r="I79" s="16">
        <f t="shared" si="31"/>
        <v>5.0079113869369444E-7</v>
      </c>
      <c r="J79" s="16">
        <f t="shared" si="31"/>
        <v>2.9685096616153365E-7</v>
      </c>
      <c r="K79" s="16">
        <f t="shared" si="31"/>
        <v>8.4469428192588922E-7</v>
      </c>
      <c r="L79" s="16">
        <f t="shared" si="31"/>
        <v>2.8540602627644201E-7</v>
      </c>
      <c r="M79" s="16">
        <f t="shared" si="31"/>
        <v>4.877230399027052E-6</v>
      </c>
      <c r="N79" s="16">
        <f t="shared" si="31"/>
        <v>3.2719622700888791E-8</v>
      </c>
      <c r="O79" s="16">
        <f t="shared" si="31"/>
        <v>6.9013807519666686E-6</v>
      </c>
      <c r="P79" s="16">
        <f t="shared" si="31"/>
        <v>2.1596324465552866E-6</v>
      </c>
      <c r="Q79" s="16">
        <f t="shared" si="31"/>
        <v>5.3862836791053694E-6</v>
      </c>
      <c r="R79" s="16">
        <f t="shared" si="31"/>
        <v>1.485890791843414E-6</v>
      </c>
      <c r="S79" s="16">
        <f t="shared" si="31"/>
        <v>5.730494693911281E-7</v>
      </c>
      <c r="T79" s="16">
        <f t="shared" si="31"/>
        <v>1.4167889677048659E-6</v>
      </c>
      <c r="U79" s="16">
        <f t="shared" si="31"/>
        <v>2.0033632336823652E-6</v>
      </c>
      <c r="V79" s="16">
        <f t="shared" si="31"/>
        <v>6.4770523321510125E-7</v>
      </c>
      <c r="W79" s="16">
        <f t="shared" si="31"/>
        <v>4.1934791144441875E-6</v>
      </c>
      <c r="X79" s="16">
        <f t="shared" si="31"/>
        <v>1.8204761717697885E-6</v>
      </c>
      <c r="Y79" s="16">
        <f t="shared" si="31"/>
        <v>8.1041986927143412E-10</v>
      </c>
      <c r="Z79" s="16">
        <f t="shared" si="31"/>
        <v>7.9888240796245846E-6</v>
      </c>
      <c r="AA79" s="16">
        <f t="shared" si="31"/>
        <v>1.9203446810445739E-8</v>
      </c>
      <c r="AB79" s="16">
        <f t="shared" si="31"/>
        <v>7.88527941307701E-7</v>
      </c>
      <c r="AC79" s="16">
        <f t="shared" si="31"/>
        <v>3.8230350448242293E-6</v>
      </c>
      <c r="AD79" s="16">
        <f t="shared" si="31"/>
        <v>2.6992161749355731E-8</v>
      </c>
      <c r="AE79" s="16">
        <f t="shared" si="31"/>
        <v>9.8147355337861514E-12</v>
      </c>
      <c r="AF79" s="16">
        <f t="shared" si="31"/>
        <v>2.4601201303864803E-6</v>
      </c>
      <c r="AG79" s="16">
        <f t="shared" si="31"/>
        <v>9.1106123867460224E-8</v>
      </c>
      <c r="AH79" s="16">
        <f t="shared" si="31"/>
        <v>6.7827063955641355E-7</v>
      </c>
      <c r="AI79" s="16">
        <f t="shared" si="31"/>
        <v>1.712794628773866E-7</v>
      </c>
      <c r="AJ79" s="16">
        <f t="shared" si="31"/>
        <v>1.8781141077827213E-7</v>
      </c>
      <c r="AK79" s="16">
        <f t="shared" si="31"/>
        <v>1.6651433474664801E-6</v>
      </c>
      <c r="AL79" s="16">
        <f t="shared" si="31"/>
        <v>1.4703009723659033E-6</v>
      </c>
      <c r="AM79" s="16">
        <f t="shared" si="31"/>
        <v>7.2978538832388457E-7</v>
      </c>
      <c r="AN79" s="18">
        <f t="shared" si="31"/>
        <v>1.2319326074270848E-6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1.9190608745623973E-7</v>
      </c>
      <c r="E80" s="16">
        <f t="shared" si="32"/>
        <v>3.9414139923710329E-10</v>
      </c>
      <c r="F80" s="16">
        <f t="shared" si="32"/>
        <v>7.8071890389874585E-8</v>
      </c>
      <c r="G80" s="16">
        <f t="shared" si="32"/>
        <v>1.1588633565376088E-7</v>
      </c>
      <c r="H80" s="16">
        <f t="shared" si="32"/>
        <v>2.1614167166232524E-7</v>
      </c>
      <c r="I80" s="16">
        <f t="shared" si="32"/>
        <v>5.5516532734607934E-10</v>
      </c>
      <c r="J80" s="16">
        <f t="shared" si="32"/>
        <v>7.4934830261002847E-8</v>
      </c>
      <c r="K80" s="16">
        <f t="shared" si="32"/>
        <v>3.0613668403252989E-8</v>
      </c>
      <c r="L80" s="16">
        <f t="shared" si="32"/>
        <v>8.7076962261824932E-9</v>
      </c>
      <c r="M80" s="16">
        <f t="shared" si="32"/>
        <v>3.7930248841607495E-9</v>
      </c>
      <c r="N80" s="16">
        <f t="shared" si="32"/>
        <v>2.0681840380179991E-9</v>
      </c>
      <c r="O80" s="16">
        <f t="shared" si="32"/>
        <v>1.7827495091144848E-8</v>
      </c>
      <c r="P80" s="16">
        <f t="shared" si="32"/>
        <v>1.0854162810623663E-7</v>
      </c>
      <c r="Q80" s="16">
        <f t="shared" si="32"/>
        <v>1.0473731396129624E-7</v>
      </c>
      <c r="R80" s="16">
        <f t="shared" si="32"/>
        <v>2.0828750505991581E-10</v>
      </c>
      <c r="S80" s="16">
        <f t="shared" si="32"/>
        <v>5.7494203855038653E-8</v>
      </c>
      <c r="T80" s="16">
        <f t="shared" si="32"/>
        <v>6.288603638614707E-8</v>
      </c>
      <c r="U80" s="16">
        <f t="shared" si="32"/>
        <v>4.8772032522740037E-9</v>
      </c>
      <c r="V80" s="16">
        <f t="shared" si="32"/>
        <v>2.8813830950454639E-8</v>
      </c>
      <c r="W80" s="16">
        <f t="shared" si="32"/>
        <v>4.0482467904276004E-10</v>
      </c>
      <c r="X80" s="16">
        <f t="shared" si="32"/>
        <v>3.9948065023430757E-8</v>
      </c>
      <c r="Y80" s="16">
        <f t="shared" si="32"/>
        <v>7.2955077802092446E-10</v>
      </c>
      <c r="Z80" s="17">
        <f t="shared" si="32"/>
        <v>3.064031798789403E-5</v>
      </c>
      <c r="AA80" s="16">
        <f t="shared" si="32"/>
        <v>8.1000298780600783E-10</v>
      </c>
      <c r="AB80" s="16">
        <f t="shared" si="32"/>
        <v>1.4103920249740565E-9</v>
      </c>
      <c r="AC80" s="16">
        <f t="shared" si="32"/>
        <v>8.2678284181441411E-8</v>
      </c>
      <c r="AD80" s="16">
        <f t="shared" si="32"/>
        <v>5.9173937269375688E-8</v>
      </c>
      <c r="AE80" s="16">
        <f t="shared" si="32"/>
        <v>3.5083389159139947E-8</v>
      </c>
      <c r="AF80" s="16">
        <f t="shared" si="32"/>
        <v>1.2244149216020017E-8</v>
      </c>
      <c r="AG80" s="16">
        <f t="shared" si="32"/>
        <v>1.337301622266001E-9</v>
      </c>
      <c r="AH80" s="16">
        <f t="shared" si="32"/>
        <v>2.4194858353815105E-8</v>
      </c>
      <c r="AI80" s="16">
        <f t="shared" si="32"/>
        <v>6.0257530486319421E-9</v>
      </c>
      <c r="AJ80" s="16">
        <f t="shared" si="32"/>
        <v>8.2560384945653201E-8</v>
      </c>
      <c r="AK80" s="16">
        <f t="shared" si="32"/>
        <v>1.4097584344315031E-8</v>
      </c>
      <c r="AL80" s="16">
        <f t="shared" si="32"/>
        <v>1.5053733450333191E-8</v>
      </c>
      <c r="AM80" s="16">
        <f t="shared" si="32"/>
        <v>1.070013562098029E-8</v>
      </c>
      <c r="AN80" s="20">
        <f t="shared" si="32"/>
        <v>2.7506191547624162E-7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4.7440677170541186E-3</v>
      </c>
      <c r="E81" s="16">
        <f t="shared" si="33"/>
        <v>4.425636456540084E-6</v>
      </c>
      <c r="F81" s="16">
        <f t="shared" si="33"/>
        <v>1.6242221026549419E-6</v>
      </c>
      <c r="G81" s="16">
        <f t="shared" si="33"/>
        <v>5.4087957732155398E-6</v>
      </c>
      <c r="H81" s="16">
        <f t="shared" si="33"/>
        <v>7.97243362334301E-6</v>
      </c>
      <c r="I81" s="16">
        <f t="shared" si="33"/>
        <v>2.0546178069300088E-5</v>
      </c>
      <c r="J81" s="16">
        <f t="shared" si="33"/>
        <v>2.4152733351884694E-6</v>
      </c>
      <c r="K81" s="16">
        <f t="shared" si="33"/>
        <v>1.3018701274000438E-5</v>
      </c>
      <c r="L81" s="16">
        <f t="shared" si="33"/>
        <v>2.6872556560371591E-5</v>
      </c>
      <c r="M81" s="16">
        <f t="shared" si="33"/>
        <v>5.6151633049775166E-6</v>
      </c>
      <c r="N81" s="16">
        <f t="shared" si="33"/>
        <v>5.5434184794208966E-6</v>
      </c>
      <c r="O81" s="16">
        <f t="shared" si="33"/>
        <v>3.3384813281715601E-6</v>
      </c>
      <c r="P81" s="16">
        <f t="shared" si="33"/>
        <v>1.1557648667539091E-6</v>
      </c>
      <c r="Q81" s="16">
        <f t="shared" si="33"/>
        <v>9.3120152130769766E-6</v>
      </c>
      <c r="R81" s="16">
        <f t="shared" si="33"/>
        <v>6.1147498648558096E-6</v>
      </c>
      <c r="S81" s="16">
        <f t="shared" si="33"/>
        <v>8.914952153670666E-6</v>
      </c>
      <c r="T81" s="16">
        <f t="shared" si="33"/>
        <v>1.1047982690226394E-5</v>
      </c>
      <c r="U81" s="16">
        <f t="shared" si="33"/>
        <v>8.1652593663518776E-6</v>
      </c>
      <c r="V81" s="16">
        <f t="shared" si="33"/>
        <v>2.7711840804775975E-5</v>
      </c>
      <c r="W81" s="16">
        <f t="shared" si="33"/>
        <v>5.6023069864944829E-6</v>
      </c>
      <c r="X81" s="16">
        <f t="shared" si="33"/>
        <v>7.5878200109610503E-6</v>
      </c>
      <c r="Y81" s="16">
        <f t="shared" si="33"/>
        <v>2.1667492251417187E-5</v>
      </c>
      <c r="Z81" s="16">
        <f t="shared" si="33"/>
        <v>2.9526420738943988E-5</v>
      </c>
      <c r="AA81" s="16">
        <f t="shared" si="33"/>
        <v>6.5478069496424592E-7</v>
      </c>
      <c r="AB81" s="16">
        <f t="shared" si="33"/>
        <v>1.4752800516209065E-6</v>
      </c>
      <c r="AC81" s="16">
        <f t="shared" si="33"/>
        <v>4.6460649350295649E-8</v>
      </c>
      <c r="AD81" s="16">
        <f t="shared" si="33"/>
        <v>1.2189811108313177E-6</v>
      </c>
      <c r="AE81" s="16">
        <f t="shared" si="33"/>
        <v>2.9844277636330773E-6</v>
      </c>
      <c r="AF81" s="16">
        <f t="shared" si="33"/>
        <v>4.0003774030212293E-6</v>
      </c>
      <c r="AG81" s="16">
        <f t="shared" si="33"/>
        <v>1.6912901217778031E-6</v>
      </c>
      <c r="AH81" s="16">
        <f t="shared" si="33"/>
        <v>2.3205428684525847E-7</v>
      </c>
      <c r="AI81" s="16">
        <f t="shared" si="33"/>
        <v>4.7205513718852909E-6</v>
      </c>
      <c r="AJ81" s="16">
        <f t="shared" si="33"/>
        <v>5.9648253565346888E-6</v>
      </c>
      <c r="AK81" s="16">
        <f t="shared" si="33"/>
        <v>1.1161206829049203E-5</v>
      </c>
      <c r="AL81" s="16">
        <f t="shared" si="33"/>
        <v>5.0959051807373706E-8</v>
      </c>
      <c r="AM81" s="16">
        <f t="shared" si="33"/>
        <v>9.5120067628391101E-6</v>
      </c>
      <c r="AN81" s="18">
        <f t="shared" si="33"/>
        <v>4.9908031781125978E-6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3.2768448630186052E-7</v>
      </c>
      <c r="E82" s="16">
        <f t="shared" si="34"/>
        <v>3.0978639623505691E-6</v>
      </c>
      <c r="F82" s="16">
        <f t="shared" si="34"/>
        <v>2.4846044331619121E-7</v>
      </c>
      <c r="G82" s="16">
        <f t="shared" si="34"/>
        <v>1.2045891318676486E-6</v>
      </c>
      <c r="H82" s="16">
        <f t="shared" si="34"/>
        <v>7.5493546297557878E-8</v>
      </c>
      <c r="I82" s="16">
        <f t="shared" si="34"/>
        <v>2.5534490608322464E-6</v>
      </c>
      <c r="J82" s="16">
        <f t="shared" si="34"/>
        <v>1.7798763490525277E-6</v>
      </c>
      <c r="K82" s="16">
        <f t="shared" si="34"/>
        <v>4.8887868277770278E-10</v>
      </c>
      <c r="L82" s="16">
        <f t="shared" si="34"/>
        <v>7.5791876688545476E-7</v>
      </c>
      <c r="M82" s="16">
        <f t="shared" si="34"/>
        <v>1.3651476594284242E-6</v>
      </c>
      <c r="N82" s="16">
        <f t="shared" si="34"/>
        <v>3.2101401956597376E-6</v>
      </c>
      <c r="O82" s="17">
        <f t="shared" si="34"/>
        <v>1.3063385533147113E-5</v>
      </c>
      <c r="P82" s="16">
        <f t="shared" si="34"/>
        <v>1.1690780620531683E-6</v>
      </c>
      <c r="Q82" s="16">
        <f t="shared" si="34"/>
        <v>6.1338855453054268E-6</v>
      </c>
      <c r="R82" s="16">
        <f t="shared" si="34"/>
        <v>4.8181129455907329E-8</v>
      </c>
      <c r="S82" s="16">
        <f t="shared" si="34"/>
        <v>2.6016890283093527E-7</v>
      </c>
      <c r="T82" s="16">
        <f t="shared" si="34"/>
        <v>4.1453519264378716E-6</v>
      </c>
      <c r="U82" s="16">
        <f t="shared" si="34"/>
        <v>2.6401875498592435E-6</v>
      </c>
      <c r="V82" s="16">
        <f t="shared" si="34"/>
        <v>2.3869557529795337E-6</v>
      </c>
      <c r="W82" s="16">
        <f t="shared" si="34"/>
        <v>9.2279381359958168E-7</v>
      </c>
      <c r="X82" s="16">
        <f t="shared" si="34"/>
        <v>2.6002927684293599E-9</v>
      </c>
      <c r="Y82" s="16">
        <f t="shared" si="34"/>
        <v>1.8753106659575741E-7</v>
      </c>
      <c r="Z82" s="16">
        <f t="shared" si="34"/>
        <v>4.0597222968783512E-8</v>
      </c>
      <c r="AA82" s="16">
        <f t="shared" si="34"/>
        <v>4.8543414695768047E-7</v>
      </c>
      <c r="AB82" s="16">
        <f t="shared" si="34"/>
        <v>9.8326946493155959E-7</v>
      </c>
      <c r="AC82" s="16">
        <f t="shared" si="34"/>
        <v>1.2674709351114455E-6</v>
      </c>
      <c r="AD82" s="16">
        <f t="shared" si="34"/>
        <v>1.0134980309446509E-6</v>
      </c>
      <c r="AE82" s="16">
        <f t="shared" si="34"/>
        <v>1.7121881758607312E-7</v>
      </c>
      <c r="AF82" s="16">
        <f t="shared" si="34"/>
        <v>1.1721860148099231E-7</v>
      </c>
      <c r="AG82" s="17">
        <f t="shared" si="34"/>
        <v>9.2748654393870283E-4</v>
      </c>
      <c r="AH82" s="16">
        <f t="shared" si="34"/>
        <v>4.6653567451865644E-9</v>
      </c>
      <c r="AI82" s="16">
        <f t="shared" si="34"/>
        <v>4.543852579784831E-8</v>
      </c>
      <c r="AJ82" s="16">
        <f t="shared" si="34"/>
        <v>2.6050134767293354E-6</v>
      </c>
      <c r="AK82" s="16">
        <f t="shared" si="34"/>
        <v>1.0725254092954279E-8</v>
      </c>
      <c r="AL82" s="16">
        <f t="shared" si="34"/>
        <v>3.4909120179978542E-7</v>
      </c>
      <c r="AM82" s="16">
        <f t="shared" si="34"/>
        <v>5.948772660375653E-7</v>
      </c>
      <c r="AN82" s="18">
        <f t="shared" si="34"/>
        <v>3.5766674297912561E-6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1.051651939753726E-6</v>
      </c>
      <c r="E83" s="16">
        <f t="shared" si="35"/>
        <v>6.360015482807743E-7</v>
      </c>
      <c r="F83" s="16">
        <f t="shared" si="35"/>
        <v>3.0322460665340981E-7</v>
      </c>
      <c r="G83" s="16">
        <f t="shared" si="35"/>
        <v>3.5946850389039364E-9</v>
      </c>
      <c r="H83" s="16">
        <f t="shared" si="35"/>
        <v>1.0691231202568051E-7</v>
      </c>
      <c r="I83" s="17">
        <f t="shared" si="35"/>
        <v>2.4502886877824748E-4</v>
      </c>
      <c r="J83" s="16">
        <f t="shared" si="35"/>
        <v>2.583466129626906E-8</v>
      </c>
      <c r="K83" s="16">
        <f t="shared" si="35"/>
        <v>1.4110540489775881E-7</v>
      </c>
      <c r="L83" s="16">
        <f t="shared" si="35"/>
        <v>9.6535432248170518E-8</v>
      </c>
      <c r="M83" s="16">
        <f t="shared" si="35"/>
        <v>4.2015620133133426E-7</v>
      </c>
      <c r="N83" s="16">
        <f t="shared" si="35"/>
        <v>2.8308183663430984E-7</v>
      </c>
      <c r="O83" s="16">
        <f t="shared" si="35"/>
        <v>3.9617446731925062E-7</v>
      </c>
      <c r="P83" s="16">
        <f t="shared" si="35"/>
        <v>8.5151890335760215E-7</v>
      </c>
      <c r="Q83" s="16">
        <f t="shared" si="35"/>
        <v>3.0080846733904437E-7</v>
      </c>
      <c r="R83" s="16">
        <f t="shared" si="35"/>
        <v>3.3807788303746148E-7</v>
      </c>
      <c r="S83" s="16">
        <f t="shared" si="35"/>
        <v>1.2156664348162304E-6</v>
      </c>
      <c r="T83" s="16">
        <f t="shared" si="35"/>
        <v>6.3801865533440065E-7</v>
      </c>
      <c r="U83" s="16">
        <f t="shared" si="35"/>
        <v>1.7387088657493828E-8</v>
      </c>
      <c r="V83" s="16">
        <f t="shared" si="35"/>
        <v>6.3917153462925481E-9</v>
      </c>
      <c r="W83" s="16">
        <f t="shared" si="35"/>
        <v>7.8394756509874404E-9</v>
      </c>
      <c r="X83" s="16">
        <f t="shared" si="35"/>
        <v>2.6758298971971474E-7</v>
      </c>
      <c r="Y83" s="16">
        <f t="shared" si="35"/>
        <v>7.0805836071390455E-7</v>
      </c>
      <c r="Z83" s="16">
        <f t="shared" si="35"/>
        <v>4.4827436149436171E-9</v>
      </c>
      <c r="AA83" s="16">
        <f t="shared" si="35"/>
        <v>2.9672947117173816E-8</v>
      </c>
      <c r="AB83" s="16">
        <f t="shared" si="35"/>
        <v>2.640526786398817E-11</v>
      </c>
      <c r="AC83" s="16">
        <f t="shared" si="35"/>
        <v>4.7275438533807931E-8</v>
      </c>
      <c r="AD83" s="16">
        <f t="shared" si="35"/>
        <v>7.6341406201396865E-9</v>
      </c>
      <c r="AE83" s="16">
        <f t="shared" si="35"/>
        <v>1.4793515467861677E-6</v>
      </c>
      <c r="AF83" s="16">
        <f t="shared" si="35"/>
        <v>2.2634561971058984E-7</v>
      </c>
      <c r="AG83" s="16">
        <f t="shared" si="35"/>
        <v>6.6969183813613498E-7</v>
      </c>
      <c r="AH83" s="16">
        <f t="shared" si="35"/>
        <v>3.2859867509576568E-8</v>
      </c>
      <c r="AI83" s="16">
        <f t="shared" si="35"/>
        <v>3.6147032011712662E-7</v>
      </c>
      <c r="AJ83" s="16">
        <f t="shared" si="35"/>
        <v>1.5824171764853437E-6</v>
      </c>
      <c r="AK83" s="16">
        <f t="shared" si="35"/>
        <v>1.6850774904983809E-8</v>
      </c>
      <c r="AL83" s="16">
        <f t="shared" si="35"/>
        <v>1.2961573825468617E-7</v>
      </c>
      <c r="AM83" s="16">
        <f t="shared" si="35"/>
        <v>1.7249377602123047E-7</v>
      </c>
      <c r="AN83" s="20">
        <f t="shared" si="35"/>
        <v>3.1641124583967909E-6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1.4347694664073472E-6</v>
      </c>
      <c r="E84" s="16">
        <f t="shared" si="36"/>
        <v>2.2098289760404246E-9</v>
      </c>
      <c r="F84" s="16">
        <f t="shared" si="36"/>
        <v>1.0694247702895536E-7</v>
      </c>
      <c r="G84" s="16">
        <f t="shared" si="36"/>
        <v>3.3794462730463399E-8</v>
      </c>
      <c r="H84" s="16">
        <f t="shared" si="36"/>
        <v>1.4725342447091224E-6</v>
      </c>
      <c r="I84" s="17">
        <f t="shared" si="36"/>
        <v>1.7979597480010069E-5</v>
      </c>
      <c r="J84" s="16">
        <f t="shared" si="36"/>
        <v>1.2612692594334734E-7</v>
      </c>
      <c r="K84" s="16">
        <f t="shared" si="36"/>
        <v>1.229333698460655E-7</v>
      </c>
      <c r="L84" s="16">
        <f t="shared" si="36"/>
        <v>7.6714423296760641E-6</v>
      </c>
      <c r="M84" s="16">
        <f t="shared" si="36"/>
        <v>1.7162260969271489E-7</v>
      </c>
      <c r="N84" s="16">
        <f t="shared" si="36"/>
        <v>1.9371925833617671E-6</v>
      </c>
      <c r="O84" s="16">
        <f t="shared" si="36"/>
        <v>1.5134968601581303E-6</v>
      </c>
      <c r="P84" s="16">
        <f t="shared" si="36"/>
        <v>7.9259660525237189E-7</v>
      </c>
      <c r="Q84" s="16">
        <f t="shared" si="36"/>
        <v>2.7658992555371548E-6</v>
      </c>
      <c r="R84" s="16">
        <f t="shared" si="36"/>
        <v>5.0989488813135684E-6</v>
      </c>
      <c r="S84" s="16">
        <f t="shared" si="36"/>
        <v>2.6719034872113913E-6</v>
      </c>
      <c r="T84" s="16">
        <f t="shared" si="36"/>
        <v>6.4633889106388115E-6</v>
      </c>
      <c r="U84" s="16">
        <f t="shared" si="36"/>
        <v>5.1560896720466434E-7</v>
      </c>
      <c r="V84" s="16">
        <f t="shared" si="36"/>
        <v>5.0047518096378225E-6</v>
      </c>
      <c r="W84" s="16">
        <f t="shared" si="36"/>
        <v>1.4956269018180324E-6</v>
      </c>
      <c r="X84" s="16">
        <f t="shared" si="36"/>
        <v>4.846589340347177E-6</v>
      </c>
      <c r="Y84" s="16">
        <f t="shared" si="36"/>
        <v>1.6277184493139941E-6</v>
      </c>
      <c r="Z84" s="17">
        <f t="shared" si="36"/>
        <v>1.2257784663587372E-5</v>
      </c>
      <c r="AA84" s="16">
        <f t="shared" si="36"/>
        <v>8.5438548973767812E-6</v>
      </c>
      <c r="AB84" s="16">
        <f t="shared" si="36"/>
        <v>2.9198630442526165E-6</v>
      </c>
      <c r="AC84" s="16">
        <f t="shared" si="36"/>
        <v>6.1538020590563773E-7</v>
      </c>
      <c r="AD84" s="16">
        <f t="shared" si="36"/>
        <v>9.8556224701463174E-7</v>
      </c>
      <c r="AE84" s="16">
        <f t="shared" si="36"/>
        <v>3.5223785985376381E-6</v>
      </c>
      <c r="AF84" s="16">
        <f t="shared" si="36"/>
        <v>1.1703005786303025E-8</v>
      </c>
      <c r="AG84" s="16">
        <f t="shared" si="36"/>
        <v>5.2566153499925552E-6</v>
      </c>
      <c r="AH84" s="16">
        <f t="shared" si="36"/>
        <v>3.5448858029173369E-7</v>
      </c>
      <c r="AI84" s="16">
        <f t="shared" si="36"/>
        <v>1.9929423788032735E-7</v>
      </c>
      <c r="AJ84" s="16">
        <f t="shared" si="36"/>
        <v>2.4542555748039316E-6</v>
      </c>
      <c r="AK84" s="16">
        <f t="shared" si="36"/>
        <v>5.8945373555598074E-9</v>
      </c>
      <c r="AL84" s="16">
        <f t="shared" si="36"/>
        <v>1.4181569526475842E-6</v>
      </c>
      <c r="AM84" s="16">
        <f t="shared" si="36"/>
        <v>8.5837242765310885E-8</v>
      </c>
      <c r="AN84" s="20">
        <f t="shared" si="36"/>
        <v>1.4033937661341181E-3</v>
      </c>
    </row>
    <row r="85" spans="1:40">
      <c r="A85" t="s">
        <v>109</v>
      </c>
      <c r="D85" s="21">
        <f>SUM($D$48:$D$84)</f>
        <v>4.8901334189540586E-3</v>
      </c>
      <c r="E85" s="21">
        <f>SUM($E$48:$E$84)</f>
        <v>5.7765470416869087E-5</v>
      </c>
      <c r="F85" s="21">
        <f>SUM($F$48:$F$84)</f>
        <v>3.0918333915358367E-3</v>
      </c>
      <c r="G85" s="21">
        <f>SUM($G$48:$G$84)</f>
        <v>3.6373252576804445E-3</v>
      </c>
      <c r="H85" s="21">
        <f>SUM($H$48:$H$84)</f>
        <v>1.230232751833833E-3</v>
      </c>
      <c r="I85" s="21">
        <f>SUM($I$48:$I$84)</f>
        <v>3.4606339053379955E-4</v>
      </c>
      <c r="J85" s="21">
        <f>SUM($J$48:$J$84)</f>
        <v>5.7224448343435111E-4</v>
      </c>
      <c r="K85" s="21">
        <f>SUM($K$48:$K$84)</f>
        <v>8.7615825737124729E-4</v>
      </c>
      <c r="L85" s="21">
        <f>SUM($L$48:$L$84)</f>
        <v>1.0232744143325288E-2</v>
      </c>
      <c r="M85" s="21">
        <f>SUM($M$48:$M$84)</f>
        <v>3.0260136874805492E-3</v>
      </c>
      <c r="N85" s="21">
        <f>SUM($N$48:$N$84)</f>
        <v>2.1458923250578751E-3</v>
      </c>
      <c r="O85" s="21">
        <f>SUM($O$48:$O$84)</f>
        <v>1.4949662015573029E-3</v>
      </c>
      <c r="P85" s="21">
        <f>SUM($P$48:$P$84)</f>
        <v>4.4266488016879955E-4</v>
      </c>
      <c r="Q85" s="21">
        <f>SUM($Q$48:$Q$84)</f>
        <v>6.5808516553724225E-3</v>
      </c>
      <c r="R85" s="21">
        <f>SUM($R$48:$R$84)</f>
        <v>2.5622853597241852E-4</v>
      </c>
      <c r="S85" s="21">
        <f>SUM($S$48:$S$84)</f>
        <v>1.5078320565997509E-3</v>
      </c>
      <c r="T85" s="21">
        <f>SUM($T$48:$T$84)</f>
        <v>2.9953610086820191E-4</v>
      </c>
      <c r="U85" s="21">
        <f>SUM($U$48:$U$84)</f>
        <v>6.136927062231945E-4</v>
      </c>
      <c r="V85" s="21">
        <f>SUM($V$48:$V$84)</f>
        <v>3.5441990687289145E-3</v>
      </c>
      <c r="W85" s="21">
        <f>SUM($W$48:$W$84)</f>
        <v>5.7196453885385848E-3</v>
      </c>
      <c r="X85" s="21">
        <f>SUM($X$48:$X$84)</f>
        <v>5.3323121750442333E-4</v>
      </c>
      <c r="Y85" s="21">
        <f>SUM($Y$48:$Y$84)</f>
        <v>1.1635914251966466E-3</v>
      </c>
      <c r="Z85" s="21">
        <f>SUM($Z$48:$Z$84)</f>
        <v>1.6679541699235437E-4</v>
      </c>
      <c r="AA85" s="21">
        <f>SUM($AA$48:$AA$84)</f>
        <v>4.0820215392231958E-4</v>
      </c>
      <c r="AB85">
        <f>SUM($AB$48:$AB$84)</f>
        <v>6.2302956467157945E-5</v>
      </c>
      <c r="AC85" s="21">
        <f>SUM($AC$48:$AC$84)</f>
        <v>6.8991356797428838E-4</v>
      </c>
      <c r="AD85" s="21">
        <f>SUM($AD$48:$AD$84)</f>
        <v>9.2163956520737132E-3</v>
      </c>
      <c r="AE85" s="21">
        <f>SUM($AE$48:$AE$84)</f>
        <v>1.1666705551077407E-3</v>
      </c>
      <c r="AF85" s="21">
        <f>SUM($AF$48:$AF$84)</f>
        <v>3.6041482423657049E-3</v>
      </c>
      <c r="AG85" s="21">
        <f>SUM($AG$48:$AG$84)</f>
        <v>1.058864724658619E-3</v>
      </c>
      <c r="AH85" s="21">
        <f>SUM($AH$48:$AH$84)</f>
        <v>4.7291199060872316E-4</v>
      </c>
      <c r="AI85" s="21">
        <f>SUM($AI$48:$AI$84)</f>
        <v>4.2126937468095873E-3</v>
      </c>
      <c r="AJ85" s="21">
        <f>SUM($AJ$48:$AJ$84)</f>
        <v>1.140523024944374E-4</v>
      </c>
      <c r="AK85" s="21">
        <f>SUM($AK$48:$AK$84)</f>
        <v>2.0709238689246012E-3</v>
      </c>
      <c r="AL85" s="21">
        <f>SUM($AL$48:$AL$84)</f>
        <v>4.3731986433292747E-5</v>
      </c>
      <c r="AM85" s="21">
        <f>SUM($AM$48:$AM$84)</f>
        <v>1.4740565761815194E-4</v>
      </c>
      <c r="AN85" s="21">
        <f>SUM($AN$48:$AN$84)</f>
        <v>1.5349609036907613E-3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7.7232819540496281E-2</v>
      </c>
      <c r="D87" s="22">
        <f>$D$85/$C$87</f>
        <v>6.3316779680560084E-2</v>
      </c>
      <c r="E87" s="22">
        <f>$E$85/$C$87</f>
        <v>7.4793942213362188E-4</v>
      </c>
      <c r="F87" s="22">
        <f>$F$85/$C$87</f>
        <v>4.0032636512961489E-2</v>
      </c>
      <c r="G87" s="22">
        <f>$G$85/$C$87</f>
        <v>4.7095590699925804E-2</v>
      </c>
      <c r="H87" s="22">
        <f>$H$85/$C$87</f>
        <v>1.5928885662251039E-2</v>
      </c>
      <c r="I87" s="22">
        <f>$I$85/$C$87</f>
        <v>4.4807815199902753E-3</v>
      </c>
      <c r="J87" s="22">
        <f>$J$85/$C$87</f>
        <v>7.409343422122512E-3</v>
      </c>
      <c r="K87" s="22">
        <f>$K$85/$C$87</f>
        <v>1.1344377462638694E-2</v>
      </c>
      <c r="L87" s="22">
        <f>$L$85/$C$87</f>
        <v>0.13249217371845201</v>
      </c>
      <c r="M87" s="22">
        <f>$M$85/$C$87</f>
        <v>3.9180411973615548E-2</v>
      </c>
      <c r="N87" s="22">
        <f>$N$85/$C$87</f>
        <v>2.7784720767998081E-2</v>
      </c>
      <c r="O87" s="22">
        <f>$O$85/$C$87</f>
        <v>1.9356618215568729E-2</v>
      </c>
      <c r="P87" s="22">
        <f>$P$85/$C$87</f>
        <v>5.7315644152638049E-3</v>
      </c>
      <c r="Q87" s="22">
        <f>$Q$85/$C$87</f>
        <v>8.5207968510353518E-2</v>
      </c>
      <c r="R87" s="22">
        <f>$R$85/$C$87</f>
        <v>3.3176120915547769E-3</v>
      </c>
      <c r="S87" s="22">
        <f>$S$85/$C$87</f>
        <v>1.9523203549614471E-2</v>
      </c>
      <c r="T87" s="22">
        <f>$T$85/$C$87</f>
        <v>3.8783525274659054E-3</v>
      </c>
      <c r="U87" s="22">
        <f>$U$85/$C$87</f>
        <v>7.946009350356692E-3</v>
      </c>
      <c r="V87" s="22">
        <f>$V$85/$C$87</f>
        <v>4.5889805523292443E-2</v>
      </c>
      <c r="W87" s="22">
        <f>$W$85/$C$87</f>
        <v>7.405718737925325E-2</v>
      </c>
      <c r="X87" s="22">
        <f>$X$85/$C$87</f>
        <v>6.9042049827642083E-3</v>
      </c>
      <c r="Y87" s="22">
        <f>$Y$85/$C$87</f>
        <v>1.5066022865920733E-2</v>
      </c>
      <c r="Z87" s="22">
        <f>$Z$85/$C$87</f>
        <v>2.1596442805625763E-3</v>
      </c>
      <c r="AA87" s="22">
        <f>$AA$85/$C$87</f>
        <v>5.2853457422758305E-3</v>
      </c>
      <c r="AB87" s="22">
        <f>$AB$85/$C$87</f>
        <v>8.0669017184449663E-4</v>
      </c>
      <c r="AC87" s="22">
        <f>$AC$85/$C$87</f>
        <v>8.9329066590989707E-3</v>
      </c>
      <c r="AD87" s="22">
        <f>$AD$85/$C$87</f>
        <v>0.11933263225281042</v>
      </c>
      <c r="AE87" s="22">
        <f>$AE$85/$C$87</f>
        <v>1.5105891019503805E-2</v>
      </c>
      <c r="AF87" s="22">
        <f>$AF$85/$C$87</f>
        <v>4.6666019236497054E-2</v>
      </c>
      <c r="AG87" s="22">
        <f>$AG$85/$C$87</f>
        <v>1.3710035849505838E-2</v>
      </c>
      <c r="AH87" s="22">
        <f>$AH$85/$C$87</f>
        <v>6.1231998705000837E-3</v>
      </c>
      <c r="AI87" s="22">
        <f>$AI$85/$C$87</f>
        <v>5.4545383321150179E-2</v>
      </c>
      <c r="AJ87" s="22">
        <f>$AJ$85/$C$87</f>
        <v>1.4767336369823348E-3</v>
      </c>
      <c r="AK87" s="22">
        <f>$AK$85/$C$87</f>
        <v>2.6814039436158774E-2</v>
      </c>
      <c r="AL87" s="22">
        <f>$AL$85/$C$87</f>
        <v>5.6623578801706577E-4</v>
      </c>
      <c r="AM87" s="22">
        <f>$AM$85/$C$87</f>
        <v>1.9085883241755949E-3</v>
      </c>
      <c r="AN87" s="22">
        <f>$AN$85/$C$87</f>
        <v>1.987446415685911E-2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FC880-F59E-4327-8520-32A2A7C2099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2.442304169966685E-3</v>
      </c>
      <c r="D5" s="10">
        <v>3.7141870450849802E-2</v>
      </c>
      <c r="E5" s="10">
        <v>9.5701193761042296E-3</v>
      </c>
      <c r="F5" s="10">
        <v>-5.0584024480098057E-2</v>
      </c>
      <c r="G5" s="10">
        <v>1.2660198840407606E-2</v>
      </c>
      <c r="H5" s="10">
        <v>1.0133675607723656E-2</v>
      </c>
      <c r="I5" s="10">
        <v>-2.6075285304390732E-4</v>
      </c>
      <c r="J5" s="10">
        <v>3.9863200612055102E-2</v>
      </c>
      <c r="K5" s="10">
        <v>6.5880792508899158E-3</v>
      </c>
      <c r="L5" s="10">
        <v>-5.2396303599884283E-3</v>
      </c>
      <c r="M5" s="10">
        <v>4.4621466460404409E-3</v>
      </c>
      <c r="N5" s="10">
        <v>-1.5415872441333221E-2</v>
      </c>
      <c r="O5" s="10">
        <v>-1.435785888933038E-2</v>
      </c>
      <c r="P5" s="10">
        <v>4.0680297381348304E-2</v>
      </c>
      <c r="Q5" s="10">
        <v>-2.040835709388359E-2</v>
      </c>
      <c r="R5" s="10">
        <v>1.9741390144938094E-2</v>
      </c>
      <c r="S5" s="10">
        <v>3.5193805254527012E-2</v>
      </c>
      <c r="T5" s="10">
        <v>1.1308453752820649E-2</v>
      </c>
      <c r="U5" s="10">
        <v>-2.3864459098906086E-2</v>
      </c>
      <c r="V5" s="10">
        <v>2.1826848782214865E-2</v>
      </c>
      <c r="W5" s="10">
        <v>4.8581090398764435E-3</v>
      </c>
      <c r="X5" s="10">
        <v>1.5369059545229543E-3</v>
      </c>
      <c r="Y5" s="10">
        <v>1.7847729976043322E-2</v>
      </c>
      <c r="Z5" s="10">
        <v>1.2860019454197418E-2</v>
      </c>
      <c r="AA5" s="10">
        <v>-4.2838483796715468E-2</v>
      </c>
      <c r="AB5" s="10">
        <v>6.199388377538243E-3</v>
      </c>
      <c r="AC5" s="10">
        <v>-8.3249848854514072E-3</v>
      </c>
      <c r="AD5" s="10">
        <v>-1.3424668111513166E-2</v>
      </c>
      <c r="AE5" s="10">
        <v>-4.3288809468806115E-3</v>
      </c>
      <c r="AF5" s="11" t="s">
        <v>113</v>
      </c>
      <c r="AG5" s="10">
        <v>-3.2376596769067179E-2</v>
      </c>
      <c r="AH5" s="10">
        <v>-3.2493622830323185E-2</v>
      </c>
      <c r="AI5" s="10">
        <v>1.3174864500885331E-2</v>
      </c>
      <c r="AJ5" s="10">
        <v>-6.6072069698079328E-2</v>
      </c>
      <c r="AK5" s="10">
        <v>3.7420438912180172E-2</v>
      </c>
      <c r="AL5" s="10">
        <v>-1.4005842572040838E-2</v>
      </c>
      <c r="AM5" s="10">
        <v>-9.8812173095004681E-3</v>
      </c>
      <c r="AN5" s="12">
        <v>-3.7778583198121815E-2</v>
      </c>
    </row>
    <row r="6" spans="1:40" ht="24">
      <c r="A6" s="13" t="s">
        <v>42</v>
      </c>
      <c r="B6" s="14" t="s">
        <v>41</v>
      </c>
      <c r="C6" s="15">
        <v>4.3516045034763681E-2</v>
      </c>
      <c r="D6" s="16">
        <v>-2.7641507778455116E-2</v>
      </c>
      <c r="E6" s="17" t="s">
        <v>79</v>
      </c>
      <c r="F6" s="16">
        <v>-8.9061889972370262E-3</v>
      </c>
      <c r="G6" s="16">
        <v>2.3156185922332734E-2</v>
      </c>
      <c r="H6" s="16">
        <v>-2.3231281078870993E-2</v>
      </c>
      <c r="I6" s="16">
        <v>-2.5959668045160774E-3</v>
      </c>
      <c r="J6" s="16">
        <v>1.8584424877992698E-3</v>
      </c>
      <c r="K6" s="16">
        <v>-2.7835067652643799E-3</v>
      </c>
      <c r="L6" s="16">
        <v>-1.0898229123038335E-2</v>
      </c>
      <c r="M6" s="16">
        <v>-3.7711557272301716E-2</v>
      </c>
      <c r="N6" s="16">
        <v>-6.5728473901525749E-3</v>
      </c>
      <c r="O6" s="16">
        <v>-1.3418429518866591E-2</v>
      </c>
      <c r="P6" s="16">
        <v>3.7958459288783843E-3</v>
      </c>
      <c r="Q6" s="16">
        <v>-1.0852195835015271E-2</v>
      </c>
      <c r="R6" s="16">
        <v>-6.2815998495157135E-3</v>
      </c>
      <c r="S6" s="16">
        <v>1.4070912756509453E-3</v>
      </c>
      <c r="T6" s="16">
        <v>-6.6162575613160884E-2</v>
      </c>
      <c r="U6" s="16">
        <v>1.3993763112705988E-2</v>
      </c>
      <c r="V6" s="16">
        <v>5.1644410010702892E-2</v>
      </c>
      <c r="W6" s="16">
        <v>-1.1064733503238902E-2</v>
      </c>
      <c r="X6" s="16">
        <v>5.9984580814518962E-2</v>
      </c>
      <c r="Y6" s="16">
        <v>-2.6557127344646849E-2</v>
      </c>
      <c r="Z6" s="16">
        <v>2.5214026191611436E-2</v>
      </c>
      <c r="AA6" s="16">
        <v>4.3510597962975843E-2</v>
      </c>
      <c r="AB6" s="16">
        <v>3.9136828155321123E-2</v>
      </c>
      <c r="AC6" s="16">
        <v>1.241710874295039E-2</v>
      </c>
      <c r="AD6" s="16">
        <v>1.0471167329799009E-2</v>
      </c>
      <c r="AE6" s="16">
        <v>3.3858034702304529E-2</v>
      </c>
      <c r="AF6" s="16">
        <v>9.4950346198461859E-3</v>
      </c>
      <c r="AG6" s="16">
        <v>2.4288936121027938E-2</v>
      </c>
      <c r="AH6" s="16">
        <v>2.4069990349460522E-2</v>
      </c>
      <c r="AI6" s="16">
        <v>4.0390571728582778E-2</v>
      </c>
      <c r="AJ6" s="16">
        <v>-2.5682478795493312E-2</v>
      </c>
      <c r="AK6" s="16">
        <v>3.2532285820930748E-2</v>
      </c>
      <c r="AL6" s="16">
        <v>2.1657404787608116E-2</v>
      </c>
      <c r="AM6" s="16">
        <v>1.5154202899473475E-2</v>
      </c>
      <c r="AN6" s="18">
        <v>4.6382919624509258E-2</v>
      </c>
    </row>
    <row r="7" spans="1:40" ht="24">
      <c r="A7" s="13" t="s">
        <v>43</v>
      </c>
      <c r="B7" s="14" t="s">
        <v>41</v>
      </c>
      <c r="C7" s="15">
        <v>-1.5884125591161619E-2</v>
      </c>
      <c r="D7" s="16">
        <v>-1.0646450184434086E-2</v>
      </c>
      <c r="E7" s="16">
        <v>2.3265014878237629E-2</v>
      </c>
      <c r="F7" s="16">
        <v>-4.1367887783391635E-2</v>
      </c>
      <c r="G7" s="17" t="s">
        <v>78</v>
      </c>
      <c r="H7" s="16">
        <v>-5.1226961534306279E-3</v>
      </c>
      <c r="I7" s="16">
        <v>-2.7642782851130067E-2</v>
      </c>
      <c r="J7" s="16">
        <v>2.5969716123407018E-2</v>
      </c>
      <c r="K7" s="16">
        <v>-1.1828125007967266E-2</v>
      </c>
      <c r="L7" s="16">
        <v>-2.7046519601978791E-2</v>
      </c>
      <c r="M7" s="16">
        <v>-2.4120637810507509E-2</v>
      </c>
      <c r="N7" s="16">
        <v>-2.6182272376491109E-2</v>
      </c>
      <c r="O7" s="16">
        <v>-2.2654445448028408E-2</v>
      </c>
      <c r="P7" s="16">
        <v>3.3405291030173534E-3</v>
      </c>
      <c r="Q7" s="16">
        <v>-3.1704166854167846E-2</v>
      </c>
      <c r="R7" s="16">
        <v>3.4136204608425556E-2</v>
      </c>
      <c r="S7" s="16">
        <v>-9.0757813146554022E-3</v>
      </c>
      <c r="T7" s="16">
        <v>-9.8879600144870725E-3</v>
      </c>
      <c r="U7" s="16">
        <v>-7.930652177143083E-3</v>
      </c>
      <c r="V7" s="16">
        <v>1.4155154038228597E-2</v>
      </c>
      <c r="W7" s="16">
        <v>5.9443645038157016E-2</v>
      </c>
      <c r="X7" s="16">
        <v>1.9875320618801318E-2</v>
      </c>
      <c r="Y7" s="16">
        <v>3.7010376298136485E-2</v>
      </c>
      <c r="Z7" s="16">
        <v>-4.1574643982635832E-4</v>
      </c>
      <c r="AA7" s="16">
        <v>4.7243690910372206E-2</v>
      </c>
      <c r="AB7" s="16">
        <v>2.3934416489357447E-2</v>
      </c>
      <c r="AC7" s="16">
        <v>-1.1013258588030978E-2</v>
      </c>
      <c r="AD7" s="16">
        <v>4.6211173329747834E-2</v>
      </c>
      <c r="AE7" s="16">
        <v>5.0545367146765238E-3</v>
      </c>
      <c r="AF7" s="16">
        <v>1.2633767644745471E-2</v>
      </c>
      <c r="AG7" s="16">
        <v>1.8565617990792E-2</v>
      </c>
      <c r="AH7" s="16">
        <v>-5.2840552541103154E-3</v>
      </c>
      <c r="AI7" s="16">
        <v>-2.2565047442160365E-2</v>
      </c>
      <c r="AJ7" s="16">
        <v>4.5262600086284716E-2</v>
      </c>
      <c r="AK7" s="16">
        <v>-1.0214976204525345E-2</v>
      </c>
      <c r="AL7" s="16">
        <v>2.5092658325111757E-2</v>
      </c>
      <c r="AM7" s="16">
        <v>-2.8976893615541503E-2</v>
      </c>
      <c r="AN7" s="18">
        <v>-3.2476225969746732E-2</v>
      </c>
    </row>
    <row r="8" spans="1:40" ht="24">
      <c r="A8" s="13" t="s">
        <v>44</v>
      </c>
      <c r="B8" s="14" t="s">
        <v>41</v>
      </c>
      <c r="C8" s="15">
        <v>2.8115522591095298E-2</v>
      </c>
      <c r="D8" s="16">
        <v>1.6862320810136791E-2</v>
      </c>
      <c r="E8" s="16">
        <v>2.1444213803491759E-2</v>
      </c>
      <c r="F8" s="16">
        <v>-3.344998552757052E-3</v>
      </c>
      <c r="G8" s="16">
        <v>2.4728737170845928E-2</v>
      </c>
      <c r="H8" s="16">
        <v>4.1671085766519324E-2</v>
      </c>
      <c r="I8" s="16">
        <v>-4.7805173323313042E-2</v>
      </c>
      <c r="J8" s="16">
        <v>6.342032747020266E-4</v>
      </c>
      <c r="K8" s="16">
        <v>1.921318014188109E-2</v>
      </c>
      <c r="L8" s="16">
        <v>1.7089898659581385E-2</v>
      </c>
      <c r="M8" s="16">
        <v>4.1477524851049691E-2</v>
      </c>
      <c r="N8" s="16">
        <v>-8.5796990091044321E-3</v>
      </c>
      <c r="O8" s="16">
        <v>9.668971311674482E-4</v>
      </c>
      <c r="P8" s="16">
        <v>5.1232568956588342E-2</v>
      </c>
      <c r="Q8" s="16">
        <v>1.3619475735447579E-2</v>
      </c>
      <c r="R8" s="16">
        <v>3.605698069175365E-2</v>
      </c>
      <c r="S8" s="16">
        <v>3.5715599683586619E-2</v>
      </c>
      <c r="T8" s="16">
        <v>1.4537609864385483E-2</v>
      </c>
      <c r="U8" s="16">
        <v>-1.4903650227400828E-3</v>
      </c>
      <c r="V8" s="16">
        <v>-3.6050268503385205E-2</v>
      </c>
      <c r="W8" s="16">
        <v>-6.5062842799733456E-2</v>
      </c>
      <c r="X8" s="16">
        <v>-5.2131972258174517E-3</v>
      </c>
      <c r="Y8" s="16">
        <v>-3.2152972510013429E-2</v>
      </c>
      <c r="Z8" s="16">
        <v>3.3230060323638864E-2</v>
      </c>
      <c r="AA8" s="16">
        <v>5.1045851640974013E-2</v>
      </c>
      <c r="AB8" s="16">
        <v>-3.4265721753590883E-2</v>
      </c>
      <c r="AC8" s="16">
        <v>1.3194025552839347E-2</v>
      </c>
      <c r="AD8" s="16">
        <v>-2.1820524216037061E-2</v>
      </c>
      <c r="AE8" s="16">
        <v>-8.7693419496312659E-3</v>
      </c>
      <c r="AF8" s="16">
        <v>-1.3760612487857064E-2</v>
      </c>
      <c r="AG8" s="16">
        <v>-5.4600439471154692E-2</v>
      </c>
      <c r="AH8" s="16">
        <v>2.8046107754299467E-3</v>
      </c>
      <c r="AI8" s="16">
        <v>3.0378302302520577E-2</v>
      </c>
      <c r="AJ8" s="16">
        <v>-2.3200827478473574E-2</v>
      </c>
      <c r="AK8" s="16">
        <v>-9.4147930818453199E-3</v>
      </c>
      <c r="AL8" s="17" t="s">
        <v>86</v>
      </c>
      <c r="AM8" s="16">
        <v>-1.0185670426998148E-2</v>
      </c>
      <c r="AN8" s="18">
        <v>-6.5734284049994374E-2</v>
      </c>
    </row>
    <row r="9" spans="1:40" ht="24">
      <c r="A9" s="13" t="s">
        <v>45</v>
      </c>
      <c r="B9" s="14" t="s">
        <v>41</v>
      </c>
      <c r="C9" s="15">
        <v>3.3102383558307004E-2</v>
      </c>
      <c r="D9" s="16">
        <v>4.875493267064173E-2</v>
      </c>
      <c r="E9" s="16">
        <v>3.2683712461942398E-2</v>
      </c>
      <c r="F9" s="16">
        <v>1.6682271701836126E-2</v>
      </c>
      <c r="G9" s="16">
        <v>-1.0214956027893816E-2</v>
      </c>
      <c r="H9" s="16">
        <v>1.6500037777749967E-2</v>
      </c>
      <c r="I9" s="16">
        <v>9.1983039628339997E-3</v>
      </c>
      <c r="J9" s="16">
        <v>1.0354648223245598E-2</v>
      </c>
      <c r="K9" s="16">
        <v>8.7151712322539841E-3</v>
      </c>
      <c r="L9" s="16">
        <v>1.8369141697106149E-2</v>
      </c>
      <c r="M9" s="16">
        <v>-1.1947818696769004E-2</v>
      </c>
      <c r="N9" s="16">
        <v>6.5836576057036481E-2</v>
      </c>
      <c r="O9" s="16">
        <v>-2.8095372914540374E-2</v>
      </c>
      <c r="P9" s="16">
        <v>-4.6063188911706909E-3</v>
      </c>
      <c r="Q9" s="16">
        <v>-2.1780175611020733E-2</v>
      </c>
      <c r="R9" s="16">
        <v>3.6177257146968768E-3</v>
      </c>
      <c r="S9" s="16">
        <v>-2.7471794008144079E-3</v>
      </c>
      <c r="T9" s="16">
        <v>5.8377351679900644E-2</v>
      </c>
      <c r="U9" s="16">
        <v>-4.0976579348055327E-2</v>
      </c>
      <c r="V9" s="16">
        <v>9.8934284052067615E-3</v>
      </c>
      <c r="W9" s="16">
        <v>-1.2870782857730563E-2</v>
      </c>
      <c r="X9" s="16">
        <v>-5.0017924142968989E-2</v>
      </c>
      <c r="Y9" s="16">
        <v>-1.0602892946276662E-2</v>
      </c>
      <c r="Z9" s="16">
        <v>9.9407783350438945E-3</v>
      </c>
      <c r="AA9" s="16">
        <v>-1.8145856223917439E-2</v>
      </c>
      <c r="AB9" s="16">
        <v>1.3277753420601888E-2</v>
      </c>
      <c r="AC9" s="16">
        <v>2.3013451098981529E-2</v>
      </c>
      <c r="AD9" s="16">
        <v>-3.6359707677587902E-3</v>
      </c>
      <c r="AE9" s="16">
        <v>-3.1044981470150026E-2</v>
      </c>
      <c r="AF9" s="16">
        <v>3.730517295562203E-2</v>
      </c>
      <c r="AG9" s="16">
        <v>-1.9979261207925644E-2</v>
      </c>
      <c r="AH9" s="16">
        <v>-2.8004379518318818E-2</v>
      </c>
      <c r="AI9" s="16">
        <v>1.7027087107177655E-2</v>
      </c>
      <c r="AJ9" s="16">
        <v>-3.7089143151792001E-2</v>
      </c>
      <c r="AK9" s="17" t="s">
        <v>78</v>
      </c>
      <c r="AL9" s="16">
        <v>-9.5567939767636119E-3</v>
      </c>
      <c r="AM9" s="16">
        <v>-8.1198419812318224E-3</v>
      </c>
      <c r="AN9" s="18">
        <v>-2.019850926366782E-2</v>
      </c>
    </row>
    <row r="10" spans="1:40" ht="24">
      <c r="A10" s="13" t="s">
        <v>46</v>
      </c>
      <c r="B10" s="14" t="s">
        <v>41</v>
      </c>
      <c r="C10" s="15">
        <v>4.8968583710761543E-2</v>
      </c>
      <c r="D10" s="16">
        <v>-4.0311576175386839E-3</v>
      </c>
      <c r="E10" s="16">
        <v>5.9479974453009461E-2</v>
      </c>
      <c r="F10" s="16">
        <v>5.6662359354046656E-2</v>
      </c>
      <c r="G10" s="16">
        <v>1.9628678667691288E-2</v>
      </c>
      <c r="H10" s="16">
        <v>2.4370309581181605E-3</v>
      </c>
      <c r="I10" s="16">
        <v>2.4987754106080697E-2</v>
      </c>
      <c r="J10" s="16">
        <v>2.1961094448069582E-2</v>
      </c>
      <c r="K10" s="16">
        <v>3.902344075541532E-2</v>
      </c>
      <c r="L10" s="16">
        <v>6.3837100430338255E-3</v>
      </c>
      <c r="M10" s="16">
        <v>3.4473890209881349E-2</v>
      </c>
      <c r="N10" s="16">
        <v>-3.4922349222645198E-3</v>
      </c>
      <c r="O10" s="16">
        <v>-1.9488824255953458E-2</v>
      </c>
      <c r="P10" s="16">
        <v>6.9578479954062796E-3</v>
      </c>
      <c r="Q10" s="16">
        <v>-2.4693421911353864E-2</v>
      </c>
      <c r="R10" s="16">
        <v>1.8926434189503388E-2</v>
      </c>
      <c r="S10" s="16">
        <v>3.0960679909994106E-2</v>
      </c>
      <c r="T10" s="16">
        <v>-2.1324821381858379E-2</v>
      </c>
      <c r="U10" s="16">
        <v>-4.0198693132464575E-2</v>
      </c>
      <c r="V10" s="16">
        <v>1.3097927672644996E-2</v>
      </c>
      <c r="W10" s="16">
        <v>3.324497375292549E-2</v>
      </c>
      <c r="X10" s="17" t="s">
        <v>81</v>
      </c>
      <c r="Y10" s="16">
        <v>-4.7071469744548705E-2</v>
      </c>
      <c r="Z10" s="16">
        <v>1.2603629719533072E-2</v>
      </c>
      <c r="AA10" s="16">
        <v>1.4323618728879205E-2</v>
      </c>
      <c r="AB10" s="16">
        <v>-1.3413971540182994E-2</v>
      </c>
      <c r="AC10" s="16">
        <v>2.7311530737246506E-3</v>
      </c>
      <c r="AD10" s="16">
        <v>-2.4305949890016155E-2</v>
      </c>
      <c r="AE10" s="16">
        <v>-3.1454878096400886E-2</v>
      </c>
      <c r="AF10" s="16">
        <v>1.5159600078459151E-3</v>
      </c>
      <c r="AG10" s="16">
        <v>-3.757342883510071E-2</v>
      </c>
      <c r="AH10" s="16">
        <v>-3.0074416743525911E-2</v>
      </c>
      <c r="AI10" s="16">
        <v>-1.7857102980393037E-2</v>
      </c>
      <c r="AJ10" s="16">
        <v>-3.2171414679578673E-2</v>
      </c>
      <c r="AK10" s="16">
        <v>-4.9368486055741512E-2</v>
      </c>
      <c r="AL10" s="16">
        <v>-5.2073080295862431E-3</v>
      </c>
      <c r="AM10" s="16">
        <v>-2.066880973084043E-2</v>
      </c>
      <c r="AN10" s="18">
        <v>-7.6270513371366672E-2</v>
      </c>
    </row>
    <row r="11" spans="1:40" ht="24">
      <c r="A11" s="13" t="s">
        <v>47</v>
      </c>
      <c r="B11" s="14" t="s">
        <v>41</v>
      </c>
      <c r="C11" s="15">
        <v>5.9107285498714565E-2</v>
      </c>
      <c r="D11" s="16">
        <v>-3.9772834714274424E-2</v>
      </c>
      <c r="E11" s="16">
        <v>2.3934835488877391E-2</v>
      </c>
      <c r="F11" s="16">
        <v>-2.1240028549096902E-3</v>
      </c>
      <c r="G11" s="16">
        <v>-5.2403882045421275E-3</v>
      </c>
      <c r="H11" s="16">
        <v>2.3385687346728481E-2</v>
      </c>
      <c r="I11" s="16">
        <v>2.9278084987096565E-3</v>
      </c>
      <c r="J11" s="16">
        <v>2.2158557253475472E-2</v>
      </c>
      <c r="K11" s="16">
        <v>-1.0573091350782923E-2</v>
      </c>
      <c r="L11" s="16">
        <v>3.3561454270942142E-3</v>
      </c>
      <c r="M11" s="16">
        <v>5.3483017544859041E-2</v>
      </c>
      <c r="N11" s="16">
        <v>-3.4245950834992336E-2</v>
      </c>
      <c r="O11" s="17" t="s">
        <v>114</v>
      </c>
      <c r="P11" s="16">
        <v>2.5429597877825009E-2</v>
      </c>
      <c r="Q11" s="16">
        <v>4.6176852464966778E-2</v>
      </c>
      <c r="R11" s="16">
        <v>3.9849361047929695E-2</v>
      </c>
      <c r="S11" s="16">
        <v>1.7561789140051555E-2</v>
      </c>
      <c r="T11" s="16">
        <v>-4.0995337485698509E-3</v>
      </c>
      <c r="U11" s="16">
        <v>-3.0494893790796576E-2</v>
      </c>
      <c r="V11" s="16">
        <v>-8.4245958150944034E-3</v>
      </c>
      <c r="W11" s="16">
        <v>-2.824892329405343E-2</v>
      </c>
      <c r="X11" s="16">
        <v>-3.0196764534167121E-2</v>
      </c>
      <c r="Y11" s="16">
        <v>-2.0325300572529306E-2</v>
      </c>
      <c r="Z11" s="16">
        <v>-5.5440229275439071E-3</v>
      </c>
      <c r="AA11" s="16">
        <v>-7.3770658182603409E-3</v>
      </c>
      <c r="AB11" s="16">
        <v>5.5869016506594968E-3</v>
      </c>
      <c r="AC11" s="16">
        <v>-5.3858669308193094E-2</v>
      </c>
      <c r="AD11" s="16">
        <v>-1.271222694922099E-2</v>
      </c>
      <c r="AE11" s="16">
        <v>-7.9105999160188458E-4</v>
      </c>
      <c r="AF11" s="16">
        <v>-3.2109616254154788E-2</v>
      </c>
      <c r="AG11" s="16">
        <v>-3.1820866600020294E-2</v>
      </c>
      <c r="AH11" s="17" t="s">
        <v>82</v>
      </c>
      <c r="AI11" s="16">
        <v>-2.3941502410751606E-2</v>
      </c>
      <c r="AJ11" s="16">
        <v>-1.5967768299207232E-2</v>
      </c>
      <c r="AK11" s="16">
        <v>-2.7757895305668804E-2</v>
      </c>
      <c r="AL11" s="16">
        <v>2.8008260127810138E-3</v>
      </c>
      <c r="AM11" s="16">
        <v>-6.7320158145144559E-3</v>
      </c>
      <c r="AN11" s="18">
        <v>-3.0833239840894974E-2</v>
      </c>
    </row>
    <row r="12" spans="1:40" ht="24">
      <c r="A12" s="13" t="s">
        <v>48</v>
      </c>
      <c r="B12" s="14" t="s">
        <v>41</v>
      </c>
      <c r="C12" s="19" t="s">
        <v>115</v>
      </c>
      <c r="D12" s="16">
        <v>-7.2898659180989367E-3</v>
      </c>
      <c r="E12" s="16">
        <v>1.4986323080968344E-2</v>
      </c>
      <c r="F12" s="16">
        <v>3.576467432507027E-3</v>
      </c>
      <c r="G12" s="16">
        <v>-2.8540130761025229E-2</v>
      </c>
      <c r="H12" s="16">
        <v>2.1215977786016207E-2</v>
      </c>
      <c r="I12" s="16">
        <v>8.9938415940763426E-3</v>
      </c>
      <c r="J12" s="16">
        <v>-2.7901344786819063E-2</v>
      </c>
      <c r="K12" s="16">
        <v>5.3909698314834657E-2</v>
      </c>
      <c r="L12" s="16">
        <v>-1.7109535390731023E-2</v>
      </c>
      <c r="M12" s="16">
        <v>-1.9683725785543161E-2</v>
      </c>
      <c r="N12" s="16">
        <v>-1.4570949572406525E-2</v>
      </c>
      <c r="O12" s="16">
        <v>5.4239068891034907E-2</v>
      </c>
      <c r="P12" s="16">
        <v>3.0440998429707381E-2</v>
      </c>
      <c r="Q12" s="16">
        <v>2.1438826089329371E-2</v>
      </c>
      <c r="R12" s="16">
        <v>6.4221550567951674E-2</v>
      </c>
      <c r="S12" s="16">
        <v>-2.8202040503364405E-3</v>
      </c>
      <c r="T12" s="16">
        <v>-8.1307600947921558E-3</v>
      </c>
      <c r="U12" s="16">
        <v>-3.4327956811415504E-2</v>
      </c>
      <c r="V12" s="16">
        <v>-4.2954355107151079E-2</v>
      </c>
      <c r="W12" s="16">
        <v>8.492679931477046E-4</v>
      </c>
      <c r="X12" s="16">
        <v>-2.0625676223232064E-2</v>
      </c>
      <c r="Y12" s="16">
        <v>-3.2772003827769264E-2</v>
      </c>
      <c r="Z12" s="16">
        <v>4.7283995677793726E-2</v>
      </c>
      <c r="AA12" s="16">
        <v>2.4060064484840347E-2</v>
      </c>
      <c r="AB12" s="16">
        <v>-6.3511647627648837E-3</v>
      </c>
      <c r="AC12" s="16">
        <v>1.7412998268892938E-2</v>
      </c>
      <c r="AD12" s="16">
        <v>-5.4503775523757035E-2</v>
      </c>
      <c r="AE12" s="16">
        <v>-2.4745480800793303E-2</v>
      </c>
      <c r="AF12" s="16">
        <v>-9.6931151038065055E-3</v>
      </c>
      <c r="AG12" s="16">
        <v>-6.0495713051963246E-2</v>
      </c>
      <c r="AH12" s="16">
        <v>-6.7036441293647905E-3</v>
      </c>
      <c r="AI12" s="16">
        <v>2.5872050027669114E-2</v>
      </c>
      <c r="AJ12" s="16">
        <v>-1.6454953921665297E-2</v>
      </c>
      <c r="AK12" s="16">
        <v>-7.9894352947009212E-3</v>
      </c>
      <c r="AL12" s="16">
        <v>-1.0171121981568972E-2</v>
      </c>
      <c r="AM12" s="17" t="s">
        <v>86</v>
      </c>
      <c r="AN12" s="18">
        <v>-6.2080946414538658E-2</v>
      </c>
    </row>
    <row r="13" spans="1:40" ht="24">
      <c r="A13" s="13" t="s">
        <v>49</v>
      </c>
      <c r="B13" s="14" t="s">
        <v>41</v>
      </c>
      <c r="C13" s="15">
        <v>-8.4523716163488888E-2</v>
      </c>
      <c r="D13" s="16">
        <v>1.7719863879132724E-2</v>
      </c>
      <c r="E13" s="16">
        <v>1.2304460726178494E-2</v>
      </c>
      <c r="F13" s="16">
        <v>-3.7916267330395242E-2</v>
      </c>
      <c r="G13" s="16">
        <v>-1.0876586674310731E-2</v>
      </c>
      <c r="H13" s="16">
        <v>2.7543639343004207E-2</v>
      </c>
      <c r="I13" s="16">
        <v>-2.7081595752242345E-2</v>
      </c>
      <c r="J13" s="16">
        <v>-2.2534028366692246E-3</v>
      </c>
      <c r="K13" s="16">
        <v>-2.8611446077537468E-2</v>
      </c>
      <c r="L13" s="16">
        <v>8.5258950924996788E-4</v>
      </c>
      <c r="M13" s="16">
        <v>-2.151617566908769E-2</v>
      </c>
      <c r="N13" s="16">
        <v>2.6140275282938295E-2</v>
      </c>
      <c r="O13" s="16">
        <v>-4.6034881508955496E-2</v>
      </c>
      <c r="P13" s="16">
        <v>2.4626322148597345E-2</v>
      </c>
      <c r="Q13" s="16">
        <v>3.7667759431677973E-2</v>
      </c>
      <c r="R13" s="16">
        <v>4.763510766766601E-4</v>
      </c>
      <c r="S13" s="16">
        <v>6.2947965015211285E-2</v>
      </c>
      <c r="T13" s="16">
        <v>-2.0623048650847953E-2</v>
      </c>
      <c r="U13" s="16">
        <v>-1.5459986515104026E-2</v>
      </c>
      <c r="V13" s="16">
        <v>-2.9227248512496027E-3</v>
      </c>
      <c r="W13" s="16">
        <v>-2.2079153548795423E-2</v>
      </c>
      <c r="X13" s="16">
        <v>2.7445558737117233E-3</v>
      </c>
      <c r="Y13" s="16">
        <v>-1.6517622187607855E-2</v>
      </c>
      <c r="Z13" s="16">
        <v>1.2172482420978337E-2</v>
      </c>
      <c r="AA13" s="16">
        <v>2.0340448174923378E-2</v>
      </c>
      <c r="AB13" s="16">
        <v>4.6764598271095397E-3</v>
      </c>
      <c r="AC13" s="17" t="s">
        <v>81</v>
      </c>
      <c r="AD13" s="16">
        <v>-5.9961932353978772E-2</v>
      </c>
      <c r="AE13" s="16">
        <v>-1.5480150687156875E-2</v>
      </c>
      <c r="AF13" s="16">
        <v>-8.1883206722937717E-3</v>
      </c>
      <c r="AG13" s="16">
        <v>-6.2422157047897019E-2</v>
      </c>
      <c r="AH13" s="16">
        <v>-5.3646644268396791E-2</v>
      </c>
      <c r="AI13" s="16">
        <v>-4.0416778181448045E-2</v>
      </c>
      <c r="AJ13" s="16">
        <v>-4.998461092596522E-2</v>
      </c>
      <c r="AK13" s="16">
        <v>2.2729511377411075E-2</v>
      </c>
      <c r="AL13" s="16">
        <v>1.3212869699906671E-2</v>
      </c>
      <c r="AM13" s="16">
        <v>1.745246041420398E-2</v>
      </c>
      <c r="AN13" s="18">
        <v>-4.3573495647291266E-2</v>
      </c>
    </row>
    <row r="14" spans="1:40" ht="24">
      <c r="A14" s="13" t="s">
        <v>50</v>
      </c>
      <c r="B14" s="14" t="s">
        <v>41</v>
      </c>
      <c r="C14" s="15">
        <v>2.828621211005039E-2</v>
      </c>
      <c r="D14" s="16">
        <v>-1.2375535361828166E-2</v>
      </c>
      <c r="E14" s="16">
        <v>-6.4168004629421927E-3</v>
      </c>
      <c r="F14" s="16">
        <v>-1.638524575561754E-2</v>
      </c>
      <c r="G14" s="16">
        <v>-2.5590317147235093E-2</v>
      </c>
      <c r="H14" s="16">
        <v>-2.543366962443836E-3</v>
      </c>
      <c r="I14" s="16">
        <v>1.793094263196816E-2</v>
      </c>
      <c r="J14" s="16">
        <v>-7.6810221338866058E-3</v>
      </c>
      <c r="K14" s="16">
        <v>1.7458584048186316E-3</v>
      </c>
      <c r="L14" s="16">
        <v>3.4752214983661024E-2</v>
      </c>
      <c r="M14" s="16">
        <v>-9.626449693474249E-3</v>
      </c>
      <c r="N14" s="17" t="s">
        <v>85</v>
      </c>
      <c r="O14" s="16">
        <v>-3.270012640143162E-2</v>
      </c>
      <c r="P14" s="16">
        <v>6.2159310752269419E-3</v>
      </c>
      <c r="Q14" s="16">
        <v>-2.8779401908607741E-2</v>
      </c>
      <c r="R14" s="16">
        <v>-3.811366041069493E-2</v>
      </c>
      <c r="S14" s="16">
        <v>-4.0209227287267141E-2</v>
      </c>
      <c r="T14" s="16">
        <v>1.3835413120473997E-2</v>
      </c>
      <c r="U14" s="16">
        <v>1.3614423843167755E-2</v>
      </c>
      <c r="V14" s="16">
        <v>1.4430107478202805E-2</v>
      </c>
      <c r="W14" s="16">
        <v>2.7721091488287622E-2</v>
      </c>
      <c r="X14" s="16">
        <v>-3.4938863886149526E-3</v>
      </c>
      <c r="Y14" s="16">
        <v>7.7500590597935459E-2</v>
      </c>
      <c r="Z14" s="16">
        <v>2.0337709978531123E-2</v>
      </c>
      <c r="AA14" s="16">
        <v>-1.2239870980519423E-2</v>
      </c>
      <c r="AB14" s="16">
        <v>3.4182315310919576E-3</v>
      </c>
      <c r="AC14" s="16">
        <v>2.5840390544688664E-2</v>
      </c>
      <c r="AD14" s="16">
        <v>6.4445503457747924E-2</v>
      </c>
      <c r="AE14" s="16">
        <v>1.0674235646526196E-2</v>
      </c>
      <c r="AF14" s="16">
        <v>-1.5019074796305361E-2</v>
      </c>
      <c r="AG14" s="16">
        <v>9.7041712339885639E-3</v>
      </c>
      <c r="AH14" s="16">
        <v>-3.3805364834806194E-2</v>
      </c>
      <c r="AI14" s="16">
        <v>7.1464991619492255E-2</v>
      </c>
      <c r="AJ14" s="16">
        <v>3.4788127804826388E-2</v>
      </c>
      <c r="AK14" s="16">
        <v>6.4310724769616204E-2</v>
      </c>
      <c r="AL14" s="16">
        <v>-8.5242127016814592E-3</v>
      </c>
      <c r="AM14" s="16">
        <v>-1.4469740504121151E-2</v>
      </c>
      <c r="AN14" s="18">
        <v>8.422209653161708E-2</v>
      </c>
    </row>
    <row r="15" spans="1:40" ht="24">
      <c r="A15" s="13" t="s">
        <v>51</v>
      </c>
      <c r="B15" s="14" t="s">
        <v>41</v>
      </c>
      <c r="C15" s="15">
        <v>-4.8798169159101783E-2</v>
      </c>
      <c r="D15" s="16">
        <v>2.165715037129581E-2</v>
      </c>
      <c r="E15" s="16">
        <v>3.9322274927478501E-2</v>
      </c>
      <c r="F15" s="16">
        <v>-1.5569734703663131E-2</v>
      </c>
      <c r="G15" s="16">
        <v>2.3935668748946089E-2</v>
      </c>
      <c r="H15" s="16">
        <v>3.0134312100924331E-2</v>
      </c>
      <c r="I15" s="16">
        <v>-2.975498711983407E-2</v>
      </c>
      <c r="J15" s="16">
        <v>3.6370834570733923E-2</v>
      </c>
      <c r="K15" s="16">
        <v>5.5040357709771275E-2</v>
      </c>
      <c r="L15" s="16">
        <v>1.1058032714478741E-2</v>
      </c>
      <c r="M15" s="16">
        <v>2.4517262387481899E-2</v>
      </c>
      <c r="N15" s="16">
        <v>3.5078882264780401E-3</v>
      </c>
      <c r="O15" s="16">
        <v>2.1447752141809391E-2</v>
      </c>
      <c r="P15" s="16">
        <v>5.8181145118868814E-2</v>
      </c>
      <c r="Q15" s="16">
        <v>-6.0151245319135811E-3</v>
      </c>
      <c r="R15" s="16">
        <v>4.8046240398697836E-2</v>
      </c>
      <c r="S15" s="16">
        <v>2.7571910881229705E-2</v>
      </c>
      <c r="T15" s="16">
        <v>2.5918371297948939E-2</v>
      </c>
      <c r="U15" s="16">
        <v>-2.2876553897118204E-2</v>
      </c>
      <c r="V15" s="16">
        <v>1.4602923429099848E-2</v>
      </c>
      <c r="W15" s="16">
        <v>-2.5303622390823663E-2</v>
      </c>
      <c r="X15" s="16">
        <v>-1.3589156221469553E-2</v>
      </c>
      <c r="Y15" s="16">
        <v>1.5139835408817129E-2</v>
      </c>
      <c r="Z15" s="16">
        <v>-2.9129822846785444E-3</v>
      </c>
      <c r="AA15" s="16">
        <v>-4.866486252696302E-3</v>
      </c>
      <c r="AB15" s="17" t="s">
        <v>78</v>
      </c>
      <c r="AC15" s="16">
        <v>4.7230961404148954E-3</v>
      </c>
      <c r="AD15" s="16">
        <v>-2.4075589769100954E-2</v>
      </c>
      <c r="AE15" s="16">
        <v>-2.8118267168276055E-2</v>
      </c>
      <c r="AF15" s="16">
        <v>6.1852800939006091E-3</v>
      </c>
      <c r="AG15" s="16">
        <v>-3.0683404406243255E-2</v>
      </c>
      <c r="AH15" s="16">
        <v>5.6337375864745406E-3</v>
      </c>
      <c r="AI15" s="16">
        <v>1.2723877706433779E-2</v>
      </c>
      <c r="AJ15" s="16">
        <v>-6.3321472715227789E-3</v>
      </c>
      <c r="AK15" s="16">
        <v>1.3272076100919017E-2</v>
      </c>
      <c r="AL15" s="16">
        <v>-3.4779781752898691E-2</v>
      </c>
      <c r="AM15" s="16">
        <v>-6.4619918697451217E-3</v>
      </c>
      <c r="AN15" s="18">
        <v>-4.2785762464645875E-2</v>
      </c>
    </row>
    <row r="16" spans="1:40" ht="24">
      <c r="A16" s="13" t="s">
        <v>52</v>
      </c>
      <c r="B16" s="14" t="s">
        <v>41</v>
      </c>
      <c r="C16" s="15">
        <v>-8.1857584049904203E-2</v>
      </c>
      <c r="D16" s="16">
        <v>6.093275282623563E-3</v>
      </c>
      <c r="E16" s="16">
        <v>-2.8085987903582431E-3</v>
      </c>
      <c r="F16" s="16">
        <v>8.405528347441283E-3</v>
      </c>
      <c r="G16" s="16">
        <v>-1.1864827044168986E-2</v>
      </c>
      <c r="H16" s="16">
        <v>-2.7702161001185156E-2</v>
      </c>
      <c r="I16" s="16">
        <v>-3.0897316554920749E-2</v>
      </c>
      <c r="J16" s="16">
        <v>-2.930871000985338E-2</v>
      </c>
      <c r="K16" s="17" t="s">
        <v>113</v>
      </c>
      <c r="L16" s="16">
        <v>5.2712792459970433E-3</v>
      </c>
      <c r="M16" s="16">
        <v>-4.1655296835557187E-2</v>
      </c>
      <c r="N16" s="16">
        <v>1.7649481910305671E-3</v>
      </c>
      <c r="O16" s="16">
        <v>4.0753947724282329E-3</v>
      </c>
      <c r="P16" s="16">
        <v>-2.195576644665765E-2</v>
      </c>
      <c r="Q16" s="16">
        <v>-8.5037895954712447E-3</v>
      </c>
      <c r="R16" s="16">
        <v>2.2266316304451087E-2</v>
      </c>
      <c r="S16" s="16">
        <v>9.4950702997166139E-3</v>
      </c>
      <c r="T16" s="16">
        <v>-1.3435722169007873E-2</v>
      </c>
      <c r="U16" s="16">
        <v>-1.4062710626576722E-3</v>
      </c>
      <c r="V16" s="16">
        <v>1.6478647455045271E-2</v>
      </c>
      <c r="W16" s="16">
        <v>4.7540539792411997E-2</v>
      </c>
      <c r="X16" s="16">
        <v>3.9630215444967046E-2</v>
      </c>
      <c r="Y16" s="16">
        <v>3.0710337189189092E-2</v>
      </c>
      <c r="Z16" s="16">
        <v>1.8859284942317405E-2</v>
      </c>
      <c r="AA16" s="16">
        <v>1.892031777029482E-2</v>
      </c>
      <c r="AB16" s="16">
        <v>5.5195010872113377E-2</v>
      </c>
      <c r="AC16" s="16">
        <v>-2.9050539991874399E-2</v>
      </c>
      <c r="AD16" s="16">
        <v>4.4072763978783763E-2</v>
      </c>
      <c r="AE16" s="16">
        <v>1.8065562263017577E-2</v>
      </c>
      <c r="AF16" s="16">
        <v>6.6007076248447011E-3</v>
      </c>
      <c r="AG16" s="16">
        <v>-3.1696563593717358E-3</v>
      </c>
      <c r="AH16" s="16">
        <v>-1.0708863012387073E-2</v>
      </c>
      <c r="AI16" s="16">
        <v>-1.5903723644912129E-2</v>
      </c>
      <c r="AJ16" s="16">
        <v>3.5120535382070932E-2</v>
      </c>
      <c r="AK16" s="16">
        <v>8.7439565490039037E-3</v>
      </c>
      <c r="AL16" s="16">
        <v>1.9549768932974464E-2</v>
      </c>
      <c r="AM16" s="16">
        <v>5.4870950980250043E-2</v>
      </c>
      <c r="AN16" s="18">
        <v>1.1909892861041287E-2</v>
      </c>
    </row>
    <row r="17" spans="1:40" ht="24">
      <c r="A17" s="13" t="s">
        <v>53</v>
      </c>
      <c r="B17" s="14" t="s">
        <v>41</v>
      </c>
      <c r="C17" s="15">
        <v>-5.5290750890334896E-2</v>
      </c>
      <c r="D17" s="16">
        <v>-3.6280409378847508E-2</v>
      </c>
      <c r="E17" s="16">
        <v>3.3151279808335599E-2</v>
      </c>
      <c r="F17" s="16">
        <v>2.6383487959646273E-2</v>
      </c>
      <c r="G17" s="16">
        <v>4.8965860014391818E-3</v>
      </c>
      <c r="H17" s="16">
        <v>-3.6821374055397621E-2</v>
      </c>
      <c r="I17" s="16">
        <v>5.5314893720728925E-2</v>
      </c>
      <c r="J17" s="16">
        <v>1.0856790889615974E-2</v>
      </c>
      <c r="K17" s="16">
        <v>1.7558416278893704E-2</v>
      </c>
      <c r="L17" s="16">
        <v>-2.7195591981606343E-2</v>
      </c>
      <c r="M17" s="16">
        <v>1.9875920730876025E-2</v>
      </c>
      <c r="N17" s="16">
        <v>1.0604281935934091E-2</v>
      </c>
      <c r="O17" s="16">
        <v>3.4392311499596484E-2</v>
      </c>
      <c r="P17" s="16">
        <v>-1.082225938930704E-4</v>
      </c>
      <c r="Q17" s="17" t="s">
        <v>116</v>
      </c>
      <c r="R17" s="16">
        <v>6.4782219152693721E-2</v>
      </c>
      <c r="S17" s="16">
        <v>-2.7644695511681167E-2</v>
      </c>
      <c r="T17" s="16">
        <v>6.3922346445633493E-2</v>
      </c>
      <c r="U17" s="16">
        <v>-1.5963345649596578E-2</v>
      </c>
      <c r="V17" s="16">
        <v>-3.3560125301561682E-2</v>
      </c>
      <c r="W17" s="16">
        <v>-2.3913994361031015E-2</v>
      </c>
      <c r="X17" s="16">
        <v>-3.1085205227254758E-2</v>
      </c>
      <c r="Y17" s="16">
        <v>-2.3203227512984703E-2</v>
      </c>
      <c r="Z17" s="16">
        <v>-4.7098505109725554E-2</v>
      </c>
      <c r="AA17" s="16">
        <v>-1.1347707670411307E-2</v>
      </c>
      <c r="AB17" s="16">
        <v>-2.7416608147609708E-2</v>
      </c>
      <c r="AC17" s="16">
        <v>-1.524318532420854E-2</v>
      </c>
      <c r="AD17" s="16">
        <v>9.8130748734124879E-3</v>
      </c>
      <c r="AE17" s="17" t="s">
        <v>90</v>
      </c>
      <c r="AF17" s="16">
        <v>-4.2227737637107916E-3</v>
      </c>
      <c r="AG17" s="16">
        <v>-2.1875032774161883E-2</v>
      </c>
      <c r="AH17" s="16">
        <v>-7.5371878630591058E-4</v>
      </c>
      <c r="AI17" s="16">
        <v>1.4825343375346016E-2</v>
      </c>
      <c r="AJ17" s="16">
        <v>1.3998998589170437E-2</v>
      </c>
      <c r="AK17" s="16">
        <v>-3.0293545411428476E-2</v>
      </c>
      <c r="AL17" s="16">
        <v>-8.6524554927956843E-3</v>
      </c>
      <c r="AM17" s="16">
        <v>-2.4461956794193353E-2</v>
      </c>
      <c r="AN17" s="18">
        <v>3.0788623370433255E-2</v>
      </c>
    </row>
    <row r="18" spans="1:40" ht="24">
      <c r="A18" s="13" t="s">
        <v>54</v>
      </c>
      <c r="B18" s="14" t="s">
        <v>41</v>
      </c>
      <c r="C18" s="15">
        <v>-1.6357953118781288E-3</v>
      </c>
      <c r="D18" s="17" t="s">
        <v>117</v>
      </c>
      <c r="E18" s="16">
        <v>1.3671469430230633E-2</v>
      </c>
      <c r="F18" s="16">
        <v>3.6968941268779774E-2</v>
      </c>
      <c r="G18" s="16">
        <v>-7.7435258112731279E-3</v>
      </c>
      <c r="H18" s="16">
        <v>7.1163920083281693E-2</v>
      </c>
      <c r="I18" s="16">
        <v>-2.6033120388364105E-2</v>
      </c>
      <c r="J18" s="16">
        <v>-3.098162748576146E-2</v>
      </c>
      <c r="K18" s="16">
        <v>-1.3597819481883161E-3</v>
      </c>
      <c r="L18" s="16">
        <v>7.1449541103642614E-2</v>
      </c>
      <c r="M18" s="16">
        <v>3.5841271216733389E-2</v>
      </c>
      <c r="N18" s="16">
        <v>1.360312692439581E-2</v>
      </c>
      <c r="O18" s="16">
        <v>1.343974332833303E-2</v>
      </c>
      <c r="P18" s="16">
        <v>3.0130356579250509E-2</v>
      </c>
      <c r="Q18" s="16">
        <v>-5.3664290164193718E-3</v>
      </c>
      <c r="R18" s="16">
        <v>-1.1298450179134098E-2</v>
      </c>
      <c r="S18" s="16">
        <v>5.7375519773238987E-2</v>
      </c>
      <c r="T18" s="16">
        <v>-2.8397935895181681E-2</v>
      </c>
      <c r="U18" s="17" t="s">
        <v>90</v>
      </c>
      <c r="V18" s="16">
        <v>-2.6569559498207346E-2</v>
      </c>
      <c r="W18" s="16">
        <v>-2.9791515758530104E-2</v>
      </c>
      <c r="X18" s="16">
        <v>-3.9698128805514661E-2</v>
      </c>
      <c r="Y18" s="16">
        <v>-1.9367720508210572E-2</v>
      </c>
      <c r="Z18" s="16">
        <v>2.2521010570866924E-2</v>
      </c>
      <c r="AA18" s="16">
        <v>1.7270471796870093E-2</v>
      </c>
      <c r="AB18" s="16">
        <v>-2.2272758889281655E-2</v>
      </c>
      <c r="AC18" s="16">
        <v>-1.5258890507178897E-2</v>
      </c>
      <c r="AD18" s="16">
        <v>-1.5215911023817249E-2</v>
      </c>
      <c r="AE18" s="16">
        <v>-1.5983312521922612E-2</v>
      </c>
      <c r="AF18" s="16">
        <v>-2.3169715021583812E-2</v>
      </c>
      <c r="AG18" s="16">
        <v>-3.613380361892822E-2</v>
      </c>
      <c r="AH18" s="16">
        <v>-3.00370053673857E-2</v>
      </c>
      <c r="AI18" s="16">
        <v>2.8773747197188854E-2</v>
      </c>
      <c r="AJ18" s="16">
        <v>-1.4657350205371074E-2</v>
      </c>
      <c r="AK18" s="16">
        <v>-3.9905944839404073E-2</v>
      </c>
      <c r="AL18" s="16">
        <v>-1.466216824868857E-3</v>
      </c>
      <c r="AM18" s="16">
        <v>-3.3982818774798147E-2</v>
      </c>
      <c r="AN18" s="18">
        <v>-2.8409426798924147E-2</v>
      </c>
    </row>
    <row r="19" spans="1:40" ht="24">
      <c r="A19" s="13" t="s">
        <v>55</v>
      </c>
      <c r="B19" s="14" t="s">
        <v>41</v>
      </c>
      <c r="C19" s="15">
        <v>1.1777242817491811E-2</v>
      </c>
      <c r="D19" s="16">
        <v>-1.0795350068094242E-2</v>
      </c>
      <c r="E19" s="16">
        <v>3.812050581600179E-3</v>
      </c>
      <c r="F19" s="16">
        <v>-3.9716252906630299E-2</v>
      </c>
      <c r="G19" s="16">
        <v>3.350469868831633E-3</v>
      </c>
      <c r="H19" s="16">
        <v>-7.5207807280864214E-3</v>
      </c>
      <c r="I19" s="16">
        <v>-4.8494698399484074E-2</v>
      </c>
      <c r="J19" s="16">
        <v>-5.4487599473206768E-3</v>
      </c>
      <c r="K19" s="16">
        <v>-2.1525648480763285E-2</v>
      </c>
      <c r="L19" s="16">
        <v>-1.7076272002267742E-2</v>
      </c>
      <c r="M19" s="16">
        <v>1.2506894996317028E-2</v>
      </c>
      <c r="N19" s="16">
        <v>6.2496028376621488E-3</v>
      </c>
      <c r="O19" s="16">
        <v>-2.4179177619266665E-2</v>
      </c>
      <c r="P19" s="17" t="s">
        <v>86</v>
      </c>
      <c r="Q19" s="16">
        <v>-2.1861184646761993E-2</v>
      </c>
      <c r="R19" s="16">
        <v>-1.5103214623782269E-2</v>
      </c>
      <c r="S19" s="16">
        <v>1.9067934618695943E-2</v>
      </c>
      <c r="T19" s="16">
        <v>-3.4812853215729772E-2</v>
      </c>
      <c r="U19" s="16">
        <v>3.0468568061168488E-2</v>
      </c>
      <c r="V19" s="16">
        <v>5.5546531691385648E-3</v>
      </c>
      <c r="W19" s="16">
        <v>-4.2951925225030328E-4</v>
      </c>
      <c r="X19" s="16">
        <v>6.9460956270295353E-3</v>
      </c>
      <c r="Y19" s="16">
        <v>3.2907074281871575E-3</v>
      </c>
      <c r="Z19" s="16">
        <v>3.8570832183202571E-2</v>
      </c>
      <c r="AA19" s="17" t="s">
        <v>105</v>
      </c>
      <c r="AB19" s="16">
        <v>5.7275065222917698E-2</v>
      </c>
      <c r="AC19" s="16">
        <v>2.4578101624116038E-2</v>
      </c>
      <c r="AD19" s="16">
        <v>-1.3795903579284398E-2</v>
      </c>
      <c r="AE19" s="16">
        <v>-9.145945543972858E-5</v>
      </c>
      <c r="AF19" s="16">
        <v>3.987859614711433E-2</v>
      </c>
      <c r="AG19" s="16">
        <v>-8.3172950383187741E-3</v>
      </c>
      <c r="AH19" s="16">
        <v>2.5291360033216512E-2</v>
      </c>
      <c r="AI19" s="16">
        <v>2.9728562152865175E-2</v>
      </c>
      <c r="AJ19" s="16">
        <v>-3.1184080110779246E-2</v>
      </c>
      <c r="AK19" s="16">
        <v>-4.5533563281837048E-3</v>
      </c>
      <c r="AL19" s="16">
        <v>5.1224616784612091E-2</v>
      </c>
      <c r="AM19" s="16">
        <v>3.0449240579607913E-2</v>
      </c>
      <c r="AN19" s="18">
        <v>-2.0911806695796082E-2</v>
      </c>
    </row>
    <row r="20" spans="1:40" ht="24">
      <c r="A20" s="13" t="s">
        <v>56</v>
      </c>
      <c r="B20" s="14" t="s">
        <v>41</v>
      </c>
      <c r="C20" s="15">
        <v>7.0604471368451938E-2</v>
      </c>
      <c r="D20" s="16">
        <v>3.4291425436438101E-2</v>
      </c>
      <c r="E20" s="16">
        <v>-2.2679696700736867E-2</v>
      </c>
      <c r="F20" s="16">
        <v>-6.5372457993066631E-3</v>
      </c>
      <c r="G20" s="16">
        <v>-4.975348816401659E-3</v>
      </c>
      <c r="H20" s="17" t="s">
        <v>87</v>
      </c>
      <c r="I20" s="16">
        <v>-6.0587339852005623E-2</v>
      </c>
      <c r="J20" s="16">
        <v>-3.7196810763094855E-2</v>
      </c>
      <c r="K20" s="16">
        <v>-2.6850681063023164E-2</v>
      </c>
      <c r="L20" s="16">
        <v>-8.8405100370197859E-3</v>
      </c>
      <c r="M20" s="16">
        <v>-4.6770818235160473E-2</v>
      </c>
      <c r="N20" s="16">
        <v>-2.5277325848286503E-3</v>
      </c>
      <c r="O20" s="16">
        <v>-5.4846618764991424E-2</v>
      </c>
      <c r="P20" s="16">
        <v>-7.4132641764180999E-3</v>
      </c>
      <c r="Q20" s="16">
        <v>-1.9468534541243403E-2</v>
      </c>
      <c r="R20" s="16">
        <v>1.3293184040454131E-3</v>
      </c>
      <c r="S20" s="16">
        <v>3.9866045074556794E-2</v>
      </c>
      <c r="T20" s="16">
        <v>-4.7687613073732274E-2</v>
      </c>
      <c r="U20" s="16">
        <v>7.0952773424430959E-2</v>
      </c>
      <c r="V20" s="16">
        <v>-3.4841677481825234E-2</v>
      </c>
      <c r="W20" s="16">
        <v>3.2368192487380383E-2</v>
      </c>
      <c r="X20" s="16">
        <v>2.3864819007045767E-3</v>
      </c>
      <c r="Y20" s="16">
        <v>3.0750733257516188E-2</v>
      </c>
      <c r="Z20" s="16">
        <v>6.5252993534529916E-2</v>
      </c>
      <c r="AA20" s="16">
        <v>7.5195470466319662E-3</v>
      </c>
      <c r="AB20" s="16">
        <v>2.9292941276827428E-2</v>
      </c>
      <c r="AC20" s="16">
        <v>2.7114351525010776E-2</v>
      </c>
      <c r="AD20" s="16">
        <v>-8.0968698024419753E-3</v>
      </c>
      <c r="AE20" s="16">
        <v>-3.6707522551998044E-2</v>
      </c>
      <c r="AF20" s="16">
        <v>9.8181534254498225E-3</v>
      </c>
      <c r="AG20" s="16">
        <v>-3.8841223013791892E-2</v>
      </c>
      <c r="AH20" s="16">
        <v>2.2980429137327056E-2</v>
      </c>
      <c r="AI20" s="16">
        <v>4.5345667974027719E-2</v>
      </c>
      <c r="AJ20" s="16">
        <v>-2.5252963351301325E-2</v>
      </c>
      <c r="AK20" s="16">
        <v>1.6040861394235811E-2</v>
      </c>
      <c r="AL20" s="16">
        <v>4.1108374533274657E-2</v>
      </c>
      <c r="AM20" s="16">
        <v>2.0923072244729373E-2</v>
      </c>
      <c r="AN20" s="18">
        <v>-5.4842850814907584E-2</v>
      </c>
    </row>
    <row r="21" spans="1:40" ht="24">
      <c r="A21" s="13" t="s">
        <v>57</v>
      </c>
      <c r="B21" s="14" t="s">
        <v>41</v>
      </c>
      <c r="C21" s="19" t="s">
        <v>118</v>
      </c>
      <c r="D21" s="16">
        <v>7.8140458308856766E-3</v>
      </c>
      <c r="E21" s="16">
        <v>1.8248750720774277E-3</v>
      </c>
      <c r="F21" s="16">
        <v>9.5508981112565686E-3</v>
      </c>
      <c r="G21" s="16">
        <v>2.5492001301978987E-2</v>
      </c>
      <c r="H21" s="16">
        <v>-3.7544960677715358E-2</v>
      </c>
      <c r="I21" s="16">
        <v>2.605622403709101E-2</v>
      </c>
      <c r="J21" s="17" t="s">
        <v>89</v>
      </c>
      <c r="K21" s="16">
        <v>-2.8679832268356523E-2</v>
      </c>
      <c r="L21" s="16">
        <v>1.2830588004757789E-3</v>
      </c>
      <c r="M21" s="16">
        <v>-5.6434735477526666E-3</v>
      </c>
      <c r="N21" s="16">
        <v>-7.7197951339333789E-3</v>
      </c>
      <c r="O21" s="16">
        <v>-3.1110395380364388E-2</v>
      </c>
      <c r="P21" s="16">
        <v>-5.4827983487813455E-3</v>
      </c>
      <c r="Q21" s="16">
        <v>-5.2476328768914131E-3</v>
      </c>
      <c r="R21" s="16">
        <v>-7.2784079269251636E-2</v>
      </c>
      <c r="S21" s="16">
        <v>-2.6685926071764166E-2</v>
      </c>
      <c r="T21" s="16">
        <v>-3.8603102824841702E-2</v>
      </c>
      <c r="U21" s="16">
        <v>-3.1190225046385182E-2</v>
      </c>
      <c r="V21" s="16">
        <v>4.5499619855561488E-2</v>
      </c>
      <c r="W21" s="16">
        <v>5.0161023120458517E-2</v>
      </c>
      <c r="X21" s="16">
        <v>2.1825851660662799E-2</v>
      </c>
      <c r="Y21" s="16">
        <v>6.9129393127822597E-2</v>
      </c>
      <c r="Z21" s="16">
        <v>2.0808202463749762E-2</v>
      </c>
      <c r="AA21" s="16">
        <v>6.9726629356035991E-2</v>
      </c>
      <c r="AB21" s="16">
        <v>3.5695130309088635E-2</v>
      </c>
      <c r="AC21" s="16">
        <v>-2.2216058760267023E-3</v>
      </c>
      <c r="AD21" s="16">
        <v>2.3710519158541478E-2</v>
      </c>
      <c r="AE21" s="16">
        <v>1.0922735106942931E-2</v>
      </c>
      <c r="AF21" s="16">
        <v>3.9016653407890164E-2</v>
      </c>
      <c r="AG21" s="16">
        <v>3.4896823186413607E-2</v>
      </c>
      <c r="AH21" s="16">
        <v>2.1957093371112939E-2</v>
      </c>
      <c r="AI21" s="16">
        <v>-1.4742280095545405E-2</v>
      </c>
      <c r="AJ21" s="16">
        <v>4.131389807332668E-2</v>
      </c>
      <c r="AK21" s="16">
        <v>1.0159554254536254E-2</v>
      </c>
      <c r="AL21" s="16">
        <v>6.3106046052591983E-4</v>
      </c>
      <c r="AM21" s="16">
        <v>-2.7792115462946146E-2</v>
      </c>
      <c r="AN21" s="18">
        <v>7.1497723326139732E-3</v>
      </c>
    </row>
    <row r="22" spans="1:40" ht="24">
      <c r="A22" s="13" t="s">
        <v>58</v>
      </c>
      <c r="B22" s="14" t="s">
        <v>41</v>
      </c>
      <c r="C22" s="15">
        <v>4.5452448870850291E-3</v>
      </c>
      <c r="D22" s="16">
        <v>3.6519295786057962E-2</v>
      </c>
      <c r="E22" s="16">
        <v>3.9700570763016405E-2</v>
      </c>
      <c r="F22" s="16">
        <v>2.8660253702877753E-2</v>
      </c>
      <c r="G22" s="16">
        <v>-2.2085380946636504E-2</v>
      </c>
      <c r="H22" s="16">
        <v>4.5648656953254173E-2</v>
      </c>
      <c r="I22" s="16">
        <v>4.9424152012228391E-3</v>
      </c>
      <c r="J22" s="16">
        <v>-1.4686363104433702E-2</v>
      </c>
      <c r="K22" s="16">
        <v>-1.5535661912941656E-2</v>
      </c>
      <c r="L22" s="16">
        <v>4.7065794105081535E-2</v>
      </c>
      <c r="M22" s="16">
        <v>5.5627135360380775E-2</v>
      </c>
      <c r="N22" s="16">
        <v>7.1565865497564982E-2</v>
      </c>
      <c r="O22" s="16">
        <v>3.7644654675637643E-2</v>
      </c>
      <c r="P22" s="16">
        <v>2.9569053523509782E-2</v>
      </c>
      <c r="Q22" s="16">
        <v>4.2342759689398747E-2</v>
      </c>
      <c r="R22" s="16">
        <v>1.6721711390589863E-2</v>
      </c>
      <c r="S22" s="16">
        <v>-7.4703977793796105E-3</v>
      </c>
      <c r="T22" s="16">
        <v>3.185700617795089E-2</v>
      </c>
      <c r="U22" s="16">
        <v>2.8855575749508432E-2</v>
      </c>
      <c r="V22" s="16">
        <v>-6.2117735822273618E-2</v>
      </c>
      <c r="W22" s="16">
        <v>-3.4722784667234607E-2</v>
      </c>
      <c r="X22" s="16">
        <v>-1.770291674764321E-2</v>
      </c>
      <c r="Y22" s="16">
        <v>-2.4434829325954383E-2</v>
      </c>
      <c r="Z22" s="16">
        <v>-9.9332441332351459E-3</v>
      </c>
      <c r="AA22" s="16">
        <v>-1.7376131907588358E-2</v>
      </c>
      <c r="AB22" s="16">
        <v>1.2449482404729302E-2</v>
      </c>
      <c r="AC22" s="16">
        <v>-4.0039797103380674E-2</v>
      </c>
      <c r="AD22" s="16">
        <v>-7.6842969181892982E-3</v>
      </c>
      <c r="AE22" s="16">
        <v>1.4829123483213136E-2</v>
      </c>
      <c r="AF22" s="16">
        <v>1.283854684306758E-2</v>
      </c>
      <c r="AG22" s="16">
        <v>-1.4556098614671612E-2</v>
      </c>
      <c r="AH22" s="16">
        <v>-2.368562268878327E-2</v>
      </c>
      <c r="AI22" s="17" t="s">
        <v>85</v>
      </c>
      <c r="AJ22" s="16">
        <v>-6.1649963626386813E-2</v>
      </c>
      <c r="AK22" s="16">
        <v>1.6657945737093106E-2</v>
      </c>
      <c r="AL22" s="16">
        <v>3.0162406086809371E-2</v>
      </c>
      <c r="AM22" s="16">
        <v>2.5682917886291463E-2</v>
      </c>
      <c r="AN22" s="18">
        <v>-7.3761452270810456E-3</v>
      </c>
    </row>
    <row r="23" spans="1:40" ht="24">
      <c r="A23" s="13" t="s">
        <v>59</v>
      </c>
      <c r="B23" s="14" t="s">
        <v>41</v>
      </c>
      <c r="C23" s="15">
        <v>2.88069602094158E-2</v>
      </c>
      <c r="D23" s="16">
        <v>-4.0773325669988793E-2</v>
      </c>
      <c r="E23" s="16">
        <v>-3.7056730313546768E-2</v>
      </c>
      <c r="F23" s="16">
        <v>1.375352322039025E-3</v>
      </c>
      <c r="G23" s="16">
        <v>-2.3591754986142955E-2</v>
      </c>
      <c r="H23" s="16">
        <v>-4.7056087000211348E-2</v>
      </c>
      <c r="I23" s="16">
        <v>-1.1559476926755808E-2</v>
      </c>
      <c r="J23" s="16">
        <v>-5.642170315403509E-3</v>
      </c>
      <c r="K23" s="16">
        <v>-4.0628498489649542E-2</v>
      </c>
      <c r="L23" s="16">
        <v>6.1972754546745966E-2</v>
      </c>
      <c r="M23" s="17" t="s">
        <v>85</v>
      </c>
      <c r="N23" s="16">
        <v>-9.6636162316815523E-3</v>
      </c>
      <c r="O23" s="16">
        <v>2.7898803444355136E-2</v>
      </c>
      <c r="P23" s="16">
        <v>1.240739531271284E-2</v>
      </c>
      <c r="Q23" s="16">
        <v>-6.3299842015731009E-2</v>
      </c>
      <c r="R23" s="16">
        <v>-2.0072056499819326E-2</v>
      </c>
      <c r="S23" s="16">
        <v>1.6164467052182656E-3</v>
      </c>
      <c r="T23" s="16">
        <v>4.5869331815108329E-3</v>
      </c>
      <c r="U23" s="16">
        <v>3.5986476530102465E-2</v>
      </c>
      <c r="V23" s="16">
        <v>2.9903260111758222E-2</v>
      </c>
      <c r="W23" s="16">
        <v>5.0576384571647891E-2</v>
      </c>
      <c r="X23" s="16">
        <v>3.4164256133454883E-2</v>
      </c>
      <c r="Y23" s="16">
        <v>3.6163280513333007E-2</v>
      </c>
      <c r="Z23" s="16">
        <v>-6.5800244163763755E-3</v>
      </c>
      <c r="AA23" s="16">
        <v>1.556265677131259E-2</v>
      </c>
      <c r="AB23" s="16">
        <v>2.3984480655070299E-2</v>
      </c>
      <c r="AC23" s="16">
        <v>-2.1312728296067417E-2</v>
      </c>
      <c r="AD23" s="16">
        <v>3.5442348588524131E-2</v>
      </c>
      <c r="AE23" s="16">
        <v>1.9991813004807776E-2</v>
      </c>
      <c r="AF23" s="16">
        <v>4.3594590644687866E-3</v>
      </c>
      <c r="AG23" s="16">
        <v>4.5471412980329355E-2</v>
      </c>
      <c r="AH23" s="16">
        <v>5.2776586722446853E-2</v>
      </c>
      <c r="AI23" s="16">
        <v>5.5612446046968321E-2</v>
      </c>
      <c r="AJ23" s="16">
        <v>2.5979271957542762E-2</v>
      </c>
      <c r="AK23" s="16">
        <v>-1.1677406960924759E-2</v>
      </c>
      <c r="AL23" s="16">
        <v>4.1174639086005438E-2</v>
      </c>
      <c r="AM23" s="16">
        <v>-1.9532458597988214E-2</v>
      </c>
      <c r="AN23" s="18">
        <v>2.4378701145393158E-2</v>
      </c>
    </row>
    <row r="24" spans="1:40" ht="24">
      <c r="A24" s="13" t="s">
        <v>60</v>
      </c>
      <c r="B24" s="14" t="s">
        <v>41</v>
      </c>
      <c r="C24" s="15">
        <v>-1.8099700379284975E-2</v>
      </c>
      <c r="D24" s="16">
        <v>6.0403204646900166E-3</v>
      </c>
      <c r="E24" s="16">
        <v>-8.6793099187004643E-3</v>
      </c>
      <c r="F24" s="17" t="s">
        <v>87</v>
      </c>
      <c r="G24" s="16">
        <v>-4.0186017556309753E-2</v>
      </c>
      <c r="H24" s="16">
        <v>-6.5394457697272208E-3</v>
      </c>
      <c r="I24" s="16">
        <v>-2.1133714307190424E-2</v>
      </c>
      <c r="J24" s="16">
        <v>9.4590896884614063E-3</v>
      </c>
      <c r="K24" s="16">
        <v>8.1838423604491204E-3</v>
      </c>
      <c r="L24" s="16">
        <v>4.4847857560360955E-3</v>
      </c>
      <c r="M24" s="16">
        <v>1.3905284509993338E-3</v>
      </c>
      <c r="N24" s="16">
        <v>-1.6310122305410787E-2</v>
      </c>
      <c r="O24" s="16">
        <v>-5.6160933771587943E-2</v>
      </c>
      <c r="P24" s="16">
        <v>-3.9222876308108404E-2</v>
      </c>
      <c r="Q24" s="17" t="s">
        <v>118</v>
      </c>
      <c r="R24" s="16">
        <v>-1.6038982768828584E-2</v>
      </c>
      <c r="S24" s="16">
        <v>8.7664393379055412E-3</v>
      </c>
      <c r="T24" s="16">
        <v>-5.5861561734950479E-2</v>
      </c>
      <c r="U24" s="16">
        <v>3.687561892458105E-2</v>
      </c>
      <c r="V24" s="16">
        <v>6.7043265576462466E-2</v>
      </c>
      <c r="W24" s="16">
        <v>3.1606712486885728E-2</v>
      </c>
      <c r="X24" s="16">
        <v>5.5833124937906105E-2</v>
      </c>
      <c r="Y24" s="16">
        <v>3.1096172562831096E-2</v>
      </c>
      <c r="Z24" s="16">
        <v>6.4956775798808722E-2</v>
      </c>
      <c r="AA24" s="16">
        <v>2.7676638790387072E-2</v>
      </c>
      <c r="AB24" s="16">
        <v>-1.513806943851405E-2</v>
      </c>
      <c r="AC24" s="16">
        <v>-3.7351196705915787E-2</v>
      </c>
      <c r="AD24" s="16">
        <v>-2.0525948797454358E-2</v>
      </c>
      <c r="AE24" s="16">
        <v>2.6337544060938314E-2</v>
      </c>
      <c r="AF24" s="16">
        <v>-4.9009636784095284E-2</v>
      </c>
      <c r="AG24" s="16">
        <v>1.629668381700989E-2</v>
      </c>
      <c r="AH24" s="16">
        <v>-2.0968792275116058E-3</v>
      </c>
      <c r="AI24" s="16">
        <v>2.8439378293119003E-2</v>
      </c>
      <c r="AJ24" s="16">
        <v>1.6315555041455283E-2</v>
      </c>
      <c r="AK24" s="16">
        <v>1.6248581975742742E-2</v>
      </c>
      <c r="AL24" s="16">
        <v>-3.3025909755807869E-3</v>
      </c>
      <c r="AM24" s="16">
        <v>3.5199674525385662E-3</v>
      </c>
      <c r="AN24" s="18">
        <v>2.8806515173771936E-2</v>
      </c>
    </row>
    <row r="25" spans="1:40" ht="24">
      <c r="A25" s="13" t="s">
        <v>61</v>
      </c>
      <c r="B25" s="14" t="s">
        <v>41</v>
      </c>
      <c r="C25" s="15">
        <v>-1.156254741258766E-2</v>
      </c>
      <c r="D25" s="16">
        <v>-2.2815810602143962E-2</v>
      </c>
      <c r="E25" s="16">
        <v>1.0181802531763467E-2</v>
      </c>
      <c r="F25" s="16">
        <v>-2.0462064179281567E-2</v>
      </c>
      <c r="G25" s="16">
        <v>4.4792550064132727E-2</v>
      </c>
      <c r="H25" s="16">
        <v>-8.1096284692757509E-3</v>
      </c>
      <c r="I25" s="16">
        <v>7.5439329585983025E-2</v>
      </c>
      <c r="J25" s="16">
        <v>2.343803329123503E-2</v>
      </c>
      <c r="K25" s="16">
        <v>4.2617636880719449E-2</v>
      </c>
      <c r="L25" s="16">
        <v>3.148226039982694E-2</v>
      </c>
      <c r="M25" s="16">
        <v>3.5158617423709307E-2</v>
      </c>
      <c r="N25" s="16">
        <v>6.3998367565310257E-2</v>
      </c>
      <c r="O25" s="16">
        <v>4.4439947652863646E-2</v>
      </c>
      <c r="P25" s="16">
        <v>-1.358154293074673E-2</v>
      </c>
      <c r="Q25" s="16">
        <v>2.8485466153625082E-2</v>
      </c>
      <c r="R25" s="16">
        <v>5.3546784335726273E-3</v>
      </c>
      <c r="S25" s="16">
        <v>4.9999387009697612E-3</v>
      </c>
      <c r="T25" s="16">
        <v>8.4831224963280466E-2</v>
      </c>
      <c r="U25" s="16">
        <v>-1.5160966048690553E-2</v>
      </c>
      <c r="V25" s="16">
        <v>-2.7594957130788463E-2</v>
      </c>
      <c r="W25" s="16">
        <v>-1.4478526707109694E-2</v>
      </c>
      <c r="X25" s="16">
        <v>-2.3889290640205983E-2</v>
      </c>
      <c r="Y25" s="16">
        <v>-9.3199955541830148E-3</v>
      </c>
      <c r="Z25" s="16">
        <v>-6.581176130430777E-2</v>
      </c>
      <c r="AA25" s="16">
        <v>-3.9939167646155474E-2</v>
      </c>
      <c r="AB25" s="16">
        <v>-2.3355185365826807E-2</v>
      </c>
      <c r="AC25" s="16">
        <v>-5.8928679617359592E-2</v>
      </c>
      <c r="AD25" s="17" t="s">
        <v>91</v>
      </c>
      <c r="AE25" s="16">
        <v>9.7756113669621673E-3</v>
      </c>
      <c r="AF25" s="16">
        <v>-1.298760294175956E-2</v>
      </c>
      <c r="AG25" s="16">
        <v>7.6316882392095742E-3</v>
      </c>
      <c r="AH25" s="16">
        <v>-1.2497349049318074E-2</v>
      </c>
      <c r="AI25" s="16">
        <v>-7.6119572617113955E-3</v>
      </c>
      <c r="AJ25" s="16">
        <v>1.487803718427025E-2</v>
      </c>
      <c r="AK25" s="16">
        <v>-3.5157379257370783E-3</v>
      </c>
      <c r="AL25" s="16">
        <v>-2.1494814836855818E-2</v>
      </c>
      <c r="AM25" s="16">
        <v>-5.3686458707289463E-2</v>
      </c>
      <c r="AN25" s="18">
        <v>-8.3026661536608742E-3</v>
      </c>
    </row>
    <row r="26" spans="1:40" ht="24">
      <c r="A26" s="13" t="s">
        <v>62</v>
      </c>
      <c r="B26" s="14" t="s">
        <v>41</v>
      </c>
      <c r="C26" s="15">
        <v>6.808667956289087E-2</v>
      </c>
      <c r="D26" s="16">
        <v>1.6900377313453892E-2</v>
      </c>
      <c r="E26" s="16">
        <v>1.393113447550335E-3</v>
      </c>
      <c r="F26" s="16">
        <v>8.7743178255905788E-3</v>
      </c>
      <c r="G26" s="16">
        <v>-8.8368414722160039E-3</v>
      </c>
      <c r="H26" s="16">
        <v>3.9991203324795714E-2</v>
      </c>
      <c r="I26" s="16">
        <v>-3.8474837499713511E-2</v>
      </c>
      <c r="J26" s="16">
        <v>-2.652019283802886E-2</v>
      </c>
      <c r="K26" s="16">
        <v>9.2487524876027367E-3</v>
      </c>
      <c r="L26" s="16">
        <v>2.6792354209608741E-2</v>
      </c>
      <c r="M26" s="16">
        <v>1.6239310394302155E-3</v>
      </c>
      <c r="N26" s="16">
        <v>-4.0130817501964809E-2</v>
      </c>
      <c r="O26" s="16">
        <v>-5.6030471668649467E-2</v>
      </c>
      <c r="P26" s="16">
        <v>1.8893675568453863E-2</v>
      </c>
      <c r="Q26" s="16">
        <v>-3.4977184302787671E-2</v>
      </c>
      <c r="R26" s="16">
        <v>-4.2922000357938785E-2</v>
      </c>
      <c r="S26" s="17" t="s">
        <v>90</v>
      </c>
      <c r="T26" s="16">
        <v>-2.6544709322546347E-2</v>
      </c>
      <c r="U26" s="16">
        <v>5.736088327230552E-2</v>
      </c>
      <c r="V26" s="16">
        <v>7.9405017151585183E-2</v>
      </c>
      <c r="W26" s="16">
        <v>7.2562468756538073E-2</v>
      </c>
      <c r="X26" s="16">
        <v>3.0603261957923161E-2</v>
      </c>
      <c r="Y26" s="16">
        <v>3.0999626470979529E-2</v>
      </c>
      <c r="Z26" s="16">
        <v>2.9114711509420202E-2</v>
      </c>
      <c r="AA26" s="16">
        <v>4.2087625718413924E-3</v>
      </c>
      <c r="AB26" s="16">
        <v>2.6892988286120016E-2</v>
      </c>
      <c r="AC26" s="16">
        <v>6.2178102400681667E-2</v>
      </c>
      <c r="AD26" s="16">
        <v>5.0363540776722339E-3</v>
      </c>
      <c r="AE26" s="16">
        <v>-2.7641401571503948E-2</v>
      </c>
      <c r="AF26" s="16">
        <v>3.4244060590101932E-2</v>
      </c>
      <c r="AG26" s="16">
        <v>-5.9215424983951074E-3</v>
      </c>
      <c r="AH26" s="16">
        <v>1.7309461523160093E-2</v>
      </c>
      <c r="AI26" s="16">
        <v>-7.4763595606620881E-3</v>
      </c>
      <c r="AJ26" s="16">
        <v>-1.8011250049911113E-2</v>
      </c>
      <c r="AK26" s="16">
        <v>-2.6615656849130545E-3</v>
      </c>
      <c r="AL26" s="16">
        <v>3.5330411833047248E-2</v>
      </c>
      <c r="AM26" s="16">
        <v>-2.8053321689538264E-3</v>
      </c>
      <c r="AN26" s="18">
        <v>4.7504328200907147E-3</v>
      </c>
    </row>
    <row r="27" spans="1:40" ht="24">
      <c r="A27" s="13" t="s">
        <v>63</v>
      </c>
      <c r="B27" s="14" t="s">
        <v>41</v>
      </c>
      <c r="C27" s="15">
        <v>2.8153276809340091E-3</v>
      </c>
      <c r="D27" s="16">
        <v>-6.2455596697319815E-2</v>
      </c>
      <c r="E27" s="16">
        <v>-6.142268213684912E-3</v>
      </c>
      <c r="F27" s="16">
        <v>-1.6107006459881914E-2</v>
      </c>
      <c r="G27" s="16">
        <v>3.331370490431896E-2</v>
      </c>
      <c r="H27" s="16">
        <v>1.32567300119897E-3</v>
      </c>
      <c r="I27" s="16">
        <v>-2.2496481653993716E-2</v>
      </c>
      <c r="J27" s="16">
        <v>-7.2396878724525576E-2</v>
      </c>
      <c r="K27" s="16">
        <v>2.1698767107217048E-2</v>
      </c>
      <c r="L27" s="16">
        <v>-4.9279043941602867E-2</v>
      </c>
      <c r="M27" s="16">
        <v>-2.0027246139585463E-2</v>
      </c>
      <c r="N27" s="16">
        <v>-3.8066536454145712E-2</v>
      </c>
      <c r="O27" s="16">
        <v>-1.0138110525689031E-2</v>
      </c>
      <c r="P27" s="16">
        <v>-1.4962703385804292E-2</v>
      </c>
      <c r="Q27" s="16">
        <v>2.2320256952627095E-2</v>
      </c>
      <c r="R27" s="17" t="s">
        <v>90</v>
      </c>
      <c r="S27" s="16">
        <v>-4.2981837696591731E-2</v>
      </c>
      <c r="T27" s="16">
        <v>-1.6385643134106082E-2</v>
      </c>
      <c r="U27" s="16">
        <v>-1.1282324874794629E-2</v>
      </c>
      <c r="V27" s="16">
        <v>1.7340565126577237E-2</v>
      </c>
      <c r="W27" s="16">
        <v>3.4025707103328938E-2</v>
      </c>
      <c r="X27" s="16">
        <v>1.8683617233793803E-2</v>
      </c>
      <c r="Y27" s="16">
        <v>-2.8936775160849207E-2</v>
      </c>
      <c r="Z27" s="16">
        <v>3.9642705136619501E-2</v>
      </c>
      <c r="AA27" s="16">
        <v>-8.9825692814002496E-3</v>
      </c>
      <c r="AB27" s="16">
        <v>4.6883833904060403E-2</v>
      </c>
      <c r="AC27" s="16">
        <v>4.8189868644445171E-4</v>
      </c>
      <c r="AD27" s="16">
        <v>5.4030861286666837E-3</v>
      </c>
      <c r="AE27" s="16">
        <v>6.4871136560295195E-2</v>
      </c>
      <c r="AF27" s="16">
        <v>1.9200956385652498E-2</v>
      </c>
      <c r="AG27" s="16">
        <v>4.1049326865715108E-2</v>
      </c>
      <c r="AH27" s="16">
        <v>3.9288971512798483E-2</v>
      </c>
      <c r="AI27" s="16">
        <v>1.6710624851241099E-2</v>
      </c>
      <c r="AJ27" s="16">
        <v>4.6027151509439963E-3</v>
      </c>
      <c r="AK27" s="16">
        <v>3.5233436416776112E-3</v>
      </c>
      <c r="AL27" s="16">
        <v>3.5719482515030772E-2</v>
      </c>
      <c r="AM27" s="16">
        <v>6.3652435751612266E-2</v>
      </c>
      <c r="AN27" s="18">
        <v>-2.3927870655494593E-2</v>
      </c>
    </row>
    <row r="28" spans="1:40" ht="24">
      <c r="A28" s="13" t="s">
        <v>64</v>
      </c>
      <c r="B28" s="14" t="s">
        <v>41</v>
      </c>
      <c r="C28" s="15">
        <v>-7.323980868537726E-3</v>
      </c>
      <c r="D28" s="17" t="s">
        <v>119</v>
      </c>
      <c r="E28" s="16">
        <v>2.4013507488262403E-2</v>
      </c>
      <c r="F28" s="16">
        <v>6.3499699615578747E-2</v>
      </c>
      <c r="G28" s="16">
        <v>-4.1421180621187704E-4</v>
      </c>
      <c r="H28" s="16">
        <v>6.3906256795557989E-2</v>
      </c>
      <c r="I28" s="16">
        <v>-4.005337386791457E-2</v>
      </c>
      <c r="J28" s="16">
        <v>2.0150382865311321E-2</v>
      </c>
      <c r="K28" s="16">
        <v>1.7874005603485059E-2</v>
      </c>
      <c r="L28" s="16">
        <v>1.6916907360758435E-2</v>
      </c>
      <c r="M28" s="16">
        <v>-6.4874528318276704E-3</v>
      </c>
      <c r="N28" s="16">
        <v>1.9774289551698805E-2</v>
      </c>
      <c r="O28" s="16">
        <v>-1.0349880215714409E-2</v>
      </c>
      <c r="P28" s="16">
        <v>3.7230179882848879E-2</v>
      </c>
      <c r="Q28" s="16">
        <v>-2.7045724508986233E-3</v>
      </c>
      <c r="R28" s="16">
        <v>3.8578525320002131E-2</v>
      </c>
      <c r="S28" s="16">
        <v>2.838988243641085E-2</v>
      </c>
      <c r="T28" s="16">
        <v>-3.0749613508573328E-2</v>
      </c>
      <c r="U28" s="16">
        <v>2.2035326819932682E-2</v>
      </c>
      <c r="V28" s="16">
        <v>4.4774367977112664E-2</v>
      </c>
      <c r="W28" s="16">
        <v>9.6988930189802203E-3</v>
      </c>
      <c r="X28" s="16">
        <v>1.2171908433014791E-2</v>
      </c>
      <c r="Y28" s="16">
        <v>-1.529011993955106E-2</v>
      </c>
      <c r="Z28" s="17" t="s">
        <v>120</v>
      </c>
      <c r="AA28" s="16">
        <v>2.3071663888540549E-2</v>
      </c>
      <c r="AB28" s="16">
        <v>-2.711805971519445E-3</v>
      </c>
      <c r="AC28" s="16">
        <v>1.1775648417535431E-2</v>
      </c>
      <c r="AD28" s="16">
        <v>-6.4526689366935605E-2</v>
      </c>
      <c r="AE28" s="16">
        <v>-4.6006184680553161E-2</v>
      </c>
      <c r="AF28" s="16">
        <v>1.226534861878479E-2</v>
      </c>
      <c r="AG28" s="16">
        <v>-7.1024464889950456E-2</v>
      </c>
      <c r="AH28" s="16">
        <v>-5.3103071484439457E-3</v>
      </c>
      <c r="AI28" s="16">
        <v>-9.5934342624136391E-3</v>
      </c>
      <c r="AJ28" s="16">
        <v>-5.0146882867668316E-2</v>
      </c>
      <c r="AK28" s="16">
        <v>9.5368319038315885E-3</v>
      </c>
      <c r="AL28" s="16">
        <v>3.2132031237338814E-2</v>
      </c>
      <c r="AM28" s="16">
        <v>4.5675325618164161E-2</v>
      </c>
      <c r="AN28" s="20" t="s">
        <v>88</v>
      </c>
    </row>
    <row r="29" spans="1:40" ht="24">
      <c r="A29" s="13" t="s">
        <v>65</v>
      </c>
      <c r="B29" s="14" t="s">
        <v>41</v>
      </c>
      <c r="C29" s="15">
        <v>1.6211510563884517E-2</v>
      </c>
      <c r="D29" s="16">
        <v>8.3073032385408654E-2</v>
      </c>
      <c r="E29" s="16">
        <v>-1.0541595886392805E-2</v>
      </c>
      <c r="F29" s="16">
        <v>4.413490775704328E-3</v>
      </c>
      <c r="G29" s="16">
        <v>-2.5941207805229006E-2</v>
      </c>
      <c r="H29" s="16">
        <v>-8.7003077000776339E-3</v>
      </c>
      <c r="I29" s="16">
        <v>-5.7669798775151292E-2</v>
      </c>
      <c r="J29" s="16">
        <v>1.2366923746280033E-3</v>
      </c>
      <c r="K29" s="16">
        <v>5.0701295171691587E-3</v>
      </c>
      <c r="L29" s="17" t="s">
        <v>94</v>
      </c>
      <c r="M29" s="16">
        <v>6.0788065345726006E-2</v>
      </c>
      <c r="N29" s="16">
        <v>3.4083043674889332E-2</v>
      </c>
      <c r="O29" s="16">
        <v>-2.9310389317792347E-2</v>
      </c>
      <c r="P29" s="16">
        <v>-1.6667459468488396E-2</v>
      </c>
      <c r="Q29" s="16">
        <v>-4.2126658986757971E-2</v>
      </c>
      <c r="R29" s="16">
        <v>-4.8435608404652289E-2</v>
      </c>
      <c r="S29" s="16">
        <v>2.6365546858459085E-2</v>
      </c>
      <c r="T29" s="16">
        <v>-3.5149994933083968E-2</v>
      </c>
      <c r="U29" s="16">
        <v>7.0296489454747646E-2</v>
      </c>
      <c r="V29" s="16">
        <v>4.2802806830640312E-2</v>
      </c>
      <c r="W29" s="16">
        <v>6.8501798770165032E-2</v>
      </c>
      <c r="X29" s="16">
        <v>6.1996429786028099E-3</v>
      </c>
      <c r="Y29" s="16">
        <v>8.110017620387143E-2</v>
      </c>
      <c r="Z29" s="16">
        <v>1.7075902415750962E-2</v>
      </c>
      <c r="AA29" s="16">
        <v>2.6958010938598242E-2</v>
      </c>
      <c r="AB29" s="16">
        <v>1.0633794306018157E-2</v>
      </c>
      <c r="AC29" s="16">
        <v>8.2286661113251103E-4</v>
      </c>
      <c r="AD29" s="16">
        <v>3.113488075197272E-2</v>
      </c>
      <c r="AE29" s="16">
        <v>-2.6741080719240782E-2</v>
      </c>
      <c r="AF29" s="16">
        <v>-4.980587386204988E-3</v>
      </c>
      <c r="AG29" s="16">
        <v>2.5075564729272904E-2</v>
      </c>
      <c r="AH29" s="16">
        <v>3.2270211860186467E-3</v>
      </c>
      <c r="AI29" s="16">
        <v>4.6151610967104066E-2</v>
      </c>
      <c r="AJ29" s="16">
        <v>2.2338095015966078E-2</v>
      </c>
      <c r="AK29" s="16">
        <v>1.7622973723471439E-2</v>
      </c>
      <c r="AL29" s="16">
        <v>1.6645225813798771E-2</v>
      </c>
      <c r="AM29" s="16">
        <v>-1.6674527750242231E-2</v>
      </c>
      <c r="AN29" s="18">
        <v>4.5223129467002278E-2</v>
      </c>
    </row>
    <row r="30" spans="1:40" ht="24">
      <c r="A30" s="13" t="s">
        <v>66</v>
      </c>
      <c r="B30" s="14" t="s">
        <v>41</v>
      </c>
      <c r="C30" s="15">
        <v>6.9982535884289321E-2</v>
      </c>
      <c r="D30" s="16">
        <v>-6.3390086501199039E-2</v>
      </c>
      <c r="E30" s="16">
        <v>-2.3771019725649439E-3</v>
      </c>
      <c r="F30" s="16">
        <v>-2.0413266482288597E-2</v>
      </c>
      <c r="G30" s="16">
        <v>-2.6101855409695122E-2</v>
      </c>
      <c r="H30" s="16">
        <v>-5.8863996688713886E-2</v>
      </c>
      <c r="I30" s="17" t="s">
        <v>103</v>
      </c>
      <c r="J30" s="16">
        <v>2.5051970206968727E-2</v>
      </c>
      <c r="K30" s="16">
        <v>-2.9010000995209236E-2</v>
      </c>
      <c r="L30" s="16">
        <v>-5.6564278745317241E-2</v>
      </c>
      <c r="M30" s="16">
        <v>-1.1068021022236122E-2</v>
      </c>
      <c r="N30" s="16">
        <v>1.7405607134524912E-2</v>
      </c>
      <c r="O30" s="16">
        <v>1.3785666532719511E-2</v>
      </c>
      <c r="P30" s="16">
        <v>-4.6513769885409471E-2</v>
      </c>
      <c r="Q30" s="16">
        <v>6.6679186859079406E-2</v>
      </c>
      <c r="R30" s="16">
        <v>-2.1760593011676238E-2</v>
      </c>
      <c r="S30" s="16">
        <v>-3.7217952293390671E-2</v>
      </c>
      <c r="T30" s="16">
        <v>3.4976654286383815E-2</v>
      </c>
      <c r="U30" s="16">
        <v>-2.5209450131008674E-2</v>
      </c>
      <c r="V30" s="16">
        <v>1.4321881423937385E-2</v>
      </c>
      <c r="W30" s="16">
        <v>1.6587340497634318E-2</v>
      </c>
      <c r="X30" s="16">
        <v>2.3732594662499319E-2</v>
      </c>
      <c r="Y30" s="16">
        <v>2.8838834903889411E-3</v>
      </c>
      <c r="Z30" s="16">
        <v>-3.9765631375823035E-2</v>
      </c>
      <c r="AA30" s="16">
        <v>1.4185882653060776E-2</v>
      </c>
      <c r="AB30" s="16">
        <v>-2.8150205734717364E-2</v>
      </c>
      <c r="AC30" s="16">
        <v>-2.5959910087287909E-2</v>
      </c>
      <c r="AD30" s="16">
        <v>7.3279022883820918E-2</v>
      </c>
      <c r="AE30" s="16">
        <v>5.3528582801050016E-2</v>
      </c>
      <c r="AF30" s="16">
        <v>-3.4418973253888194E-4</v>
      </c>
      <c r="AG30" s="16">
        <v>2.1354560164309096E-2</v>
      </c>
      <c r="AH30" s="16">
        <v>2.716844351698576E-3</v>
      </c>
      <c r="AI30" s="16">
        <v>4.7337658959812944E-3</v>
      </c>
      <c r="AJ30" s="16">
        <v>7.5523492448292373E-2</v>
      </c>
      <c r="AK30" s="16">
        <v>8.5928782868794941E-3</v>
      </c>
      <c r="AL30" s="16">
        <v>-4.5848379423386834E-2</v>
      </c>
      <c r="AM30" s="16">
        <v>8.506184141779935E-3</v>
      </c>
      <c r="AN30" s="20" t="s">
        <v>121</v>
      </c>
    </row>
    <row r="31" spans="1:40" ht="24">
      <c r="A31" s="13" t="s">
        <v>67</v>
      </c>
      <c r="B31" s="14" t="s">
        <v>41</v>
      </c>
      <c r="C31" s="15">
        <v>3.2157435664485652E-2</v>
      </c>
      <c r="D31" s="16">
        <v>-3.1528054883592484E-2</v>
      </c>
      <c r="E31" s="16">
        <v>2.3584296655987252E-2</v>
      </c>
      <c r="F31" s="16">
        <v>1.6223670972427207E-2</v>
      </c>
      <c r="G31" s="16">
        <v>1.7946668979732093E-2</v>
      </c>
      <c r="H31" s="16">
        <v>-3.8661411549529685E-2</v>
      </c>
      <c r="I31" s="16">
        <v>2.1835505081967101E-2</v>
      </c>
      <c r="J31" s="16">
        <v>3.4378761605528003E-2</v>
      </c>
      <c r="K31" s="16">
        <v>-3.0624363282137691E-3</v>
      </c>
      <c r="L31" s="16">
        <v>2.5282637614811615E-2</v>
      </c>
      <c r="M31" s="16">
        <v>4.4985274636134789E-2</v>
      </c>
      <c r="N31" s="16">
        <v>9.5685979346607879E-3</v>
      </c>
      <c r="O31" s="16">
        <v>8.0963644779381033E-2</v>
      </c>
      <c r="P31" s="16">
        <v>-8.1871928982893086E-3</v>
      </c>
      <c r="Q31" s="16">
        <v>2.1124023902460091E-2</v>
      </c>
      <c r="R31" s="16">
        <v>4.0648499087245896E-2</v>
      </c>
      <c r="S31" s="16">
        <v>-5.8748763940387576E-3</v>
      </c>
      <c r="T31" s="16">
        <v>4.5077588675953274E-2</v>
      </c>
      <c r="U31" s="16">
        <v>-3.5819102213552757E-2</v>
      </c>
      <c r="V31" s="16">
        <v>-4.7943900403305748E-2</v>
      </c>
      <c r="W31" s="16">
        <v>-2.2712056242254898E-2</v>
      </c>
      <c r="X31" s="16">
        <v>-3.6805105624236299E-2</v>
      </c>
      <c r="Y31" s="16">
        <v>5.0356205757557809E-3</v>
      </c>
      <c r="Z31" s="16">
        <v>-7.2185118866436304E-2</v>
      </c>
      <c r="AA31" s="16">
        <v>-9.7212038955642854E-3</v>
      </c>
      <c r="AB31" s="16">
        <v>-2.9658306098002834E-2</v>
      </c>
      <c r="AC31" s="16">
        <v>-6.1161814648823178E-2</v>
      </c>
      <c r="AD31" s="16">
        <v>7.6167487228744526E-3</v>
      </c>
      <c r="AE31" s="16">
        <v>-2.1703507376007382E-2</v>
      </c>
      <c r="AF31" s="16">
        <v>-3.1222266048305945E-2</v>
      </c>
      <c r="AG31" s="17" t="s">
        <v>92</v>
      </c>
      <c r="AH31" s="16">
        <v>-3.1082772619297767E-2</v>
      </c>
      <c r="AI31" s="16">
        <v>-1.4374845481956887E-2</v>
      </c>
      <c r="AJ31" s="16">
        <v>2.0915209392149307E-2</v>
      </c>
      <c r="AK31" s="16">
        <v>-1.9353252389543687E-2</v>
      </c>
      <c r="AL31" s="16">
        <v>-5.357543700761587E-2</v>
      </c>
      <c r="AM31" s="16">
        <v>-5.9371889714396636E-2</v>
      </c>
      <c r="AN31" s="18">
        <v>3.0127998527921213E-2</v>
      </c>
    </row>
    <row r="32" spans="1:40" ht="24">
      <c r="A32" s="13" t="s">
        <v>68</v>
      </c>
      <c r="B32" s="14" t="s">
        <v>41</v>
      </c>
      <c r="C32" s="15">
        <v>8.1513894515944124E-2</v>
      </c>
      <c r="D32" s="16">
        <v>5.4075604899487963E-2</v>
      </c>
      <c r="E32" s="16">
        <v>-2.5863597646727011E-2</v>
      </c>
      <c r="F32" s="16">
        <v>3.1014229652740546E-2</v>
      </c>
      <c r="G32" s="16">
        <v>3.5821889785445628E-2</v>
      </c>
      <c r="H32" s="16">
        <v>3.0652542180927198E-2</v>
      </c>
      <c r="I32" s="16">
        <v>2.9779924091635924E-3</v>
      </c>
      <c r="J32" s="16">
        <v>6.8221723051687527E-2</v>
      </c>
      <c r="K32" s="16">
        <v>2.966596480810969E-2</v>
      </c>
      <c r="L32" s="16">
        <v>8.1906058590284186E-2</v>
      </c>
      <c r="M32" s="16">
        <v>3.5843030780714061E-2</v>
      </c>
      <c r="N32" s="16">
        <v>7.6879727447873233E-2</v>
      </c>
      <c r="O32" s="16">
        <v>4.3521226741909166E-3</v>
      </c>
      <c r="P32" s="16">
        <v>3.2865804705230692E-3</v>
      </c>
      <c r="Q32" s="16">
        <v>3.8029168332004863E-2</v>
      </c>
      <c r="R32" s="16">
        <v>-2.8724150228839597E-2</v>
      </c>
      <c r="S32" s="16">
        <v>3.0762114816159106E-2</v>
      </c>
      <c r="T32" s="16">
        <v>2.2904992435828594E-2</v>
      </c>
      <c r="U32" s="16">
        <v>-1.9289022889294766E-2</v>
      </c>
      <c r="V32" s="16">
        <v>4.6736579577107855E-2</v>
      </c>
      <c r="W32" s="16">
        <v>2.3292417112912037E-2</v>
      </c>
      <c r="X32" s="16">
        <v>-4.6187097611217899E-2</v>
      </c>
      <c r="Y32" s="17" t="s">
        <v>91</v>
      </c>
      <c r="Z32" s="16">
        <v>-1.5621811371714131E-2</v>
      </c>
      <c r="AA32" s="16">
        <v>-5.6246233774658996E-2</v>
      </c>
      <c r="AB32" s="16">
        <v>1.4692244117061682E-2</v>
      </c>
      <c r="AC32" s="16">
        <v>-1.6211112665038576E-2</v>
      </c>
      <c r="AD32" s="16">
        <v>-9.301281720610878E-3</v>
      </c>
      <c r="AE32" s="16">
        <v>-2.3111163967024711E-2</v>
      </c>
      <c r="AF32" s="16">
        <v>1.7261395309630851E-2</v>
      </c>
      <c r="AG32" s="16">
        <v>5.0521448478158225E-3</v>
      </c>
      <c r="AH32" s="16">
        <v>-1.9899343901153159E-2</v>
      </c>
      <c r="AI32" s="16">
        <v>-2.4167187622232324E-2</v>
      </c>
      <c r="AJ32" s="16">
        <v>2.1776736375366441E-2</v>
      </c>
      <c r="AK32" s="16">
        <v>-1.0253901573149307E-2</v>
      </c>
      <c r="AL32" s="16">
        <v>-3.1602433288529984E-2</v>
      </c>
      <c r="AM32" s="16">
        <v>-3.2258750707173225E-2</v>
      </c>
      <c r="AN32" s="18">
        <v>-1.232822709842468E-2</v>
      </c>
    </row>
    <row r="33" spans="1:40" ht="24">
      <c r="A33" s="13" t="s">
        <v>69</v>
      </c>
      <c r="B33" s="14" t="s">
        <v>41</v>
      </c>
      <c r="C33" s="15">
        <v>2.2035162877727731E-2</v>
      </c>
      <c r="D33" s="16">
        <v>4.0919948393250645E-2</v>
      </c>
      <c r="E33" s="16">
        <v>5.0090951787090519E-2</v>
      </c>
      <c r="F33" s="16">
        <v>6.6557241170594736E-2</v>
      </c>
      <c r="G33" s="16">
        <v>1.3658609397259462E-2</v>
      </c>
      <c r="H33" s="16">
        <v>-3.4610361041243848E-2</v>
      </c>
      <c r="I33" s="16">
        <v>1.476551608826035E-2</v>
      </c>
      <c r="J33" s="16">
        <v>4.4750961683764169E-2</v>
      </c>
      <c r="K33" s="16">
        <v>1.5882689675782623E-2</v>
      </c>
      <c r="L33" s="16">
        <v>4.3054655949827041E-2</v>
      </c>
      <c r="M33" s="16">
        <v>2.9509261177243493E-2</v>
      </c>
      <c r="N33" s="16">
        <v>1.4256734319675514E-2</v>
      </c>
      <c r="O33" s="16">
        <v>-2.1537440515972086E-2</v>
      </c>
      <c r="P33" s="16">
        <v>5.4446033599894151E-3</v>
      </c>
      <c r="Q33" s="16">
        <v>-2.964604074233318E-2</v>
      </c>
      <c r="R33" s="16">
        <v>1.7156044240346318E-2</v>
      </c>
      <c r="S33" s="16">
        <v>7.8607733153858134E-2</v>
      </c>
      <c r="T33" s="16">
        <v>-6.714135451567565E-3</v>
      </c>
      <c r="U33" s="16">
        <v>-2.6326919027444464E-2</v>
      </c>
      <c r="V33" s="17" t="s">
        <v>92</v>
      </c>
      <c r="W33" s="16">
        <v>3.6951232156247682E-2</v>
      </c>
      <c r="X33" s="16">
        <v>1.2826619864231319E-2</v>
      </c>
      <c r="Y33" s="16">
        <v>4.6572072412919434E-2</v>
      </c>
      <c r="Z33" s="16">
        <v>4.5405617037675899E-2</v>
      </c>
      <c r="AA33" s="16">
        <v>3.6804916354065942E-3</v>
      </c>
      <c r="AB33" s="16">
        <v>1.4113951813877815E-2</v>
      </c>
      <c r="AC33" s="16">
        <v>-2.8624208550392565E-3</v>
      </c>
      <c r="AD33" s="16">
        <v>-2.7478338389130049E-2</v>
      </c>
      <c r="AE33" s="16">
        <v>-3.3226777579699163E-2</v>
      </c>
      <c r="AF33" s="16">
        <v>2.1029902107490145E-2</v>
      </c>
      <c r="AG33" s="16">
        <v>-4.7860827488022312E-2</v>
      </c>
      <c r="AH33" s="16">
        <v>-8.1821344220734532E-3</v>
      </c>
      <c r="AI33" s="16">
        <v>-6.1317811809534578E-2</v>
      </c>
      <c r="AJ33" s="16">
        <v>-5.1437402407030403E-2</v>
      </c>
      <c r="AK33" s="16">
        <v>9.5620296899757377E-3</v>
      </c>
      <c r="AL33" s="16">
        <v>-3.5315301824400423E-2</v>
      </c>
      <c r="AM33" s="16">
        <v>-4.2130482378457908E-2</v>
      </c>
      <c r="AN33" s="18">
        <v>-4.1139049638726201E-2</v>
      </c>
    </row>
    <row r="34" spans="1:40" ht="24">
      <c r="A34" s="13" t="s">
        <v>70</v>
      </c>
      <c r="B34" s="14" t="s">
        <v>41</v>
      </c>
      <c r="C34" s="15">
        <v>1.0425043570234984E-2</v>
      </c>
      <c r="D34" s="16">
        <v>6.331468409982198E-2</v>
      </c>
      <c r="E34" s="16">
        <v>4.2258149955784613E-2</v>
      </c>
      <c r="F34" s="16">
        <v>2.746561120787254E-2</v>
      </c>
      <c r="G34" s="16">
        <v>4.5676245006644509E-2</v>
      </c>
      <c r="H34" s="16">
        <v>7.4544160809315255E-3</v>
      </c>
      <c r="I34" s="16">
        <v>1.462158449561538E-2</v>
      </c>
      <c r="J34" s="16">
        <v>6.8666430326621619E-2</v>
      </c>
      <c r="K34" s="16">
        <v>1.8207544215916256E-2</v>
      </c>
      <c r="L34" s="16">
        <v>2.714543182150082E-2</v>
      </c>
      <c r="M34" s="16">
        <v>1.5387257026694964E-2</v>
      </c>
      <c r="N34" s="16">
        <v>-1.2060966845460146E-2</v>
      </c>
      <c r="O34" s="16">
        <v>-4.8229737162506191E-3</v>
      </c>
      <c r="P34" s="17" t="s">
        <v>116</v>
      </c>
      <c r="Q34" s="16">
        <v>1.1018099505683703E-2</v>
      </c>
      <c r="R34" s="16">
        <v>-8.8989993801282374E-3</v>
      </c>
      <c r="S34" s="16">
        <v>4.1877751576253541E-3</v>
      </c>
      <c r="T34" s="16">
        <v>-4.6150054729786429E-2</v>
      </c>
      <c r="U34" s="16">
        <v>1.7129764284972003E-2</v>
      </c>
      <c r="V34" s="16">
        <v>3.68547880795179E-3</v>
      </c>
      <c r="W34" s="16">
        <v>-2.4133165392823598E-2</v>
      </c>
      <c r="X34" s="16">
        <v>1.4020670127912223E-2</v>
      </c>
      <c r="Y34" s="16">
        <v>-5.6123034684417088E-2</v>
      </c>
      <c r="Z34" s="16">
        <v>2.340930893129245E-2</v>
      </c>
      <c r="AA34" s="17" t="s">
        <v>92</v>
      </c>
      <c r="AB34" s="16">
        <v>-4.643093200956603E-3</v>
      </c>
      <c r="AC34" s="16">
        <v>1.9947105012853301E-2</v>
      </c>
      <c r="AD34" s="16">
        <v>-3.9790770249600198E-2</v>
      </c>
      <c r="AE34" s="16">
        <v>-1.1262804736708546E-2</v>
      </c>
      <c r="AF34" s="16">
        <v>-4.1239144853682082E-2</v>
      </c>
      <c r="AG34" s="16">
        <v>-9.7056841812327242E-3</v>
      </c>
      <c r="AH34" s="16">
        <v>-7.1577537271961932E-3</v>
      </c>
      <c r="AI34" s="16">
        <v>-1.7134770105088602E-2</v>
      </c>
      <c r="AJ34" s="16">
        <v>-3.0951626319472104E-2</v>
      </c>
      <c r="AK34" s="16">
        <v>-1.7530322631156406E-2</v>
      </c>
      <c r="AL34" s="16">
        <v>5.0121492281515329E-2</v>
      </c>
      <c r="AM34" s="16">
        <v>2.3630860353372213E-2</v>
      </c>
      <c r="AN34" s="18">
        <v>-5.2500934280304466E-2</v>
      </c>
    </row>
    <row r="35" spans="1:40" ht="24">
      <c r="A35" s="13" t="s">
        <v>71</v>
      </c>
      <c r="B35" s="14" t="s">
        <v>41</v>
      </c>
      <c r="C35" s="15">
        <v>5.8645267856814468E-2</v>
      </c>
      <c r="D35" s="16">
        <v>7.1617229155279752E-2</v>
      </c>
      <c r="E35" s="16">
        <v>-1.074336399792568E-2</v>
      </c>
      <c r="F35" s="16">
        <v>3.1279956428416501E-2</v>
      </c>
      <c r="G35" s="16">
        <v>5.7225190192564175E-2</v>
      </c>
      <c r="H35" s="16">
        <v>3.2089345183483331E-2</v>
      </c>
      <c r="I35" s="16">
        <v>1.7035009285135218E-2</v>
      </c>
      <c r="J35" s="16">
        <v>4.9237645348381313E-2</v>
      </c>
      <c r="K35" s="16">
        <v>4.5669290105877024E-2</v>
      </c>
      <c r="L35" s="16">
        <v>6.8777974743310918E-2</v>
      </c>
      <c r="M35" s="16">
        <v>4.9798415187808955E-2</v>
      </c>
      <c r="N35" s="16">
        <v>2.7350143726945782E-2</v>
      </c>
      <c r="O35" s="16">
        <v>-2.8300344609078213E-2</v>
      </c>
      <c r="P35" s="16">
        <v>-3.9101793750320242E-4</v>
      </c>
      <c r="Q35" s="16">
        <v>-3.1896789494281833E-2</v>
      </c>
      <c r="R35" s="16">
        <v>3.3566815485247994E-2</v>
      </c>
      <c r="S35" s="16">
        <v>7.164567908918737E-2</v>
      </c>
      <c r="T35" s="16">
        <v>-2.8240832869025949E-2</v>
      </c>
      <c r="U35" s="16">
        <v>-2.9470233969040388E-2</v>
      </c>
      <c r="V35" s="16">
        <v>3.6870704030840709E-2</v>
      </c>
      <c r="W35" s="17" t="s">
        <v>93</v>
      </c>
      <c r="X35" s="16">
        <v>3.2443042282654419E-2</v>
      </c>
      <c r="Y35" s="16">
        <v>2.3159787393909902E-2</v>
      </c>
      <c r="Z35" s="16">
        <v>9.7339032187600278E-3</v>
      </c>
      <c r="AA35" s="16">
        <v>-2.4039544243187834E-2</v>
      </c>
      <c r="AB35" s="16">
        <v>-2.4349388476294368E-2</v>
      </c>
      <c r="AC35" s="16">
        <v>-2.1554521567842138E-2</v>
      </c>
      <c r="AD35" s="16">
        <v>-1.4356674037840189E-2</v>
      </c>
      <c r="AE35" s="16">
        <v>-2.3618581650725331E-2</v>
      </c>
      <c r="AF35" s="16">
        <v>4.695187489808527E-3</v>
      </c>
      <c r="AG35" s="16">
        <v>-2.2603218825849498E-2</v>
      </c>
      <c r="AH35" s="16">
        <v>-2.7464470851570975E-2</v>
      </c>
      <c r="AI35" s="16">
        <v>-3.4191119197157435E-2</v>
      </c>
      <c r="AJ35" s="16">
        <v>-1.1782000401473739E-2</v>
      </c>
      <c r="AK35" s="16">
        <v>-1.2384842795702938E-2</v>
      </c>
      <c r="AL35" s="16">
        <v>-6.3570095936083426E-2</v>
      </c>
      <c r="AM35" s="16">
        <v>7.9631002560711555E-4</v>
      </c>
      <c r="AN35" s="18">
        <v>-4.2967157874797476E-2</v>
      </c>
    </row>
    <row r="36" spans="1:40" ht="24">
      <c r="A36" s="13" t="s">
        <v>72</v>
      </c>
      <c r="B36" s="14" t="s">
        <v>41</v>
      </c>
      <c r="C36" s="15">
        <v>-8.115913187628257E-2</v>
      </c>
      <c r="D36" s="16">
        <v>-2.516512768351116E-2</v>
      </c>
      <c r="E36" s="16">
        <v>-1.0380457157441726E-2</v>
      </c>
      <c r="F36" s="17" t="s">
        <v>122</v>
      </c>
      <c r="G36" s="16">
        <v>-3.0352723161641636E-2</v>
      </c>
      <c r="H36" s="16">
        <v>-1.9223850220174726E-2</v>
      </c>
      <c r="I36" s="16">
        <v>6.7741566670603395E-2</v>
      </c>
      <c r="J36" s="16">
        <v>-5.1082179595883653E-3</v>
      </c>
      <c r="K36" s="16">
        <v>-8.1137366603382405E-3</v>
      </c>
      <c r="L36" s="16">
        <v>-4.2107562066941322E-2</v>
      </c>
      <c r="M36" s="16">
        <v>-6.2001363963631859E-2</v>
      </c>
      <c r="N36" s="16">
        <v>-2.8243356432761563E-2</v>
      </c>
      <c r="O36" s="16">
        <v>-3.8070330556940236E-2</v>
      </c>
      <c r="P36" s="16">
        <v>-2.1278750534302025E-2</v>
      </c>
      <c r="Q36" s="17" t="s">
        <v>98</v>
      </c>
      <c r="R36" s="16">
        <v>2.1952572726318266E-2</v>
      </c>
      <c r="S36" s="16">
        <v>-3.438916984040815E-2</v>
      </c>
      <c r="T36" s="16">
        <v>1.688995256032616E-2</v>
      </c>
      <c r="U36" s="16">
        <v>-5.298279452911241E-3</v>
      </c>
      <c r="V36" s="16">
        <v>-2.9454170519916827E-2</v>
      </c>
      <c r="W36" s="16">
        <v>-3.1745824682200371E-2</v>
      </c>
      <c r="X36" s="16">
        <v>-2.4016866196492615E-2</v>
      </c>
      <c r="Y36" s="16">
        <v>3.759606575565623E-2</v>
      </c>
      <c r="Z36" s="16">
        <v>-2.7304485170982187E-3</v>
      </c>
      <c r="AA36" s="16">
        <v>1.0932471058381375E-2</v>
      </c>
      <c r="AB36" s="16">
        <v>-5.7971668376601525E-3</v>
      </c>
      <c r="AC36" s="16">
        <v>3.6581726585168596E-2</v>
      </c>
      <c r="AD36" s="16">
        <v>2.8154600005569914E-2</v>
      </c>
      <c r="AE36" s="17" t="s">
        <v>123</v>
      </c>
      <c r="AF36" s="16">
        <v>-1.9482794280484349E-2</v>
      </c>
      <c r="AG36" s="16">
        <v>2.0914829390735967E-2</v>
      </c>
      <c r="AH36" s="16">
        <v>4.4697911160315601E-2</v>
      </c>
      <c r="AI36" s="16">
        <v>4.1475177438059924E-2</v>
      </c>
      <c r="AJ36" s="16">
        <v>1.6314449788969954E-2</v>
      </c>
      <c r="AK36" s="16">
        <v>-2.0915729119620734E-2</v>
      </c>
      <c r="AL36" s="16">
        <v>1.3226765265783102E-2</v>
      </c>
      <c r="AM36" s="16">
        <v>2.0846159384297978E-2</v>
      </c>
      <c r="AN36" s="18">
        <v>4.5720522151125167E-2</v>
      </c>
    </row>
    <row r="37" spans="1:40" ht="24">
      <c r="A37" s="13" t="s">
        <v>73</v>
      </c>
      <c r="B37" s="14" t="s">
        <v>41</v>
      </c>
      <c r="C37" s="15">
        <v>4.6643633180922246E-2</v>
      </c>
      <c r="D37" s="16">
        <v>-6.0348597087048893E-2</v>
      </c>
      <c r="E37" s="16">
        <v>-1.2780212740597549E-2</v>
      </c>
      <c r="F37" s="16">
        <v>-5.4984466336578088E-2</v>
      </c>
      <c r="G37" s="16">
        <v>-2.1555256934245447E-2</v>
      </c>
      <c r="H37" s="16">
        <v>-5.373892081490373E-2</v>
      </c>
      <c r="I37" s="16">
        <v>1.3807853573439265E-2</v>
      </c>
      <c r="J37" s="16">
        <v>-3.0138180909555445E-2</v>
      </c>
      <c r="K37" s="16">
        <v>3.8722715610357713E-3</v>
      </c>
      <c r="L37" s="16">
        <v>-2.9050078671217287E-2</v>
      </c>
      <c r="M37" s="16">
        <v>2.7219504891679985E-2</v>
      </c>
      <c r="N37" s="16">
        <v>-3.1897390222571868E-2</v>
      </c>
      <c r="O37" s="17" t="s">
        <v>120</v>
      </c>
      <c r="P37" s="16">
        <v>-2.3370676777477489E-2</v>
      </c>
      <c r="Q37" s="16">
        <v>-3.7822532998587934E-2</v>
      </c>
      <c r="R37" s="16">
        <v>-9.8731945135732465E-3</v>
      </c>
      <c r="S37" s="16">
        <v>-5.4659049463056775E-2</v>
      </c>
      <c r="T37" s="16">
        <v>1.6926529323140503E-2</v>
      </c>
      <c r="U37" s="16">
        <v>1.3117256793731543E-2</v>
      </c>
      <c r="V37" s="16">
        <v>-2.1241892821794759E-2</v>
      </c>
      <c r="W37" s="16">
        <v>-2.7989689860317721E-2</v>
      </c>
      <c r="X37" s="16">
        <v>-1.883549834426658E-2</v>
      </c>
      <c r="Y37" s="16">
        <v>4.2821997197997766E-3</v>
      </c>
      <c r="Z37" s="16">
        <v>-1.0292271525224907E-2</v>
      </c>
      <c r="AA37" s="16">
        <v>-4.7358707680317455E-3</v>
      </c>
      <c r="AB37" s="16">
        <v>2.0397545248021325E-2</v>
      </c>
      <c r="AC37" s="16">
        <v>-4.4432436219657048E-2</v>
      </c>
      <c r="AD37" s="16">
        <v>4.360571370842025E-2</v>
      </c>
      <c r="AE37" s="16">
        <v>3.3639183121890077E-2</v>
      </c>
      <c r="AF37" s="16">
        <v>-1.3681177454101781E-2</v>
      </c>
      <c r="AG37" s="16">
        <v>7.9678792329354514E-2</v>
      </c>
      <c r="AH37" s="17" t="s">
        <v>124</v>
      </c>
      <c r="AI37" s="16">
        <v>3.6605350329146025E-2</v>
      </c>
      <c r="AJ37" s="16">
        <v>5.6408397582772184E-2</v>
      </c>
      <c r="AK37" s="16">
        <v>-2.6800266020108682E-2</v>
      </c>
      <c r="AL37" s="16">
        <v>8.980094678859024E-4</v>
      </c>
      <c r="AM37" s="16">
        <v>5.2385466509448836E-2</v>
      </c>
      <c r="AN37" s="18">
        <v>6.9435556046523322E-2</v>
      </c>
    </row>
    <row r="38" spans="1:40" ht="24">
      <c r="A38" s="13" t="s">
        <v>74</v>
      </c>
      <c r="B38" s="14" t="s">
        <v>41</v>
      </c>
      <c r="C38" s="15">
        <v>6.7966191019616859E-2</v>
      </c>
      <c r="D38" s="16">
        <v>-3.7008980052408026E-2</v>
      </c>
      <c r="E38" s="16">
        <v>-2.4160589308573257E-2</v>
      </c>
      <c r="F38" s="16">
        <v>1.5755661746977338E-2</v>
      </c>
      <c r="G38" s="16">
        <v>4.2327870448967561E-2</v>
      </c>
      <c r="H38" s="16">
        <v>-2.4467952827997481E-2</v>
      </c>
      <c r="I38" s="16">
        <v>7.5042426351178901E-2</v>
      </c>
      <c r="J38" s="16">
        <v>3.9426213729924255E-2</v>
      </c>
      <c r="K38" s="16">
        <v>3.2817662558124627E-2</v>
      </c>
      <c r="L38" s="16">
        <v>2.1845363978734763E-2</v>
      </c>
      <c r="M38" s="16">
        <v>2.493419466731241E-2</v>
      </c>
      <c r="N38" s="16">
        <v>3.345327869938497E-2</v>
      </c>
      <c r="O38" s="16">
        <v>5.5618009530479837E-2</v>
      </c>
      <c r="P38" s="16">
        <v>-2.9741941670834809E-2</v>
      </c>
      <c r="Q38" s="16">
        <v>1.6043240389214161E-2</v>
      </c>
      <c r="R38" s="16">
        <v>4.3460552202647385E-3</v>
      </c>
      <c r="S38" s="16">
        <v>-1.7316857576629555E-2</v>
      </c>
      <c r="T38" s="17" t="s">
        <v>84</v>
      </c>
      <c r="U38" s="16">
        <v>-1.4151134863801569E-2</v>
      </c>
      <c r="V38" s="16">
        <v>-4.9976947343249027E-2</v>
      </c>
      <c r="W38" s="16">
        <v>-1.155130545982559E-2</v>
      </c>
      <c r="X38" s="16">
        <v>-3.0622252380526353E-2</v>
      </c>
      <c r="Y38" s="16">
        <v>2.1032141810554666E-2</v>
      </c>
      <c r="Z38" s="16">
        <v>-4.9468798613624312E-2</v>
      </c>
      <c r="AA38" s="16">
        <v>-3.0066168339956758E-2</v>
      </c>
      <c r="AB38" s="16">
        <v>-5.9875888525841329E-3</v>
      </c>
      <c r="AC38" s="16">
        <v>-4.7523650817558084E-2</v>
      </c>
      <c r="AD38" s="16">
        <v>1.4379138876015904E-2</v>
      </c>
      <c r="AE38" s="16">
        <v>1.3548840607797027E-2</v>
      </c>
      <c r="AF38" s="16">
        <v>-6.1763982424088419E-2</v>
      </c>
      <c r="AG38" s="16">
        <v>2.0337303938901031E-2</v>
      </c>
      <c r="AH38" s="16">
        <v>-1.5182674027076471E-2</v>
      </c>
      <c r="AI38" s="16">
        <v>-5.9026135537328467E-2</v>
      </c>
      <c r="AJ38" s="17" t="s">
        <v>125</v>
      </c>
      <c r="AK38" s="16">
        <v>-3.477799285624153E-2</v>
      </c>
      <c r="AL38" s="16">
        <v>-2.2139975674977587E-2</v>
      </c>
      <c r="AM38" s="16">
        <v>-1.5741569807823038E-2</v>
      </c>
      <c r="AN38" s="20" t="s">
        <v>126</v>
      </c>
    </row>
    <row r="39" spans="1:40" ht="24">
      <c r="A39" s="13" t="s">
        <v>75</v>
      </c>
      <c r="B39" s="14" t="s">
        <v>41</v>
      </c>
      <c r="C39" s="15">
        <v>8.2673268802713779E-2</v>
      </c>
      <c r="D39" s="16">
        <v>-6.7597104465909927E-2</v>
      </c>
      <c r="E39" s="16">
        <v>-6.257679465893666E-2</v>
      </c>
      <c r="F39" s="16">
        <v>-5.4067656596710457E-2</v>
      </c>
      <c r="G39" s="16">
        <v>-9.2695972252148737E-3</v>
      </c>
      <c r="H39" s="16">
        <v>-4.6253006817241121E-2</v>
      </c>
      <c r="I39" s="16">
        <v>3.4888429654054469E-2</v>
      </c>
      <c r="J39" s="16">
        <v>-3.7001610687572163E-2</v>
      </c>
      <c r="K39" s="16">
        <v>-1.2565051837812318E-2</v>
      </c>
      <c r="L39" s="16">
        <v>-3.4441502807251979E-2</v>
      </c>
      <c r="M39" s="16">
        <v>4.4978908222048598E-3</v>
      </c>
      <c r="N39" s="16">
        <v>1.3375509496396355E-2</v>
      </c>
      <c r="O39" s="16">
        <v>1.6812869523368697E-2</v>
      </c>
      <c r="P39" s="16">
        <v>-3.3307702770903606E-2</v>
      </c>
      <c r="Q39" s="16">
        <v>1.658125870303527E-2</v>
      </c>
      <c r="R39" s="16">
        <v>-1.5818628048469504E-2</v>
      </c>
      <c r="S39" s="16">
        <v>-2.5640581885061828E-2</v>
      </c>
      <c r="T39" s="17" t="s">
        <v>103</v>
      </c>
      <c r="U39" s="16">
        <v>-2.7463075952828025E-2</v>
      </c>
      <c r="V39" s="16">
        <v>-6.6115650464413497E-3</v>
      </c>
      <c r="W39" s="16">
        <v>-2.764000134301893E-2</v>
      </c>
      <c r="X39" s="16">
        <v>-2.0409828988956213E-2</v>
      </c>
      <c r="Y39" s="16">
        <v>2.2284159062169778E-2</v>
      </c>
      <c r="Z39" s="16">
        <v>-3.0448196392755412E-2</v>
      </c>
      <c r="AA39" s="16">
        <v>-4.5009687907394257E-2</v>
      </c>
      <c r="AB39" s="16">
        <v>2.4377805487898703E-2</v>
      </c>
      <c r="AC39" s="16">
        <v>-1.9752126292700973E-2</v>
      </c>
      <c r="AD39" s="16">
        <v>8.2350066331153313E-2</v>
      </c>
      <c r="AE39" s="16">
        <v>6.1775605438594214E-2</v>
      </c>
      <c r="AF39" s="16">
        <v>1.0558942116202166E-2</v>
      </c>
      <c r="AG39" s="16">
        <v>4.3922295038441438E-2</v>
      </c>
      <c r="AH39" s="16">
        <v>-3.9627131807232598E-3</v>
      </c>
      <c r="AI39" s="16">
        <v>3.060807147560984E-2</v>
      </c>
      <c r="AJ39" s="17" t="s">
        <v>127</v>
      </c>
      <c r="AK39" s="16">
        <v>5.4912016303167561E-2</v>
      </c>
      <c r="AL39" s="16">
        <v>1.3840613421737816E-2</v>
      </c>
      <c r="AM39" s="16">
        <v>-7.8285963170210606E-3</v>
      </c>
      <c r="AN39" s="18">
        <v>8.0747204587254873E-2</v>
      </c>
    </row>
    <row r="40" spans="1:40" ht="24">
      <c r="A40" s="13" t="s">
        <v>76</v>
      </c>
      <c r="B40" s="14" t="s">
        <v>41</v>
      </c>
      <c r="C40" s="15">
        <v>-6.7817249154344377E-3</v>
      </c>
      <c r="D40" s="17" t="s">
        <v>108</v>
      </c>
      <c r="E40" s="16">
        <v>-2.5664241443064183E-2</v>
      </c>
      <c r="F40" s="16">
        <v>5.8248077344650517E-3</v>
      </c>
      <c r="G40" s="16">
        <v>-9.8464747346914232E-3</v>
      </c>
      <c r="H40" s="16">
        <v>3.2718654211754829E-2</v>
      </c>
      <c r="I40" s="16">
        <v>-6.2188912383007298E-2</v>
      </c>
      <c r="J40" s="16">
        <v>7.3675042700097719E-3</v>
      </c>
      <c r="K40" s="16">
        <v>5.6686384970518686E-3</v>
      </c>
      <c r="L40" s="16">
        <v>8.0126047692651095E-2</v>
      </c>
      <c r="M40" s="16">
        <v>-3.8533778859492107E-2</v>
      </c>
      <c r="N40" s="16">
        <v>-1.167972056605711E-2</v>
      </c>
      <c r="O40" s="16">
        <v>-5.8616598899216422E-2</v>
      </c>
      <c r="P40" s="16">
        <v>-1.0143261435292249E-2</v>
      </c>
      <c r="Q40" s="16">
        <v>-2.4294270294212047E-2</v>
      </c>
      <c r="R40" s="16">
        <v>-5.9115410944483998E-2</v>
      </c>
      <c r="S40" s="16">
        <v>1.6098819283042094E-2</v>
      </c>
      <c r="T40" s="16">
        <v>-6.6397953807012119E-2</v>
      </c>
      <c r="U40" s="16">
        <v>8.4821456851177729E-2</v>
      </c>
      <c r="V40" s="16">
        <v>3.9249779280559428E-2</v>
      </c>
      <c r="W40" s="16">
        <v>6.8761233123161722E-2</v>
      </c>
      <c r="X40" s="16">
        <v>-3.7737063188041575E-3</v>
      </c>
      <c r="Y40" s="16">
        <v>5.1602545719002843E-2</v>
      </c>
      <c r="Z40" s="17" t="s">
        <v>128</v>
      </c>
      <c r="AA40" s="16">
        <v>6.0637892006990726E-2</v>
      </c>
      <c r="AB40" s="16">
        <v>2.002056489650287E-2</v>
      </c>
      <c r="AC40" s="16">
        <v>1.6609903164526384E-2</v>
      </c>
      <c r="AD40" s="16">
        <v>-2.1797538071145605E-2</v>
      </c>
      <c r="AE40" s="16">
        <v>-3.449859200341656E-2</v>
      </c>
      <c r="AF40" s="16">
        <v>3.4257361463909765E-2</v>
      </c>
      <c r="AG40" s="16">
        <v>-3.0219882095748562E-2</v>
      </c>
      <c r="AH40" s="16">
        <v>-3.7164970706097117E-2</v>
      </c>
      <c r="AI40" s="16">
        <v>3.4536468077895739E-2</v>
      </c>
      <c r="AJ40" s="16">
        <v>-3.6499776023793971E-2</v>
      </c>
      <c r="AK40" s="16">
        <v>4.5099774937212227E-2</v>
      </c>
      <c r="AL40" s="16">
        <v>1.5860918520375553E-2</v>
      </c>
      <c r="AM40" s="16">
        <v>-6.8423794689203236E-3</v>
      </c>
      <c r="AN40" s="18">
        <v>-1.9965319034823414E-2</v>
      </c>
    </row>
    <row r="41" spans="1:40" ht="24">
      <c r="A41" s="13" t="s">
        <v>77</v>
      </c>
      <c r="B41" s="14" t="s">
        <v>41</v>
      </c>
      <c r="C41" s="19" t="s">
        <v>129</v>
      </c>
      <c r="D41" s="16">
        <v>-1.9255015507064377E-2</v>
      </c>
      <c r="E41" s="16">
        <v>4.1236950697787711E-2</v>
      </c>
      <c r="F41" s="16">
        <v>2.6280289172601206E-2</v>
      </c>
      <c r="G41" s="16">
        <v>-2.8800617687926463E-2</v>
      </c>
      <c r="H41" s="16">
        <v>-5.0177275441171322E-2</v>
      </c>
      <c r="I41" s="17" t="s">
        <v>126</v>
      </c>
      <c r="J41" s="16">
        <v>6.5377630930560371E-3</v>
      </c>
      <c r="K41" s="16">
        <v>1.0526290001888683E-2</v>
      </c>
      <c r="L41" s="16">
        <v>4.1778208996685898E-2</v>
      </c>
      <c r="M41" s="16">
        <v>2.2127355329804862E-2</v>
      </c>
      <c r="N41" s="16">
        <v>7.6429050838244486E-2</v>
      </c>
      <c r="O41" s="16">
        <v>6.4731706441231149E-2</v>
      </c>
      <c r="P41" s="16">
        <v>-1.8934861724202473E-2</v>
      </c>
      <c r="Q41" s="16">
        <v>4.2414578958842521E-2</v>
      </c>
      <c r="R41" s="16">
        <v>-2.1804396815579254E-2</v>
      </c>
      <c r="S41" s="16">
        <v>4.2174114556408791E-3</v>
      </c>
      <c r="T41" s="16">
        <v>7.6083164791549585E-2</v>
      </c>
      <c r="U41" s="16">
        <v>-2.5910253624450829E-2</v>
      </c>
      <c r="V41" s="16">
        <v>-3.7837506133598958E-2</v>
      </c>
      <c r="W41" s="16">
        <v>-3.9579610261909398E-2</v>
      </c>
      <c r="X41" s="16">
        <v>-6.846120504863791E-2</v>
      </c>
      <c r="Y41" s="16">
        <v>-1.1238356648750487E-2</v>
      </c>
      <c r="Z41" s="16">
        <v>-8.0508469542394337E-2</v>
      </c>
      <c r="AA41" s="16">
        <v>-4.8182336588516721E-2</v>
      </c>
      <c r="AB41" s="16">
        <v>-3.7981432634415627E-2</v>
      </c>
      <c r="AC41" s="16">
        <v>-3.9256735542487882E-2</v>
      </c>
      <c r="AD41" s="16">
        <v>-7.4535062568154694E-3</v>
      </c>
      <c r="AE41" s="16">
        <v>2.813239485587159E-2</v>
      </c>
      <c r="AF41" s="16">
        <v>-3.3496474014919619E-2</v>
      </c>
      <c r="AG41" s="16">
        <v>2.7715884378134992E-2</v>
      </c>
      <c r="AH41" s="16">
        <v>-2.7687351163037961E-2</v>
      </c>
      <c r="AI41" s="16">
        <v>-6.7453448634634278E-3</v>
      </c>
      <c r="AJ41" s="17" t="s">
        <v>130</v>
      </c>
      <c r="AK41" s="16">
        <v>-1.7938998419625485E-2</v>
      </c>
      <c r="AL41" s="16">
        <v>-5.9226946368585769E-2</v>
      </c>
      <c r="AM41" s="16">
        <v>-5.5866503013284143E-2</v>
      </c>
      <c r="AN41" s="20" t="s">
        <v>131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8.2286206959075408E-9</v>
      </c>
      <c r="E48" s="10">
        <f t="shared" ref="E48:AN48" si="0">$C5^2*E5^2</f>
        <v>5.463037884245243E-10</v>
      </c>
      <c r="F48" s="10">
        <f t="shared" si="0"/>
        <v>1.5262520486986712E-8</v>
      </c>
      <c r="G48" s="10">
        <f t="shared" si="0"/>
        <v>9.560498890490605E-10</v>
      </c>
      <c r="H48" s="10">
        <f t="shared" si="0"/>
        <v>6.1253865082687892E-10</v>
      </c>
      <c r="I48" s="10">
        <f t="shared" si="0"/>
        <v>4.0556235844270726E-13</v>
      </c>
      <c r="J48" s="10">
        <f t="shared" si="0"/>
        <v>9.478592057849082E-9</v>
      </c>
      <c r="K48" s="10">
        <f t="shared" si="0"/>
        <v>2.5889110647412398E-10</v>
      </c>
      <c r="L48" s="10">
        <f t="shared" si="0"/>
        <v>1.6375735000440672E-10</v>
      </c>
      <c r="M48" s="10">
        <f t="shared" si="0"/>
        <v>1.1876464639073809E-10</v>
      </c>
      <c r="N48" s="10">
        <f t="shared" si="0"/>
        <v>1.4175412909621136E-9</v>
      </c>
      <c r="O48" s="10">
        <f t="shared" si="0"/>
        <v>1.2296424948113418E-9</v>
      </c>
      <c r="P48" s="10">
        <f t="shared" si="0"/>
        <v>9.8711497414765061E-9</v>
      </c>
      <c r="Q48" s="10">
        <f t="shared" si="0"/>
        <v>2.4843660819202333E-9</v>
      </c>
      <c r="R48" s="10">
        <f t="shared" si="0"/>
        <v>2.3246360307483423E-9</v>
      </c>
      <c r="S48" s="10">
        <f t="shared" si="0"/>
        <v>7.3880862188679433E-9</v>
      </c>
      <c r="T48" s="10">
        <f t="shared" si="0"/>
        <v>7.6279169243544109E-10</v>
      </c>
      <c r="U48" s="10">
        <f t="shared" si="0"/>
        <v>3.39705589294538E-9</v>
      </c>
      <c r="V48" s="10">
        <f t="shared" si="0"/>
        <v>2.8417219457698618E-9</v>
      </c>
      <c r="W48" s="10">
        <f t="shared" si="0"/>
        <v>1.4077774959934981E-10</v>
      </c>
      <c r="X48" s="10">
        <f t="shared" si="0"/>
        <v>1.4089451563017546E-11</v>
      </c>
      <c r="Y48" s="10">
        <f t="shared" si="0"/>
        <v>1.900051950542937E-9</v>
      </c>
      <c r="Z48" s="10">
        <f t="shared" si="0"/>
        <v>9.8646743519157653E-10</v>
      </c>
      <c r="AA48" s="10">
        <f t="shared" si="0"/>
        <v>1.0946308517916517E-8</v>
      </c>
      <c r="AB48" s="10">
        <f t="shared" si="0"/>
        <v>2.2924358498253666E-10</v>
      </c>
      <c r="AC48" s="10">
        <f t="shared" si="0"/>
        <v>4.133961325266462E-10</v>
      </c>
      <c r="AD48" s="10">
        <f t="shared" si="0"/>
        <v>1.0749954286608488E-9</v>
      </c>
      <c r="AE48" s="10">
        <f t="shared" si="0"/>
        <v>1.1177657187634931E-10</v>
      </c>
      <c r="AF48" s="11">
        <f t="shared" si="0"/>
        <v>5.834344712955347E-6</v>
      </c>
      <c r="AG48" s="10">
        <f t="shared" si="0"/>
        <v>6.252617975003657E-9</v>
      </c>
      <c r="AH48" s="10">
        <f t="shared" si="0"/>
        <v>6.2979001687211859E-9</v>
      </c>
      <c r="AI48" s="10">
        <f t="shared" si="0"/>
        <v>1.035361034977511E-9</v>
      </c>
      <c r="AJ48" s="10">
        <f t="shared" si="0"/>
        <v>2.6039660903343464E-8</v>
      </c>
      <c r="AK48" s="10">
        <f t="shared" si="0"/>
        <v>8.3525148451932671E-9</v>
      </c>
      <c r="AL48" s="10">
        <f t="shared" si="0"/>
        <v>1.1700865384944073E-9</v>
      </c>
      <c r="AM48" s="10">
        <f t="shared" si="0"/>
        <v>5.8239870806379789E-10</v>
      </c>
      <c r="AN48" s="12">
        <f t="shared" si="0"/>
        <v>8.5131607731451445E-9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1.4468459509139724E-6</v>
      </c>
      <c r="E49" s="17">
        <f t="shared" si="1"/>
        <v>1.8447314011090777E-3</v>
      </c>
      <c r="F49" s="16">
        <f t="shared" si="1"/>
        <v>1.5020439801528926E-7</v>
      </c>
      <c r="G49" s="16">
        <f t="shared" si="1"/>
        <v>1.0153900207337358E-6</v>
      </c>
      <c r="H49" s="16">
        <f t="shared" si="1"/>
        <v>1.0219864881327182E-6</v>
      </c>
      <c r="I49" s="16">
        <f t="shared" si="1"/>
        <v>1.2761364234414525E-8</v>
      </c>
      <c r="J49" s="16">
        <f t="shared" si="1"/>
        <v>6.5402912198159159E-9</v>
      </c>
      <c r="K49" s="16">
        <f t="shared" si="1"/>
        <v>1.4671799973242317E-8</v>
      </c>
      <c r="L49" s="16">
        <f t="shared" si="1"/>
        <v>2.2491100361217975E-7</v>
      </c>
      <c r="M49" s="16">
        <f t="shared" si="1"/>
        <v>2.6930707836564371E-6</v>
      </c>
      <c r="N49" s="16">
        <f t="shared" si="1"/>
        <v>8.18099133684929E-8</v>
      </c>
      <c r="O49" s="16">
        <f t="shared" si="1"/>
        <v>3.4095904331470215E-7</v>
      </c>
      <c r="P49" s="16">
        <f t="shared" si="1"/>
        <v>2.7284499260311686E-8</v>
      </c>
      <c r="Q49" s="16">
        <f t="shared" si="1"/>
        <v>2.2301500254241597E-7</v>
      </c>
      <c r="R49" s="16">
        <f t="shared" si="1"/>
        <v>7.4720431307777453E-8</v>
      </c>
      <c r="S49" s="16">
        <f t="shared" si="1"/>
        <v>3.7492411558121855E-9</v>
      </c>
      <c r="T49" s="16">
        <f t="shared" si="1"/>
        <v>8.2894104018043219E-6</v>
      </c>
      <c r="U49" s="16">
        <f t="shared" si="1"/>
        <v>3.7082403123454823E-7</v>
      </c>
      <c r="V49" s="16">
        <f t="shared" si="1"/>
        <v>5.0506290902969781E-6</v>
      </c>
      <c r="W49" s="16">
        <f t="shared" si="1"/>
        <v>2.3183593413490719E-7</v>
      </c>
      <c r="X49" s="16">
        <f t="shared" si="1"/>
        <v>6.8136228641062961E-6</v>
      </c>
      <c r="Y49" s="16">
        <f t="shared" si="1"/>
        <v>1.3355526925182233E-6</v>
      </c>
      <c r="Z49" s="16">
        <f t="shared" si="1"/>
        <v>1.2038800962763253E-6</v>
      </c>
      <c r="AA49" s="16">
        <f t="shared" si="1"/>
        <v>3.5849981731258001E-6</v>
      </c>
      <c r="AB49" s="16">
        <f t="shared" si="1"/>
        <v>2.900481406439581E-6</v>
      </c>
      <c r="AC49" s="16">
        <f t="shared" si="1"/>
        <v>2.9197105828758083E-7</v>
      </c>
      <c r="AD49" s="16">
        <f t="shared" si="1"/>
        <v>2.0762948868792878E-7</v>
      </c>
      <c r="AE49" s="16">
        <f t="shared" si="1"/>
        <v>2.1708125647354926E-6</v>
      </c>
      <c r="AF49" s="16">
        <f t="shared" si="1"/>
        <v>1.7072296323417355E-7</v>
      </c>
      <c r="AG49" s="16">
        <f t="shared" si="1"/>
        <v>1.1171611398478557E-6</v>
      </c>
      <c r="AH49" s="16">
        <f t="shared" si="1"/>
        <v>1.0971112473409304E-6</v>
      </c>
      <c r="AI49" s="16">
        <f t="shared" si="1"/>
        <v>3.0892911222248068E-6</v>
      </c>
      <c r="AJ49" s="16">
        <f t="shared" si="1"/>
        <v>1.2490295451281103E-6</v>
      </c>
      <c r="AK49" s="16">
        <f t="shared" si="1"/>
        <v>2.0041397116118896E-6</v>
      </c>
      <c r="AL49" s="16">
        <f t="shared" si="1"/>
        <v>8.8820182797778189E-7</v>
      </c>
      <c r="AM49" s="16">
        <f t="shared" si="1"/>
        <v>4.3487558953558192E-7</v>
      </c>
      <c r="AN49" s="18">
        <f t="shared" si="1"/>
        <v>4.0739434817648053E-6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2.8598040520007087E-8</v>
      </c>
      <c r="E50" s="16">
        <f t="shared" si="2"/>
        <v>1.3656307702733676E-7</v>
      </c>
      <c r="F50" s="16">
        <f t="shared" si="2"/>
        <v>4.3177084923803396E-7</v>
      </c>
      <c r="G50" s="17">
        <f t="shared" si="2"/>
        <v>2.4628644708089094E-4</v>
      </c>
      <c r="H50" s="16">
        <f t="shared" si="2"/>
        <v>6.6210035152778411E-9</v>
      </c>
      <c r="I50" s="16">
        <f t="shared" si="2"/>
        <v>1.9279250611955569E-7</v>
      </c>
      <c r="J50" s="16">
        <f t="shared" si="2"/>
        <v>1.7016139182742853E-7</v>
      </c>
      <c r="K50" s="16">
        <f t="shared" si="2"/>
        <v>3.529867763735684E-8</v>
      </c>
      <c r="L50" s="16">
        <f t="shared" si="2"/>
        <v>1.8456502203406789E-7</v>
      </c>
      <c r="M50" s="16">
        <f t="shared" si="2"/>
        <v>1.4679261237584795E-7</v>
      </c>
      <c r="N50" s="16">
        <f t="shared" si="2"/>
        <v>1.7295825604385286E-7</v>
      </c>
      <c r="O50" s="16">
        <f t="shared" si="2"/>
        <v>1.2948918451865535E-7</v>
      </c>
      <c r="P50" s="16">
        <f t="shared" si="2"/>
        <v>2.8155104521778897E-9</v>
      </c>
      <c r="Q50" s="16">
        <f t="shared" si="2"/>
        <v>2.5360587749433158E-7</v>
      </c>
      <c r="R50" s="16">
        <f t="shared" si="2"/>
        <v>2.9400660721618785E-7</v>
      </c>
      <c r="S50" s="16">
        <f t="shared" si="2"/>
        <v>2.078235074189212E-8</v>
      </c>
      <c r="T50" s="16">
        <f t="shared" si="2"/>
        <v>2.4668345789497166E-8</v>
      </c>
      <c r="U50" s="16">
        <f t="shared" si="2"/>
        <v>1.5868812564457258E-8</v>
      </c>
      <c r="V50" s="16">
        <f t="shared" si="2"/>
        <v>5.0554034914253768E-8</v>
      </c>
      <c r="W50" s="16">
        <f t="shared" si="2"/>
        <v>8.915331347821177E-7</v>
      </c>
      <c r="X50" s="16">
        <f t="shared" si="2"/>
        <v>9.9667808919182335E-8</v>
      </c>
      <c r="Y50" s="16">
        <f t="shared" si="2"/>
        <v>3.4559991420255711E-7</v>
      </c>
      <c r="Z50" s="16">
        <f t="shared" si="2"/>
        <v>4.3609760571328992E-11</v>
      </c>
      <c r="AA50" s="16">
        <f t="shared" si="2"/>
        <v>5.6313726010247639E-7</v>
      </c>
      <c r="AB50" s="16">
        <f t="shared" si="2"/>
        <v>1.4453476230307437E-7</v>
      </c>
      <c r="AC50" s="16">
        <f t="shared" si="2"/>
        <v>3.06025980013082E-8</v>
      </c>
      <c r="AD50" s="16">
        <f t="shared" si="2"/>
        <v>5.3879135131855935E-7</v>
      </c>
      <c r="AE50" s="16">
        <f t="shared" si="2"/>
        <v>6.4459856662734425E-9</v>
      </c>
      <c r="AF50" s="16">
        <f t="shared" si="2"/>
        <v>4.0270998235448501E-8</v>
      </c>
      <c r="AG50" s="16">
        <f t="shared" si="2"/>
        <v>8.6965188907898596E-8</v>
      </c>
      <c r="AH50" s="16">
        <f t="shared" si="2"/>
        <v>7.0446808873292428E-9</v>
      </c>
      <c r="AI50" s="16">
        <f t="shared" si="2"/>
        <v>1.2846923155643344E-7</v>
      </c>
      <c r="AJ50" s="16">
        <f t="shared" si="2"/>
        <v>5.1689891528384991E-7</v>
      </c>
      <c r="AK50" s="16">
        <f t="shared" si="2"/>
        <v>2.6326998159716451E-8</v>
      </c>
      <c r="AL50" s="16">
        <f t="shared" si="2"/>
        <v>1.5886197980843121E-7</v>
      </c>
      <c r="AM50" s="16">
        <f t="shared" si="2"/>
        <v>2.1185088235677497E-7</v>
      </c>
      <c r="AN50" s="18">
        <f t="shared" si="2"/>
        <v>2.6610787910139405E-7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2.2476413631043422E-7</v>
      </c>
      <c r="E51" s="16">
        <f t="shared" si="3"/>
        <v>3.6350683201214058E-7</v>
      </c>
      <c r="F51" s="16">
        <f t="shared" si="3"/>
        <v>8.8447220382426474E-9</v>
      </c>
      <c r="G51" s="16">
        <f t="shared" si="3"/>
        <v>4.8338837063441821E-7</v>
      </c>
      <c r="H51" s="16">
        <f t="shared" si="3"/>
        <v>1.3726567605872582E-6</v>
      </c>
      <c r="I51" s="16">
        <f t="shared" si="3"/>
        <v>1.8065172578460163E-6</v>
      </c>
      <c r="J51" s="16">
        <f t="shared" si="3"/>
        <v>3.1794300960616035E-10</v>
      </c>
      <c r="K51" s="16">
        <f t="shared" si="3"/>
        <v>2.9180372392199156E-7</v>
      </c>
      <c r="L51" s="16">
        <f t="shared" si="3"/>
        <v>2.3087201607452639E-7</v>
      </c>
      <c r="M51" s="16">
        <f t="shared" si="3"/>
        <v>1.3599344795567081E-6</v>
      </c>
      <c r="N51" s="16">
        <f t="shared" si="3"/>
        <v>5.8188401278746158E-8</v>
      </c>
      <c r="O51" s="16">
        <f t="shared" si="3"/>
        <v>7.3901433701147401E-10</v>
      </c>
      <c r="P51" s="16">
        <f t="shared" si="3"/>
        <v>2.0748398809956799E-6</v>
      </c>
      <c r="Q51" s="16">
        <f t="shared" si="3"/>
        <v>1.4662671374595301E-7</v>
      </c>
      <c r="R51" s="16">
        <f t="shared" si="3"/>
        <v>1.0277110715473653E-6</v>
      </c>
      <c r="S51" s="16">
        <f t="shared" si="3"/>
        <v>1.0083428280023423E-6</v>
      </c>
      <c r="T51" s="16">
        <f t="shared" si="3"/>
        <v>1.6706225538127477E-7</v>
      </c>
      <c r="U51" s="16">
        <f t="shared" si="3"/>
        <v>1.7558104105554163E-9</v>
      </c>
      <c r="V51" s="16">
        <f t="shared" si="3"/>
        <v>1.0273284799880158E-6</v>
      </c>
      <c r="W51" s="16">
        <f t="shared" si="3"/>
        <v>3.3462500496981911E-6</v>
      </c>
      <c r="X51" s="16">
        <f t="shared" si="3"/>
        <v>2.1483282111797048E-8</v>
      </c>
      <c r="Y51" s="16">
        <f t="shared" si="3"/>
        <v>8.1721170596251751E-7</v>
      </c>
      <c r="Z51" s="16">
        <f t="shared" si="3"/>
        <v>8.7288007460356812E-7</v>
      </c>
      <c r="AA51" s="16">
        <f t="shared" si="3"/>
        <v>2.0597439143181856E-6</v>
      </c>
      <c r="AB51" s="16">
        <f t="shared" si="3"/>
        <v>9.2813700518686684E-7</v>
      </c>
      <c r="AC51" s="16">
        <f t="shared" si="3"/>
        <v>1.3760903909135571E-7</v>
      </c>
      <c r="AD51" s="16">
        <f t="shared" si="3"/>
        <v>3.7637665679714729E-7</v>
      </c>
      <c r="AE51" s="16">
        <f t="shared" si="3"/>
        <v>6.0789186409713465E-8</v>
      </c>
      <c r="AF51" s="16">
        <f t="shared" si="3"/>
        <v>1.4968140473440037E-7</v>
      </c>
      <c r="AG51" s="16">
        <f t="shared" si="3"/>
        <v>2.3565930749388688E-6</v>
      </c>
      <c r="AH51" s="16">
        <f t="shared" si="3"/>
        <v>6.2178110036116103E-9</v>
      </c>
      <c r="AI51" s="16">
        <f t="shared" si="3"/>
        <v>7.2948996106124839E-7</v>
      </c>
      <c r="AJ51" s="16">
        <f t="shared" si="3"/>
        <v>4.2549971143542719E-7</v>
      </c>
      <c r="AK51" s="16">
        <f t="shared" si="3"/>
        <v>7.0067057525838394E-8</v>
      </c>
      <c r="AL51" s="17">
        <f t="shared" si="3"/>
        <v>7.6383465128545159E-4</v>
      </c>
      <c r="AM51" s="16">
        <f t="shared" si="3"/>
        <v>8.201089664199712E-8</v>
      </c>
      <c r="AN51" s="18">
        <f t="shared" si="3"/>
        <v>3.4156722770488864E-6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2.6046876758028556E-6</v>
      </c>
      <c r="E52" s="16">
        <f t="shared" si="4"/>
        <v>1.1705266212773014E-6</v>
      </c>
      <c r="F52" s="16">
        <f t="shared" si="4"/>
        <v>3.0495019368346977E-7</v>
      </c>
      <c r="G52" s="16">
        <f t="shared" si="4"/>
        <v>1.143382487376687E-7</v>
      </c>
      <c r="H52" s="16">
        <f t="shared" si="4"/>
        <v>2.9832414885668229E-7</v>
      </c>
      <c r="I52" s="16">
        <f t="shared" si="4"/>
        <v>9.2711593792990124E-8</v>
      </c>
      <c r="J52" s="16">
        <f t="shared" si="4"/>
        <v>1.174868423633959E-7</v>
      </c>
      <c r="K52" s="16">
        <f t="shared" si="4"/>
        <v>8.3228176952820426E-8</v>
      </c>
      <c r="L52" s="16">
        <f t="shared" si="4"/>
        <v>3.6973985078943753E-7</v>
      </c>
      <c r="M52" s="16">
        <f t="shared" si="4"/>
        <v>1.5642126025540864E-7</v>
      </c>
      <c r="N52" s="16">
        <f t="shared" si="4"/>
        <v>4.7495559302678812E-6</v>
      </c>
      <c r="O52" s="16">
        <f t="shared" si="4"/>
        <v>8.649442879681972E-7</v>
      </c>
      <c r="P52" s="16">
        <f t="shared" si="4"/>
        <v>2.3250191486488385E-8</v>
      </c>
      <c r="Q52" s="16">
        <f t="shared" si="4"/>
        <v>5.1980599898560344E-7</v>
      </c>
      <c r="R52" s="16">
        <f t="shared" si="4"/>
        <v>1.4341342468447453E-8</v>
      </c>
      <c r="S52" s="16">
        <f t="shared" si="4"/>
        <v>8.2697537146636721E-9</v>
      </c>
      <c r="T52" s="16">
        <f t="shared" si="4"/>
        <v>3.7342837200096162E-6</v>
      </c>
      <c r="U52" s="16">
        <f t="shared" si="4"/>
        <v>1.8398818533330433E-6</v>
      </c>
      <c r="V52" s="16">
        <f t="shared" si="4"/>
        <v>1.0725367047866111E-7</v>
      </c>
      <c r="W52" s="16">
        <f t="shared" si="4"/>
        <v>1.8152166227812189E-7</v>
      </c>
      <c r="X52" s="16">
        <f t="shared" si="4"/>
        <v>2.7413839150117326E-6</v>
      </c>
      <c r="Y52" s="16">
        <f t="shared" si="4"/>
        <v>1.2318768281288687E-7</v>
      </c>
      <c r="Z52" s="16">
        <f t="shared" si="4"/>
        <v>1.0828275893992413E-7</v>
      </c>
      <c r="AA52" s="16">
        <f t="shared" si="4"/>
        <v>3.6080576162704514E-7</v>
      </c>
      <c r="AB52" s="16">
        <f t="shared" si="4"/>
        <v>1.9318247749170694E-7</v>
      </c>
      <c r="AC52" s="16">
        <f t="shared" si="4"/>
        <v>5.8033936993083019E-7</v>
      </c>
      <c r="AD52" s="16">
        <f t="shared" si="4"/>
        <v>1.4486360846417912E-8</v>
      </c>
      <c r="AE52" s="16">
        <f t="shared" si="4"/>
        <v>1.0560910035323367E-6</v>
      </c>
      <c r="AF52" s="16">
        <f t="shared" si="4"/>
        <v>1.524953667466741E-6</v>
      </c>
      <c r="AG52" s="16">
        <f t="shared" si="4"/>
        <v>4.3739859416314566E-7</v>
      </c>
      <c r="AH52" s="16">
        <f t="shared" si="4"/>
        <v>8.5935071442208978E-7</v>
      </c>
      <c r="AI52" s="16">
        <f t="shared" si="4"/>
        <v>3.176868574920594E-7</v>
      </c>
      <c r="AJ52" s="16">
        <f t="shared" si="4"/>
        <v>1.5073431563795527E-6</v>
      </c>
      <c r="AK52" s="17">
        <f t="shared" si="4"/>
        <v>1.0696271606702862E-3</v>
      </c>
      <c r="AL52" s="16">
        <f t="shared" si="4"/>
        <v>1.00079005366677E-7</v>
      </c>
      <c r="AM52" s="16">
        <f t="shared" si="4"/>
        <v>7.224598029129523E-8</v>
      </c>
      <c r="AN52" s="18">
        <f t="shared" si="4"/>
        <v>4.4705110098642253E-7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3.8966791286215395E-8</v>
      </c>
      <c r="E53" s="16">
        <f t="shared" si="5"/>
        <v>8.4835306523090306E-6</v>
      </c>
      <c r="F53" s="16">
        <f t="shared" si="5"/>
        <v>7.6988240597007749E-6</v>
      </c>
      <c r="G53" s="16">
        <f t="shared" si="5"/>
        <v>9.2388351414013723E-7</v>
      </c>
      <c r="H53" s="16">
        <f t="shared" si="5"/>
        <v>1.424154737907114E-8</v>
      </c>
      <c r="I53" s="16">
        <f t="shared" si="5"/>
        <v>1.4972334937070092E-6</v>
      </c>
      <c r="J53" s="16">
        <f t="shared" si="5"/>
        <v>1.1564931004666252E-6</v>
      </c>
      <c r="K53" s="16">
        <f t="shared" si="5"/>
        <v>3.6516252799350348E-6</v>
      </c>
      <c r="L53" s="16">
        <f t="shared" si="5"/>
        <v>9.771953501666909E-8</v>
      </c>
      <c r="M53" s="16">
        <f t="shared" si="5"/>
        <v>2.8498084842077929E-6</v>
      </c>
      <c r="N53" s="16">
        <f t="shared" si="5"/>
        <v>2.9244351055969124E-8</v>
      </c>
      <c r="O53" s="16">
        <f t="shared" si="5"/>
        <v>9.1076506846274834E-7</v>
      </c>
      <c r="P53" s="16">
        <f t="shared" si="5"/>
        <v>1.1608736676826811E-7</v>
      </c>
      <c r="Q53" s="16">
        <f t="shared" si="5"/>
        <v>1.4621692300573578E-6</v>
      </c>
      <c r="R53" s="16">
        <f t="shared" si="5"/>
        <v>8.5895949480409047E-7</v>
      </c>
      <c r="S53" s="16">
        <f t="shared" si="5"/>
        <v>2.2985611685427872E-6</v>
      </c>
      <c r="T53" s="16">
        <f t="shared" si="5"/>
        <v>1.0904503370573017E-6</v>
      </c>
      <c r="U53" s="16">
        <f t="shared" si="5"/>
        <v>3.8748862262140873E-6</v>
      </c>
      <c r="V53" s="16">
        <f t="shared" si="5"/>
        <v>4.1137724230386589E-7</v>
      </c>
      <c r="W53" s="16">
        <f t="shared" si="5"/>
        <v>2.6502514179313539E-6</v>
      </c>
      <c r="X53" s="17">
        <f t="shared" si="5"/>
        <v>2.3218025486182524E-3</v>
      </c>
      <c r="Y53" s="16">
        <f t="shared" si="5"/>
        <v>5.3131319828470475E-6</v>
      </c>
      <c r="Z53" s="16">
        <f t="shared" si="5"/>
        <v>3.809134939603217E-7</v>
      </c>
      <c r="AA53" s="16">
        <f t="shared" si="5"/>
        <v>4.9197223242998259E-7</v>
      </c>
      <c r="AB53" s="16">
        <f t="shared" si="5"/>
        <v>4.3146924809007259E-7</v>
      </c>
      <c r="AC53" s="16">
        <f t="shared" si="5"/>
        <v>1.7886574279483861E-8</v>
      </c>
      <c r="AD53" s="16">
        <f t="shared" si="5"/>
        <v>1.4166425535815097E-6</v>
      </c>
      <c r="AE53" s="16">
        <f t="shared" si="5"/>
        <v>2.3725266505196484E-6</v>
      </c>
      <c r="AF53" s="16">
        <f t="shared" si="5"/>
        <v>5.5107483030422236E-9</v>
      </c>
      <c r="AG53" s="16">
        <f t="shared" si="5"/>
        <v>3.3852967571706009E-6</v>
      </c>
      <c r="AH53" s="16">
        <f t="shared" si="5"/>
        <v>2.1688499845509428E-6</v>
      </c>
      <c r="AI53" s="16">
        <f t="shared" si="5"/>
        <v>7.64640140643932E-7</v>
      </c>
      <c r="AJ53" s="16">
        <f t="shared" si="5"/>
        <v>2.4818492814362305E-6</v>
      </c>
      <c r="AK53" s="16">
        <f t="shared" si="5"/>
        <v>5.8443296615486233E-6</v>
      </c>
      <c r="AL53" s="16">
        <f t="shared" si="5"/>
        <v>6.5022194599061789E-8</v>
      </c>
      <c r="AM53" s="16">
        <f t="shared" si="5"/>
        <v>1.0243916301280345E-6</v>
      </c>
      <c r="AN53" s="18">
        <f t="shared" si="5"/>
        <v>1.3949171889479023E-5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5.5265629407926047E-6</v>
      </c>
      <c r="E54" s="16">
        <f t="shared" si="6"/>
        <v>2.0014416041779038E-6</v>
      </c>
      <c r="F54" s="16">
        <f t="shared" si="6"/>
        <v>1.5761306769251844E-8</v>
      </c>
      <c r="G54" s="16">
        <f t="shared" si="6"/>
        <v>9.5942040435512551E-8</v>
      </c>
      <c r="H54" s="16">
        <f t="shared" si="6"/>
        <v>1.9106551440532992E-6</v>
      </c>
      <c r="I54" s="16">
        <f t="shared" si="6"/>
        <v>2.9947968239748018E-8</v>
      </c>
      <c r="J54" s="16">
        <f t="shared" si="6"/>
        <v>1.7153983566634677E-6</v>
      </c>
      <c r="K54" s="16">
        <f t="shared" si="6"/>
        <v>3.9055841418118637E-7</v>
      </c>
      <c r="L54" s="16">
        <f t="shared" si="6"/>
        <v>3.9351706655039847E-8</v>
      </c>
      <c r="M54" s="16">
        <f t="shared" si="6"/>
        <v>9.9934129677593651E-6</v>
      </c>
      <c r="N54" s="16">
        <f t="shared" si="6"/>
        <v>4.097325696284436E-6</v>
      </c>
      <c r="O54" s="17">
        <f t="shared" si="6"/>
        <v>2.9570433028560746E-5</v>
      </c>
      <c r="P54" s="16">
        <f t="shared" si="6"/>
        <v>2.2592329582081497E-6</v>
      </c>
      <c r="Q54" s="16">
        <f t="shared" si="6"/>
        <v>7.4495610494023358E-6</v>
      </c>
      <c r="R54" s="16">
        <f t="shared" si="6"/>
        <v>5.5478505596933572E-6</v>
      </c>
      <c r="S54" s="16">
        <f t="shared" si="6"/>
        <v>1.0775056260469414E-6</v>
      </c>
      <c r="T54" s="16">
        <f t="shared" si="6"/>
        <v>5.8715256395744191E-8</v>
      </c>
      <c r="U54" s="16">
        <f t="shared" si="6"/>
        <v>3.2488995196083992E-6</v>
      </c>
      <c r="V54" s="16">
        <f t="shared" si="6"/>
        <v>2.4795917211973983E-7</v>
      </c>
      <c r="W54" s="16">
        <f t="shared" si="6"/>
        <v>2.7879554417279493E-6</v>
      </c>
      <c r="X54" s="16">
        <f t="shared" si="6"/>
        <v>3.1856851762434994E-6</v>
      </c>
      <c r="Y54" s="16">
        <f t="shared" si="6"/>
        <v>1.4432979111635826E-6</v>
      </c>
      <c r="Z54" s="16">
        <f t="shared" si="6"/>
        <v>1.0738214254337227E-7</v>
      </c>
      <c r="AA54" s="16">
        <f t="shared" si="6"/>
        <v>1.901294299931016E-7</v>
      </c>
      <c r="AB54" s="16">
        <f t="shared" si="6"/>
        <v>1.0904960134983303E-7</v>
      </c>
      <c r="AC54" s="16">
        <f t="shared" si="6"/>
        <v>1.0134288599732753E-5</v>
      </c>
      <c r="AD54" s="16">
        <f t="shared" si="6"/>
        <v>5.645797602736248E-7</v>
      </c>
      <c r="AE54" s="16">
        <f t="shared" si="6"/>
        <v>2.1862552749057585E-9</v>
      </c>
      <c r="AF54" s="16">
        <f t="shared" si="6"/>
        <v>3.602070928394671E-6</v>
      </c>
      <c r="AG54" s="16">
        <f t="shared" si="6"/>
        <v>3.5375780906134401E-6</v>
      </c>
      <c r="AH54" s="17">
        <f t="shared" si="6"/>
        <v>3.3896471390755375E-3</v>
      </c>
      <c r="AI54" s="16">
        <f t="shared" si="6"/>
        <v>2.0025567414172177E-6</v>
      </c>
      <c r="AJ54" s="16">
        <f t="shared" si="6"/>
        <v>8.9078003359262216E-7</v>
      </c>
      <c r="AK54" s="16">
        <f t="shared" si="6"/>
        <v>2.6918762853936097E-6</v>
      </c>
      <c r="AL54" s="16">
        <f t="shared" si="6"/>
        <v>2.7406545159643071E-8</v>
      </c>
      <c r="AM54" s="16">
        <f t="shared" si="6"/>
        <v>1.5833330775023513E-7</v>
      </c>
      <c r="AN54" s="18">
        <f t="shared" si="6"/>
        <v>3.3213936573638907E-6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4.8975800927717797E-7</v>
      </c>
      <c r="E55" s="16">
        <f t="shared" si="7"/>
        <v>2.0698203293537083E-6</v>
      </c>
      <c r="F55" s="16">
        <f t="shared" si="7"/>
        <v>1.1788295542993987E-7</v>
      </c>
      <c r="G55" s="16">
        <f t="shared" si="7"/>
        <v>7.5067920125007533E-6</v>
      </c>
      <c r="H55" s="16">
        <f t="shared" si="7"/>
        <v>4.1482848468486127E-6</v>
      </c>
      <c r="I55" s="16">
        <f t="shared" si="7"/>
        <v>7.4547474388381616E-7</v>
      </c>
      <c r="J55" s="16">
        <f t="shared" si="7"/>
        <v>7.1745181370537965E-6</v>
      </c>
      <c r="K55" s="16">
        <f t="shared" si="7"/>
        <v>2.678405135520602E-5</v>
      </c>
      <c r="L55" s="16">
        <f t="shared" si="7"/>
        <v>2.6978568310580186E-6</v>
      </c>
      <c r="M55" s="16">
        <f t="shared" si="7"/>
        <v>3.5707305443370092E-6</v>
      </c>
      <c r="N55" s="16">
        <f t="shared" si="7"/>
        <v>1.9566726584059134E-6</v>
      </c>
      <c r="O55" s="16">
        <f t="shared" si="7"/>
        <v>2.7112334691837823E-5</v>
      </c>
      <c r="P55" s="16">
        <f t="shared" si="7"/>
        <v>8.5400468158228735E-6</v>
      </c>
      <c r="Q55" s="16">
        <f t="shared" si="7"/>
        <v>4.2358880018397056E-6</v>
      </c>
      <c r="R55" s="16">
        <f t="shared" si="7"/>
        <v>3.8010540048555792E-5</v>
      </c>
      <c r="S55" s="16">
        <f t="shared" si="7"/>
        <v>7.3299924961081927E-8</v>
      </c>
      <c r="T55" s="16">
        <f t="shared" si="7"/>
        <v>6.0926293757089889E-7</v>
      </c>
      <c r="U55" s="16">
        <f t="shared" si="7"/>
        <v>1.0860213831288497E-5</v>
      </c>
      <c r="V55" s="16">
        <f t="shared" si="7"/>
        <v>1.7004226154538112E-5</v>
      </c>
      <c r="W55" s="16">
        <f t="shared" si="7"/>
        <v>6.6470964404901543E-9</v>
      </c>
      <c r="X55" s="16">
        <f t="shared" si="7"/>
        <v>3.9206570772381743E-6</v>
      </c>
      <c r="Y55" s="16">
        <f t="shared" si="7"/>
        <v>9.8980230287215713E-6</v>
      </c>
      <c r="Z55" s="16">
        <f t="shared" si="7"/>
        <v>2.060491389472619E-5</v>
      </c>
      <c r="AA55" s="16">
        <f t="shared" si="7"/>
        <v>5.3350198549832519E-6</v>
      </c>
      <c r="AB55" s="16">
        <f t="shared" si="7"/>
        <v>3.7174850006433474E-7</v>
      </c>
      <c r="AC55" s="16">
        <f t="shared" si="7"/>
        <v>2.7944064802941094E-6</v>
      </c>
      <c r="AD55" s="16">
        <f t="shared" si="7"/>
        <v>2.7377616811107194E-5</v>
      </c>
      <c r="AE55" s="16">
        <f t="shared" si="7"/>
        <v>5.6433145656953548E-6</v>
      </c>
      <c r="AF55" s="16">
        <f t="shared" si="7"/>
        <v>8.6590292351055489E-7</v>
      </c>
      <c r="AG55" s="16">
        <f t="shared" si="7"/>
        <v>3.3728083639285032E-5</v>
      </c>
      <c r="AH55" s="16">
        <f t="shared" si="7"/>
        <v>4.1415639195494726E-7</v>
      </c>
      <c r="AI55" s="16">
        <f t="shared" si="7"/>
        <v>6.1688491557969104E-6</v>
      </c>
      <c r="AJ55" s="16">
        <f t="shared" si="7"/>
        <v>2.4953749269270053E-6</v>
      </c>
      <c r="AK55" s="16">
        <f t="shared" si="7"/>
        <v>5.8826719944080914E-7</v>
      </c>
      <c r="AL55" s="16">
        <f t="shared" si="7"/>
        <v>9.5341107330621415E-7</v>
      </c>
      <c r="AM55" s="17">
        <f t="shared" si="7"/>
        <v>8.9053194240000001E-3</v>
      </c>
      <c r="AN55" s="18">
        <f t="shared" si="7"/>
        <v>3.5518868653591942E-5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2.243251303075606E-6</v>
      </c>
      <c r="E56" s="16">
        <f t="shared" si="8"/>
        <v>1.0816389919571706E-6</v>
      </c>
      <c r="F56" s="16">
        <f t="shared" si="8"/>
        <v>1.0270895703223377E-5</v>
      </c>
      <c r="G56" s="16">
        <f t="shared" si="8"/>
        <v>8.4516677532900458E-7</v>
      </c>
      <c r="H56" s="16">
        <f t="shared" si="8"/>
        <v>5.420006558569711E-6</v>
      </c>
      <c r="I56" s="16">
        <f t="shared" si="8"/>
        <v>5.2396909029374158E-6</v>
      </c>
      <c r="J56" s="16">
        <f t="shared" si="8"/>
        <v>3.6277290211088188E-8</v>
      </c>
      <c r="K56" s="16">
        <f t="shared" si="8"/>
        <v>5.8483961534102084E-6</v>
      </c>
      <c r="L56" s="16">
        <f t="shared" si="8"/>
        <v>5.1932249507816719E-9</v>
      </c>
      <c r="M56" s="16">
        <f t="shared" si="8"/>
        <v>3.3074046204322275E-6</v>
      </c>
      <c r="N56" s="16">
        <f t="shared" si="8"/>
        <v>4.8817718588607259E-6</v>
      </c>
      <c r="O56" s="16">
        <f t="shared" si="8"/>
        <v>1.5140186509497941E-5</v>
      </c>
      <c r="P56" s="16">
        <f t="shared" si="8"/>
        <v>4.332676650763517E-6</v>
      </c>
      <c r="Q56" s="16">
        <f t="shared" si="8"/>
        <v>1.0136703467537076E-5</v>
      </c>
      <c r="R56" s="16">
        <f t="shared" si="8"/>
        <v>1.6211062055793564E-9</v>
      </c>
      <c r="S56" s="16">
        <f t="shared" si="8"/>
        <v>2.8308741029209238E-5</v>
      </c>
      <c r="T56" s="16">
        <f t="shared" si="8"/>
        <v>3.038525591806856E-6</v>
      </c>
      <c r="U56" s="16">
        <f t="shared" si="8"/>
        <v>1.7075576985676165E-6</v>
      </c>
      <c r="V56" s="16">
        <f t="shared" si="8"/>
        <v>6.1028547046441011E-8</v>
      </c>
      <c r="W56" s="16">
        <f t="shared" si="8"/>
        <v>3.4827476308830517E-6</v>
      </c>
      <c r="X56" s="16">
        <f t="shared" si="8"/>
        <v>5.3814749009840146E-8</v>
      </c>
      <c r="Y56" s="16">
        <f t="shared" si="8"/>
        <v>1.9491812371823873E-6</v>
      </c>
      <c r="Z56" s="16">
        <f t="shared" si="8"/>
        <v>1.0585599970088335E-6</v>
      </c>
      <c r="AA56" s="16">
        <f t="shared" si="8"/>
        <v>2.9558214846211133E-6</v>
      </c>
      <c r="AB56" s="16">
        <f t="shared" si="8"/>
        <v>1.5623976668565618E-7</v>
      </c>
      <c r="AC56" s="17">
        <f t="shared" si="8"/>
        <v>6.9174712492753657E-3</v>
      </c>
      <c r="AD56" s="16">
        <f t="shared" si="8"/>
        <v>2.5686705478911896E-5</v>
      </c>
      <c r="AE56" s="16">
        <f t="shared" si="8"/>
        <v>1.712014874693056E-6</v>
      </c>
      <c r="AF56" s="16">
        <f t="shared" si="8"/>
        <v>4.7901250413870337E-7</v>
      </c>
      <c r="AG56" s="16">
        <f t="shared" si="8"/>
        <v>2.783778715151965E-5</v>
      </c>
      <c r="AH56" s="16">
        <f t="shared" si="8"/>
        <v>2.0560907904427931E-5</v>
      </c>
      <c r="AI56" s="16">
        <f t="shared" si="8"/>
        <v>1.1670260425578795E-5</v>
      </c>
      <c r="AJ56" s="16">
        <f t="shared" si="8"/>
        <v>1.7849653824701321E-5</v>
      </c>
      <c r="AK56" s="16">
        <f t="shared" si="8"/>
        <v>3.6909432288250992E-6</v>
      </c>
      <c r="AL56" s="16">
        <f t="shared" si="8"/>
        <v>1.2472441345850769E-6</v>
      </c>
      <c r="AM56" s="16">
        <f t="shared" si="8"/>
        <v>2.1760581122471688E-6</v>
      </c>
      <c r="AN56" s="18">
        <f t="shared" si="8"/>
        <v>1.3564443171310783E-5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1.2253991600514792E-7</v>
      </c>
      <c r="E57" s="16">
        <f t="shared" si="9"/>
        <v>3.2944783412148744E-8</v>
      </c>
      <c r="F57" s="16">
        <f t="shared" si="9"/>
        <v>2.1481050027415168E-7</v>
      </c>
      <c r="G57" s="16">
        <f t="shared" si="9"/>
        <v>5.2396336653635425E-7</v>
      </c>
      <c r="H57" s="16">
        <f t="shared" si="9"/>
        <v>5.1756826405987897E-9</v>
      </c>
      <c r="I57" s="16">
        <f t="shared" si="9"/>
        <v>2.5725026425475189E-7</v>
      </c>
      <c r="J57" s="16">
        <f t="shared" si="9"/>
        <v>4.720495854505629E-8</v>
      </c>
      <c r="K57" s="16">
        <f t="shared" si="9"/>
        <v>2.4387519148988921E-9</v>
      </c>
      <c r="L57" s="16">
        <f t="shared" si="9"/>
        <v>9.6630575888953335E-7</v>
      </c>
      <c r="M57" s="16">
        <f t="shared" si="9"/>
        <v>7.4145001552005625E-8</v>
      </c>
      <c r="N57" s="17">
        <f t="shared" si="9"/>
        <v>7.6999446294062851E-4</v>
      </c>
      <c r="O57" s="16">
        <f t="shared" si="9"/>
        <v>8.555560175106926E-7</v>
      </c>
      <c r="P57" s="16">
        <f t="shared" si="9"/>
        <v>3.0914481563395269E-8</v>
      </c>
      <c r="Q57" s="16">
        <f t="shared" si="9"/>
        <v>6.6269411796175728E-7</v>
      </c>
      <c r="R57" s="16">
        <f t="shared" si="9"/>
        <v>1.1622803825268524E-6</v>
      </c>
      <c r="S57" s="16">
        <f t="shared" si="9"/>
        <v>1.293603082671072E-6</v>
      </c>
      <c r="T57" s="16">
        <f t="shared" si="9"/>
        <v>1.5315594188506954E-7</v>
      </c>
      <c r="U57" s="16">
        <f t="shared" si="9"/>
        <v>1.4830238014600506E-7</v>
      </c>
      <c r="V57" s="16">
        <f t="shared" si="9"/>
        <v>1.6660526397080111E-7</v>
      </c>
      <c r="W57" s="16">
        <f t="shared" si="9"/>
        <v>6.1485150399893812E-7</v>
      </c>
      <c r="X57" s="16">
        <f t="shared" si="9"/>
        <v>9.7671339779130207E-9</v>
      </c>
      <c r="Y57" s="16">
        <f t="shared" si="9"/>
        <v>4.8057327039047177E-6</v>
      </c>
      <c r="Z57" s="16">
        <f t="shared" si="9"/>
        <v>3.3094337163445195E-7</v>
      </c>
      <c r="AA57" s="16">
        <f t="shared" si="9"/>
        <v>1.1986800225254182E-7</v>
      </c>
      <c r="AB57" s="16">
        <f t="shared" si="9"/>
        <v>9.3487283248344527E-9</v>
      </c>
      <c r="AC57" s="16">
        <f t="shared" si="9"/>
        <v>5.3425394011110172E-7</v>
      </c>
      <c r="AD57" s="16">
        <f t="shared" si="9"/>
        <v>3.3230343380691167E-6</v>
      </c>
      <c r="AE57" s="16">
        <f t="shared" si="9"/>
        <v>9.116395533715902E-8</v>
      </c>
      <c r="AF57" s="16">
        <f t="shared" si="9"/>
        <v>1.8048285305470593E-7</v>
      </c>
      <c r="AG57" s="16">
        <f t="shared" si="9"/>
        <v>7.534709101950057E-8</v>
      </c>
      <c r="AH57" s="16">
        <f t="shared" si="9"/>
        <v>9.1436762792413346E-7</v>
      </c>
      <c r="AI57" s="16">
        <f t="shared" si="9"/>
        <v>4.0863567744381944E-6</v>
      </c>
      <c r="AJ57" s="16">
        <f t="shared" si="9"/>
        <v>9.6830394500726534E-7</v>
      </c>
      <c r="AK57" s="16">
        <f t="shared" si="9"/>
        <v>3.309149556298397E-6</v>
      </c>
      <c r="AL57" s="16">
        <f t="shared" si="9"/>
        <v>5.8137739732151695E-8</v>
      </c>
      <c r="AM57" s="16">
        <f t="shared" si="9"/>
        <v>1.6752170046863139E-7</v>
      </c>
      <c r="AN57" s="18">
        <f t="shared" si="9"/>
        <v>5.6754680547688201E-6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1.1168881425427881E-6</v>
      </c>
      <c r="E58" s="16">
        <f t="shared" si="10"/>
        <v>3.6820046017170059E-6</v>
      </c>
      <c r="F58" s="16">
        <f t="shared" si="10"/>
        <v>5.7725736353285041E-7</v>
      </c>
      <c r="G58" s="16">
        <f t="shared" si="10"/>
        <v>1.3642632743931484E-6</v>
      </c>
      <c r="H58" s="16">
        <f t="shared" si="10"/>
        <v>2.1623680718785182E-6</v>
      </c>
      <c r="I58" s="16">
        <f t="shared" si="10"/>
        <v>2.1082717506241451E-6</v>
      </c>
      <c r="J58" s="16">
        <f t="shared" si="10"/>
        <v>3.1500220181865056E-6</v>
      </c>
      <c r="K58" s="16">
        <f t="shared" si="10"/>
        <v>7.2138905989665811E-6</v>
      </c>
      <c r="L58" s="16">
        <f t="shared" si="10"/>
        <v>2.911808417827671E-7</v>
      </c>
      <c r="M58" s="16">
        <f t="shared" si="10"/>
        <v>1.431367019407407E-6</v>
      </c>
      <c r="N58" s="16">
        <f t="shared" si="10"/>
        <v>2.9302086759364168E-8</v>
      </c>
      <c r="O58" s="16">
        <f t="shared" si="10"/>
        <v>1.0953946629764024E-6</v>
      </c>
      <c r="P58" s="16">
        <f t="shared" si="10"/>
        <v>8.0606782437054943E-6</v>
      </c>
      <c r="Q58" s="16">
        <f t="shared" si="10"/>
        <v>8.6158137547834047E-8</v>
      </c>
      <c r="R58" s="16">
        <f t="shared" si="10"/>
        <v>5.4970017627128522E-6</v>
      </c>
      <c r="S58" s="16">
        <f t="shared" si="10"/>
        <v>1.8102593050580158E-6</v>
      </c>
      <c r="T58" s="16">
        <f t="shared" si="10"/>
        <v>1.599640792652158E-6</v>
      </c>
      <c r="U58" s="16">
        <f t="shared" si="10"/>
        <v>1.2462014808872051E-6</v>
      </c>
      <c r="V58" s="16">
        <f t="shared" si="10"/>
        <v>5.077929561897663E-7</v>
      </c>
      <c r="W58" s="16">
        <f t="shared" si="10"/>
        <v>1.5246580537358046E-6</v>
      </c>
      <c r="X58" s="16">
        <f t="shared" si="10"/>
        <v>4.3973601763869148E-7</v>
      </c>
      <c r="Y58" s="16">
        <f t="shared" si="10"/>
        <v>5.458198980099159E-7</v>
      </c>
      <c r="Z58" s="16">
        <f t="shared" si="10"/>
        <v>2.0206111412917092E-8</v>
      </c>
      <c r="AA58" s="16">
        <f t="shared" si="10"/>
        <v>5.6394669794935948E-8</v>
      </c>
      <c r="AB58" s="17">
        <f t="shared" si="10"/>
        <v>2.3244539433906974E-3</v>
      </c>
      <c r="AC58" s="16">
        <f t="shared" si="10"/>
        <v>5.312031333980465E-8</v>
      </c>
      <c r="AD58" s="16">
        <f t="shared" si="10"/>
        <v>1.3802600741880819E-6</v>
      </c>
      <c r="AE58" s="16">
        <f t="shared" si="10"/>
        <v>1.8827131784238991E-6</v>
      </c>
      <c r="AF58" s="16">
        <f t="shared" si="10"/>
        <v>9.110155675147672E-8</v>
      </c>
      <c r="AG58" s="16">
        <f t="shared" si="10"/>
        <v>2.2418891984390583E-6</v>
      </c>
      <c r="AH58" s="16">
        <f t="shared" si="10"/>
        <v>7.5578850901135512E-8</v>
      </c>
      <c r="AI58" s="16">
        <f t="shared" si="10"/>
        <v>3.8551921497083828E-7</v>
      </c>
      <c r="AJ58" s="16">
        <f t="shared" si="10"/>
        <v>9.54792657120734E-8</v>
      </c>
      <c r="AK58" s="16">
        <f t="shared" si="10"/>
        <v>4.1945442740481577E-7</v>
      </c>
      <c r="AL58" s="16">
        <f t="shared" si="10"/>
        <v>2.8804527871378035E-6</v>
      </c>
      <c r="AM58" s="16">
        <f t="shared" si="10"/>
        <v>9.9435135726808059E-8</v>
      </c>
      <c r="AN58" s="18">
        <f t="shared" si="10"/>
        <v>4.3591880850119512E-6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2.4878228005084066E-7</v>
      </c>
      <c r="E59" s="16">
        <f t="shared" si="11"/>
        <v>5.2856360314155258E-8</v>
      </c>
      <c r="F59" s="16">
        <f t="shared" si="11"/>
        <v>4.7342139378520524E-7</v>
      </c>
      <c r="G59" s="16">
        <f t="shared" si="11"/>
        <v>9.4328009265576373E-7</v>
      </c>
      <c r="H59" s="16">
        <f t="shared" si="11"/>
        <v>5.1421547627881088E-6</v>
      </c>
      <c r="I59" s="16">
        <f t="shared" si="11"/>
        <v>6.3967498881769924E-6</v>
      </c>
      <c r="J59" s="16">
        <f t="shared" si="11"/>
        <v>5.7558736657920731E-6</v>
      </c>
      <c r="K59" s="17">
        <f t="shared" si="11"/>
        <v>6.5540602373764592E-3</v>
      </c>
      <c r="L59" s="16">
        <f t="shared" si="11"/>
        <v>1.8618723076517384E-7</v>
      </c>
      <c r="M59" s="16">
        <f t="shared" si="11"/>
        <v>1.1626749418970171E-5</v>
      </c>
      <c r="N59" s="16">
        <f t="shared" si="11"/>
        <v>2.0872850779123794E-8</v>
      </c>
      <c r="O59" s="16">
        <f t="shared" si="11"/>
        <v>1.1129027446833521E-7</v>
      </c>
      <c r="P59" s="16">
        <f t="shared" si="11"/>
        <v>3.2300931747653839E-6</v>
      </c>
      <c r="Q59" s="16">
        <f t="shared" si="11"/>
        <v>4.8455475273757031E-7</v>
      </c>
      <c r="R59" s="16">
        <f t="shared" si="11"/>
        <v>3.3221144766126042E-6</v>
      </c>
      <c r="S59" s="16">
        <f t="shared" si="11"/>
        <v>6.0410748179423113E-7</v>
      </c>
      <c r="T59" s="16">
        <f t="shared" si="11"/>
        <v>1.2095946987311769E-6</v>
      </c>
      <c r="U59" s="16">
        <f t="shared" si="11"/>
        <v>1.3251221877935014E-8</v>
      </c>
      <c r="V59" s="16">
        <f t="shared" si="11"/>
        <v>1.8195373315294652E-6</v>
      </c>
      <c r="W59" s="16">
        <f t="shared" si="11"/>
        <v>1.5144190447760317E-5</v>
      </c>
      <c r="X59" s="16">
        <f t="shared" si="11"/>
        <v>1.0523754592899016E-5</v>
      </c>
      <c r="Y59" s="16">
        <f t="shared" si="11"/>
        <v>6.3195625264134116E-6</v>
      </c>
      <c r="Z59" s="16">
        <f t="shared" si="11"/>
        <v>2.3832428014609846E-6</v>
      </c>
      <c r="AA59" s="16">
        <f t="shared" si="11"/>
        <v>2.3986931658187032E-6</v>
      </c>
      <c r="AB59" s="16">
        <f t="shared" si="11"/>
        <v>2.0413500880055028E-5</v>
      </c>
      <c r="AC59" s="16">
        <f t="shared" si="11"/>
        <v>5.654917382793567E-6</v>
      </c>
      <c r="AD59" s="16">
        <f t="shared" si="11"/>
        <v>1.3015427004093774E-5</v>
      </c>
      <c r="AE59" s="16">
        <f t="shared" si="11"/>
        <v>2.1868591449425857E-6</v>
      </c>
      <c r="AF59" s="16">
        <f t="shared" si="11"/>
        <v>2.9194351863549918E-7</v>
      </c>
      <c r="AG59" s="16">
        <f t="shared" si="11"/>
        <v>6.7319705315599618E-8</v>
      </c>
      <c r="AH59" s="16">
        <f t="shared" si="11"/>
        <v>7.6843045999782935E-7</v>
      </c>
      <c r="AI59" s="16">
        <f t="shared" si="11"/>
        <v>1.694788413975238E-6</v>
      </c>
      <c r="AJ59" s="16">
        <f t="shared" si="11"/>
        <v>8.2649475311464376E-6</v>
      </c>
      <c r="AK59" s="16">
        <f t="shared" si="11"/>
        <v>5.1231117245955998E-7</v>
      </c>
      <c r="AL59" s="16">
        <f t="shared" si="11"/>
        <v>2.5609500196009743E-6</v>
      </c>
      <c r="AM59" s="16">
        <f t="shared" si="11"/>
        <v>2.0174501837394411E-5</v>
      </c>
      <c r="AN59" s="18">
        <f t="shared" si="11"/>
        <v>9.504593662166808E-7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4.0239199624234232E-6</v>
      </c>
      <c r="E60" s="16">
        <f t="shared" si="12"/>
        <v>3.3597392586871111E-6</v>
      </c>
      <c r="F60" s="16">
        <f t="shared" si="12"/>
        <v>2.1279890828676626E-6</v>
      </c>
      <c r="G60" s="16">
        <f t="shared" si="12"/>
        <v>7.3297936655648412E-8</v>
      </c>
      <c r="H60" s="16">
        <f t="shared" si="12"/>
        <v>4.1448131576727101E-6</v>
      </c>
      <c r="I60" s="16">
        <f t="shared" si="12"/>
        <v>9.3538228501120936E-6</v>
      </c>
      <c r="J60" s="16">
        <f t="shared" si="12"/>
        <v>3.603362231229775E-7</v>
      </c>
      <c r="K60" s="16">
        <f t="shared" si="12"/>
        <v>9.4248762893746556E-7</v>
      </c>
      <c r="L60" s="16">
        <f t="shared" si="12"/>
        <v>2.261007534748155E-6</v>
      </c>
      <c r="M60" s="16">
        <f t="shared" si="12"/>
        <v>1.2077011729623155E-6</v>
      </c>
      <c r="N60" s="16">
        <f t="shared" si="12"/>
        <v>3.437696307404268E-7</v>
      </c>
      <c r="O60" s="16">
        <f t="shared" si="12"/>
        <v>3.6159940512046956E-6</v>
      </c>
      <c r="P60" s="16">
        <f t="shared" si="12"/>
        <v>3.580476716940701E-11</v>
      </c>
      <c r="Q60" s="17">
        <f t="shared" si="12"/>
        <v>3.5000361617361425E-5</v>
      </c>
      <c r="R60" s="16">
        <f t="shared" si="12"/>
        <v>1.2829703446129506E-5</v>
      </c>
      <c r="S60" s="16">
        <f t="shared" si="12"/>
        <v>2.3362999394023896E-6</v>
      </c>
      <c r="T60" s="16">
        <f t="shared" si="12"/>
        <v>1.2491379222778142E-5</v>
      </c>
      <c r="U60" s="16">
        <f t="shared" si="12"/>
        <v>7.7902753968665205E-7</v>
      </c>
      <c r="V60" s="16">
        <f t="shared" si="12"/>
        <v>3.4431197171898848E-6</v>
      </c>
      <c r="W60" s="16">
        <f t="shared" si="12"/>
        <v>1.7482728816403631E-6</v>
      </c>
      <c r="X60" s="16">
        <f t="shared" si="12"/>
        <v>2.9540133520790919E-6</v>
      </c>
      <c r="Y60" s="16">
        <f t="shared" si="12"/>
        <v>1.6458936620459019E-6</v>
      </c>
      <c r="Z60" s="16">
        <f t="shared" si="12"/>
        <v>6.7813978154973043E-6</v>
      </c>
      <c r="AA60" s="16">
        <f t="shared" si="12"/>
        <v>3.9365996975249114E-7</v>
      </c>
      <c r="AB60" s="16">
        <f t="shared" si="12"/>
        <v>2.2979068825445725E-6</v>
      </c>
      <c r="AC60" s="16">
        <f t="shared" si="12"/>
        <v>7.1032391322202261E-7</v>
      </c>
      <c r="AD60" s="16">
        <f t="shared" si="12"/>
        <v>2.9438467717320097E-7</v>
      </c>
      <c r="AE60" s="17">
        <f t="shared" si="12"/>
        <v>2.9360072755099929E-3</v>
      </c>
      <c r="AF60" s="16">
        <f t="shared" si="12"/>
        <v>5.4513065540834617E-8</v>
      </c>
      <c r="AG60" s="16">
        <f t="shared" si="12"/>
        <v>1.4628587737399951E-6</v>
      </c>
      <c r="AH60" s="16">
        <f t="shared" si="12"/>
        <v>1.7366954092933185E-9</v>
      </c>
      <c r="AI60" s="16">
        <f t="shared" si="12"/>
        <v>6.7191524998370713E-7</v>
      </c>
      <c r="AJ60" s="16">
        <f t="shared" si="12"/>
        <v>5.9909944268927295E-7</v>
      </c>
      <c r="AK60" s="16">
        <f t="shared" si="12"/>
        <v>2.8054671265308987E-6</v>
      </c>
      <c r="AL60" s="16">
        <f t="shared" si="12"/>
        <v>2.2886728835680651E-7</v>
      </c>
      <c r="AM60" s="16">
        <f t="shared" si="12"/>
        <v>1.8293102405696429E-6</v>
      </c>
      <c r="AN60" s="18">
        <f t="shared" si="12"/>
        <v>2.8979141678699071E-6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2.1195220141013082E-8</v>
      </c>
      <c r="E61" s="16">
        <f t="shared" si="13"/>
        <v>5.0013622273250989E-10</v>
      </c>
      <c r="F61" s="16">
        <f t="shared" si="13"/>
        <v>3.6570588141822381E-9</v>
      </c>
      <c r="G61" s="16">
        <f t="shared" si="13"/>
        <v>1.6044841047375697E-10</v>
      </c>
      <c r="H61" s="16">
        <f t="shared" si="13"/>
        <v>1.3551196566296858E-8</v>
      </c>
      <c r="I61" s="16">
        <f t="shared" si="13"/>
        <v>1.8134699848008972E-9</v>
      </c>
      <c r="J61" s="16">
        <f t="shared" si="13"/>
        <v>2.5684219570694878E-9</v>
      </c>
      <c r="K61" s="16">
        <f t="shared" si="13"/>
        <v>4.9476214210135273E-12</v>
      </c>
      <c r="L61" s="16">
        <f t="shared" si="13"/>
        <v>1.3660192075559688E-8</v>
      </c>
      <c r="M61" s="16">
        <f t="shared" si="13"/>
        <v>3.437357697810665E-9</v>
      </c>
      <c r="N61" s="16">
        <f t="shared" si="13"/>
        <v>4.9514844434626261E-10</v>
      </c>
      <c r="O61" s="16">
        <f t="shared" si="13"/>
        <v>4.8332567672622667E-10</v>
      </c>
      <c r="P61" s="16">
        <f t="shared" si="13"/>
        <v>2.4292178358151025E-9</v>
      </c>
      <c r="Q61" s="16">
        <f t="shared" si="13"/>
        <v>7.7059945357100737E-11</v>
      </c>
      <c r="R61" s="16">
        <f t="shared" si="13"/>
        <v>3.4158254361337531E-10</v>
      </c>
      <c r="S61" s="16">
        <f t="shared" si="13"/>
        <v>8.8086871165265748E-9</v>
      </c>
      <c r="T61" s="16">
        <f t="shared" si="13"/>
        <v>2.1579007568711668E-9</v>
      </c>
      <c r="U61" s="17">
        <f t="shared" si="13"/>
        <v>2.569863580788911E-6</v>
      </c>
      <c r="V61" s="16">
        <f t="shared" si="13"/>
        <v>1.8889768120320299E-9</v>
      </c>
      <c r="W61" s="16">
        <f t="shared" si="13"/>
        <v>2.374887921715985E-9</v>
      </c>
      <c r="X61" s="16">
        <f t="shared" si="13"/>
        <v>4.2169455311407079E-9</v>
      </c>
      <c r="Y61" s="16">
        <f t="shared" si="13"/>
        <v>1.0037254519255762E-9</v>
      </c>
      <c r="Z61" s="16">
        <f t="shared" si="13"/>
        <v>1.3571681755156013E-9</v>
      </c>
      <c r="AA61" s="16">
        <f t="shared" si="13"/>
        <v>7.981165600727249E-10</v>
      </c>
      <c r="AB61" s="16">
        <f t="shared" si="13"/>
        <v>1.327412642940733E-9</v>
      </c>
      <c r="AC61" s="16">
        <f t="shared" si="13"/>
        <v>6.230226442584672E-10</v>
      </c>
      <c r="AD61" s="16">
        <f t="shared" si="13"/>
        <v>6.1951787044706958E-10</v>
      </c>
      <c r="AE61" s="16">
        <f t="shared" si="13"/>
        <v>6.8358338917898492E-10</v>
      </c>
      <c r="AF61" s="16">
        <f t="shared" si="13"/>
        <v>1.4364790705376198E-9</v>
      </c>
      <c r="AG61" s="16">
        <f t="shared" si="13"/>
        <v>3.493697331760273E-9</v>
      </c>
      <c r="AH61" s="16">
        <f t="shared" si="13"/>
        <v>2.41418853251806E-9</v>
      </c>
      <c r="AI61" s="16">
        <f t="shared" si="13"/>
        <v>2.2153929310771333E-9</v>
      </c>
      <c r="AJ61" s="16">
        <f t="shared" si="13"/>
        <v>5.7486894381648151E-10</v>
      </c>
      <c r="AK61" s="16">
        <f t="shared" si="13"/>
        <v>4.2612117333304848E-9</v>
      </c>
      <c r="AL61" s="16">
        <f t="shared" si="13"/>
        <v>5.7524693829133494E-12</v>
      </c>
      <c r="AM61" s="16">
        <f t="shared" si="13"/>
        <v>3.0901297651676836E-9</v>
      </c>
      <c r="AN61" s="18">
        <f t="shared" si="13"/>
        <v>2.1596474504852098E-9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1.6164442047977372E-8</v>
      </c>
      <c r="E62" s="16">
        <f t="shared" si="14"/>
        <v>2.0156010115645436E-9</v>
      </c>
      <c r="F62" s="16">
        <f t="shared" si="14"/>
        <v>2.1878814873527653E-7</v>
      </c>
      <c r="G62" s="16">
        <f t="shared" si="14"/>
        <v>1.5570361353537834E-9</v>
      </c>
      <c r="H62" s="16">
        <f t="shared" si="14"/>
        <v>7.8453642486900764E-9</v>
      </c>
      <c r="I62" s="16">
        <f t="shared" si="14"/>
        <v>3.2619386137894514E-7</v>
      </c>
      <c r="J62" s="16">
        <f t="shared" si="14"/>
        <v>4.1179645934072286E-9</v>
      </c>
      <c r="K62" s="16">
        <f t="shared" si="14"/>
        <v>6.4268734167252458E-8</v>
      </c>
      <c r="L62" s="16">
        <f t="shared" si="14"/>
        <v>4.0445795929232612E-8</v>
      </c>
      <c r="M62" s="16">
        <f t="shared" si="14"/>
        <v>2.1696329397953797E-8</v>
      </c>
      <c r="N62" s="16">
        <f t="shared" si="14"/>
        <v>5.4174148769841707E-9</v>
      </c>
      <c r="O62" s="16">
        <f t="shared" si="14"/>
        <v>8.1090561865453231E-8</v>
      </c>
      <c r="P62" s="17">
        <f t="shared" si="14"/>
        <v>1.3402761643375134E-4</v>
      </c>
      <c r="Q62" s="16">
        <f t="shared" si="14"/>
        <v>6.6287958391094194E-8</v>
      </c>
      <c r="R62" s="16">
        <f t="shared" si="14"/>
        <v>3.1639240256947723E-8</v>
      </c>
      <c r="S62" s="16">
        <f t="shared" si="14"/>
        <v>5.0430650101318472E-8</v>
      </c>
      <c r="T62" s="16">
        <f t="shared" si="14"/>
        <v>1.6809952890323717E-7</v>
      </c>
      <c r="U62" s="16">
        <f t="shared" si="14"/>
        <v>1.2876307707528436E-7</v>
      </c>
      <c r="V62" s="16">
        <f t="shared" si="14"/>
        <v>4.2795800297164795E-9</v>
      </c>
      <c r="W62" s="16">
        <f t="shared" si="14"/>
        <v>2.5588953683991725E-11</v>
      </c>
      <c r="X62" s="16">
        <f t="shared" si="14"/>
        <v>6.6921978849652105E-9</v>
      </c>
      <c r="Y62" s="16">
        <f t="shared" si="14"/>
        <v>1.5019857126052418E-9</v>
      </c>
      <c r="Z62" s="16">
        <f t="shared" si="14"/>
        <v>2.0635038170827945E-7</v>
      </c>
      <c r="AA62" s="17">
        <f t="shared" si="14"/>
        <v>1.6783117254241653E-6</v>
      </c>
      <c r="AB62" s="16">
        <f t="shared" si="14"/>
        <v>4.550073826423247E-7</v>
      </c>
      <c r="AC62" s="16">
        <f t="shared" si="14"/>
        <v>8.3788406228389357E-8</v>
      </c>
      <c r="AD62" s="16">
        <f t="shared" si="14"/>
        <v>2.6399005057486719E-8</v>
      </c>
      <c r="AE62" s="16">
        <f t="shared" si="14"/>
        <v>1.1602310420577302E-12</v>
      </c>
      <c r="AF62" s="16">
        <f t="shared" si="14"/>
        <v>2.205804311037206E-7</v>
      </c>
      <c r="AG62" s="16">
        <f t="shared" si="14"/>
        <v>9.5951434799421311E-9</v>
      </c>
      <c r="AH62" s="16">
        <f t="shared" si="14"/>
        <v>8.8722061933764755E-8</v>
      </c>
      <c r="AI62" s="16">
        <f t="shared" si="14"/>
        <v>1.225843610814997E-7</v>
      </c>
      <c r="AJ62" s="16">
        <f t="shared" si="14"/>
        <v>1.3488173179008711E-7</v>
      </c>
      <c r="AK62" s="16">
        <f t="shared" si="14"/>
        <v>2.8757460646837228E-9</v>
      </c>
      <c r="AL62" s="16">
        <f t="shared" si="14"/>
        <v>3.6395248970966639E-7</v>
      </c>
      <c r="AM62" s="16">
        <f t="shared" si="14"/>
        <v>1.2859976932412124E-7</v>
      </c>
      <c r="AN62" s="18">
        <f t="shared" si="14"/>
        <v>6.0655525532599052E-8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5.861860624892295E-6</v>
      </c>
      <c r="E63" s="16">
        <f t="shared" si="15"/>
        <v>2.5641232472621235E-6</v>
      </c>
      <c r="F63" s="16">
        <f t="shared" si="15"/>
        <v>2.1303651096356552E-7</v>
      </c>
      <c r="G63" s="16">
        <f t="shared" si="15"/>
        <v>1.2339895433751542E-7</v>
      </c>
      <c r="H63" s="17">
        <f t="shared" si="15"/>
        <v>4.7778201205727231E-3</v>
      </c>
      <c r="I63" s="16">
        <f t="shared" si="15"/>
        <v>1.8299034712728818E-5</v>
      </c>
      <c r="J63" s="16">
        <f t="shared" si="15"/>
        <v>6.8972476832593006E-6</v>
      </c>
      <c r="K63" s="16">
        <f t="shared" si="15"/>
        <v>3.5939747649652044E-6</v>
      </c>
      <c r="L63" s="16">
        <f t="shared" si="15"/>
        <v>3.8960009539733026E-7</v>
      </c>
      <c r="M63" s="16">
        <f t="shared" si="15"/>
        <v>1.0904715687940492E-5</v>
      </c>
      <c r="N63" s="16">
        <f t="shared" si="15"/>
        <v>3.1851263527040675E-8</v>
      </c>
      <c r="O63" s="16">
        <f t="shared" si="15"/>
        <v>1.4995609737278532E-5</v>
      </c>
      <c r="P63" s="16">
        <f t="shared" si="15"/>
        <v>2.7395760758281325E-7</v>
      </c>
      <c r="Q63" s="16">
        <f t="shared" si="15"/>
        <v>1.8894305601204711E-6</v>
      </c>
      <c r="R63" s="16">
        <f t="shared" si="15"/>
        <v>8.8089155481705925E-9</v>
      </c>
      <c r="S63" s="16">
        <f t="shared" si="15"/>
        <v>7.922654521984747E-6</v>
      </c>
      <c r="T63" s="16">
        <f t="shared" si="15"/>
        <v>1.1336410967599877E-5</v>
      </c>
      <c r="U63" s="16">
        <f t="shared" si="15"/>
        <v>2.5095922432609249E-5</v>
      </c>
      <c r="V63" s="16">
        <f t="shared" si="15"/>
        <v>6.0514928438306428E-6</v>
      </c>
      <c r="W63" s="16">
        <f t="shared" si="15"/>
        <v>5.2227748921399038E-6</v>
      </c>
      <c r="X63" s="16">
        <f t="shared" si="15"/>
        <v>2.8391000764725266E-8</v>
      </c>
      <c r="Y63" s="16">
        <f t="shared" si="15"/>
        <v>4.7138457116687994E-6</v>
      </c>
      <c r="Z63" s="16">
        <f t="shared" si="15"/>
        <v>2.1225859813209184E-5</v>
      </c>
      <c r="AA63" s="16">
        <f t="shared" si="15"/>
        <v>2.8186929755276E-7</v>
      </c>
      <c r="AB63" s="16">
        <f t="shared" si="15"/>
        <v>4.2775034981032456E-6</v>
      </c>
      <c r="AC63" s="16">
        <f t="shared" si="15"/>
        <v>3.6649061328639885E-6</v>
      </c>
      <c r="AD63" s="16">
        <f t="shared" si="15"/>
        <v>3.2681254817599722E-7</v>
      </c>
      <c r="AE63" s="16">
        <f t="shared" si="15"/>
        <v>6.716987807648932E-6</v>
      </c>
      <c r="AF63" s="16">
        <f t="shared" si="15"/>
        <v>4.8053391017525606E-7</v>
      </c>
      <c r="AG63" s="16">
        <f t="shared" si="15"/>
        <v>7.5205604082792515E-6</v>
      </c>
      <c r="AH63" s="16">
        <f t="shared" si="15"/>
        <v>2.6325745611365683E-6</v>
      </c>
      <c r="AI63" s="16">
        <f t="shared" si="15"/>
        <v>1.0250286845575165E-5</v>
      </c>
      <c r="AJ63" s="16">
        <f t="shared" si="15"/>
        <v>3.1789896088879395E-6</v>
      </c>
      <c r="AK63" s="16">
        <f t="shared" si="15"/>
        <v>1.2826843141100955E-6</v>
      </c>
      <c r="AL63" s="16">
        <f t="shared" si="15"/>
        <v>8.4241292353633346E-6</v>
      </c>
      <c r="AM63" s="16">
        <f t="shared" si="15"/>
        <v>2.1823043616707136E-6</v>
      </c>
      <c r="AN63" s="18">
        <f t="shared" si="15"/>
        <v>1.4993549418178557E-5</v>
      </c>
    </row>
    <row r="64" spans="1:40" ht="24">
      <c r="A64" s="13" t="s">
        <v>57</v>
      </c>
      <c r="B64" s="14" t="s">
        <v>41</v>
      </c>
      <c r="C64" s="19"/>
      <c r="D64" s="16">
        <f t="shared" ref="D64:AN64" si="16">$C21^2*D21^2</f>
        <v>4.8365081230992713E-7</v>
      </c>
      <c r="E64" s="16">
        <f t="shared" si="16"/>
        <v>2.6378268876250292E-8</v>
      </c>
      <c r="F64" s="16">
        <f t="shared" si="16"/>
        <v>7.2255088512903743E-7</v>
      </c>
      <c r="G64" s="16">
        <f t="shared" si="16"/>
        <v>5.1473995147407589E-6</v>
      </c>
      <c r="H64" s="16">
        <f t="shared" si="16"/>
        <v>1.1165632276618534E-5</v>
      </c>
      <c r="I64" s="16">
        <f t="shared" si="16"/>
        <v>5.3777792704940192E-6</v>
      </c>
      <c r="J64" s="17">
        <f t="shared" si="16"/>
        <v>7.6384104039999992E-3</v>
      </c>
      <c r="K64" s="16">
        <f t="shared" si="16"/>
        <v>6.5152821419921674E-6</v>
      </c>
      <c r="L64" s="16">
        <f t="shared" si="16"/>
        <v>1.3039866132873966E-8</v>
      </c>
      <c r="M64" s="16">
        <f t="shared" si="16"/>
        <v>2.5227429477242198E-7</v>
      </c>
      <c r="N64" s="16">
        <f t="shared" si="16"/>
        <v>4.7205387156332954E-7</v>
      </c>
      <c r="O64" s="16">
        <f t="shared" si="16"/>
        <v>7.6663929264236968E-6</v>
      </c>
      <c r="P64" s="16">
        <f t="shared" si="16"/>
        <v>2.3811379672625702E-7</v>
      </c>
      <c r="Q64" s="16">
        <f t="shared" si="16"/>
        <v>2.1812573207101327E-7</v>
      </c>
      <c r="R64" s="16">
        <f t="shared" si="16"/>
        <v>4.1961673307170902E-5</v>
      </c>
      <c r="S64" s="16">
        <f t="shared" si="16"/>
        <v>5.6408502490869944E-6</v>
      </c>
      <c r="T64" s="16">
        <f t="shared" si="16"/>
        <v>1.1803870617373693E-5</v>
      </c>
      <c r="U64" s="16">
        <f t="shared" si="16"/>
        <v>7.7057875266161392E-6</v>
      </c>
      <c r="V64" s="16">
        <f t="shared" si="16"/>
        <v>1.6398176238851795E-5</v>
      </c>
      <c r="W64" s="16">
        <f t="shared" si="16"/>
        <v>1.9930251792930585E-5</v>
      </c>
      <c r="X64" s="16">
        <f t="shared" si="16"/>
        <v>3.7733093494497087E-6</v>
      </c>
      <c r="Y64" s="16">
        <f t="shared" si="16"/>
        <v>3.7853452987224897E-5</v>
      </c>
      <c r="Z64" s="16">
        <f t="shared" si="16"/>
        <v>3.4296447962871933E-6</v>
      </c>
      <c r="AA64" s="16">
        <f t="shared" si="16"/>
        <v>3.8510340306365182E-5</v>
      </c>
      <c r="AB64" s="16">
        <f t="shared" si="16"/>
        <v>1.0092481378367702E-5</v>
      </c>
      <c r="AC64" s="16">
        <f t="shared" si="16"/>
        <v>3.9094354266367655E-8</v>
      </c>
      <c r="AD64" s="16">
        <f t="shared" si="16"/>
        <v>4.4530968413578617E-6</v>
      </c>
      <c r="AE64" s="16">
        <f t="shared" si="16"/>
        <v>9.4502395249644973E-7</v>
      </c>
      <c r="AF64" s="16">
        <f t="shared" si="16"/>
        <v>1.2058132305002453E-5</v>
      </c>
      <c r="AG64" s="16">
        <f t="shared" si="16"/>
        <v>9.6461008748187118E-6</v>
      </c>
      <c r="AH64" s="16">
        <f t="shared" si="16"/>
        <v>3.81882459246686E-6</v>
      </c>
      <c r="AI64" s="16">
        <f t="shared" si="16"/>
        <v>1.7215091283532882E-6</v>
      </c>
      <c r="AJ64" s="16">
        <f t="shared" si="16"/>
        <v>1.3519865176358761E-5</v>
      </c>
      <c r="AK64" s="16">
        <f t="shared" si="16"/>
        <v>8.1757823433750721E-7</v>
      </c>
      <c r="AL64" s="16">
        <f t="shared" si="16"/>
        <v>3.1544376916311919E-9</v>
      </c>
      <c r="AM64" s="16">
        <f t="shared" si="16"/>
        <v>6.118193722375289E-6</v>
      </c>
      <c r="AN64" s="18">
        <f t="shared" si="16"/>
        <v>4.0491553495744925E-7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2.7552395411792923E-8</v>
      </c>
      <c r="E65" s="16">
        <f t="shared" si="17"/>
        <v>3.2561775295033436E-8</v>
      </c>
      <c r="F65" s="16">
        <f t="shared" si="17"/>
        <v>1.6969718372643935E-8</v>
      </c>
      <c r="G65" s="16">
        <f t="shared" si="17"/>
        <v>1.0076840010678501E-8</v>
      </c>
      <c r="H65" s="16">
        <f t="shared" si="17"/>
        <v>4.3049744962634511E-8</v>
      </c>
      <c r="I65" s="16">
        <f t="shared" si="17"/>
        <v>5.0465319518753485E-10</v>
      </c>
      <c r="J65" s="16">
        <f t="shared" si="17"/>
        <v>4.4559786038897566E-9</v>
      </c>
      <c r="K65" s="16">
        <f t="shared" si="17"/>
        <v>4.9862505475071485E-9</v>
      </c>
      <c r="L65" s="16">
        <f t="shared" si="17"/>
        <v>4.5764145226755242E-8</v>
      </c>
      <c r="M65" s="16">
        <f t="shared" si="17"/>
        <v>6.3927535941730009E-8</v>
      </c>
      <c r="N65" s="16">
        <f t="shared" si="17"/>
        <v>1.0580993063210182E-7</v>
      </c>
      <c r="O65" s="16">
        <f t="shared" si="17"/>
        <v>2.9276638425421016E-8</v>
      </c>
      <c r="P65" s="16">
        <f t="shared" si="17"/>
        <v>1.8062980817570165E-8</v>
      </c>
      <c r="Q65" s="16">
        <f t="shared" si="17"/>
        <v>3.7040163359812583E-8</v>
      </c>
      <c r="R65" s="16">
        <f t="shared" si="17"/>
        <v>5.7766495448715399E-9</v>
      </c>
      <c r="S65" s="16">
        <f t="shared" si="17"/>
        <v>1.1529275813499509E-9</v>
      </c>
      <c r="T65" s="16">
        <f t="shared" si="17"/>
        <v>2.0966430236622646E-8</v>
      </c>
      <c r="U65" s="16">
        <f t="shared" si="17"/>
        <v>1.7201806661965508E-8</v>
      </c>
      <c r="V65" s="16">
        <f t="shared" si="17"/>
        <v>7.9716056943407776E-8</v>
      </c>
      <c r="W65" s="16">
        <f t="shared" si="17"/>
        <v>2.4908275925075581E-8</v>
      </c>
      <c r="X65" s="16">
        <f t="shared" si="17"/>
        <v>6.4744700746248797E-9</v>
      </c>
      <c r="Y65" s="16">
        <f t="shared" si="17"/>
        <v>1.2334830718630501E-8</v>
      </c>
      <c r="Z65" s="16">
        <f t="shared" si="17"/>
        <v>2.0384346488670403E-9</v>
      </c>
      <c r="AA65" s="16">
        <f t="shared" si="17"/>
        <v>6.2376468547373238E-9</v>
      </c>
      <c r="AB65" s="16">
        <f t="shared" si="17"/>
        <v>3.201969312662815E-9</v>
      </c>
      <c r="AC65" s="16">
        <f t="shared" si="17"/>
        <v>3.3120608722124211E-8</v>
      </c>
      <c r="AD65" s="16">
        <f t="shared" si="17"/>
        <v>1.2198961168305243E-9</v>
      </c>
      <c r="AE65" s="16">
        <f t="shared" si="17"/>
        <v>4.5430292928760186E-9</v>
      </c>
      <c r="AF65" s="16">
        <f t="shared" si="17"/>
        <v>3.4052289263499247E-9</v>
      </c>
      <c r="AG65" s="16">
        <f t="shared" si="17"/>
        <v>4.3772822617239351E-9</v>
      </c>
      <c r="AH65" s="16">
        <f t="shared" si="17"/>
        <v>1.1590020051082725E-8</v>
      </c>
      <c r="AI65" s="17">
        <f t="shared" si="17"/>
        <v>1.9881657532038008E-5</v>
      </c>
      <c r="AJ65" s="16">
        <f t="shared" si="17"/>
        <v>7.851998777252786E-8</v>
      </c>
      <c r="AK65" s="16">
        <f t="shared" si="17"/>
        <v>5.7326768319878704E-9</v>
      </c>
      <c r="AL65" s="16">
        <f t="shared" si="17"/>
        <v>1.8795182165682929E-8</v>
      </c>
      <c r="AM65" s="16">
        <f t="shared" si="17"/>
        <v>1.3627095527575848E-8</v>
      </c>
      <c r="AN65" s="18">
        <f t="shared" si="17"/>
        <v>1.1240185836867513E-9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1.3795807874430238E-6</v>
      </c>
      <c r="E66" s="16">
        <f t="shared" si="18"/>
        <v>1.1395386483452659E-6</v>
      </c>
      <c r="F66" s="16">
        <f t="shared" si="18"/>
        <v>1.569722182363753E-9</v>
      </c>
      <c r="G66" s="16">
        <f t="shared" si="18"/>
        <v>4.6186533078010463E-7</v>
      </c>
      <c r="H66" s="16">
        <f t="shared" si="18"/>
        <v>1.8374963526480567E-6</v>
      </c>
      <c r="I66" s="16">
        <f t="shared" si="18"/>
        <v>1.1088459902956331E-7</v>
      </c>
      <c r="J66" s="16">
        <f t="shared" si="18"/>
        <v>2.641722826623984E-8</v>
      </c>
      <c r="K66" s="16">
        <f t="shared" si="18"/>
        <v>1.3697976292040081E-6</v>
      </c>
      <c r="L66" s="16">
        <f t="shared" si="18"/>
        <v>3.1871056880849399E-6</v>
      </c>
      <c r="M66" s="17">
        <f t="shared" si="18"/>
        <v>7.9860657274490336E-4</v>
      </c>
      <c r="N66" s="16">
        <f t="shared" si="18"/>
        <v>7.7495094946035657E-8</v>
      </c>
      <c r="O66" s="16">
        <f t="shared" si="18"/>
        <v>6.4590109348347865E-7</v>
      </c>
      <c r="P66" s="16">
        <f t="shared" si="18"/>
        <v>1.2774858680474421E-7</v>
      </c>
      <c r="Q66" s="16">
        <f t="shared" si="18"/>
        <v>3.3250648327484862E-6</v>
      </c>
      <c r="R66" s="16">
        <f t="shared" si="18"/>
        <v>3.3433250864178235E-7</v>
      </c>
      <c r="S66" s="16">
        <f t="shared" si="18"/>
        <v>2.1682913944377305E-9</v>
      </c>
      <c r="T66" s="16">
        <f t="shared" si="18"/>
        <v>1.7459817221565932E-8</v>
      </c>
      <c r="U66" s="16">
        <f t="shared" si="18"/>
        <v>1.0746660236956838E-6</v>
      </c>
      <c r="V66" s="16">
        <f t="shared" si="18"/>
        <v>7.4204790372725875E-7</v>
      </c>
      <c r="W66" s="16">
        <f t="shared" si="18"/>
        <v>2.1227088327698533E-6</v>
      </c>
      <c r="X66" s="16">
        <f t="shared" si="18"/>
        <v>9.6858737464423957E-7</v>
      </c>
      <c r="Y66" s="16">
        <f t="shared" si="18"/>
        <v>1.0852517773594726E-6</v>
      </c>
      <c r="Z66" s="16">
        <f t="shared" si="18"/>
        <v>3.5929392633890655E-8</v>
      </c>
      <c r="AA66" s="16">
        <f t="shared" si="18"/>
        <v>2.0098439745548075E-7</v>
      </c>
      <c r="AB66" s="16">
        <f t="shared" si="18"/>
        <v>4.7737041858924495E-7</v>
      </c>
      <c r="AC66" s="16">
        <f t="shared" si="18"/>
        <v>3.7694063885466341E-7</v>
      </c>
      <c r="AD66" s="16">
        <f t="shared" si="18"/>
        <v>1.0424130768944593E-6</v>
      </c>
      <c r="AE66" s="16">
        <f t="shared" si="18"/>
        <v>3.3166468206755557E-7</v>
      </c>
      <c r="AF66" s="16">
        <f t="shared" si="18"/>
        <v>1.5771030564834444E-8</v>
      </c>
      <c r="AG66" s="16">
        <f t="shared" si="18"/>
        <v>1.7158201545120579E-6</v>
      </c>
      <c r="AH66" s="16">
        <f t="shared" si="18"/>
        <v>2.3114125333664655E-6</v>
      </c>
      <c r="AI66" s="16">
        <f t="shared" si="18"/>
        <v>2.5664857680875433E-6</v>
      </c>
      <c r="AJ66" s="16">
        <f t="shared" si="18"/>
        <v>5.6007839225513534E-7</v>
      </c>
      <c r="AK66" s="16">
        <f t="shared" si="18"/>
        <v>1.1315863420247162E-7</v>
      </c>
      <c r="AL66" s="16">
        <f t="shared" si="18"/>
        <v>1.40687161567629E-6</v>
      </c>
      <c r="AM66" s="16">
        <f t="shared" si="18"/>
        <v>3.1659838148551274E-7</v>
      </c>
      <c r="AN66" s="18">
        <f t="shared" si="18"/>
        <v>4.9319196481626412E-7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1.1952609529891547E-8</v>
      </c>
      <c r="E67" s="16">
        <f t="shared" si="19"/>
        <v>2.4678182066701856E-8</v>
      </c>
      <c r="F67" s="17">
        <f t="shared" si="19"/>
        <v>3.1398446058628792E-4</v>
      </c>
      <c r="G67" s="16">
        <f t="shared" si="19"/>
        <v>5.2904511739519869E-7</v>
      </c>
      <c r="H67" s="16">
        <f t="shared" si="19"/>
        <v>1.4009565193133314E-8</v>
      </c>
      <c r="I67" s="16">
        <f t="shared" si="19"/>
        <v>1.463168812922122E-7</v>
      </c>
      <c r="J67" s="16">
        <f t="shared" si="19"/>
        <v>2.9311730434336408E-8</v>
      </c>
      <c r="K67" s="16">
        <f t="shared" si="19"/>
        <v>2.194104367260492E-8</v>
      </c>
      <c r="L67" s="16">
        <f t="shared" si="19"/>
        <v>6.5891011342462909E-9</v>
      </c>
      <c r="M67" s="16">
        <f t="shared" si="19"/>
        <v>6.3343569045950014E-10</v>
      </c>
      <c r="N67" s="16">
        <f t="shared" si="19"/>
        <v>8.7147956257770343E-8</v>
      </c>
      <c r="O67" s="16">
        <f t="shared" si="19"/>
        <v>1.0332642690400865E-6</v>
      </c>
      <c r="P67" s="16">
        <f t="shared" si="19"/>
        <v>5.0398968508639654E-7</v>
      </c>
      <c r="Q67" s="17">
        <f t="shared" si="19"/>
        <v>2.5949128974073377E-6</v>
      </c>
      <c r="R67" s="16">
        <f t="shared" si="19"/>
        <v>8.427454432261581E-8</v>
      </c>
      <c r="S67" s="16">
        <f t="shared" si="19"/>
        <v>2.517614522938256E-8</v>
      </c>
      <c r="T67" s="16">
        <f t="shared" si="19"/>
        <v>1.0222777719166621E-6</v>
      </c>
      <c r="U67" s="16">
        <f t="shared" si="19"/>
        <v>4.4547302175758069E-7</v>
      </c>
      <c r="V67" s="16">
        <f t="shared" si="19"/>
        <v>1.472492499409624E-6</v>
      </c>
      <c r="W67" s="16">
        <f t="shared" si="19"/>
        <v>3.2726640291668406E-7</v>
      </c>
      <c r="X67" s="16">
        <f t="shared" si="19"/>
        <v>1.0212372386634276E-6</v>
      </c>
      <c r="Y67" s="16">
        <f t="shared" si="19"/>
        <v>3.1677919195116356E-7</v>
      </c>
      <c r="Z67" s="16">
        <f t="shared" si="19"/>
        <v>1.3822662094273461E-6</v>
      </c>
      <c r="AA67" s="16">
        <f t="shared" si="19"/>
        <v>2.5093975108784991E-7</v>
      </c>
      <c r="AB67" s="16">
        <f t="shared" si="19"/>
        <v>7.5072997624555153E-8</v>
      </c>
      <c r="AC67" s="16">
        <f t="shared" si="19"/>
        <v>4.5703747640531217E-7</v>
      </c>
      <c r="AD67" s="16">
        <f t="shared" si="19"/>
        <v>1.3802229794608806E-7</v>
      </c>
      <c r="AE67" s="16">
        <f t="shared" si="19"/>
        <v>2.2724446905166234E-7</v>
      </c>
      <c r="AF67" s="16">
        <f t="shared" si="19"/>
        <v>7.8687498497178812E-7</v>
      </c>
      <c r="AG67" s="16">
        <f t="shared" si="19"/>
        <v>8.7004406834064945E-8</v>
      </c>
      <c r="AH67" s="16">
        <f t="shared" si="19"/>
        <v>1.4404215367151009E-9</v>
      </c>
      <c r="AI67" s="16">
        <f t="shared" si="19"/>
        <v>2.6496161828125158E-7</v>
      </c>
      <c r="AJ67" s="16">
        <f t="shared" si="19"/>
        <v>8.7206022124512275E-8</v>
      </c>
      <c r="AK67" s="16">
        <f t="shared" si="19"/>
        <v>8.6491554549028216E-8</v>
      </c>
      <c r="AL67" s="16">
        <f t="shared" si="19"/>
        <v>3.5731590736140111E-9</v>
      </c>
      <c r="AM67" s="16">
        <f t="shared" si="19"/>
        <v>4.0590094916903808E-9</v>
      </c>
      <c r="AN67" s="18">
        <f t="shared" si="19"/>
        <v>2.7184679549801531E-7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6.9595131415911674E-8</v>
      </c>
      <c r="E68" s="16">
        <f t="shared" si="20"/>
        <v>1.3859781802154987E-8</v>
      </c>
      <c r="F68" s="16">
        <f t="shared" si="20"/>
        <v>5.5976525519473842E-8</v>
      </c>
      <c r="G68" s="16">
        <f t="shared" si="20"/>
        <v>2.6823696632445563E-7</v>
      </c>
      <c r="H68" s="16">
        <f t="shared" si="20"/>
        <v>8.7924310116570166E-9</v>
      </c>
      <c r="I68" s="16">
        <f t="shared" si="20"/>
        <v>7.6085639234114314E-7</v>
      </c>
      <c r="J68" s="16">
        <f t="shared" si="20"/>
        <v>7.3442827195105356E-8</v>
      </c>
      <c r="K68" s="16">
        <f t="shared" si="20"/>
        <v>2.4282074240389299E-7</v>
      </c>
      <c r="L68" s="16">
        <f t="shared" si="20"/>
        <v>1.3250701379756935E-7</v>
      </c>
      <c r="M68" s="16">
        <f t="shared" si="20"/>
        <v>1.6526109662748541E-7</v>
      </c>
      <c r="N68" s="16">
        <f t="shared" si="20"/>
        <v>5.4757655601805359E-7</v>
      </c>
      <c r="O68" s="16">
        <f t="shared" si="20"/>
        <v>2.640305197185625E-7</v>
      </c>
      <c r="P68" s="16">
        <f t="shared" si="20"/>
        <v>2.4660692885252281E-8</v>
      </c>
      <c r="Q68" s="16">
        <f t="shared" si="20"/>
        <v>1.0848100875375442E-7</v>
      </c>
      <c r="R68" s="16">
        <f t="shared" si="20"/>
        <v>3.8333091288252686E-9</v>
      </c>
      <c r="S68" s="16">
        <f t="shared" si="20"/>
        <v>3.342230615003161E-9</v>
      </c>
      <c r="T68" s="16">
        <f t="shared" si="20"/>
        <v>9.6209626731343224E-7</v>
      </c>
      <c r="U68" s="16">
        <f t="shared" si="20"/>
        <v>3.072987569914449E-8</v>
      </c>
      <c r="V68" s="16">
        <f t="shared" si="20"/>
        <v>1.0180438873443934E-7</v>
      </c>
      <c r="W68" s="16">
        <f t="shared" si="20"/>
        <v>2.8025656602195439E-8</v>
      </c>
      <c r="X68" s="16">
        <f t="shared" si="20"/>
        <v>7.6298071601232356E-8</v>
      </c>
      <c r="Y68" s="16">
        <f t="shared" si="20"/>
        <v>1.1612840564679327E-8</v>
      </c>
      <c r="Z68" s="16">
        <f t="shared" si="20"/>
        <v>5.7904735335050839E-7</v>
      </c>
      <c r="AA68" s="16">
        <f t="shared" si="20"/>
        <v>2.132578726382154E-7</v>
      </c>
      <c r="AB68" s="16">
        <f t="shared" si="20"/>
        <v>7.2924538650581738E-8</v>
      </c>
      <c r="AC68" s="16">
        <f t="shared" si="20"/>
        <v>4.6425915177568121E-7</v>
      </c>
      <c r="AD68" s="17">
        <f t="shared" si="20"/>
        <v>1.2787473972222219E-4</v>
      </c>
      <c r="AE68" s="16">
        <f t="shared" si="20"/>
        <v>1.2776000160497778E-8</v>
      </c>
      <c r="AF68" s="16">
        <f t="shared" si="20"/>
        <v>2.2550961260466667E-8</v>
      </c>
      <c r="AG68" s="16">
        <f t="shared" si="20"/>
        <v>7.7866076967922146E-9</v>
      </c>
      <c r="AH68" s="16">
        <f t="shared" si="20"/>
        <v>2.0880594175679166E-8</v>
      </c>
      <c r="AI68" s="16">
        <f t="shared" si="20"/>
        <v>7.7463967318543327E-9</v>
      </c>
      <c r="AJ68" s="16">
        <f t="shared" si="20"/>
        <v>2.9593636344761908E-8</v>
      </c>
      <c r="AK68" s="16">
        <f t="shared" si="20"/>
        <v>1.6524945697047478E-9</v>
      </c>
      <c r="AL68" s="16">
        <f t="shared" si="20"/>
        <v>6.1769554603072516E-8</v>
      </c>
      <c r="AM68" s="16">
        <f t="shared" si="20"/>
        <v>3.8533332387030794E-7</v>
      </c>
      <c r="AN68" s="18">
        <f t="shared" si="20"/>
        <v>9.2159944420982467E-9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1.3240887985494209E-6</v>
      </c>
      <c r="E69" s="16">
        <f t="shared" si="21"/>
        <v>8.9969908560676517E-9</v>
      </c>
      <c r="F69" s="16">
        <f t="shared" si="21"/>
        <v>3.5690368594531249E-7</v>
      </c>
      <c r="G69" s="16">
        <f t="shared" si="21"/>
        <v>3.6200822528847509E-7</v>
      </c>
      <c r="H69" s="16">
        <f t="shared" si="21"/>
        <v>7.4140114856729581E-6</v>
      </c>
      <c r="I69" s="16">
        <f t="shared" si="21"/>
        <v>6.8624295455120887E-6</v>
      </c>
      <c r="J69" s="16">
        <f t="shared" si="21"/>
        <v>3.2604509082808827E-6</v>
      </c>
      <c r="K69" s="16">
        <f t="shared" si="21"/>
        <v>3.9654330737030344E-7</v>
      </c>
      <c r="L69" s="16">
        <f t="shared" si="21"/>
        <v>3.327714526797262E-6</v>
      </c>
      <c r="M69" s="16">
        <f t="shared" si="21"/>
        <v>1.2225298615215664E-8</v>
      </c>
      <c r="N69" s="16">
        <f t="shared" si="21"/>
        <v>7.4658682871251836E-6</v>
      </c>
      <c r="O69" s="16">
        <f t="shared" si="21"/>
        <v>1.4553681522164887E-5</v>
      </c>
      <c r="P69" s="16">
        <f t="shared" si="21"/>
        <v>1.6548446013139887E-6</v>
      </c>
      <c r="Q69" s="16">
        <f t="shared" si="21"/>
        <v>5.6714486080731825E-6</v>
      </c>
      <c r="R69" s="16">
        <f t="shared" si="21"/>
        <v>8.5405181092821816E-6</v>
      </c>
      <c r="S69" s="17">
        <f t="shared" si="21"/>
        <v>4.4522184149173496E-3</v>
      </c>
      <c r="T69" s="16">
        <f t="shared" si="21"/>
        <v>3.2664819158530512E-6</v>
      </c>
      <c r="U69" s="16">
        <f t="shared" si="21"/>
        <v>1.5253024597698416E-5</v>
      </c>
      <c r="V69" s="16">
        <f t="shared" si="21"/>
        <v>2.9229420018889631E-5</v>
      </c>
      <c r="W69" s="16">
        <f t="shared" si="21"/>
        <v>2.4408911367133799E-5</v>
      </c>
      <c r="X69" s="16">
        <f t="shared" si="21"/>
        <v>4.3416993823951171E-6</v>
      </c>
      <c r="Y69" s="16">
        <f t="shared" si="21"/>
        <v>4.4548925336570081E-6</v>
      </c>
      <c r="Z69" s="16">
        <f t="shared" si="21"/>
        <v>3.9296085722371868E-6</v>
      </c>
      <c r="AA69" s="16">
        <f t="shared" si="21"/>
        <v>8.2117016780027412E-8</v>
      </c>
      <c r="AB69" s="16">
        <f t="shared" si="21"/>
        <v>3.352759761385538E-6</v>
      </c>
      <c r="AC69" s="16">
        <f t="shared" si="21"/>
        <v>1.7922526771241358E-5</v>
      </c>
      <c r="AD69" s="16">
        <f t="shared" si="21"/>
        <v>1.175863259578474E-7</v>
      </c>
      <c r="AE69" s="16">
        <f t="shared" si="21"/>
        <v>3.5419663506528153E-6</v>
      </c>
      <c r="AF69" s="16">
        <f t="shared" si="21"/>
        <v>5.436192459625901E-6</v>
      </c>
      <c r="AG69" s="16">
        <f t="shared" si="21"/>
        <v>1.6255263402799154E-7</v>
      </c>
      <c r="AH69" s="16">
        <f t="shared" si="21"/>
        <v>1.3889653945498214E-6</v>
      </c>
      <c r="AI69" s="16">
        <f t="shared" si="21"/>
        <v>2.5912222830248678E-7</v>
      </c>
      <c r="AJ69" s="16">
        <f t="shared" si="21"/>
        <v>1.5038759749894859E-6</v>
      </c>
      <c r="AK69" s="16">
        <f t="shared" si="21"/>
        <v>3.2839662675358599E-8</v>
      </c>
      <c r="AL69" s="16">
        <f t="shared" si="21"/>
        <v>5.7865766462962091E-6</v>
      </c>
      <c r="AM69" s="16">
        <f t="shared" si="21"/>
        <v>3.6483197470911742E-8</v>
      </c>
      <c r="AN69" s="18">
        <f t="shared" si="21"/>
        <v>1.0461420805041058E-7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3.0917233413298076E-8</v>
      </c>
      <c r="E70" s="16">
        <f t="shared" si="22"/>
        <v>2.9903047759362403E-10</v>
      </c>
      <c r="F70" s="16">
        <f t="shared" si="22"/>
        <v>2.0563051659563992E-9</v>
      </c>
      <c r="G70" s="16">
        <f t="shared" si="22"/>
        <v>8.7963756903288959E-9</v>
      </c>
      <c r="H70" s="16">
        <f t="shared" si="22"/>
        <v>1.3929345922379944E-11</v>
      </c>
      <c r="I70" s="16">
        <f t="shared" si="22"/>
        <v>4.0113181112803985E-9</v>
      </c>
      <c r="J70" s="16">
        <f t="shared" si="22"/>
        <v>4.1542974231713038E-8</v>
      </c>
      <c r="K70" s="16">
        <f t="shared" si="22"/>
        <v>3.7318829867311882E-9</v>
      </c>
      <c r="L70" s="16">
        <f t="shared" si="22"/>
        <v>1.9247859856454352E-8</v>
      </c>
      <c r="M70" s="16">
        <f t="shared" si="22"/>
        <v>3.1790720566781559E-9</v>
      </c>
      <c r="N70" s="16">
        <f t="shared" si="22"/>
        <v>1.1485360415622979E-8</v>
      </c>
      <c r="O70" s="16">
        <f t="shared" si="22"/>
        <v>8.1465165481348163E-10</v>
      </c>
      <c r="P70" s="16">
        <f t="shared" si="22"/>
        <v>1.7745082972509066E-9</v>
      </c>
      <c r="Q70" s="16">
        <f t="shared" si="22"/>
        <v>3.9487194662144723E-9</v>
      </c>
      <c r="R70" s="17">
        <f t="shared" si="22"/>
        <v>7.6121975809723479E-6</v>
      </c>
      <c r="S70" s="16">
        <f t="shared" si="22"/>
        <v>1.4642925764920798E-8</v>
      </c>
      <c r="T70" s="16">
        <f t="shared" si="22"/>
        <v>2.1280649801822896E-9</v>
      </c>
      <c r="U70" s="16">
        <f t="shared" si="22"/>
        <v>1.0089162175311301E-9</v>
      </c>
      <c r="V70" s="16">
        <f t="shared" si="22"/>
        <v>2.3833311804931239E-9</v>
      </c>
      <c r="W70" s="16">
        <f t="shared" si="22"/>
        <v>9.1763975297258982E-9</v>
      </c>
      <c r="X70" s="16">
        <f t="shared" si="22"/>
        <v>2.7668131029293725E-9</v>
      </c>
      <c r="Y70" s="16">
        <f t="shared" si="22"/>
        <v>6.6367912914651246E-9</v>
      </c>
      <c r="Z70" s="16">
        <f t="shared" si="22"/>
        <v>1.2456168234302601E-8</v>
      </c>
      <c r="AA70" s="16">
        <f t="shared" si="22"/>
        <v>6.3952724650260749E-10</v>
      </c>
      <c r="AB70" s="16">
        <f t="shared" si="22"/>
        <v>1.7422245864052199E-8</v>
      </c>
      <c r="AC70" s="16">
        <f t="shared" si="22"/>
        <v>1.8406422469920484E-12</v>
      </c>
      <c r="AD70" s="16">
        <f t="shared" si="22"/>
        <v>2.3138845267577963E-10</v>
      </c>
      <c r="AE70" s="16">
        <f t="shared" si="22"/>
        <v>3.3354997678897674E-8</v>
      </c>
      <c r="AF70" s="16">
        <f t="shared" si="22"/>
        <v>2.9221575205746129E-9</v>
      </c>
      <c r="AG70" s="16">
        <f t="shared" si="22"/>
        <v>1.3355802264348334E-8</v>
      </c>
      <c r="AH70" s="16">
        <f t="shared" si="22"/>
        <v>1.2234866115404034E-8</v>
      </c>
      <c r="AI70" s="16">
        <f t="shared" si="22"/>
        <v>2.2133152680904223E-9</v>
      </c>
      <c r="AJ70" s="16">
        <f t="shared" si="22"/>
        <v>1.6791368697725497E-10</v>
      </c>
      <c r="AK70" s="16">
        <f t="shared" si="22"/>
        <v>9.8393839376575107E-11</v>
      </c>
      <c r="AL70" s="16">
        <f t="shared" si="22"/>
        <v>1.0112725472452667E-8</v>
      </c>
      <c r="AM70" s="16">
        <f t="shared" si="22"/>
        <v>3.2113523222083829E-8</v>
      </c>
      <c r="AN70" s="18">
        <f t="shared" si="22"/>
        <v>4.5380158212588105E-9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5.8017776536943479E-7</v>
      </c>
      <c r="E71" s="16">
        <f t="shared" si="23"/>
        <v>3.0931828997467362E-8</v>
      </c>
      <c r="F71" s="16">
        <f t="shared" si="23"/>
        <v>2.1629064916468609E-7</v>
      </c>
      <c r="G71" s="16">
        <f t="shared" si="23"/>
        <v>9.2032103635364308E-12</v>
      </c>
      <c r="H71" s="16">
        <f t="shared" si="23"/>
        <v>2.1906911953633946E-7</v>
      </c>
      <c r="I71" s="16">
        <f t="shared" si="23"/>
        <v>8.6054306943162209E-8</v>
      </c>
      <c r="J71" s="16">
        <f t="shared" si="23"/>
        <v>2.1780157050792328E-8</v>
      </c>
      <c r="K71" s="16">
        <f t="shared" si="23"/>
        <v>1.7137133575774205E-8</v>
      </c>
      <c r="L71" s="16">
        <f t="shared" si="23"/>
        <v>1.5350988434151388E-8</v>
      </c>
      <c r="M71" s="16">
        <f t="shared" si="23"/>
        <v>2.2575783359077481E-9</v>
      </c>
      <c r="N71" s="16">
        <f t="shared" si="23"/>
        <v>2.0974720421892061E-8</v>
      </c>
      <c r="O71" s="16">
        <f t="shared" si="23"/>
        <v>5.7459924286430865E-9</v>
      </c>
      <c r="P71" s="16">
        <f t="shared" si="23"/>
        <v>7.4350633203173671E-8</v>
      </c>
      <c r="Q71" s="16">
        <f t="shared" si="23"/>
        <v>3.9236624860936914E-10</v>
      </c>
      <c r="R71" s="16">
        <f t="shared" si="23"/>
        <v>7.9833587820510979E-8</v>
      </c>
      <c r="S71" s="16">
        <f t="shared" si="23"/>
        <v>4.3233618958363847E-8</v>
      </c>
      <c r="T71" s="16">
        <f t="shared" si="23"/>
        <v>5.0719355397491363E-8</v>
      </c>
      <c r="U71" s="16">
        <f t="shared" si="23"/>
        <v>2.6045541720703154E-8</v>
      </c>
      <c r="V71" s="16">
        <f t="shared" si="23"/>
        <v>1.0753586447463504E-7</v>
      </c>
      <c r="W71" s="16">
        <f t="shared" si="23"/>
        <v>5.0459011729420653E-9</v>
      </c>
      <c r="X71" s="16">
        <f t="shared" si="23"/>
        <v>7.9471563178977335E-9</v>
      </c>
      <c r="Y71" s="16">
        <f t="shared" si="23"/>
        <v>1.2540538523770641E-8</v>
      </c>
      <c r="Z71" s="17">
        <f t="shared" si="23"/>
        <v>5.0678871105473011E-5</v>
      </c>
      <c r="AA71" s="16">
        <f t="shared" si="23"/>
        <v>2.8553032180435413E-8</v>
      </c>
      <c r="AB71" s="16">
        <f t="shared" si="23"/>
        <v>3.9446786344486223E-10</v>
      </c>
      <c r="AC71" s="16">
        <f t="shared" si="23"/>
        <v>7.4381351214075056E-9</v>
      </c>
      <c r="AD71" s="16">
        <f t="shared" si="23"/>
        <v>2.2334342382759848E-7</v>
      </c>
      <c r="AE71" s="16">
        <f t="shared" si="23"/>
        <v>1.1353423533790914E-7</v>
      </c>
      <c r="AF71" s="16">
        <f t="shared" si="23"/>
        <v>8.0696406540415706E-9</v>
      </c>
      <c r="AG71" s="16">
        <f t="shared" si="23"/>
        <v>2.7058912799347028E-7</v>
      </c>
      <c r="AH71" s="16">
        <f t="shared" si="23"/>
        <v>1.5126333983245476E-9</v>
      </c>
      <c r="AI71" s="16">
        <f t="shared" si="23"/>
        <v>4.9367667718222785E-9</v>
      </c>
      <c r="AJ71" s="16">
        <f t="shared" si="23"/>
        <v>1.3489078660381268E-7</v>
      </c>
      <c r="AK71" s="16">
        <f t="shared" si="23"/>
        <v>4.8786836509776376E-9</v>
      </c>
      <c r="AL71" s="16">
        <f t="shared" si="23"/>
        <v>5.5382271374632299E-8</v>
      </c>
      <c r="AM71" s="16">
        <f t="shared" si="23"/>
        <v>1.1190711678901827E-7</v>
      </c>
      <c r="AN71" s="20">
        <f t="shared" si="23"/>
        <v>3.9672658586097816E-7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1.8137068555329335E-6</v>
      </c>
      <c r="E72" s="16">
        <f t="shared" si="24"/>
        <v>2.9205167015272884E-8</v>
      </c>
      <c r="F72" s="16">
        <f t="shared" si="24"/>
        <v>5.1193098194059398E-9</v>
      </c>
      <c r="G72" s="16">
        <f t="shared" si="24"/>
        <v>1.768590763700144E-7</v>
      </c>
      <c r="H72" s="16">
        <f t="shared" si="24"/>
        <v>1.9893728749990879E-8</v>
      </c>
      <c r="I72" s="16">
        <f t="shared" si="24"/>
        <v>8.7406521965440978E-7</v>
      </c>
      <c r="J72" s="16">
        <f t="shared" si="24"/>
        <v>4.0194842679031214E-10</v>
      </c>
      <c r="K72" s="16">
        <f t="shared" si="24"/>
        <v>6.7559289633698641E-9</v>
      </c>
      <c r="L72" s="17">
        <f t="shared" si="24"/>
        <v>2.4983667919651915E-4</v>
      </c>
      <c r="M72" s="16">
        <f t="shared" si="24"/>
        <v>9.7114395361029274E-7</v>
      </c>
      <c r="N72" s="16">
        <f t="shared" si="24"/>
        <v>3.0529782437166928E-7</v>
      </c>
      <c r="O72" s="16">
        <f t="shared" si="24"/>
        <v>2.2578242920598009E-7</v>
      </c>
      <c r="P72" s="16">
        <f t="shared" si="24"/>
        <v>7.3010577333262948E-8</v>
      </c>
      <c r="Q72" s="16">
        <f t="shared" si="24"/>
        <v>4.6640264163181722E-7</v>
      </c>
      <c r="R72" s="16">
        <f t="shared" si="24"/>
        <v>6.1656161835034051E-7</v>
      </c>
      <c r="S72" s="16">
        <f t="shared" si="24"/>
        <v>1.8269242248672276E-7</v>
      </c>
      <c r="T72" s="16">
        <f t="shared" si="24"/>
        <v>3.2471137354868021E-7</v>
      </c>
      <c r="U72" s="16">
        <f t="shared" si="24"/>
        <v>1.298716151916888E-6</v>
      </c>
      <c r="V72" s="16">
        <f t="shared" si="24"/>
        <v>4.8149464964956525E-7</v>
      </c>
      <c r="W72" s="16">
        <f t="shared" si="24"/>
        <v>1.2332494163303005E-6</v>
      </c>
      <c r="X72" s="16">
        <f t="shared" si="24"/>
        <v>1.0101371136736384E-8</v>
      </c>
      <c r="Y72" s="16">
        <f t="shared" si="24"/>
        <v>1.7285842947378083E-6</v>
      </c>
      <c r="Z72" s="16">
        <f t="shared" si="24"/>
        <v>7.6632729726081796E-8</v>
      </c>
      <c r="AA72" s="16">
        <f t="shared" si="24"/>
        <v>1.9099529004899039E-7</v>
      </c>
      <c r="AB72" s="16">
        <f t="shared" si="24"/>
        <v>2.9718266839432468E-8</v>
      </c>
      <c r="AC72" s="16">
        <f t="shared" si="24"/>
        <v>1.7795321905921933E-10</v>
      </c>
      <c r="AD72" s="16">
        <f t="shared" si="24"/>
        <v>2.547659485168673E-7</v>
      </c>
      <c r="AE72" s="16">
        <f t="shared" si="24"/>
        <v>1.8793379217512018E-7</v>
      </c>
      <c r="AF72" s="16">
        <f t="shared" si="24"/>
        <v>6.5194070228623161E-9</v>
      </c>
      <c r="AG72" s="16">
        <f t="shared" si="24"/>
        <v>1.6525264233912627E-7</v>
      </c>
      <c r="AH72" s="16">
        <f t="shared" si="24"/>
        <v>2.7368475113722819E-9</v>
      </c>
      <c r="AI72" s="16">
        <f t="shared" si="24"/>
        <v>5.5978427887736462E-7</v>
      </c>
      <c r="AJ72" s="16">
        <f t="shared" si="24"/>
        <v>1.3114122467639582E-7</v>
      </c>
      <c r="AK72" s="16">
        <f t="shared" si="24"/>
        <v>8.1621647129829324E-8</v>
      </c>
      <c r="AL72" s="16">
        <f t="shared" si="24"/>
        <v>7.2815921480846257E-8</v>
      </c>
      <c r="AM72" s="16">
        <f t="shared" si="24"/>
        <v>7.3072514637739992E-8</v>
      </c>
      <c r="AN72" s="18">
        <f t="shared" si="24"/>
        <v>5.3748728172255676E-7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1.967986159668797E-5</v>
      </c>
      <c r="E73" s="16">
        <f t="shared" si="25"/>
        <v>2.7674193668250251E-8</v>
      </c>
      <c r="F73" s="16">
        <f t="shared" si="25"/>
        <v>2.0408183995051204E-6</v>
      </c>
      <c r="G73" s="16">
        <f t="shared" si="25"/>
        <v>3.3367380223086502E-6</v>
      </c>
      <c r="H73" s="16">
        <f t="shared" si="25"/>
        <v>1.6969882807585887E-5</v>
      </c>
      <c r="I73" s="17">
        <f t="shared" si="25"/>
        <v>4.5986134490814731E-3</v>
      </c>
      <c r="J73" s="16">
        <f t="shared" si="25"/>
        <v>3.0737116565203195E-6</v>
      </c>
      <c r="K73" s="16">
        <f t="shared" si="25"/>
        <v>4.1216853861583782E-6</v>
      </c>
      <c r="L73" s="16">
        <f t="shared" si="25"/>
        <v>1.5669814618274741E-5</v>
      </c>
      <c r="M73" s="16">
        <f t="shared" si="25"/>
        <v>5.9995586292282901E-7</v>
      </c>
      <c r="N73" s="16">
        <f t="shared" si="25"/>
        <v>1.4837396568798582E-6</v>
      </c>
      <c r="O73" s="16">
        <f t="shared" si="25"/>
        <v>9.3075395201617259E-7</v>
      </c>
      <c r="P73" s="16">
        <f t="shared" si="25"/>
        <v>1.0596011744449781E-5</v>
      </c>
      <c r="Q73" s="16">
        <f t="shared" si="25"/>
        <v>2.1775089118152464E-5</v>
      </c>
      <c r="R73" s="16">
        <f t="shared" si="25"/>
        <v>2.3191070912365127E-6</v>
      </c>
      <c r="S73" s="16">
        <f t="shared" si="25"/>
        <v>6.7839759674605381E-6</v>
      </c>
      <c r="T73" s="16">
        <f t="shared" si="25"/>
        <v>5.9915043623632091E-6</v>
      </c>
      <c r="U73" s="16">
        <f t="shared" si="25"/>
        <v>3.1124766133643326E-6</v>
      </c>
      <c r="V73" s="16">
        <f t="shared" si="25"/>
        <v>1.0045683669728744E-6</v>
      </c>
      <c r="W73" s="16">
        <f t="shared" si="25"/>
        <v>1.3475127109392972E-6</v>
      </c>
      <c r="X73" s="16">
        <f t="shared" si="25"/>
        <v>2.7584797151798595E-6</v>
      </c>
      <c r="Y73" s="16">
        <f t="shared" si="25"/>
        <v>4.073190972975361E-8</v>
      </c>
      <c r="Z73" s="16">
        <f t="shared" si="25"/>
        <v>7.7445308778464123E-6</v>
      </c>
      <c r="AA73" s="16">
        <f t="shared" si="25"/>
        <v>9.8558044272709576E-7</v>
      </c>
      <c r="AB73" s="16">
        <f t="shared" si="25"/>
        <v>3.8809897654602047E-6</v>
      </c>
      <c r="AC73" s="16">
        <f t="shared" si="25"/>
        <v>3.3005454602093363E-6</v>
      </c>
      <c r="AD73" s="16">
        <f t="shared" si="25"/>
        <v>2.6298967021978601E-5</v>
      </c>
      <c r="AE73" s="16">
        <f t="shared" si="25"/>
        <v>1.4033010226940191E-5</v>
      </c>
      <c r="AF73" s="16">
        <f t="shared" si="25"/>
        <v>5.8019659091022927E-10</v>
      </c>
      <c r="AG73" s="16">
        <f t="shared" si="25"/>
        <v>2.2333696628596092E-6</v>
      </c>
      <c r="AH73" s="16">
        <f t="shared" si="25"/>
        <v>3.6150047120868056E-8</v>
      </c>
      <c r="AI73" s="16">
        <f t="shared" si="25"/>
        <v>1.0974706232259781E-7</v>
      </c>
      <c r="AJ73" s="16">
        <f t="shared" si="25"/>
        <v>2.7934665856268859E-5</v>
      </c>
      <c r="AK73" s="16">
        <f t="shared" si="25"/>
        <v>3.6162352199031079E-7</v>
      </c>
      <c r="AL73" s="16">
        <f t="shared" si="25"/>
        <v>1.029502320965717E-5</v>
      </c>
      <c r="AM73" s="16">
        <f t="shared" si="25"/>
        <v>3.5436344180667537E-7</v>
      </c>
      <c r="AN73" s="20">
        <f t="shared" si="25"/>
        <v>7.7753588399962799E-5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1.0279149314051875E-6</v>
      </c>
      <c r="E74" s="16">
        <f t="shared" si="26"/>
        <v>5.7518649016132031E-7</v>
      </c>
      <c r="F74" s="16">
        <f t="shared" si="26"/>
        <v>2.7218305152379516E-7</v>
      </c>
      <c r="G74" s="16">
        <f t="shared" si="26"/>
        <v>3.3306617061217981E-7</v>
      </c>
      <c r="H74" s="16">
        <f t="shared" si="26"/>
        <v>1.5456751739718184E-6</v>
      </c>
      <c r="I74" s="16">
        <f t="shared" si="26"/>
        <v>4.930481154481478E-7</v>
      </c>
      <c r="J74" s="16">
        <f t="shared" si="26"/>
        <v>1.2222028040566978E-6</v>
      </c>
      <c r="K74" s="16">
        <f t="shared" si="26"/>
        <v>9.6983299386620309E-9</v>
      </c>
      <c r="L74" s="16">
        <f t="shared" si="26"/>
        <v>6.6100931326326166E-7</v>
      </c>
      <c r="M74" s="16">
        <f t="shared" si="26"/>
        <v>2.0926836021990175E-6</v>
      </c>
      <c r="N74" s="16">
        <f t="shared" si="26"/>
        <v>9.4680257708624499E-8</v>
      </c>
      <c r="O74" s="16">
        <f t="shared" si="26"/>
        <v>6.7786454697161387E-6</v>
      </c>
      <c r="P74" s="16">
        <f t="shared" si="26"/>
        <v>6.9315899714064935E-8</v>
      </c>
      <c r="Q74" s="16">
        <f t="shared" si="26"/>
        <v>4.6144093569649993E-7</v>
      </c>
      <c r="R74" s="16">
        <f t="shared" si="26"/>
        <v>1.7086450289357293E-6</v>
      </c>
      <c r="S74" s="16">
        <f t="shared" si="26"/>
        <v>3.5691129005696862E-8</v>
      </c>
      <c r="T74" s="16">
        <f t="shared" si="26"/>
        <v>2.1012811841832332E-6</v>
      </c>
      <c r="U74" s="16">
        <f t="shared" si="26"/>
        <v>1.3267595167392002E-6</v>
      </c>
      <c r="V74" s="16">
        <f t="shared" si="26"/>
        <v>2.3770019822222429E-6</v>
      </c>
      <c r="W74" s="16">
        <f t="shared" si="26"/>
        <v>5.3342790230415147E-7</v>
      </c>
      <c r="X74" s="16">
        <f t="shared" si="26"/>
        <v>1.4008091043732768E-6</v>
      </c>
      <c r="Y74" s="16">
        <f t="shared" si="26"/>
        <v>2.6222181418120086E-8</v>
      </c>
      <c r="Z74" s="16">
        <f t="shared" si="26"/>
        <v>5.3883794454441398E-6</v>
      </c>
      <c r="AA74" s="16">
        <f t="shared" si="26"/>
        <v>9.7724379911667445E-8</v>
      </c>
      <c r="AB74" s="16">
        <f t="shared" si="26"/>
        <v>9.0961058425176054E-7</v>
      </c>
      <c r="AC74" s="16">
        <f t="shared" si="26"/>
        <v>3.8683302460740024E-6</v>
      </c>
      <c r="AD74" s="16">
        <f t="shared" si="26"/>
        <v>5.9993206655008109E-8</v>
      </c>
      <c r="AE74" s="16">
        <f t="shared" si="26"/>
        <v>4.8710508744499214E-7</v>
      </c>
      <c r="AF74" s="16">
        <f t="shared" si="26"/>
        <v>1.0080722483743471E-6</v>
      </c>
      <c r="AG74" s="17">
        <f t="shared" si="26"/>
        <v>9.8707907701746389E-4</v>
      </c>
      <c r="AH74" s="16">
        <f t="shared" si="26"/>
        <v>9.9908473108300275E-7</v>
      </c>
      <c r="AI74" s="16">
        <f t="shared" si="26"/>
        <v>2.1368261459732189E-7</v>
      </c>
      <c r="AJ74" s="16">
        <f t="shared" si="26"/>
        <v>4.5236318440847107E-7</v>
      </c>
      <c r="AK74" s="16">
        <f t="shared" si="26"/>
        <v>3.8732072813640751E-7</v>
      </c>
      <c r="AL74" s="16">
        <f t="shared" si="26"/>
        <v>2.9682075354794979E-6</v>
      </c>
      <c r="AM74" s="16">
        <f t="shared" si="26"/>
        <v>3.6452268707195792E-6</v>
      </c>
      <c r="AN74" s="18">
        <f t="shared" si="26"/>
        <v>9.3864934577717238E-7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1.942969837023294E-5</v>
      </c>
      <c r="E75" s="16">
        <f t="shared" si="27"/>
        <v>4.4446867355545692E-6</v>
      </c>
      <c r="F75" s="16">
        <f t="shared" si="27"/>
        <v>6.3912423063369834E-6</v>
      </c>
      <c r="G75" s="16">
        <f t="shared" si="27"/>
        <v>8.5262933930755656E-6</v>
      </c>
      <c r="H75" s="16">
        <f t="shared" si="27"/>
        <v>6.2430423873216369E-6</v>
      </c>
      <c r="I75" s="16">
        <f t="shared" si="27"/>
        <v>5.892647455285055E-8</v>
      </c>
      <c r="J75" s="16">
        <f t="shared" si="27"/>
        <v>3.0924924939236358E-5</v>
      </c>
      <c r="K75" s="16">
        <f t="shared" si="27"/>
        <v>5.8476347803990898E-6</v>
      </c>
      <c r="L75" s="16">
        <f t="shared" si="27"/>
        <v>4.457540949472889E-5</v>
      </c>
      <c r="M75" s="16">
        <f t="shared" si="27"/>
        <v>8.5363602834426003E-6</v>
      </c>
      <c r="N75" s="16">
        <f t="shared" si="27"/>
        <v>3.9272356018547325E-5</v>
      </c>
      <c r="O75" s="16">
        <f t="shared" si="27"/>
        <v>1.2585357103238208E-7</v>
      </c>
      <c r="P75" s="16">
        <f t="shared" si="27"/>
        <v>7.1771467561852771E-8</v>
      </c>
      <c r="Q75" s="16">
        <f t="shared" si="27"/>
        <v>9.6094148277619395E-6</v>
      </c>
      <c r="R75" s="16">
        <f t="shared" si="27"/>
        <v>5.4822352153745759E-6</v>
      </c>
      <c r="S75" s="16">
        <f t="shared" si="27"/>
        <v>6.2877557593745769E-6</v>
      </c>
      <c r="T75" s="16">
        <f t="shared" si="27"/>
        <v>3.4859695683336352E-6</v>
      </c>
      <c r="U75" s="16">
        <f t="shared" si="27"/>
        <v>2.4722008022179326E-6</v>
      </c>
      <c r="V75" s="16">
        <f t="shared" si="27"/>
        <v>1.4513666408760179E-5</v>
      </c>
      <c r="W75" s="16">
        <f t="shared" si="27"/>
        <v>3.6048932072669708E-6</v>
      </c>
      <c r="X75" s="16">
        <f t="shared" si="27"/>
        <v>1.4174398238224034E-5</v>
      </c>
      <c r="Y75" s="17">
        <f t="shared" si="27"/>
        <v>6.3553722844531726E-3</v>
      </c>
      <c r="Z75" s="16">
        <f t="shared" si="27"/>
        <v>1.6215340220082899E-6</v>
      </c>
      <c r="AA75" s="16">
        <f t="shared" si="27"/>
        <v>2.1020845550430859E-5</v>
      </c>
      <c r="AB75" s="16">
        <f t="shared" si="27"/>
        <v>1.4342985438928651E-6</v>
      </c>
      <c r="AC75" s="16">
        <f t="shared" si="27"/>
        <v>1.7461796968513324E-6</v>
      </c>
      <c r="AD75" s="16">
        <f t="shared" si="27"/>
        <v>5.7484251845262418E-7</v>
      </c>
      <c r="AE75" s="16">
        <f t="shared" si="27"/>
        <v>3.5490075533946005E-6</v>
      </c>
      <c r="AF75" s="16">
        <f t="shared" si="27"/>
        <v>1.9797715697960409E-6</v>
      </c>
      <c r="AG75" s="16">
        <f t="shared" si="27"/>
        <v>1.6959571421540924E-7</v>
      </c>
      <c r="AH75" s="16">
        <f t="shared" si="27"/>
        <v>2.6311208812227632E-6</v>
      </c>
      <c r="AI75" s="16">
        <f t="shared" si="27"/>
        <v>3.8807486368634626E-6</v>
      </c>
      <c r="AJ75" s="16">
        <f t="shared" si="27"/>
        <v>3.151003412262972E-6</v>
      </c>
      <c r="AK75" s="16">
        <f t="shared" si="27"/>
        <v>6.9862090150037072E-7</v>
      </c>
      <c r="AL75" s="16">
        <f t="shared" si="27"/>
        <v>6.6359687558980598E-6</v>
      </c>
      <c r="AM75" s="16">
        <f t="shared" si="27"/>
        <v>6.9144616913398234E-6</v>
      </c>
      <c r="AN75" s="18">
        <f t="shared" si="27"/>
        <v>1.0098678306866111E-6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8.1302272479883311E-7</v>
      </c>
      <c r="E76" s="16">
        <f t="shared" si="28"/>
        <v>1.2182911736844807E-6</v>
      </c>
      <c r="F76" s="16">
        <f t="shared" si="28"/>
        <v>2.1509145330465031E-6</v>
      </c>
      <c r="G76" s="16">
        <f t="shared" si="28"/>
        <v>9.0582749935764175E-8</v>
      </c>
      <c r="H76" s="16">
        <f t="shared" si="28"/>
        <v>5.8162730877959052E-7</v>
      </c>
      <c r="I76" s="16">
        <f t="shared" si="28"/>
        <v>1.0585948878377115E-7</v>
      </c>
      <c r="J76" s="16">
        <f t="shared" si="28"/>
        <v>9.7238281581726908E-7</v>
      </c>
      <c r="K76" s="16">
        <f t="shared" si="28"/>
        <v>1.2248435825893861E-7</v>
      </c>
      <c r="L76" s="16">
        <f t="shared" si="28"/>
        <v>9.0006272508867732E-7</v>
      </c>
      <c r="M76" s="16">
        <f t="shared" si="28"/>
        <v>4.2281384763714506E-7</v>
      </c>
      <c r="N76" s="16">
        <f t="shared" si="28"/>
        <v>9.8689885001743722E-8</v>
      </c>
      <c r="O76" s="16">
        <f t="shared" si="28"/>
        <v>2.2522713480471539E-7</v>
      </c>
      <c r="P76" s="16">
        <f t="shared" si="28"/>
        <v>1.4393453986175609E-8</v>
      </c>
      <c r="Q76" s="16">
        <f t="shared" si="28"/>
        <v>4.2674253458350157E-7</v>
      </c>
      <c r="R76" s="16">
        <f t="shared" si="28"/>
        <v>1.429113905677446E-7</v>
      </c>
      <c r="S76" s="16">
        <f t="shared" si="28"/>
        <v>3.0002888989145636E-6</v>
      </c>
      <c r="T76" s="16">
        <f t="shared" si="28"/>
        <v>2.1888335006260793E-8</v>
      </c>
      <c r="U76" s="16">
        <f t="shared" si="28"/>
        <v>3.3653683456457469E-7</v>
      </c>
      <c r="V76" s="17">
        <f t="shared" si="28"/>
        <v>4.6347003161299505E-4</v>
      </c>
      <c r="W76" s="16">
        <f t="shared" si="28"/>
        <v>6.6296466155332212E-7</v>
      </c>
      <c r="X76" s="16">
        <f t="shared" si="28"/>
        <v>7.9883480377030719E-8</v>
      </c>
      <c r="Y76" s="16">
        <f t="shared" si="28"/>
        <v>1.0531340586237278E-6</v>
      </c>
      <c r="Z76" s="16">
        <f t="shared" si="28"/>
        <v>1.0010406045515319E-6</v>
      </c>
      <c r="AA76" s="16">
        <f t="shared" si="28"/>
        <v>6.5772477369057966E-9</v>
      </c>
      <c r="AB76" s="16">
        <f t="shared" si="28"/>
        <v>9.6723007246211379E-8</v>
      </c>
      <c r="AC76" s="16">
        <f t="shared" si="28"/>
        <v>3.9783180930931525E-9</v>
      </c>
      <c r="AD76" s="16">
        <f t="shared" si="28"/>
        <v>3.6661773080558488E-7</v>
      </c>
      <c r="AE76" s="16">
        <f t="shared" si="28"/>
        <v>5.3605454018706055E-7</v>
      </c>
      <c r="AF76" s="16">
        <f t="shared" si="28"/>
        <v>2.1473707455314992E-7</v>
      </c>
      <c r="AG76" s="16">
        <f t="shared" si="28"/>
        <v>1.1122257260736667E-6</v>
      </c>
      <c r="AH76" s="16">
        <f t="shared" si="28"/>
        <v>3.2506166111298806E-8</v>
      </c>
      <c r="AI76" s="16">
        <f t="shared" si="28"/>
        <v>1.825600838264504E-6</v>
      </c>
      <c r="AJ76" s="16">
        <f t="shared" si="28"/>
        <v>1.2846670559713632E-6</v>
      </c>
      <c r="AK76" s="16">
        <f t="shared" si="28"/>
        <v>4.4394861532420909E-8</v>
      </c>
      <c r="AL76" s="16">
        <f t="shared" si="28"/>
        <v>6.0556166545713906E-7</v>
      </c>
      <c r="AM76" s="16">
        <f t="shared" si="28"/>
        <v>8.6183751263518722E-7</v>
      </c>
      <c r="AN76" s="18">
        <f t="shared" si="28"/>
        <v>8.2175251056820877E-7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4.3567701270032653E-7</v>
      </c>
      <c r="E77" s="16">
        <f t="shared" si="29"/>
        <v>1.9407818285636418E-7</v>
      </c>
      <c r="F77" s="16">
        <f t="shared" si="29"/>
        <v>8.198497972418165E-8</v>
      </c>
      <c r="G77" s="16">
        <f t="shared" si="29"/>
        <v>2.2674438706559845E-7</v>
      </c>
      <c r="H77" s="16">
        <f t="shared" si="29"/>
        <v>6.0392501313748273E-9</v>
      </c>
      <c r="I77" s="16">
        <f t="shared" si="29"/>
        <v>2.3235104715631131E-8</v>
      </c>
      <c r="J77" s="16">
        <f t="shared" si="29"/>
        <v>5.1244197839139897E-7</v>
      </c>
      <c r="K77" s="16">
        <f t="shared" si="29"/>
        <v>3.6029522299865848E-8</v>
      </c>
      <c r="L77" s="16">
        <f t="shared" si="29"/>
        <v>8.0084647220290144E-8</v>
      </c>
      <c r="M77" s="16">
        <f t="shared" si="29"/>
        <v>2.5732274401926394E-8</v>
      </c>
      <c r="N77" s="16">
        <f t="shared" si="29"/>
        <v>1.5809568066139858E-8</v>
      </c>
      <c r="O77" s="16">
        <f t="shared" si="29"/>
        <v>2.5280493513173364E-9</v>
      </c>
      <c r="P77" s="17">
        <f t="shared" si="29"/>
        <v>1.2442948763694183E-6</v>
      </c>
      <c r="Q77" s="16">
        <f t="shared" si="29"/>
        <v>1.3193776954318612E-8</v>
      </c>
      <c r="R77" s="16">
        <f t="shared" si="29"/>
        <v>8.6067286422449312E-9</v>
      </c>
      <c r="S77" s="16">
        <f t="shared" si="29"/>
        <v>1.9059981292397631E-9</v>
      </c>
      <c r="T77" s="16">
        <f t="shared" si="29"/>
        <v>2.3147292426931364E-7</v>
      </c>
      <c r="U77" s="16">
        <f t="shared" si="29"/>
        <v>3.1890294598049165E-8</v>
      </c>
      <c r="V77" s="16">
        <f t="shared" si="29"/>
        <v>1.4761945378428832E-9</v>
      </c>
      <c r="W77" s="16">
        <f t="shared" si="29"/>
        <v>6.3297176230676589E-8</v>
      </c>
      <c r="X77" s="16">
        <f t="shared" si="29"/>
        <v>2.136452790267667E-8</v>
      </c>
      <c r="Y77" s="16">
        <f t="shared" si="29"/>
        <v>3.4232455303718926E-7</v>
      </c>
      <c r="Z77" s="16">
        <f t="shared" si="29"/>
        <v>5.9557017846855862E-8</v>
      </c>
      <c r="AA77" s="17">
        <f t="shared" si="29"/>
        <v>1.0373967543418854E-4</v>
      </c>
      <c r="AB77" s="16">
        <f t="shared" si="29"/>
        <v>2.342990675310305E-9</v>
      </c>
      <c r="AC77" s="16">
        <f t="shared" si="29"/>
        <v>4.324296912179308E-8</v>
      </c>
      <c r="AD77" s="16">
        <f t="shared" si="29"/>
        <v>1.7207605845797982E-7</v>
      </c>
      <c r="AE77" s="16">
        <f t="shared" si="29"/>
        <v>1.3786336260195753E-8</v>
      </c>
      <c r="AF77" s="16">
        <f t="shared" si="29"/>
        <v>1.8483110485193621E-7</v>
      </c>
      <c r="AG77" s="16">
        <f t="shared" si="29"/>
        <v>1.0237833644317932E-8</v>
      </c>
      <c r="AH77" s="16">
        <f t="shared" si="29"/>
        <v>5.5681286508679774E-9</v>
      </c>
      <c r="AI77" s="16">
        <f t="shared" si="29"/>
        <v>3.1908935882411039E-8</v>
      </c>
      <c r="AJ77" s="16">
        <f t="shared" si="29"/>
        <v>1.0411725375505058E-7</v>
      </c>
      <c r="AK77" s="16">
        <f t="shared" si="29"/>
        <v>3.3399162396755082E-8</v>
      </c>
      <c r="AL77" s="16">
        <f t="shared" si="29"/>
        <v>2.7302583452901255E-7</v>
      </c>
      <c r="AM77" s="16">
        <f t="shared" si="29"/>
        <v>6.0689676834439618E-8</v>
      </c>
      <c r="AN77" s="18">
        <f t="shared" si="29"/>
        <v>2.9956413823913905E-7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1.7640097330717905E-5</v>
      </c>
      <c r="E78" s="16">
        <f t="shared" si="30"/>
        <v>3.9695980102281599E-7</v>
      </c>
      <c r="F78" s="16">
        <f t="shared" si="30"/>
        <v>3.3651019582398792E-6</v>
      </c>
      <c r="G78" s="16">
        <f t="shared" si="30"/>
        <v>1.1262646106363898E-5</v>
      </c>
      <c r="H78" s="16">
        <f t="shared" si="30"/>
        <v>3.5415033615322235E-6</v>
      </c>
      <c r="I78" s="16">
        <f t="shared" si="30"/>
        <v>9.9804632008970705E-7</v>
      </c>
      <c r="J78" s="16">
        <f t="shared" si="30"/>
        <v>8.3379733010606646E-6</v>
      </c>
      <c r="K78" s="16">
        <f t="shared" si="30"/>
        <v>7.1732252776372562E-6</v>
      </c>
      <c r="L78" s="16">
        <f t="shared" si="30"/>
        <v>1.6269144446121618E-5</v>
      </c>
      <c r="M78" s="16">
        <f t="shared" si="30"/>
        <v>8.5289779564298388E-6</v>
      </c>
      <c r="N78" s="16">
        <f t="shared" si="30"/>
        <v>2.5726764692552962E-6</v>
      </c>
      <c r="O78" s="16">
        <f t="shared" si="30"/>
        <v>2.7545419845073354E-6</v>
      </c>
      <c r="P78" s="16">
        <f t="shared" si="30"/>
        <v>5.2584688994955067E-10</v>
      </c>
      <c r="Q78" s="16">
        <f t="shared" si="30"/>
        <v>3.4991285110398871E-6</v>
      </c>
      <c r="R78" s="16">
        <f t="shared" si="30"/>
        <v>3.875129594377869E-6</v>
      </c>
      <c r="S78" s="16">
        <f t="shared" si="30"/>
        <v>1.7654115166675279E-5</v>
      </c>
      <c r="T78" s="16">
        <f t="shared" si="30"/>
        <v>2.7429693177995193E-6</v>
      </c>
      <c r="U78" s="16">
        <f t="shared" si="30"/>
        <v>2.9869855115181246E-6</v>
      </c>
      <c r="V78" s="16">
        <f t="shared" si="30"/>
        <v>4.6755080510017653E-6</v>
      </c>
      <c r="W78" s="17">
        <f t="shared" si="30"/>
        <v>3.276163622828226E-3</v>
      </c>
      <c r="X78" s="16">
        <f t="shared" si="30"/>
        <v>3.6200043597334944E-6</v>
      </c>
      <c r="Y78" s="16">
        <f t="shared" si="30"/>
        <v>1.8447396609814496E-6</v>
      </c>
      <c r="Z78" s="16">
        <f t="shared" si="30"/>
        <v>3.2586671019600641E-7</v>
      </c>
      <c r="AA78" s="16">
        <f t="shared" si="30"/>
        <v>1.9875515796847847E-6</v>
      </c>
      <c r="AB78" s="16">
        <f t="shared" si="30"/>
        <v>2.0391166256370274E-6</v>
      </c>
      <c r="AC78" s="16">
        <f t="shared" si="30"/>
        <v>1.5978747115205704E-6</v>
      </c>
      <c r="AD78" s="16">
        <f t="shared" si="30"/>
        <v>7.0888147710941743E-7</v>
      </c>
      <c r="AE78" s="16">
        <f t="shared" si="30"/>
        <v>1.9185520049695458E-6</v>
      </c>
      <c r="AF78" s="16">
        <f t="shared" si="30"/>
        <v>7.5817913257645188E-8</v>
      </c>
      <c r="AG78" s="16">
        <f t="shared" si="30"/>
        <v>1.7571406565214934E-6</v>
      </c>
      <c r="AH78" s="16">
        <f t="shared" si="30"/>
        <v>2.5942296610791722E-6</v>
      </c>
      <c r="AI78" s="16">
        <f t="shared" si="30"/>
        <v>4.02061586971284E-6</v>
      </c>
      <c r="AJ78" s="16">
        <f t="shared" si="30"/>
        <v>4.7742374467362066E-7</v>
      </c>
      <c r="AK78" s="16">
        <f t="shared" si="30"/>
        <v>5.2752973597632173E-7</v>
      </c>
      <c r="AL78" s="16">
        <f t="shared" si="30"/>
        <v>1.3898620032819666E-5</v>
      </c>
      <c r="AM78" s="16">
        <f t="shared" si="30"/>
        <v>2.1808726975718719E-9</v>
      </c>
      <c r="AN78" s="18">
        <f t="shared" si="30"/>
        <v>6.3494952645986987E-6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4.1713157227080825E-6</v>
      </c>
      <c r="E79" s="16">
        <f t="shared" si="31"/>
        <v>7.0975383293784705E-7</v>
      </c>
      <c r="F79" s="17">
        <f t="shared" si="31"/>
        <v>5.1008215495445168E-5</v>
      </c>
      <c r="G79" s="16">
        <f t="shared" si="31"/>
        <v>6.0683428209506732E-6</v>
      </c>
      <c r="H79" s="16">
        <f t="shared" si="31"/>
        <v>2.4341959414690427E-6</v>
      </c>
      <c r="I79" s="16">
        <f t="shared" si="31"/>
        <v>3.0226318808696407E-5</v>
      </c>
      <c r="J79" s="16">
        <f t="shared" si="31"/>
        <v>1.7187536171178927E-7</v>
      </c>
      <c r="K79" s="16">
        <f t="shared" si="31"/>
        <v>4.3362728572982471E-7</v>
      </c>
      <c r="L79" s="16">
        <f t="shared" si="31"/>
        <v>1.1678712861836097E-5</v>
      </c>
      <c r="M79" s="16">
        <f t="shared" si="31"/>
        <v>2.5320791264836471E-5</v>
      </c>
      <c r="N79" s="16">
        <f t="shared" si="31"/>
        <v>5.2542096729602194E-6</v>
      </c>
      <c r="O79" s="16">
        <f t="shared" si="31"/>
        <v>9.5465858255859443E-6</v>
      </c>
      <c r="P79" s="16">
        <f t="shared" si="31"/>
        <v>2.9824078375906356E-6</v>
      </c>
      <c r="Q79" s="17">
        <f t="shared" si="31"/>
        <v>6.2487435231607623E-3</v>
      </c>
      <c r="R79" s="16">
        <f t="shared" si="31"/>
        <v>3.1742829401727322E-6</v>
      </c>
      <c r="S79" s="16">
        <f t="shared" si="31"/>
        <v>7.7896540400438029E-6</v>
      </c>
      <c r="T79" s="16">
        <f t="shared" si="31"/>
        <v>1.8790210499052493E-6</v>
      </c>
      <c r="U79" s="16">
        <f t="shared" si="31"/>
        <v>1.8490323433329452E-7</v>
      </c>
      <c r="V79" s="16">
        <f t="shared" si="31"/>
        <v>5.7143702931041457E-6</v>
      </c>
      <c r="W79" s="16">
        <f t="shared" si="31"/>
        <v>6.6381645373485564E-6</v>
      </c>
      <c r="X79" s="16">
        <f t="shared" si="31"/>
        <v>3.7993339018213952E-6</v>
      </c>
      <c r="Y79" s="16">
        <f t="shared" si="31"/>
        <v>9.3102123558698176E-6</v>
      </c>
      <c r="Z79" s="16">
        <f t="shared" si="31"/>
        <v>4.9106928424241647E-8</v>
      </c>
      <c r="AA79" s="16">
        <f t="shared" si="31"/>
        <v>7.8724780510470274E-7</v>
      </c>
      <c r="AB79" s="16">
        <f t="shared" si="31"/>
        <v>2.213636892897808E-7</v>
      </c>
      <c r="AC79" s="16">
        <f t="shared" si="31"/>
        <v>8.8146116839119271E-6</v>
      </c>
      <c r="AD79" s="16">
        <f t="shared" si="31"/>
        <v>5.2212382291348576E-6</v>
      </c>
      <c r="AE79" s="17">
        <f t="shared" si="31"/>
        <v>7.2619521673202863E-5</v>
      </c>
      <c r="AF79" s="16">
        <f t="shared" si="31"/>
        <v>2.5002145342907502E-6</v>
      </c>
      <c r="AG79" s="16">
        <f t="shared" si="31"/>
        <v>2.8812665567565127E-6</v>
      </c>
      <c r="AH79" s="16">
        <f t="shared" si="31"/>
        <v>1.3159798570766841E-5</v>
      </c>
      <c r="AI79" s="16">
        <f t="shared" si="31"/>
        <v>1.1330557817068479E-5</v>
      </c>
      <c r="AJ79" s="16">
        <f t="shared" si="31"/>
        <v>1.7531523133361341E-6</v>
      </c>
      <c r="AK79" s="16">
        <f t="shared" si="31"/>
        <v>2.8815144588031757E-6</v>
      </c>
      <c r="AL79" s="16">
        <f t="shared" si="31"/>
        <v>1.152343823361065E-6</v>
      </c>
      <c r="AM79" s="16">
        <f t="shared" si="31"/>
        <v>2.8623773966879323E-6</v>
      </c>
      <c r="AN79" s="18">
        <f t="shared" si="31"/>
        <v>1.3768833526329702E-5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7.9235371725568092E-6</v>
      </c>
      <c r="E80" s="16">
        <f t="shared" si="32"/>
        <v>3.5535375496849348E-7</v>
      </c>
      <c r="F80" s="16">
        <f t="shared" si="32"/>
        <v>6.5775592839034387E-6</v>
      </c>
      <c r="G80" s="16">
        <f t="shared" si="32"/>
        <v>1.0108603227367888E-6</v>
      </c>
      <c r="H80" s="16">
        <f t="shared" si="32"/>
        <v>6.2829358269391856E-6</v>
      </c>
      <c r="I80" s="16">
        <f t="shared" si="32"/>
        <v>4.1479841508694926E-7</v>
      </c>
      <c r="J80" s="16">
        <f t="shared" si="32"/>
        <v>1.9761450256912079E-6</v>
      </c>
      <c r="K80" s="16">
        <f t="shared" si="32"/>
        <v>3.2622433596996605E-8</v>
      </c>
      <c r="L80" s="16">
        <f t="shared" si="32"/>
        <v>1.8360282883620634E-6</v>
      </c>
      <c r="M80" s="16">
        <f t="shared" si="32"/>
        <v>1.6119263148903374E-6</v>
      </c>
      <c r="N80" s="16">
        <f t="shared" si="32"/>
        <v>2.2135790988916649E-6</v>
      </c>
      <c r="O80" s="17">
        <f t="shared" si="32"/>
        <v>2.0554990121595027E-3</v>
      </c>
      <c r="P80" s="16">
        <f t="shared" si="32"/>
        <v>1.1883033477610446E-6</v>
      </c>
      <c r="Q80" s="16">
        <f t="shared" si="32"/>
        <v>3.112332325530568E-6</v>
      </c>
      <c r="R80" s="16">
        <f t="shared" si="32"/>
        <v>2.1208020229031408E-7</v>
      </c>
      <c r="S80" s="16">
        <f t="shared" si="32"/>
        <v>6.4999331845388251E-6</v>
      </c>
      <c r="T80" s="16">
        <f t="shared" si="32"/>
        <v>6.2333365853900904E-7</v>
      </c>
      <c r="U80" s="16">
        <f t="shared" si="32"/>
        <v>3.7434392014116988E-7</v>
      </c>
      <c r="V80" s="16">
        <f t="shared" si="32"/>
        <v>9.816827710514017E-7</v>
      </c>
      <c r="W80" s="16">
        <f t="shared" si="32"/>
        <v>1.7044368501607762E-6</v>
      </c>
      <c r="X80" s="16">
        <f t="shared" si="32"/>
        <v>7.7186077788553387E-7</v>
      </c>
      <c r="Y80" s="16">
        <f t="shared" si="32"/>
        <v>3.9895010158594814E-8</v>
      </c>
      <c r="Z80" s="16">
        <f t="shared" si="32"/>
        <v>2.3046618486859563E-7</v>
      </c>
      <c r="AA80" s="16">
        <f t="shared" si="32"/>
        <v>4.879602311156883E-8</v>
      </c>
      <c r="AB80" s="16">
        <f t="shared" si="32"/>
        <v>9.0519167882122821E-7</v>
      </c>
      <c r="AC80" s="16">
        <f t="shared" si="32"/>
        <v>4.2952158627254051E-6</v>
      </c>
      <c r="AD80" s="16">
        <f t="shared" si="32"/>
        <v>4.1368668304915073E-6</v>
      </c>
      <c r="AE80" s="16">
        <f t="shared" si="32"/>
        <v>2.4619295701055403E-6</v>
      </c>
      <c r="AF80" s="16">
        <f t="shared" si="32"/>
        <v>4.0722243325461599E-7</v>
      </c>
      <c r="AG80" s="16">
        <f t="shared" si="32"/>
        <v>1.3812434402655094E-5</v>
      </c>
      <c r="AH80" s="17">
        <f t="shared" si="32"/>
        <v>1.6848067230354437E-5</v>
      </c>
      <c r="AI80" s="16">
        <f t="shared" si="32"/>
        <v>2.9152370696544695E-6</v>
      </c>
      <c r="AJ80" s="16">
        <f t="shared" si="32"/>
        <v>6.9226482970036573E-6</v>
      </c>
      <c r="AK80" s="16">
        <f t="shared" si="32"/>
        <v>1.5626544472991571E-6</v>
      </c>
      <c r="AL80" s="16">
        <f t="shared" si="32"/>
        <v>1.7544725333568552E-9</v>
      </c>
      <c r="AM80" s="16">
        <f t="shared" si="32"/>
        <v>5.970440493366766E-6</v>
      </c>
      <c r="AN80" s="18">
        <f t="shared" si="32"/>
        <v>1.0489350028071575E-5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6.3270329498201461E-6</v>
      </c>
      <c r="E81" s="16">
        <f t="shared" si="33"/>
        <v>2.6965030117134605E-6</v>
      </c>
      <c r="F81" s="16">
        <f t="shared" si="33"/>
        <v>1.1467246825444926E-6</v>
      </c>
      <c r="G81" s="16">
        <f t="shared" si="33"/>
        <v>8.2763472132063642E-6</v>
      </c>
      <c r="H81" s="16">
        <f t="shared" si="33"/>
        <v>2.7655475665214102E-6</v>
      </c>
      <c r="I81" s="16">
        <f t="shared" si="33"/>
        <v>2.6013548537412751E-5</v>
      </c>
      <c r="J81" s="16">
        <f t="shared" si="33"/>
        <v>7.1805218370174392E-6</v>
      </c>
      <c r="K81" s="16">
        <f t="shared" si="33"/>
        <v>4.9750924307971214E-6</v>
      </c>
      <c r="L81" s="16">
        <f t="shared" si="33"/>
        <v>2.2044712222071286E-6</v>
      </c>
      <c r="M81" s="16">
        <f t="shared" si="33"/>
        <v>2.8719478867042527E-6</v>
      </c>
      <c r="N81" s="16">
        <f t="shared" si="33"/>
        <v>5.1696749939789982E-6</v>
      </c>
      <c r="O81" s="16">
        <f t="shared" si="33"/>
        <v>1.4289490625499656E-5</v>
      </c>
      <c r="P81" s="16">
        <f t="shared" si="33"/>
        <v>4.0862459074629363E-6</v>
      </c>
      <c r="Q81" s="16">
        <f t="shared" si="33"/>
        <v>1.1889676694469108E-6</v>
      </c>
      <c r="R81" s="16">
        <f t="shared" si="33"/>
        <v>8.7252191462446608E-8</v>
      </c>
      <c r="S81" s="16">
        <f t="shared" si="33"/>
        <v>1.3852368422272339E-6</v>
      </c>
      <c r="T81" s="17">
        <f t="shared" si="33"/>
        <v>4.3463963972216883E-5</v>
      </c>
      <c r="U81" s="16">
        <f t="shared" si="33"/>
        <v>9.2505680721986515E-7</v>
      </c>
      <c r="V81" s="16">
        <f t="shared" si="33"/>
        <v>1.1537861307697917E-5</v>
      </c>
      <c r="W81" s="16">
        <f t="shared" si="33"/>
        <v>6.1637923610106776E-7</v>
      </c>
      <c r="X81" s="16">
        <f t="shared" si="33"/>
        <v>4.3317175086551588E-6</v>
      </c>
      <c r="Y81" s="16">
        <f t="shared" si="33"/>
        <v>2.0433975401237369E-6</v>
      </c>
      <c r="Z81" s="16">
        <f t="shared" si="33"/>
        <v>1.130442794971276E-5</v>
      </c>
      <c r="AA81" s="16">
        <f t="shared" si="33"/>
        <v>4.1758225286109194E-6</v>
      </c>
      <c r="AB81" s="16">
        <f t="shared" si="33"/>
        <v>1.6561123882139795E-7</v>
      </c>
      <c r="AC81" s="16">
        <f t="shared" si="33"/>
        <v>1.0432909880027912E-5</v>
      </c>
      <c r="AD81" s="16">
        <f t="shared" si="33"/>
        <v>9.5510610251254755E-7</v>
      </c>
      <c r="AE81" s="16">
        <f t="shared" si="33"/>
        <v>8.4798882839508157E-7</v>
      </c>
      <c r="AF81" s="16">
        <f t="shared" si="33"/>
        <v>1.7622050639930866E-5</v>
      </c>
      <c r="AG81" s="16">
        <f t="shared" si="33"/>
        <v>1.9106125311459241E-6</v>
      </c>
      <c r="AH81" s="16">
        <f t="shared" si="33"/>
        <v>1.0648352000729536E-6</v>
      </c>
      <c r="AI81" s="16">
        <f t="shared" si="33"/>
        <v>1.6094391630810025E-5</v>
      </c>
      <c r="AJ81" s="17">
        <f t="shared" si="33"/>
        <v>4.3195530456814017E-3</v>
      </c>
      <c r="AK81" s="16">
        <f t="shared" si="33"/>
        <v>5.58720866691211E-6</v>
      </c>
      <c r="AL81" s="16">
        <f t="shared" si="33"/>
        <v>2.2643321988292662E-6</v>
      </c>
      <c r="AM81" s="16">
        <f t="shared" si="33"/>
        <v>1.1446743278069716E-6</v>
      </c>
      <c r="AN81" s="20">
        <f t="shared" si="33"/>
        <v>6.5415367606606772E-5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3.1231037041485621E-5</v>
      </c>
      <c r="E82" s="16">
        <f t="shared" si="34"/>
        <v>2.6764358985145839E-5</v>
      </c>
      <c r="F82" s="16">
        <f t="shared" si="34"/>
        <v>1.9980452174242092E-5</v>
      </c>
      <c r="G82" s="16">
        <f t="shared" si="34"/>
        <v>5.8728910857515925E-7</v>
      </c>
      <c r="H82" s="16">
        <f t="shared" si="34"/>
        <v>1.4622113819524779E-5</v>
      </c>
      <c r="I82" s="16">
        <f t="shared" si="34"/>
        <v>8.3194202520096762E-6</v>
      </c>
      <c r="J82" s="16">
        <f t="shared" si="34"/>
        <v>9.3577508455553359E-6</v>
      </c>
      <c r="K82" s="16">
        <f t="shared" si="34"/>
        <v>1.0790927835212335E-6</v>
      </c>
      <c r="L82" s="16">
        <f t="shared" si="34"/>
        <v>8.1076390351027294E-6</v>
      </c>
      <c r="M82" s="16">
        <f t="shared" si="34"/>
        <v>1.3827639164750147E-7</v>
      </c>
      <c r="N82" s="16">
        <f t="shared" si="34"/>
        <v>1.2227872086067138E-6</v>
      </c>
      <c r="O82" s="16">
        <f t="shared" si="34"/>
        <v>1.932030171063094E-6</v>
      </c>
      <c r="P82" s="16">
        <f t="shared" si="34"/>
        <v>7.582625025283333E-6</v>
      </c>
      <c r="Q82" s="16">
        <f t="shared" si="34"/>
        <v>1.8791662741847328E-6</v>
      </c>
      <c r="R82" s="16">
        <f t="shared" si="34"/>
        <v>1.7102824831694503E-6</v>
      </c>
      <c r="S82" s="16">
        <f t="shared" si="34"/>
        <v>4.4935126899916215E-6</v>
      </c>
      <c r="T82" s="17">
        <f t="shared" si="34"/>
        <v>6.4176757827740889E-3</v>
      </c>
      <c r="U82" s="16">
        <f t="shared" si="34"/>
        <v>5.1549988758893075E-6</v>
      </c>
      <c r="V82" s="16">
        <f t="shared" si="34"/>
        <v>2.9877122579909397E-7</v>
      </c>
      <c r="W82" s="16">
        <f t="shared" si="34"/>
        <v>5.2216329295436762E-6</v>
      </c>
      <c r="X82" s="16">
        <f t="shared" si="34"/>
        <v>2.8471408373211564E-6</v>
      </c>
      <c r="Y82" s="16">
        <f t="shared" si="34"/>
        <v>3.3940850313265493E-6</v>
      </c>
      <c r="Z82" s="16">
        <f t="shared" si="34"/>
        <v>6.3365572535944412E-6</v>
      </c>
      <c r="AA82" s="16">
        <f t="shared" si="34"/>
        <v>1.3846570527244803E-5</v>
      </c>
      <c r="AB82" s="16">
        <f t="shared" si="34"/>
        <v>4.0618084040065537E-6</v>
      </c>
      <c r="AC82" s="16">
        <f t="shared" si="34"/>
        <v>2.666600317150321E-6</v>
      </c>
      <c r="AD82" s="16">
        <f t="shared" si="34"/>
        <v>4.6350895117114838E-5</v>
      </c>
      <c r="AE82" s="16">
        <f t="shared" si="34"/>
        <v>2.6083402299372574E-5</v>
      </c>
      <c r="AF82" s="16">
        <f t="shared" si="34"/>
        <v>7.6202818902343015E-7</v>
      </c>
      <c r="AG82" s="16">
        <f t="shared" si="34"/>
        <v>1.3185611291383975E-5</v>
      </c>
      <c r="AH82" s="16">
        <f t="shared" si="34"/>
        <v>1.0732860824522353E-7</v>
      </c>
      <c r="AI82" s="16">
        <f t="shared" si="34"/>
        <v>6.403274982678848E-6</v>
      </c>
      <c r="AJ82" s="17">
        <f t="shared" si="34"/>
        <v>6.5642085472945486E-5</v>
      </c>
      <c r="AK82" s="16">
        <f t="shared" si="34"/>
        <v>2.060938348931588E-5</v>
      </c>
      <c r="AL82" s="16">
        <f t="shared" si="34"/>
        <v>1.3093052105952314E-6</v>
      </c>
      <c r="AM82" s="16">
        <f t="shared" si="34"/>
        <v>4.1888809458244774E-7</v>
      </c>
      <c r="AN82" s="18">
        <f t="shared" si="34"/>
        <v>4.456410732496594E-5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4.2651362923688418E-5</v>
      </c>
      <c r="E83" s="16">
        <f t="shared" si="35"/>
        <v>3.0292645606584296E-8</v>
      </c>
      <c r="F83" s="16">
        <f t="shared" si="35"/>
        <v>1.5604272605288833E-9</v>
      </c>
      <c r="G83" s="16">
        <f t="shared" si="35"/>
        <v>4.4590452658247542E-9</v>
      </c>
      <c r="H83" s="16">
        <f t="shared" si="35"/>
        <v>4.9234689475939588E-8</v>
      </c>
      <c r="I83" s="16">
        <f t="shared" si="35"/>
        <v>1.7787145696177593E-7</v>
      </c>
      <c r="J83" s="16">
        <f t="shared" si="35"/>
        <v>2.4964399955158482E-9</v>
      </c>
      <c r="K83" s="16">
        <f t="shared" si="35"/>
        <v>1.4778755460389916E-9</v>
      </c>
      <c r="L83" s="16">
        <f t="shared" si="35"/>
        <v>2.9527575032046684E-7</v>
      </c>
      <c r="M83" s="16">
        <f t="shared" si="35"/>
        <v>6.8291010771082437E-8</v>
      </c>
      <c r="N83" s="16">
        <f t="shared" si="35"/>
        <v>6.2740105466101697E-9</v>
      </c>
      <c r="O83" s="16">
        <f t="shared" si="35"/>
        <v>1.5802346159289846E-7</v>
      </c>
      <c r="P83" s="16">
        <f t="shared" si="35"/>
        <v>4.7319002160523416E-9</v>
      </c>
      <c r="Q83" s="16">
        <f t="shared" si="35"/>
        <v>2.7144888212402961E-8</v>
      </c>
      <c r="R83" s="16">
        <f t="shared" si="35"/>
        <v>1.6072438227005087E-7</v>
      </c>
      <c r="S83" s="16">
        <f t="shared" si="35"/>
        <v>1.1919784117295605E-8</v>
      </c>
      <c r="T83" s="16">
        <f t="shared" si="35"/>
        <v>2.0276347754870104E-7</v>
      </c>
      <c r="U83" s="16">
        <f t="shared" si="35"/>
        <v>3.3089621098038759E-7</v>
      </c>
      <c r="V83" s="16">
        <f t="shared" si="35"/>
        <v>7.0852434466089452E-8</v>
      </c>
      <c r="W83" s="16">
        <f t="shared" si="35"/>
        <v>2.1745412592250415E-7</v>
      </c>
      <c r="X83" s="16">
        <f t="shared" si="35"/>
        <v>6.5496265433331695E-10</v>
      </c>
      <c r="Y83" s="16">
        <f t="shared" si="35"/>
        <v>1.2246799109291705E-7</v>
      </c>
      <c r="Z83" s="17">
        <f t="shared" si="35"/>
        <v>4.6916227864479584E-7</v>
      </c>
      <c r="AA83" s="16">
        <f t="shared" si="35"/>
        <v>1.6910970417318335E-7</v>
      </c>
      <c r="AB83" s="16">
        <f t="shared" si="35"/>
        <v>1.8434569240447376E-8</v>
      </c>
      <c r="AC83" s="16">
        <f t="shared" si="35"/>
        <v>1.2688624356862848E-8</v>
      </c>
      <c r="AD83" s="16">
        <f t="shared" si="35"/>
        <v>2.1852203139084151E-8</v>
      </c>
      <c r="AE83" s="16">
        <f t="shared" si="35"/>
        <v>5.4737263321631959E-8</v>
      </c>
      <c r="AF83" s="16">
        <f t="shared" si="35"/>
        <v>5.3974441801605348E-8</v>
      </c>
      <c r="AG83" s="16">
        <f t="shared" si="35"/>
        <v>4.2001603470881283E-8</v>
      </c>
      <c r="AH83" s="16">
        <f t="shared" si="35"/>
        <v>6.3525476156166857E-8</v>
      </c>
      <c r="AI83" s="16">
        <f t="shared" si="35"/>
        <v>5.4857521607264843E-8</v>
      </c>
      <c r="AJ83" s="16">
        <f t="shared" si="35"/>
        <v>6.1271814020331393E-8</v>
      </c>
      <c r="AK83" s="16">
        <f t="shared" si="35"/>
        <v>9.3546832869771596E-8</v>
      </c>
      <c r="AL83" s="16">
        <f t="shared" si="35"/>
        <v>1.1570097202527961E-8</v>
      </c>
      <c r="AM83" s="16">
        <f t="shared" si="35"/>
        <v>2.1532509680119808E-9</v>
      </c>
      <c r="AN83" s="18">
        <f t="shared" si="35"/>
        <v>1.8332970858348321E-8</v>
      </c>
    </row>
    <row r="84" spans="1:40" ht="24">
      <c r="A84" s="13" t="s">
        <v>77</v>
      </c>
      <c r="B84" s="14" t="s">
        <v>41</v>
      </c>
      <c r="C84" s="19"/>
      <c r="D84" s="16">
        <f t="shared" ref="D84:AN84" si="36">$C41^2*D41^2</f>
        <v>3.0031205396360457E-6</v>
      </c>
      <c r="E84" s="16">
        <f t="shared" si="36"/>
        <v>1.3773937433099372E-5</v>
      </c>
      <c r="F84" s="16">
        <f t="shared" si="36"/>
        <v>5.5942941518638749E-6</v>
      </c>
      <c r="G84" s="16">
        <f t="shared" si="36"/>
        <v>6.7187521915694313E-6</v>
      </c>
      <c r="H84" s="16">
        <f t="shared" si="36"/>
        <v>2.0393847662663314E-5</v>
      </c>
      <c r="I84" s="17">
        <f t="shared" si="36"/>
        <v>1.1470409999999998E-4</v>
      </c>
      <c r="J84" s="16">
        <f t="shared" si="36"/>
        <v>3.4621300471349764E-7</v>
      </c>
      <c r="K84" s="16">
        <f t="shared" si="36"/>
        <v>8.975025277512792E-7</v>
      </c>
      <c r="L84" s="16">
        <f t="shared" si="36"/>
        <v>1.4137891850463208E-5</v>
      </c>
      <c r="M84" s="16">
        <f t="shared" si="36"/>
        <v>3.9659208165206929E-6</v>
      </c>
      <c r="N84" s="16">
        <f t="shared" si="36"/>
        <v>4.7315338477483174E-5</v>
      </c>
      <c r="O84" s="16">
        <f t="shared" si="36"/>
        <v>3.3940569932229181E-5</v>
      </c>
      <c r="P84" s="16">
        <f t="shared" si="36"/>
        <v>2.9040848069688092E-6</v>
      </c>
      <c r="Q84" s="16">
        <f t="shared" si="36"/>
        <v>1.4571871716872682E-5</v>
      </c>
      <c r="R84" s="16">
        <f t="shared" si="36"/>
        <v>3.8509969359790655E-6</v>
      </c>
      <c r="S84" s="16">
        <f t="shared" si="36"/>
        <v>1.4407113102798443E-7</v>
      </c>
      <c r="T84" s="16">
        <f t="shared" si="36"/>
        <v>4.6888048514054531E-5</v>
      </c>
      <c r="U84" s="16">
        <f t="shared" si="36"/>
        <v>5.4378640673552747E-6</v>
      </c>
      <c r="V84" s="16">
        <f t="shared" si="36"/>
        <v>1.1596582650322123E-5</v>
      </c>
      <c r="W84" s="16">
        <f t="shared" si="36"/>
        <v>1.2689018942725613E-5</v>
      </c>
      <c r="X84" s="16">
        <f t="shared" si="36"/>
        <v>3.7964186433364316E-5</v>
      </c>
      <c r="Y84" s="16">
        <f t="shared" si="36"/>
        <v>1.0230353473325657E-6</v>
      </c>
      <c r="Z84" s="16">
        <f t="shared" si="36"/>
        <v>5.2501070711274954E-5</v>
      </c>
      <c r="AA84" s="16">
        <f t="shared" si="36"/>
        <v>1.8804454228945847E-5</v>
      </c>
      <c r="AB84" s="16">
        <f t="shared" si="36"/>
        <v>1.1684972722197485E-5</v>
      </c>
      <c r="AC84" s="16">
        <f t="shared" si="36"/>
        <v>1.2482839412167933E-5</v>
      </c>
      <c r="AD84" s="16">
        <f t="shared" si="36"/>
        <v>4.499935197151375E-7</v>
      </c>
      <c r="AE84" s="16">
        <f t="shared" si="36"/>
        <v>6.4105962866460299E-6</v>
      </c>
      <c r="AF84" s="16">
        <f t="shared" si="36"/>
        <v>9.0883115486007012E-6</v>
      </c>
      <c r="AG84" s="16">
        <f t="shared" si="36"/>
        <v>6.2221789995833923E-6</v>
      </c>
      <c r="AH84" s="16">
        <f t="shared" si="36"/>
        <v>6.2093742568455735E-6</v>
      </c>
      <c r="AI84" s="16">
        <f t="shared" si="36"/>
        <v>3.6854738634912485E-7</v>
      </c>
      <c r="AJ84" s="17">
        <f t="shared" si="36"/>
        <v>1.0342889999999999E-4</v>
      </c>
      <c r="AK84" s="16">
        <f t="shared" si="36"/>
        <v>2.6066420808245374E-6</v>
      </c>
      <c r="AL84" s="16">
        <f t="shared" si="36"/>
        <v>2.8413432526793411E-5</v>
      </c>
      <c r="AM84" s="16">
        <f t="shared" si="36"/>
        <v>2.5280635887359619E-5</v>
      </c>
      <c r="AN84" s="20">
        <f t="shared" si="36"/>
        <v>7.2948680999999982E-3</v>
      </c>
    </row>
    <row r="85" spans="1:40">
      <c r="A85" t="s">
        <v>109</v>
      </c>
      <c r="D85" s="21">
        <f>SUM($D$48:$D$84)</f>
        <v>1.8407791476219218E-4</v>
      </c>
      <c r="E85" s="21">
        <f>SUM($E$48:$E$84)</f>
        <v>1.9222266854237587E-3</v>
      </c>
      <c r="F85" s="21">
        <f>SUM($F$48:$F$84)</f>
        <v>4.3681630559878112E-4</v>
      </c>
      <c r="G85" s="21">
        <f>SUM($G$48:$G$84)</f>
        <v>3.1370864340389174E-4</v>
      </c>
      <c r="H85" s="21">
        <f>SUM($H$48:$H$84)</f>
        <v>4.8996470322747671E-3</v>
      </c>
      <c r="I85" s="21">
        <f>SUM($I$48:$I$84)</f>
        <v>4.8407317912753873E-3</v>
      </c>
      <c r="J85" s="21">
        <f>SUM($J$48:$J$84)</f>
        <v>7.732550890642587E-3</v>
      </c>
      <c r="K85" s="21">
        <f>SUM($K$48:$K$84)</f>
        <v>6.6362863643277077E-3</v>
      </c>
      <c r="L85" s="21">
        <f>SUM($L$48:$L$84)</f>
        <v>3.8099830303610116E-4</v>
      </c>
      <c r="M85" s="21">
        <f>SUM($M$48:$M$84)</f>
        <v>9.0360865902811254E-4</v>
      </c>
      <c r="N85" s="21">
        <f>SUM($N$48:$N$84)</f>
        <v>9.0026864086229094E-4</v>
      </c>
      <c r="O85" s="21">
        <f>SUM($O$48:$O$84)</f>
        <v>2.2454346514814206E-3</v>
      </c>
      <c r="P85" s="21">
        <f>SUM($P$48:$P$84)</f>
        <v>1.9647309816419231E-4</v>
      </c>
      <c r="Q85" s="21">
        <f>SUM($Q$48:$Q$84)</f>
        <v>6.3803532566207109E-3</v>
      </c>
      <c r="R85" s="21">
        <f>SUM($R$48:$R$84)</f>
        <v>1.50655220503873E-4</v>
      </c>
      <c r="S85" s="21">
        <f>SUM($S$48:$S$84)</f>
        <v>4.559052537996695E-3</v>
      </c>
      <c r="T85" s="21">
        <f>SUM($T$48:$T$84)</f>
        <v>6.5867522914429648E-3</v>
      </c>
      <c r="U85" s="21">
        <f>SUM($U$48:$U$84)</f>
        <v>1.0043218270309097E-4</v>
      </c>
      <c r="V85" s="21">
        <f>SUM($V$48:$V$84)</f>
        <v>6.0081535903397571E-4</v>
      </c>
      <c r="W85" s="21">
        <f>SUM($W$48:$W$84)</f>
        <v>3.3953883805534096E-3</v>
      </c>
      <c r="X85" s="21">
        <f>SUM($X$48:$X$84)</f>
        <v>2.4345837038959985E-3</v>
      </c>
      <c r="Y85" s="21">
        <f>SUM($Y$48:$Y$84)</f>
        <v>6.459355062299465E-3</v>
      </c>
      <c r="Z85" s="21">
        <f>SUM($Z$48:$Z$84)</f>
        <v>2.0244539474478438E-4</v>
      </c>
      <c r="AA85" s="21">
        <f>SUM($AA$48:$AA$84)</f>
        <v>2.2563618965940288E-4</v>
      </c>
      <c r="AB85" s="21">
        <f>SUM($AB$48:$AB$84)</f>
        <v>2.3966854200502437E-3</v>
      </c>
      <c r="AC85" s="21">
        <f>SUM($AC$48:$AC$84)</f>
        <v>7.0107263136147775E-3</v>
      </c>
      <c r="AD85" s="21">
        <f>SUM($AD$48:$AD$84)</f>
        <v>2.9397358955844059E-4</v>
      </c>
      <c r="AE85" s="21">
        <f>SUM($AE$48:$AE$84)</f>
        <v>3.0943237103822183E-3</v>
      </c>
      <c r="AF85">
        <f>SUM($AF$48:$AF$84)</f>
        <v>6.6231112735180373E-5</v>
      </c>
      <c r="AG85" s="21">
        <f>SUM($AG$48:$AG$84)</f>
        <v>1.1263627718005487E-3</v>
      </c>
      <c r="AH85" s="21">
        <f>SUM($AH$48:$AH$84)</f>
        <v>3.4705720870170102E-3</v>
      </c>
      <c r="AI85" s="21">
        <f>SUM($AI$48:$AI$84)</f>
        <v>1.1460353264828519E-4</v>
      </c>
      <c r="AJ85" s="21">
        <f>SUM($AJ$48:$AJ$84)</f>
        <v>4.5874954286508245E-3</v>
      </c>
      <c r="AK85" s="21">
        <f>SUM($AK$48:$AK$84)</f>
        <v>1.1294255577515826E-3</v>
      </c>
      <c r="AL85" s="21">
        <f>SUM($AL$48:$AL$84)</f>
        <v>8.5704074032215275E-4</v>
      </c>
      <c r="AM85" s="21">
        <f>SUM($AM$48:$AM$84)</f>
        <v>8.9886738533742558E-3</v>
      </c>
      <c r="AN85" s="21">
        <f>SUM($AN$48:$AN$84)</f>
        <v>7.6220252288828651E-3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110</v>
      </c>
      <c r="C87">
        <f>SUM($D$85:$AN$85)</f>
        <v>0.10344643790652397</v>
      </c>
      <c r="D87" s="22">
        <f>$D$85/$C$87</f>
        <v>1.7794514580437098E-3</v>
      </c>
      <c r="E87" s="22">
        <f>$E$85/$C$87</f>
        <v>1.85818547677854E-2</v>
      </c>
      <c r="F87" s="22">
        <f>$F$85/$C$87</f>
        <v>4.2226326438953464E-3</v>
      </c>
      <c r="G87" s="22">
        <f>$G$85/$C$87</f>
        <v>3.0325707656300781E-3</v>
      </c>
      <c r="H87" s="22">
        <f>$H$85/$C$87</f>
        <v>4.7364096158653377E-2</v>
      </c>
      <c r="I87" s="22">
        <f>$I$85/$C$87</f>
        <v>4.6794572043645989E-2</v>
      </c>
      <c r="J87" s="22">
        <f>$J$85/$C$87</f>
        <v>7.4749320006841188E-2</v>
      </c>
      <c r="K87" s="22">
        <f>$K$85/$C$87</f>
        <v>6.4151907969265926E-2</v>
      </c>
      <c r="L87" s="22">
        <f>$L$85/$C$87</f>
        <v>3.6830490323927633E-3</v>
      </c>
      <c r="M87" s="22">
        <f>$M$85/$C$87</f>
        <v>8.7350388985324885E-3</v>
      </c>
      <c r="N87" s="22">
        <f>$N$85/$C$87</f>
        <v>8.7027514826154735E-3</v>
      </c>
      <c r="O87" s="22">
        <f>$O$85/$C$87</f>
        <v>2.1706253950575224E-2</v>
      </c>
      <c r="P87" s="22">
        <f>$P$85/$C$87</f>
        <v>1.8992736931331448E-3</v>
      </c>
      <c r="Q87" s="22">
        <f>$Q$85/$C$87</f>
        <v>6.1677843971641742E-2</v>
      </c>
      <c r="R87" s="22">
        <f>$R$85/$C$87</f>
        <v>1.4563596732060289E-3</v>
      </c>
      <c r="S87" s="22">
        <f>$S$85/$C$87</f>
        <v>4.4071624216933745E-2</v>
      </c>
      <c r="T87" s="22">
        <f>$T$85/$C$87</f>
        <v>6.3673070090580305E-2</v>
      </c>
      <c r="U87" s="22">
        <f>$U$85/$C$87</f>
        <v>9.7086168200246064E-4</v>
      </c>
      <c r="V87" s="22">
        <f>$V$85/$C$87</f>
        <v>5.8079849939046049E-3</v>
      </c>
      <c r="W87" s="22">
        <f>$W$85/$C$87</f>
        <v>3.2822670835911651E-2</v>
      </c>
      <c r="X87" s="22">
        <f>$X$85/$C$87</f>
        <v>2.353472727689214E-2</v>
      </c>
      <c r="Y87" s="22">
        <f>$Y$85/$C$87</f>
        <v>6.2441541661746272E-2</v>
      </c>
      <c r="Z87" s="22">
        <f>$Z$85/$C$87</f>
        <v>1.9570069191528626E-3</v>
      </c>
      <c r="AA87" s="22">
        <f>$AA$85/$C$87</f>
        <v>2.1811885863415783E-3</v>
      </c>
      <c r="AB87" s="22">
        <f>$AB$85/$C$87</f>
        <v>2.3168370690694357E-2</v>
      </c>
      <c r="AC87" s="22">
        <f>$AC$85/$C$87</f>
        <v>6.7771558455688857E-2</v>
      </c>
      <c r="AD87" s="22">
        <f>$AD$85/$C$87</f>
        <v>2.8417951889661034E-3</v>
      </c>
      <c r="AE87" s="22">
        <f>$AE$85/$C$87</f>
        <v>2.9912327316464041E-2</v>
      </c>
      <c r="AF87" s="22">
        <f>$AF$85/$C$87</f>
        <v>6.4024546495286745E-4</v>
      </c>
      <c r="AG87" s="22">
        <f>$AG$85/$C$87</f>
        <v>1.0888366913303965E-2</v>
      </c>
      <c r="AH87" s="22">
        <f>$AH$85/$C$87</f>
        <v>3.3549459577845303E-2</v>
      </c>
      <c r="AI87" s="22">
        <f>$AI$85/$C$87</f>
        <v>1.1078538320656625E-3</v>
      </c>
      <c r="AJ87" s="22">
        <f>$AJ$85/$C$87</f>
        <v>4.4346577044984056E-2</v>
      </c>
      <c r="AK87" s="22">
        <f>$AK$85/$C$87</f>
        <v>1.0917974370196792E-2</v>
      </c>
      <c r="AL87" s="22">
        <f>$AL$85/$C$87</f>
        <v>8.284874353011458E-3</v>
      </c>
      <c r="AM87" s="22">
        <f>$AM$85/$C$87</f>
        <v>8.6892057718764376E-2</v>
      </c>
      <c r="AN87" s="22">
        <f>$AN$85/$C$87</f>
        <v>7.3680886293738423E-2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2024-08-15T02:30:42Z</dcterms:created>
  <dcterms:modified xsi:type="dcterms:W3CDTF">2024-08-15T02:30:48Z</dcterms:modified>
</cp:coreProperties>
</file>