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D410E916-5051-4801-8AF5-1610B0108EDD}" xr6:coauthVersionLast="47" xr6:coauthVersionMax="47" xr10:uidLastSave="{00000000-0000-0000-0000-000000000000}"/>
  <bookViews>
    <workbookView xWindow="-28920" yWindow="-315" windowWidth="29040" windowHeight="15720" xr2:uid="{D2E02779-B5CC-4D55-9677-8172DC1B6ECD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  <sheet name=" 9,00 Absolut (1)" sheetId="8" r:id="rId8"/>
    <sheet name=" 10,00 Finlandia (1)" sheetId="9" r:id="rId9"/>
    <sheet name=" 14,00 Beefeater (1)" sheetId="10" r:id="rId10"/>
    <sheet name=" 15,00 Bombay Sapphi (1)" sheetId="11" r:id="rId11"/>
    <sheet name=" 17,00 Kalumba (1)" sheetId="12" r:id="rId12"/>
    <sheet name=" 18,00 Gordons (1)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13" l="1"/>
  <c r="AN85" i="13"/>
  <c r="AM85" i="13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D85" i="13"/>
  <c r="AN84" i="13"/>
  <c r="AM84" i="13"/>
  <c r="AL84" i="13"/>
  <c r="AK84" i="13"/>
  <c r="AJ84" i="13"/>
  <c r="AI84" i="13"/>
  <c r="AH84" i="13"/>
  <c r="AG84" i="13"/>
  <c r="AF84" i="13"/>
  <c r="AE84" i="13"/>
  <c r="AD84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D84" i="13"/>
  <c r="AN83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AN82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N81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N80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N79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N78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N77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N76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N75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N74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N73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N71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N69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N67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N53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N51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N50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N48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N87" i="12"/>
  <c r="AN85" i="12"/>
  <c r="AM85" i="12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C87" i="12" s="1"/>
  <c r="D87" i="12" s="1"/>
  <c r="D85" i="12"/>
  <c r="AN84" i="12"/>
  <c r="AM84" i="12"/>
  <c r="AL84" i="12"/>
  <c r="AK84" i="12"/>
  <c r="AJ84" i="12"/>
  <c r="AI84" i="12"/>
  <c r="AH84" i="12"/>
  <c r="AG84" i="12"/>
  <c r="AF84" i="12"/>
  <c r="AE84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AN83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AN82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N81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N80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N79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N78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N77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N76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N75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N74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N73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N72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N71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N70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N69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N68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N67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N66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N65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N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N63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N62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N61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N60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N59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N58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N57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N56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N54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N53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N52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N51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N50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N49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N48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N87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C87" i="11" s="1"/>
  <c r="D87" i="11" s="1"/>
  <c r="D85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D84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N87" i="10"/>
  <c r="AN85" i="10"/>
  <c r="AM85" i="10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D85" i="10"/>
  <c r="C87" i="10"/>
  <c r="D87" i="10" s="1"/>
  <c r="AN84" i="10"/>
  <c r="AM84" i="10"/>
  <c r="AL84" i="10"/>
  <c r="AK84" i="10"/>
  <c r="AJ84" i="10"/>
  <c r="AI84" i="10"/>
  <c r="AH84" i="10"/>
  <c r="AG84" i="10"/>
  <c r="AF84" i="10"/>
  <c r="AE84" i="10"/>
  <c r="AD84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AN83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AN82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N81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N80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N79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N78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N77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N76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N75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N74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N73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N72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N71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N70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N69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N67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N66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N65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N64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N63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N62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N61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N60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N59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N58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N57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N56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N54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N53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N52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N51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N48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N87" i="9"/>
  <c r="AN85" i="9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7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7" i="9" s="1"/>
  <c r="D87" i="9" s="1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N71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N70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N69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N67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N62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N59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N58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N56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N87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7" i="8"/>
  <c r="D87" i="8" s="1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N87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C87" i="7" s="1"/>
  <c r="Y87" i="7" s="1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7" i="6"/>
  <c r="D87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87" i="13" l="1"/>
  <c r="AM87" i="12"/>
  <c r="AL87" i="12"/>
  <c r="AK87" i="12"/>
  <c r="AJ87" i="12"/>
  <c r="AI87" i="12"/>
  <c r="AH87" i="12"/>
  <c r="AG87" i="12"/>
  <c r="AF87" i="12"/>
  <c r="AE87" i="12"/>
  <c r="AD87" i="12"/>
  <c r="AC87" i="12"/>
  <c r="AB87" i="12"/>
  <c r="AA87" i="12"/>
  <c r="Z87" i="12"/>
  <c r="Y87" i="12"/>
  <c r="W87" i="12"/>
  <c r="X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I87" i="12"/>
  <c r="H87" i="12"/>
  <c r="G87" i="12"/>
  <c r="F87" i="12"/>
  <c r="E87" i="12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AM87" i="10"/>
  <c r="AL87" i="10"/>
  <c r="AK87" i="10"/>
  <c r="AJ87" i="10"/>
  <c r="AI87" i="10"/>
  <c r="AH87" i="10"/>
  <c r="AG87" i="10"/>
  <c r="AF87" i="10"/>
  <c r="AE87" i="10"/>
  <c r="AD87" i="10"/>
  <c r="AC87" i="10"/>
  <c r="AB87" i="10"/>
  <c r="AA87" i="10"/>
  <c r="Z87" i="10"/>
  <c r="Y87" i="10"/>
  <c r="X87" i="10"/>
  <c r="W87" i="10"/>
  <c r="V87" i="10"/>
  <c r="U87" i="10"/>
  <c r="T87" i="10"/>
  <c r="S87" i="10"/>
  <c r="R87" i="10"/>
  <c r="Q87" i="10"/>
  <c r="P87" i="10"/>
  <c r="O87" i="10"/>
  <c r="N87" i="10"/>
  <c r="M87" i="10"/>
  <c r="L87" i="10"/>
  <c r="K87" i="10"/>
  <c r="J87" i="10"/>
  <c r="I87" i="10"/>
  <c r="H87" i="10"/>
  <c r="G87" i="10"/>
  <c r="F87" i="10"/>
  <c r="E87" i="10"/>
  <c r="AM87" i="9"/>
  <c r="AL87" i="9"/>
  <c r="AK87" i="9"/>
  <c r="AJ87" i="9"/>
  <c r="AI87" i="9"/>
  <c r="AH87" i="9"/>
  <c r="AG87" i="9"/>
  <c r="AF87" i="9"/>
  <c r="AE87" i="9"/>
  <c r="AD87" i="9"/>
  <c r="AC87" i="9"/>
  <c r="AB87" i="9"/>
  <c r="AA87" i="9"/>
  <c r="Z87" i="9"/>
  <c r="Y87" i="9"/>
  <c r="X87" i="9"/>
  <c r="W87" i="9"/>
  <c r="U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AM87" i="8"/>
  <c r="AL87" i="8"/>
  <c r="AK87" i="8"/>
  <c r="AJ87" i="8"/>
  <c r="AI87" i="8"/>
  <c r="AH87" i="8"/>
  <c r="AG87" i="8"/>
  <c r="AF87" i="8"/>
  <c r="AE87" i="8"/>
  <c r="AD87" i="8"/>
  <c r="AC87" i="8"/>
  <c r="AB87" i="8"/>
  <c r="U87" i="8"/>
  <c r="AA87" i="8"/>
  <c r="Z87" i="8"/>
  <c r="Y87" i="8"/>
  <c r="X87" i="8"/>
  <c r="W87" i="8"/>
  <c r="V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D87" i="7"/>
  <c r="X87" i="7"/>
  <c r="U87" i="7"/>
  <c r="W87" i="7"/>
  <c r="V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E87" i="7"/>
  <c r="F87" i="7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U87" i="6"/>
  <c r="Y87" i="6"/>
  <c r="X87" i="6"/>
  <c r="W87" i="6"/>
  <c r="V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U87" i="5"/>
  <c r="Y87" i="5"/>
  <c r="X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C87" i="3"/>
  <c r="AM87" i="3" s="1"/>
  <c r="AF87" i="3"/>
  <c r="AE87" i="3"/>
  <c r="AD87" i="3"/>
  <c r="AC87" i="3"/>
  <c r="AB87" i="3"/>
  <c r="AA87" i="3"/>
  <c r="Z87" i="3"/>
  <c r="Y87" i="3"/>
  <c r="X87" i="3"/>
  <c r="W87" i="3"/>
  <c r="U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G87" i="3"/>
  <c r="H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U87" i="2"/>
  <c r="AA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AL87" i="13" l="1"/>
  <c r="AM87" i="13"/>
  <c r="AJ87" i="13"/>
  <c r="AK87" i="13"/>
  <c r="AH87" i="13"/>
  <c r="AI87" i="13"/>
  <c r="AF87" i="13"/>
  <c r="AG87" i="13"/>
  <c r="AD87" i="13"/>
  <c r="AE87" i="13"/>
  <c r="AB87" i="13"/>
  <c r="AC87" i="13"/>
  <c r="Z87" i="13"/>
  <c r="AA87" i="13"/>
  <c r="X87" i="13"/>
  <c r="Y87" i="13"/>
  <c r="V87" i="13"/>
  <c r="W87" i="13"/>
  <c r="T87" i="13"/>
  <c r="U87" i="13"/>
  <c r="R87" i="13"/>
  <c r="S87" i="13"/>
  <c r="P87" i="13"/>
  <c r="Q87" i="13"/>
  <c r="N87" i="13"/>
  <c r="O87" i="13"/>
  <c r="L87" i="13"/>
  <c r="M87" i="13"/>
  <c r="J87" i="13"/>
  <c r="K87" i="13"/>
  <c r="H87" i="13"/>
  <c r="I87" i="13"/>
  <c r="F87" i="13"/>
  <c r="G87" i="13"/>
  <c r="D87" i="13"/>
  <c r="E87" i="13"/>
  <c r="AK87" i="3"/>
  <c r="AL87" i="3"/>
  <c r="AI87" i="3"/>
  <c r="AJ87" i="3"/>
  <c r="AG87" i="3"/>
  <c r="AH87" i="3"/>
  <c r="D87" i="3"/>
</calcChain>
</file>

<file path=xl/sharedStrings.xml><?xml version="1.0" encoding="utf-8"?>
<sst xmlns="http://schemas.openxmlformats.org/spreadsheetml/2006/main" count="3890" uniqueCount="233">
  <si>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</si>
  <si>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</si>
  <si>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</si>
  <si>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</si>
  <si>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</si>
  <si>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</si>
  <si>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</si>
  <si>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</si>
  <si>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</si>
  <si>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</si>
  <si>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</si>
  <si>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</si>
  <si>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</si>
  <si>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</si>
  <si>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</si>
  <si>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</si>
  <si>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</si>
  <si>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</si>
  <si>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</si>
  <si>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</si>
  <si>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</si>
  <si>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</si>
  <si>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</si>
  <si>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</si>
  <si>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</si>
  <si>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</si>
  <si>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</si>
  <si>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</si>
  <si>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</si>
  <si>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</si>
  <si>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</si>
  <si>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</si>
  <si>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</si>
  <si>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</si>
  <si>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</si>
  <si>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</si>
  <si>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</si>
  <si>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</si>
  <si>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</si>
  <si>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</si>
  <si>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</si>
  <si>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</si>
  <si>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</si>
  <si>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</si>
  <si>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</si>
  <si>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</si>
  <si>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</si>
  <si>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</si>
  <si>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</si>
  <si>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</si>
  <si>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</si>
  <si>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</si>
  <si>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</si>
  <si>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</si>
  <si>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</si>
  <si>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</si>
  <si>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</si>
  <si>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</si>
  <si>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</si>
  <si>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</si>
  <si>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</si>
  <si>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</si>
  <si>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</si>
  <si>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</si>
  <si>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</si>
  <si>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</si>
  <si>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</si>
  <si>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</si>
  <si>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</si>
  <si>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</si>
  <si>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</si>
  <si>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</si>
  <si>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</si>
  <si>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</si>
  <si>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</si>
  <si>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</si>
  <si>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</si>
  <si>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FAC_ALL_P3P4_B_37 REGR factor score  37 for analysis 37</t>
  </si>
  <si>
    <t>,988</t>
  </si>
  <si>
    <t>,991</t>
  </si>
  <si>
    <t>,983</t>
  </si>
  <si>
    <t>,987</t>
  </si>
  <si>
    <t>,986</t>
  </si>
  <si>
    <t>,990</t>
  </si>
  <si>
    <t>,989</t>
  </si>
  <si>
    <t>,981</t>
  </si>
  <si>
    <t>,095</t>
  </si>
  <si>
    <t>,985</t>
  </si>
  <si>
    <t>,984</t>
  </si>
  <si>
    <t>,982</t>
  </si>
  <si>
    <t>,082</t>
  </si>
  <si>
    <t>,978</t>
  </si>
  <si>
    <t>-,085</t>
  </si>
  <si>
    <t>,979</t>
  </si>
  <si>
    <t>,976</t>
  </si>
  <si>
    <t>,122</t>
  </si>
  <si>
    <t>,980</t>
  </si>
  <si>
    <t>,092</t>
  </si>
  <si>
    <t>-,091</t>
  </si>
  <si>
    <t>,975</t>
  </si>
  <si>
    <t>,098</t>
  </si>
  <si>
    <t>,970</t>
  </si>
  <si>
    <t>,089</t>
  </si>
  <si>
    <t>,085</t>
  </si>
  <si>
    <t>,097</t>
  </si>
  <si>
    <t>,972</t>
  </si>
  <si>
    <t>,973</t>
  </si>
  <si>
    <t>,119</t>
  </si>
  <si>
    <t>,125</t>
  </si>
  <si>
    <t>,968</t>
  </si>
  <si>
    <t>,966</t>
  </si>
  <si>
    <t>-,082</t>
  </si>
  <si>
    <t>,124</t>
  </si>
  <si>
    <t>,091</t>
  </si>
  <si>
    <t>,967</t>
  </si>
  <si>
    <t>SUMA</t>
  </si>
  <si>
    <t>R2</t>
  </si>
  <si>
    <t xml:space="preserve"> 1,00 Ballantine’s (1)</t>
  </si>
  <si>
    <t xml:space="preserve"> 2,00 Chivas Regal</t>
  </si>
  <si>
    <t>,974</t>
  </si>
  <si>
    <t>,112</t>
  </si>
  <si>
    <t>,136</t>
  </si>
  <si>
    <t>-,116</t>
  </si>
  <si>
    <t>,148</t>
  </si>
  <si>
    <t>,971</t>
  </si>
  <si>
    <t>,107</t>
  </si>
  <si>
    <t>,096</t>
  </si>
  <si>
    <t>,109</t>
  </si>
  <si>
    <t>,977</t>
  </si>
  <si>
    <t>,102</t>
  </si>
  <si>
    <t>,105</t>
  </si>
  <si>
    <t>,965</t>
  </si>
  <si>
    <t>,100</t>
  </si>
  <si>
    <t>-,106</t>
  </si>
  <si>
    <t>,961</t>
  </si>
  <si>
    <t>,101</t>
  </si>
  <si>
    <t>,945</t>
  </si>
  <si>
    <t>-,101</t>
  </si>
  <si>
    <t xml:space="preserve"> 2,00 Chivas Regal (1)</t>
  </si>
  <si>
    <t xml:space="preserve"> 3,00 Jack Daniel’s</t>
  </si>
  <si>
    <t>,094</t>
  </si>
  <si>
    <t>,992</t>
  </si>
  <si>
    <t>,994</t>
  </si>
  <si>
    <t>,090</t>
  </si>
  <si>
    <t>,073</t>
  </si>
  <si>
    <t>,081</t>
  </si>
  <si>
    <t>,075</t>
  </si>
  <si>
    <t>,083</t>
  </si>
  <si>
    <t>,121</t>
  </si>
  <si>
    <t>,099</t>
  </si>
  <si>
    <t>,074</t>
  </si>
  <si>
    <t>,084</t>
  </si>
  <si>
    <t>,072</t>
  </si>
  <si>
    <t>,088</t>
  </si>
  <si>
    <t>,962</t>
  </si>
  <si>
    <t>,116</t>
  </si>
  <si>
    <t xml:space="preserve"> 3,00 Jack Daniel’s (1)</t>
  </si>
  <si>
    <t xml:space="preserve"> 4,00 Jameson</t>
  </si>
  <si>
    <t>-,095</t>
  </si>
  <si>
    <t>,104</t>
  </si>
  <si>
    <t>,129</t>
  </si>
  <si>
    <t>,103</t>
  </si>
  <si>
    <t>-,119</t>
  </si>
  <si>
    <t>,964</t>
  </si>
  <si>
    <t>,126</t>
  </si>
  <si>
    <t>,963</t>
  </si>
  <si>
    <t xml:space="preserve"> 4,00 Jameson (1)</t>
  </si>
  <si>
    <t xml:space="preserve"> 5,00 Jim Beam</t>
  </si>
  <si>
    <t>-,094</t>
  </si>
  <si>
    <t>,086</t>
  </si>
  <si>
    <t>-,081</t>
  </si>
  <si>
    <t>,078</t>
  </si>
  <si>
    <t>,110</t>
  </si>
  <si>
    <t>,118</t>
  </si>
  <si>
    <t>,087</t>
  </si>
  <si>
    <t>,079</t>
  </si>
  <si>
    <t>-,079</t>
  </si>
  <si>
    <t>,969</t>
  </si>
  <si>
    <t>,108</t>
  </si>
  <si>
    <t>,115</t>
  </si>
  <si>
    <t xml:space="preserve"> 5,00 Jim Beam (1)</t>
  </si>
  <si>
    <t xml:space="preserve"> 6,00 Johnnie Walker</t>
  </si>
  <si>
    <t>,080</t>
  </si>
  <si>
    <t>,093</t>
  </si>
  <si>
    <t>-,097</t>
  </si>
  <si>
    <t>-,084</t>
  </si>
  <si>
    <t>,106</t>
  </si>
  <si>
    <t xml:space="preserve"> 6,00 Johnnie Walker (1)</t>
  </si>
  <si>
    <t xml:space="preserve"> 9,00 Absolut</t>
  </si>
  <si>
    <t>-,086</t>
  </si>
  <si>
    <t>,117</t>
  </si>
  <si>
    <t>-,092</t>
  </si>
  <si>
    <t>-,090</t>
  </si>
  <si>
    <t xml:space="preserve"> 9,00 Absolut (1)</t>
  </si>
  <si>
    <t xml:space="preserve"> 10,00 Finlandia</t>
  </si>
  <si>
    <t>-,096</t>
  </si>
  <si>
    <t>-,089</t>
  </si>
  <si>
    <t>-,088</t>
  </si>
  <si>
    <t>,113</t>
  </si>
  <si>
    <t>,949</t>
  </si>
  <si>
    <t xml:space="preserve"> 10,00 Finlandia (1)</t>
  </si>
  <si>
    <t xml:space="preserve"> 14,00 Beefeater</t>
  </si>
  <si>
    <t>,128</t>
  </si>
  <si>
    <t>,114</t>
  </si>
  <si>
    <t>,958</t>
  </si>
  <si>
    <t>,111</t>
  </si>
  <si>
    <t>,957</t>
  </si>
  <si>
    <t>,123</t>
  </si>
  <si>
    <t xml:space="preserve"> 14,00 Beefeater (1)</t>
  </si>
  <si>
    <t xml:space="preserve"> 15,00 Bombay Sapphire</t>
  </si>
  <si>
    <t>-,132</t>
  </si>
  <si>
    <t>,131</t>
  </si>
  <si>
    <t>,132</t>
  </si>
  <si>
    <t>,960</t>
  </si>
  <si>
    <t xml:space="preserve"> 15,00 Bombay Sapphi (1)</t>
  </si>
  <si>
    <t xml:space="preserve"> 17,00 Kalumba</t>
  </si>
  <si>
    <t>-,111</t>
  </si>
  <si>
    <t>-,136</t>
  </si>
  <si>
    <t>-,112</t>
  </si>
  <si>
    <t>,956</t>
  </si>
  <si>
    <t xml:space="preserve"> 17,00 Kalumba (1)</t>
  </si>
  <si>
    <t xml:space="preserve"> 18,00 Gordons</t>
  </si>
  <si>
    <t>,143</t>
  </si>
  <si>
    <t>-,144</t>
  </si>
  <si>
    <t>,146</t>
  </si>
  <si>
    <t>,127</t>
  </si>
  <si>
    <t>,954</t>
  </si>
  <si>
    <t>,952</t>
  </si>
  <si>
    <t>,953</t>
  </si>
  <si>
    <t>,946</t>
  </si>
  <si>
    <t>,201</t>
  </si>
  <si>
    <t>,941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</si>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</sst>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3688400091" xfId="1" xr:uid="{DD5C88C8-139C-4098-8C03-E22514DC9A3E}"/>
    <cellStyle name="style1723688400108" xfId="8" xr:uid="{F368B1E7-40FB-4579-A72A-0E7E266FC687}"/>
    <cellStyle name="style1723688400126" xfId="14" xr:uid="{2E4E74CA-ACC9-45AB-9E45-C649B514E9D5}"/>
    <cellStyle name="style1723688400212" xfId="2" xr:uid="{18962863-AC8B-466F-B2AA-BE6632EF6017}"/>
    <cellStyle name="style1723688400220" xfId="3" xr:uid="{7645CFBE-69B0-41E1-9D58-5055CF9BF058}"/>
    <cellStyle name="style1723688400230" xfId="4" xr:uid="{CC2AD663-54DA-4E41-B975-B98070F5ED2F}"/>
    <cellStyle name="style1723688400241" xfId="5" xr:uid="{7B444994-0A69-4749-A76C-ACDC38A64653}"/>
    <cellStyle name="style1723688400250" xfId="6" xr:uid="{C9B4A457-B549-464D-9F59-9EC26D27E755}"/>
    <cellStyle name="style1723688400262" xfId="13" xr:uid="{8412A3B5-8E4C-4F1C-B686-1AFBD52323FD}"/>
    <cellStyle name="style1723688400271" xfId="7" xr:uid="{01B79574-8DF6-4485-9941-FC7DFBF78AED}"/>
    <cellStyle name="style1723688400309" xfId="11" xr:uid="{C9017CD5-7507-4343-9179-E3E97FEBD04F}"/>
    <cellStyle name="style1723688400328" xfId="20" xr:uid="{F437E990-74D0-48A1-B6E9-32D58CD066A6}"/>
    <cellStyle name="style1723688400336" xfId="17" xr:uid="{107F9287-BC88-49F3-8EA0-6AB809E98739}"/>
    <cellStyle name="style1723688400346" xfId="19" xr:uid="{4667292F-07F2-4CB2-B714-077BCA44AE81}"/>
    <cellStyle name="style1723688400528" xfId="9" xr:uid="{7B9AA92D-F090-4918-BBE1-304436E04003}"/>
    <cellStyle name="style1723688400536" xfId="10" xr:uid="{4F6D44BE-9175-42F0-8762-BE620095FD03}"/>
    <cellStyle name="style1723688400544" xfId="12" xr:uid="{7B552320-4B71-4347-B782-DB0AA89D3146}"/>
    <cellStyle name="style1723688400552" xfId="15" xr:uid="{9C109902-3E61-4AA1-875C-D20C0DCFF2CD}"/>
    <cellStyle name="style1723688400559" xfId="16" xr:uid="{87B6E260-FCE5-4F0F-9CD5-C2CA525327BA}"/>
    <cellStyle name="style1723688400575" xfId="18" xr:uid="{A8EFCE1B-F19F-4F96-87AA-05DF2BB776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8CADA-A776-4A36-92E1-1878F65E18A8}">
  <dimension ref="A1:M39"/>
  <sheetViews>
    <sheetView tabSelected="1" workbookViewId="0">
      <selection activeCell="M2" sqref="M2:M39"/>
    </sheetView>
  </sheetViews>
  <sheetFormatPr defaultRowHeight="15"/>
  <cols>
    <col min="1" max="1" width="80.7109375" customWidth="1"/>
  </cols>
  <sheetData>
    <row r="1" spans="1:13">
      <c r="B1" t="s">
        <v>117</v>
      </c>
      <c r="C1" t="s">
        <v>138</v>
      </c>
      <c r="D1" t="s">
        <v>156</v>
      </c>
      <c r="E1" t="s">
        <v>166</v>
      </c>
      <c r="F1" t="s">
        <v>180</v>
      </c>
      <c r="G1" t="s">
        <v>187</v>
      </c>
      <c r="H1" t="s">
        <v>193</v>
      </c>
      <c r="I1" t="s">
        <v>200</v>
      </c>
      <c r="J1" t="s">
        <v>208</v>
      </c>
      <c r="K1" t="s">
        <v>214</v>
      </c>
      <c r="L1" t="s">
        <v>220</v>
      </c>
      <c r="M1" t="s">
        <v>232</v>
      </c>
    </row>
    <row r="2" spans="1:13">
      <c r="B2">
        <v>6.2767612165474995E-2</v>
      </c>
      <c r="C2">
        <v>0.11505843215438374</v>
      </c>
      <c r="D2">
        <v>5.5889496015611537E-2</v>
      </c>
      <c r="E2">
        <v>9.3308124944216517E-2</v>
      </c>
      <c r="F2">
        <v>6.3509220815794187E-2</v>
      </c>
      <c r="G2">
        <v>8.6662023545161851E-2</v>
      </c>
      <c r="H2">
        <v>7.7232819540496281E-2</v>
      </c>
      <c r="I2">
        <v>0.10344643790652397</v>
      </c>
      <c r="J2">
        <v>7.4415698213323819E-2</v>
      </c>
      <c r="K2">
        <v>0.16517808858032892</v>
      </c>
      <c r="L2">
        <v>0.15900967331900534</v>
      </c>
      <c r="M2">
        <v>0.2051416946091956</v>
      </c>
    </row>
    <row r="3" spans="1:13">
      <c r="A3" t="s">
        <v>3</v>
      </c>
      <c r="B3" s="23">
        <v>4.3643526285379068E-3</v>
      </c>
      <c r="C3" s="24">
        <v>9.2699673503705768E-3</v>
      </c>
      <c r="D3" s="24">
        <v>4.4207360752554666E-2</v>
      </c>
      <c r="E3" s="23">
        <v>9.8925835735529828E-3</v>
      </c>
      <c r="F3" s="23">
        <v>3.6122053813417055E-3</v>
      </c>
      <c r="G3" s="23">
        <v>4.0764936313163946E-3</v>
      </c>
      <c r="H3" s="24">
        <v>6.3316779680560084E-2</v>
      </c>
      <c r="I3" s="23">
        <v>1.7794514580437098E-3</v>
      </c>
      <c r="J3" s="24">
        <v>4.5731407763617477E-2</v>
      </c>
      <c r="K3" s="24">
        <v>3.7031890468954852E-2</v>
      </c>
      <c r="L3" s="24">
        <v>3.8335694994722051E-2</v>
      </c>
      <c r="M3" s="23">
        <v>7.4619898593012548E-3</v>
      </c>
    </row>
    <row r="4" spans="1:13">
      <c r="A4" t="s">
        <v>4</v>
      </c>
      <c r="B4" s="23">
        <v>1.8236799152788383E-3</v>
      </c>
      <c r="C4" s="23">
        <v>1.4354398195663908E-3</v>
      </c>
      <c r="D4" s="23">
        <v>6.8990388560287181E-4</v>
      </c>
      <c r="E4" s="23">
        <v>9.8162754883906241E-4</v>
      </c>
      <c r="F4" s="23">
        <v>1.6975238727385072E-3</v>
      </c>
      <c r="G4" s="24">
        <v>3.0827925930215518E-2</v>
      </c>
      <c r="H4" s="23">
        <v>7.4793942213362188E-4</v>
      </c>
      <c r="I4" s="24">
        <v>1.85818547677854E-2</v>
      </c>
      <c r="J4" s="23">
        <v>9.1461380262055963E-4</v>
      </c>
      <c r="K4" s="23">
        <v>2.5744157501856177E-3</v>
      </c>
      <c r="L4" s="23">
        <v>2.4143263557109347E-3</v>
      </c>
      <c r="M4" s="23">
        <v>1.7366733448897166E-3</v>
      </c>
    </row>
    <row r="5" spans="1:13">
      <c r="A5" t="s">
        <v>5</v>
      </c>
      <c r="B5" s="24">
        <v>6.050753627391673E-2</v>
      </c>
      <c r="C5" s="24">
        <v>1.0630277682351278E-2</v>
      </c>
      <c r="D5" s="23">
        <v>1.8073308321516315E-3</v>
      </c>
      <c r="E5" s="24">
        <v>3.8592447878160213E-2</v>
      </c>
      <c r="F5" s="23">
        <v>2.4924240729833156E-3</v>
      </c>
      <c r="G5" s="24">
        <v>6.0926141188233668E-2</v>
      </c>
      <c r="H5" s="24">
        <v>4.0032636512961489E-2</v>
      </c>
      <c r="I5" s="23">
        <v>4.2226326438953464E-3</v>
      </c>
      <c r="J5" s="23">
        <v>7.7583957975647889E-3</v>
      </c>
      <c r="K5" s="24">
        <v>1.9559770768268273E-2</v>
      </c>
      <c r="L5" s="23">
        <v>2.2768258962605984E-3</v>
      </c>
      <c r="M5" s="23">
        <v>3.286075310200622E-3</v>
      </c>
    </row>
    <row r="6" spans="1:13">
      <c r="A6" t="s">
        <v>6</v>
      </c>
      <c r="B6" s="24">
        <v>2.7104545515802797E-2</v>
      </c>
      <c r="C6" s="23">
        <v>1.4547191339146482E-3</v>
      </c>
      <c r="D6" s="24">
        <v>5.5666531529694148E-2</v>
      </c>
      <c r="E6" s="23">
        <v>4.4626729554691448E-3</v>
      </c>
      <c r="F6" s="24">
        <v>9.1422501843849095E-3</v>
      </c>
      <c r="G6" s="23">
        <v>9.0591808439749119E-4</v>
      </c>
      <c r="H6" s="24">
        <v>4.7095590699925804E-2</v>
      </c>
      <c r="I6" s="23">
        <v>3.0325707656300781E-3</v>
      </c>
      <c r="J6" s="24">
        <v>2.5133462300432043E-2</v>
      </c>
      <c r="K6" s="24">
        <v>2.1335903089939899E-2</v>
      </c>
      <c r="L6" s="24">
        <v>1.5556067395055743E-2</v>
      </c>
      <c r="M6" s="23">
        <v>3.6223677740019494E-3</v>
      </c>
    </row>
    <row r="7" spans="1:13">
      <c r="A7" t="s">
        <v>7</v>
      </c>
      <c r="B7" s="23">
        <v>1.2753776517557608E-3</v>
      </c>
      <c r="C7" s="23">
        <v>2.4640949751416558E-3</v>
      </c>
      <c r="D7" s="24">
        <v>7.1401127882790349E-2</v>
      </c>
      <c r="E7" s="24">
        <v>0.14213325036658717</v>
      </c>
      <c r="F7" s="24">
        <v>6.1497319811814229E-2</v>
      </c>
      <c r="G7" s="24">
        <v>0.11453259211835533</v>
      </c>
      <c r="H7" s="24">
        <v>1.5928885662251039E-2</v>
      </c>
      <c r="I7" s="24">
        <v>4.7364096158653377E-2</v>
      </c>
      <c r="J7" s="24">
        <v>2.3400420787674008E-2</v>
      </c>
      <c r="K7" s="24">
        <v>6.6091806885862331E-2</v>
      </c>
      <c r="L7" s="23">
        <v>6.6471731752397725E-3</v>
      </c>
      <c r="M7" s="23">
        <v>1.6444993456692637E-2</v>
      </c>
    </row>
    <row r="8" spans="1:13">
      <c r="A8" t="s">
        <v>8</v>
      </c>
      <c r="B8" s="23">
        <v>6.4317396782333537E-3</v>
      </c>
      <c r="C8" s="23">
        <v>2.7706278147309671E-3</v>
      </c>
      <c r="D8" s="24">
        <v>2.7987014342081992E-2</v>
      </c>
      <c r="E8" s="24">
        <v>2.3183148591019345E-2</v>
      </c>
      <c r="F8" s="23">
        <v>2.4575786175481062E-3</v>
      </c>
      <c r="G8" s="23">
        <v>6.4293392468005158E-3</v>
      </c>
      <c r="H8" s="23">
        <v>4.4807815199902753E-3</v>
      </c>
      <c r="I8" s="24">
        <v>4.6794572043645989E-2</v>
      </c>
      <c r="J8" s="24">
        <v>3.4902885606730397E-2</v>
      </c>
      <c r="K8" s="24">
        <v>3.4685149487322119E-2</v>
      </c>
      <c r="L8" s="23">
        <v>5.7417161065605521E-3</v>
      </c>
      <c r="M8" s="23">
        <v>1.4932373721735101E-2</v>
      </c>
    </row>
    <row r="9" spans="1:13">
      <c r="A9" t="s">
        <v>9</v>
      </c>
      <c r="B9" s="23">
        <v>1.2043831269570766E-3</v>
      </c>
      <c r="C9" s="24">
        <v>4.5985280286196441E-3</v>
      </c>
      <c r="D9" s="24">
        <v>0.11477212195346979</v>
      </c>
      <c r="E9" s="24">
        <v>2.7978656408198431E-2</v>
      </c>
      <c r="F9" s="24">
        <v>7.2954844167214594E-2</v>
      </c>
      <c r="G9" s="23">
        <v>9.7620965430718495E-4</v>
      </c>
      <c r="H9" s="23">
        <v>7.409343422122512E-3</v>
      </c>
      <c r="I9" s="24">
        <v>7.4749320006841188E-2</v>
      </c>
      <c r="J9" s="24">
        <v>0.11401440322186734</v>
      </c>
      <c r="K9" s="23">
        <v>3.4482379026340303E-3</v>
      </c>
      <c r="L9" s="23">
        <v>1.5368500048932462E-3</v>
      </c>
      <c r="M9" s="23">
        <v>2.5252194428621137E-3</v>
      </c>
    </row>
    <row r="10" spans="1:13">
      <c r="A10" t="s">
        <v>10</v>
      </c>
      <c r="B10" s="24">
        <v>3.2153427955712438E-2</v>
      </c>
      <c r="C10" s="24">
        <v>8.1948072714972883E-3</v>
      </c>
      <c r="D10" s="23">
        <v>1.1206764226437708E-2</v>
      </c>
      <c r="E10" s="23">
        <v>1.1575365162883125E-3</v>
      </c>
      <c r="F10" s="24">
        <v>1.750413120692413E-2</v>
      </c>
      <c r="G10" s="24">
        <v>5.5397440958917223E-2</v>
      </c>
      <c r="H10" s="23">
        <v>1.1344377462638694E-2</v>
      </c>
      <c r="I10" s="24">
        <v>6.4151907969265926E-2</v>
      </c>
      <c r="J10" s="24">
        <v>6.3892014168800249E-2</v>
      </c>
      <c r="K10" s="23">
        <v>2.952846963704897E-3</v>
      </c>
      <c r="L10" s="23">
        <v>8.5161159758072365E-3</v>
      </c>
      <c r="M10" s="24">
        <v>5.4274204995393434E-2</v>
      </c>
    </row>
    <row r="11" spans="1:13">
      <c r="A11" t="s">
        <v>11</v>
      </c>
      <c r="B11" s="24">
        <v>7.0344536040308506E-2</v>
      </c>
      <c r="C11" s="24">
        <v>3.9115664256127919E-2</v>
      </c>
      <c r="D11" s="24">
        <v>2.51513333262053E-2</v>
      </c>
      <c r="E11" s="24">
        <v>0.10406144514095771</v>
      </c>
      <c r="F11" s="24">
        <v>3.2360319779780281E-2</v>
      </c>
      <c r="G11" s="24">
        <v>0.12465103070386153</v>
      </c>
      <c r="H11" s="24">
        <v>0.13249217371845201</v>
      </c>
      <c r="I11" s="23">
        <v>3.6830490323927633E-3</v>
      </c>
      <c r="J11" s="24">
        <v>6.7051112601012708E-2</v>
      </c>
      <c r="K11" s="24">
        <v>2.5826064922205013E-2</v>
      </c>
      <c r="L11" s="24">
        <v>1.6675156119688617E-2</v>
      </c>
      <c r="M11" s="24">
        <v>1.9616909684511196E-2</v>
      </c>
    </row>
    <row r="12" spans="1:13">
      <c r="A12" t="s">
        <v>12</v>
      </c>
      <c r="B12" s="24">
        <v>8.207395678072836E-2</v>
      </c>
      <c r="C12" s="24">
        <v>0.18353181554357942</v>
      </c>
      <c r="D12" s="24">
        <v>2.0172651234768343E-2</v>
      </c>
      <c r="E12" s="23">
        <v>8.6432604297123575E-3</v>
      </c>
      <c r="F12" s="24">
        <v>3.8035133203862155E-2</v>
      </c>
      <c r="G12" s="24">
        <v>4.1306016127430997E-2</v>
      </c>
      <c r="H12" s="24">
        <v>3.9180411973615548E-2</v>
      </c>
      <c r="I12" s="23">
        <v>8.7350388985324885E-3</v>
      </c>
      <c r="J12" s="24">
        <v>6.1702339161360337E-2</v>
      </c>
      <c r="K12" s="24">
        <v>0.10055014686336353</v>
      </c>
      <c r="L12" s="24">
        <v>6.5198191586156154E-2</v>
      </c>
      <c r="M12" s="24">
        <v>0.17648786440749567</v>
      </c>
    </row>
    <row r="13" spans="1:13">
      <c r="A13" t="s">
        <v>13</v>
      </c>
      <c r="B13" s="23">
        <v>9.0003239455801257E-3</v>
      </c>
      <c r="C13" s="24">
        <v>1.1518703706022013E-2</v>
      </c>
      <c r="D13" s="24">
        <v>2.447988991895025E-2</v>
      </c>
      <c r="E13" s="24">
        <v>3.7487285464728314E-2</v>
      </c>
      <c r="F13" s="23">
        <v>1.5351128017178049E-3</v>
      </c>
      <c r="G13" s="23">
        <v>7.2598680234458608E-3</v>
      </c>
      <c r="H13" s="24">
        <v>2.7784720767998081E-2</v>
      </c>
      <c r="I13" s="23">
        <v>8.7027514826154735E-3</v>
      </c>
      <c r="J13" s="23">
        <v>8.5304956160719494E-3</v>
      </c>
      <c r="K13" s="24">
        <v>2.1769627457438188E-2</v>
      </c>
      <c r="L13" s="23">
        <v>1.0917595966358213E-2</v>
      </c>
      <c r="M13" s="24">
        <v>2.1423931822128983E-2</v>
      </c>
    </row>
    <row r="14" spans="1:13">
      <c r="A14" t="s">
        <v>14</v>
      </c>
      <c r="B14" s="24">
        <v>4.117467904231957E-2</v>
      </c>
      <c r="C14" s="24">
        <v>8.458962210403256E-3</v>
      </c>
      <c r="D14" s="23">
        <v>7.3380854302741022E-3</v>
      </c>
      <c r="E14" s="24">
        <v>1.8479460685373424E-2</v>
      </c>
      <c r="F14" s="24">
        <v>8.4873066368578269E-3</v>
      </c>
      <c r="G14" s="24">
        <v>4.6014820144012938E-2</v>
      </c>
      <c r="H14" s="24">
        <v>1.9356618215568729E-2</v>
      </c>
      <c r="I14" s="24">
        <v>2.1706253950575224E-2</v>
      </c>
      <c r="J14" s="23">
        <v>1.3228976313194058E-3</v>
      </c>
      <c r="K14" s="23">
        <v>1.6500822155914867E-3</v>
      </c>
      <c r="L14" s="24">
        <v>1.6937620117473164E-2</v>
      </c>
      <c r="M14" s="24">
        <v>5.9751033664591252E-2</v>
      </c>
    </row>
    <row r="15" spans="1:13">
      <c r="A15" t="s">
        <v>15</v>
      </c>
      <c r="B15" s="23">
        <v>2.1607811871159712E-3</v>
      </c>
      <c r="C15" s="23">
        <v>2.5196425424087554E-3</v>
      </c>
      <c r="D15" s="24">
        <v>2.0852842938813853E-2</v>
      </c>
      <c r="E15" s="24">
        <v>9.4660119637967818E-2</v>
      </c>
      <c r="F15" s="23">
        <v>3.3765678660286156E-3</v>
      </c>
      <c r="G15" s="24">
        <v>2.4531644143583678E-2</v>
      </c>
      <c r="H15" s="23">
        <v>5.7315644152638049E-3</v>
      </c>
      <c r="I15" s="23">
        <v>1.8992736931331448E-3</v>
      </c>
      <c r="J15" s="23">
        <v>1.4069682191000028E-2</v>
      </c>
      <c r="K15" s="24">
        <v>3.3484950453143432E-2</v>
      </c>
      <c r="L15" s="23">
        <v>3.2210971624307746E-3</v>
      </c>
      <c r="M15" s="24">
        <v>3.2749696203087306E-2</v>
      </c>
    </row>
    <row r="16" spans="1:13">
      <c r="A16" t="s">
        <v>16</v>
      </c>
      <c r="B16" s="24">
        <v>3.5272309296278635E-2</v>
      </c>
      <c r="C16" s="23">
        <v>1.0372781221947615E-3</v>
      </c>
      <c r="D16" s="24">
        <v>2.1005590774573295E-2</v>
      </c>
      <c r="E16" s="24">
        <v>4.1655009134920915E-2</v>
      </c>
      <c r="F16" s="24">
        <v>0.13745663082631307</v>
      </c>
      <c r="G16" s="24">
        <v>4.9039900206199291E-2</v>
      </c>
      <c r="H16" s="24">
        <v>8.5207968510353518E-2</v>
      </c>
      <c r="I16" s="24">
        <v>6.1677843971641742E-2</v>
      </c>
      <c r="J16" s="24">
        <v>2.4562524138783102E-2</v>
      </c>
      <c r="K16" s="24">
        <v>3.222670724941587E-2</v>
      </c>
      <c r="L16" s="24">
        <v>3.8329471310230588E-2</v>
      </c>
      <c r="M16" s="24">
        <v>9.6049346075872205E-2</v>
      </c>
    </row>
    <row r="17" spans="1:13">
      <c r="A17" t="s">
        <v>17</v>
      </c>
      <c r="B17" s="23">
        <v>9.1761773810962184E-4</v>
      </c>
      <c r="C17" s="23">
        <v>2.8219615990521946E-3</v>
      </c>
      <c r="D17" s="23">
        <v>1.1130276500657222E-2</v>
      </c>
      <c r="E17" s="23">
        <v>1.3891797877249041E-3</v>
      </c>
      <c r="F17" s="23">
        <v>1.3928462989533214E-3</v>
      </c>
      <c r="G17" s="24">
        <v>3.3177848784563028E-2</v>
      </c>
      <c r="H17" s="23">
        <v>3.3176120915547769E-3</v>
      </c>
      <c r="I17" s="23">
        <v>1.4563596732060289E-3</v>
      </c>
      <c r="J17" s="23">
        <v>5.9302429214296327E-3</v>
      </c>
      <c r="K17" s="24">
        <v>4.6270613328210204E-2</v>
      </c>
      <c r="L17" s="24">
        <v>2.6918075926471295E-2</v>
      </c>
      <c r="M17" s="23">
        <v>5.06499457629848E-3</v>
      </c>
    </row>
    <row r="18" spans="1:13">
      <c r="A18" t="s">
        <v>18</v>
      </c>
      <c r="B18" s="24">
        <v>2.4619702226688477E-2</v>
      </c>
      <c r="C18" s="23">
        <v>1.9196078106882856E-3</v>
      </c>
      <c r="D18" s="23">
        <v>9.3893290521311068E-3</v>
      </c>
      <c r="E18" s="23">
        <v>7.9789636815694957E-3</v>
      </c>
      <c r="F18" s="24">
        <v>0.13582807295811908</v>
      </c>
      <c r="G18" s="24">
        <v>4.2743803803482562E-2</v>
      </c>
      <c r="H18" s="24">
        <v>1.9523203549614471E-2</v>
      </c>
      <c r="I18" s="24">
        <v>4.4071624216933745E-2</v>
      </c>
      <c r="J18" s="23">
        <v>9.8809530278003242E-4</v>
      </c>
      <c r="K18" s="23">
        <v>7.1195741087779311E-3</v>
      </c>
      <c r="L18" s="24">
        <v>3.7886556490580141E-2</v>
      </c>
      <c r="M18" s="24">
        <v>2.2898893193301864E-2</v>
      </c>
    </row>
    <row r="19" spans="1:13">
      <c r="A19" t="s">
        <v>19</v>
      </c>
      <c r="B19" s="23">
        <v>1.3588639679190967E-3</v>
      </c>
      <c r="C19" s="24">
        <v>0.11294188283058998</v>
      </c>
      <c r="D19" s="23">
        <v>1.3097357752070514E-2</v>
      </c>
      <c r="E19" s="24">
        <v>1.6765767622407085E-2</v>
      </c>
      <c r="F19" s="24">
        <v>5.2636616750115453E-2</v>
      </c>
      <c r="G19" s="23">
        <v>5.0530991300404265E-3</v>
      </c>
      <c r="H19" s="23">
        <v>3.8783525274659054E-3</v>
      </c>
      <c r="I19" s="24">
        <v>6.3673070090580305E-2</v>
      </c>
      <c r="J19" s="24">
        <v>3.7771074336439746E-2</v>
      </c>
      <c r="K19" s="23">
        <v>9.2961871318575657E-3</v>
      </c>
      <c r="L19" s="23">
        <v>1.4844523202802872E-2</v>
      </c>
      <c r="M19" s="23">
        <v>4.6604888772618673E-3</v>
      </c>
    </row>
    <row r="20" spans="1:13">
      <c r="A20" t="s">
        <v>20</v>
      </c>
      <c r="B20" s="24">
        <v>1.5397006990612633E-2</v>
      </c>
      <c r="C20" s="24">
        <v>4.0712138419341813E-2</v>
      </c>
      <c r="D20" s="24">
        <v>3.9504383688896062E-2</v>
      </c>
      <c r="E20" s="24">
        <v>0.1064150019131456</v>
      </c>
      <c r="F20" s="24">
        <v>7.7719577580685012E-2</v>
      </c>
      <c r="G20" s="23">
        <v>2.6981800073477419E-3</v>
      </c>
      <c r="H20" s="23">
        <v>7.946009350356692E-3</v>
      </c>
      <c r="I20" s="23">
        <v>9.7086168200246064E-4</v>
      </c>
      <c r="J20" s="23">
        <v>1.3521233186986909E-3</v>
      </c>
      <c r="K20" s="23">
        <v>1.5198481130379617E-3</v>
      </c>
      <c r="L20" s="23">
        <v>6.8076655290798494E-3</v>
      </c>
      <c r="M20" s="23">
        <v>2.0683273074636023E-3</v>
      </c>
    </row>
    <row r="21" spans="1:13">
      <c r="A21" t="s">
        <v>21</v>
      </c>
      <c r="B21" s="24">
        <v>1.4202235187565648E-2</v>
      </c>
      <c r="C21" s="23">
        <v>9.8229504482031261E-4</v>
      </c>
      <c r="D21" s="24">
        <v>3.7860568450576837E-2</v>
      </c>
      <c r="E21" s="23">
        <v>2.0746420519046956E-3</v>
      </c>
      <c r="F21" s="23">
        <v>3.2127556679515633E-3</v>
      </c>
      <c r="G21" s="23">
        <v>8.9843801563290419E-3</v>
      </c>
      <c r="H21" s="24">
        <v>4.5889805523292443E-2</v>
      </c>
      <c r="I21" s="23">
        <v>5.8079849939046049E-3</v>
      </c>
      <c r="J21" s="23">
        <v>4.0398855361392068E-3</v>
      </c>
      <c r="K21" s="23">
        <v>4.8087442454623356E-3</v>
      </c>
      <c r="L21" s="24">
        <v>1.8659609173888064E-2</v>
      </c>
      <c r="M21" s="24">
        <v>2.362381376626093E-2</v>
      </c>
    </row>
    <row r="22" spans="1:13">
      <c r="A22" t="s">
        <v>22</v>
      </c>
      <c r="B22" s="24">
        <v>2.3267793057645387E-2</v>
      </c>
      <c r="C22" s="24">
        <v>6.2305955774656849E-2</v>
      </c>
      <c r="D22" s="24">
        <v>9.7481054099090358E-2</v>
      </c>
      <c r="E22" s="23">
        <v>7.3120722393218872E-3</v>
      </c>
      <c r="F22" s="24">
        <v>1.1421165187504292E-2</v>
      </c>
      <c r="G22" s="24">
        <v>3.7228130274265858E-2</v>
      </c>
      <c r="H22" s="24">
        <v>7.405718737925325E-2</v>
      </c>
      <c r="I22" s="24">
        <v>3.2822670835911651E-2</v>
      </c>
      <c r="J22" s="23">
        <v>2.8089403056236794E-3</v>
      </c>
      <c r="K22" s="23">
        <v>6.470380197735391E-3</v>
      </c>
      <c r="L22" s="23">
        <v>1.4529486527960428E-2</v>
      </c>
      <c r="M22" s="23">
        <v>1.8840209344705668E-3</v>
      </c>
    </row>
    <row r="23" spans="1:13">
      <c r="A23" t="s">
        <v>23</v>
      </c>
      <c r="B23" s="23">
        <v>1.71013647909563E-3</v>
      </c>
      <c r="C23" s="23">
        <v>3.2542538494875497E-3</v>
      </c>
      <c r="D23" s="23">
        <v>1.4152671858502211E-2</v>
      </c>
      <c r="E23" s="23">
        <v>3.2689669857761711E-3</v>
      </c>
      <c r="F23" s="23">
        <v>2.7803994445421477E-3</v>
      </c>
      <c r="G23" s="24">
        <v>2.1140893202835093E-2</v>
      </c>
      <c r="H23" s="23">
        <v>6.9042049827642083E-3</v>
      </c>
      <c r="I23" s="24">
        <v>2.353472727689214E-2</v>
      </c>
      <c r="J23" s="24">
        <v>2.0950586060594262E-2</v>
      </c>
      <c r="K23" s="24">
        <v>2.4102459974298621E-2</v>
      </c>
      <c r="L23" s="23">
        <v>2.1459626329837942E-3</v>
      </c>
      <c r="M23" s="23">
        <v>8.7168381024164028E-3</v>
      </c>
    </row>
    <row r="24" spans="1:13">
      <c r="A24" t="s">
        <v>24</v>
      </c>
      <c r="B24" s="24">
        <v>7.961987675303947E-2</v>
      </c>
      <c r="C24" s="24">
        <v>2.0204458769861502E-2</v>
      </c>
      <c r="D24" s="23">
        <v>3.6214582011167714E-3</v>
      </c>
      <c r="E24" s="24">
        <v>5.8416010055838505E-2</v>
      </c>
      <c r="F24" s="23">
        <v>3.1593961487791878E-3</v>
      </c>
      <c r="G24" s="24">
        <v>3.4773742187721689E-2</v>
      </c>
      <c r="H24" s="24">
        <v>1.5066022865920733E-2</v>
      </c>
      <c r="I24" s="24">
        <v>6.2441541661746272E-2</v>
      </c>
      <c r="J24" s="24">
        <v>4.1103790140796334E-2</v>
      </c>
      <c r="K24" s="23">
        <v>6.4985370683263884E-3</v>
      </c>
      <c r="L24" s="23">
        <v>8.1925648533131105E-3</v>
      </c>
      <c r="M24" s="24">
        <v>4.6555545268274934E-2</v>
      </c>
    </row>
    <row r="25" spans="1:13">
      <c r="A25" t="s">
        <v>25</v>
      </c>
      <c r="B25" s="23">
        <v>5.2044384738501107E-3</v>
      </c>
      <c r="C25" s="24">
        <v>7.7466653758392318E-2</v>
      </c>
      <c r="D25" s="23">
        <v>1.5664188109784382E-3</v>
      </c>
      <c r="E25" s="23">
        <v>4.3608218427314436E-3</v>
      </c>
      <c r="F25" s="23">
        <v>2.1459907978863308E-3</v>
      </c>
      <c r="G25" s="24">
        <v>4.196548694230566E-2</v>
      </c>
      <c r="H25" s="23">
        <v>2.1596442805625763E-3</v>
      </c>
      <c r="I25" s="23">
        <v>1.9570069191528626E-3</v>
      </c>
      <c r="J25" s="24">
        <v>1.7803127250253441E-2</v>
      </c>
      <c r="K25" s="24">
        <v>2.3791223614181366E-2</v>
      </c>
      <c r="L25" s="24">
        <v>7.5684789890669416E-2</v>
      </c>
      <c r="M25" s="24">
        <v>2.6821867722332828E-2</v>
      </c>
    </row>
    <row r="26" spans="1:13">
      <c r="A26" t="s">
        <v>26</v>
      </c>
      <c r="B26" s="23">
        <v>8.0850852629178512E-3</v>
      </c>
      <c r="C26" s="24">
        <v>7.7794666486532313E-2</v>
      </c>
      <c r="D26" s="23">
        <v>3.0067881267323978E-3</v>
      </c>
      <c r="E26" s="23">
        <v>1.6354191331354444E-3</v>
      </c>
      <c r="F26" s="24">
        <v>3.0421674242173249E-2</v>
      </c>
      <c r="G26" s="24">
        <v>1.4123726614792919E-2</v>
      </c>
      <c r="H26" s="23">
        <v>5.2853457422758305E-3</v>
      </c>
      <c r="I26" s="23">
        <v>2.1811885863415783E-3</v>
      </c>
      <c r="J26" s="24">
        <v>8.299099277070314E-2</v>
      </c>
      <c r="K26" s="23">
        <v>1.6885416162603156E-3</v>
      </c>
      <c r="L26" s="24">
        <v>1.9541047584477153E-2</v>
      </c>
      <c r="M26" s="23">
        <v>6.8645185835823118E-3</v>
      </c>
    </row>
    <row r="27" spans="1:13">
      <c r="A27" t="s">
        <v>27</v>
      </c>
      <c r="B27" s="23">
        <v>1.001637011033581E-2</v>
      </c>
      <c r="C27" s="24">
        <v>0.15761641574132174</v>
      </c>
      <c r="D27" s="24">
        <v>6.4508449546785446E-2</v>
      </c>
      <c r="E27" s="23">
        <v>1.5690402839794713E-3</v>
      </c>
      <c r="F27" s="24">
        <v>0.11368611934594249</v>
      </c>
      <c r="G27" s="23">
        <v>8.2668006360157962E-4</v>
      </c>
      <c r="H27" s="23">
        <v>8.0669017184449663E-4</v>
      </c>
      <c r="I27" s="24">
        <v>2.3168370690694357E-2</v>
      </c>
      <c r="J27" s="23">
        <v>1.4546610923138784E-3</v>
      </c>
      <c r="K27" s="23">
        <v>1.016039356804868E-3</v>
      </c>
      <c r="L27" s="24">
        <v>2.6518130343737348E-2</v>
      </c>
      <c r="M27" s="24">
        <v>1.7867430556305162E-2</v>
      </c>
    </row>
    <row r="28" spans="1:13">
      <c r="A28" t="s">
        <v>28</v>
      </c>
      <c r="B28" s="23">
        <v>1.5886074853615631E-3</v>
      </c>
      <c r="C28" s="24">
        <v>2.749880156513735E-2</v>
      </c>
      <c r="D28" s="24">
        <v>7.0291379563895154E-2</v>
      </c>
      <c r="E28" s="24">
        <v>2.905488027340419E-2</v>
      </c>
      <c r="F28" s="23">
        <v>6.244016038704517E-4</v>
      </c>
      <c r="G28" s="24">
        <v>1.7179715909841742E-2</v>
      </c>
      <c r="H28" s="23">
        <v>8.9329066590989707E-3</v>
      </c>
      <c r="I28" s="24">
        <v>6.7771558455688857E-2</v>
      </c>
      <c r="J28" s="24">
        <v>9.5958100842976166E-2</v>
      </c>
      <c r="K28" s="24">
        <v>4.5432650547749746E-2</v>
      </c>
      <c r="L28" s="23">
        <v>3.5924513613750809E-3</v>
      </c>
      <c r="M28" s="24">
        <v>5.5840632861142873E-2</v>
      </c>
    </row>
    <row r="29" spans="1:13">
      <c r="A29" t="s">
        <v>29</v>
      </c>
      <c r="B29" s="24">
        <v>0.12974375701205657</v>
      </c>
      <c r="C29" s="24">
        <v>2.7258712907344555E-2</v>
      </c>
      <c r="D29" s="23">
        <v>1.938735208764352E-3</v>
      </c>
      <c r="E29" s="23">
        <v>9.1654496398829027E-3</v>
      </c>
      <c r="F29" s="24">
        <v>2.1839647611093319E-2</v>
      </c>
      <c r="G29" s="23">
        <v>7.1312014030548172E-3</v>
      </c>
      <c r="H29" s="24">
        <v>0.11933263225281042</v>
      </c>
      <c r="I29" s="23">
        <v>2.8417951889661034E-3</v>
      </c>
      <c r="J29" s="23">
        <v>2.1504609567776999E-3</v>
      </c>
      <c r="K29" s="24">
        <v>9.1614601453434696E-2</v>
      </c>
      <c r="L29" s="24">
        <v>7.5751885253873538E-2</v>
      </c>
      <c r="M29" s="23">
        <v>2.3940437910127447E-3</v>
      </c>
    </row>
    <row r="30" spans="1:13">
      <c r="A30" t="s">
        <v>30</v>
      </c>
      <c r="B30" s="24">
        <v>4.8409270040187746E-2</v>
      </c>
      <c r="C30" s="24">
        <v>2.2383728681566871E-2</v>
      </c>
      <c r="D30" s="23">
        <v>8.1420181724031291E-3</v>
      </c>
      <c r="E30" s="23">
        <v>6.2788993793407941E-3</v>
      </c>
      <c r="F30" s="23">
        <v>1.4039260638835347E-3</v>
      </c>
      <c r="G30" s="24">
        <v>4.8832727585540581E-2</v>
      </c>
      <c r="H30" s="24">
        <v>1.5105891019503805E-2</v>
      </c>
      <c r="I30" s="24">
        <v>2.9912327316464041E-2</v>
      </c>
      <c r="J30" s="24">
        <v>3.1777576892765516E-2</v>
      </c>
      <c r="K30" s="23">
        <v>2.24610879759506E-3</v>
      </c>
      <c r="L30" s="24">
        <v>3.6458913293944073E-2</v>
      </c>
      <c r="M30" s="24">
        <v>2.3489642833008709E-2</v>
      </c>
    </row>
    <row r="31" spans="1:13">
      <c r="A31" t="s">
        <v>31</v>
      </c>
      <c r="B31" s="24">
        <v>3.6288694006799724E-2</v>
      </c>
      <c r="C31" s="23">
        <v>7.8489238876939594E-4</v>
      </c>
      <c r="D31" s="23">
        <v>1.1584326649940633E-3</v>
      </c>
      <c r="E31" s="24">
        <v>2.4211338078235799E-2</v>
      </c>
      <c r="F31" s="23">
        <v>1.1858313616433225E-3</v>
      </c>
      <c r="G31" s="24">
        <v>4.4087880821210533E-2</v>
      </c>
      <c r="H31" s="24">
        <v>4.6666019236497054E-2</v>
      </c>
      <c r="I31" s="23">
        <v>6.4024546495286745E-4</v>
      </c>
      <c r="J31" s="23">
        <v>1.4667647815602689E-3</v>
      </c>
      <c r="K31" s="24">
        <v>0.10281319308826839</v>
      </c>
      <c r="L31" s="23">
        <v>1.0394789667014022E-2</v>
      </c>
      <c r="M31" s="24">
        <v>2.5632394281975904E-2</v>
      </c>
    </row>
    <row r="32" spans="1:13">
      <c r="A32" t="s">
        <v>32</v>
      </c>
      <c r="B32" s="24">
        <v>2.0424603799070722E-2</v>
      </c>
      <c r="C32" s="24">
        <v>5.0555883419170562E-2</v>
      </c>
      <c r="D32" s="24">
        <v>3.0518824690871513E-2</v>
      </c>
      <c r="E32" s="24">
        <v>5.3656079321928001E-2</v>
      </c>
      <c r="F32" s="24">
        <v>2.5236308964767987E-2</v>
      </c>
      <c r="G32" s="23">
        <v>5.0138869160879134E-3</v>
      </c>
      <c r="H32" s="24">
        <v>1.3710035849505838E-2</v>
      </c>
      <c r="I32" s="23">
        <v>1.0888366913303965E-2</v>
      </c>
      <c r="J32" s="24">
        <v>4.9129965421805928E-2</v>
      </c>
      <c r="K32" s="23">
        <v>1.1500211920762964E-2</v>
      </c>
      <c r="L32" s="23">
        <v>1.3035372756895708E-3</v>
      </c>
      <c r="M32" s="23">
        <v>1.1075049785155271E-2</v>
      </c>
    </row>
    <row r="33" spans="1:13">
      <c r="A33" t="s">
        <v>33</v>
      </c>
      <c r="B33" s="23">
        <v>1.5880538966181143E-3</v>
      </c>
      <c r="C33" s="23">
        <v>9.2745755317965488E-4</v>
      </c>
      <c r="D33" s="24">
        <v>2.5691657311686437E-2</v>
      </c>
      <c r="E33" s="23">
        <v>5.0889157964157331E-3</v>
      </c>
      <c r="F33" s="24">
        <v>1.3677881903800178E-2</v>
      </c>
      <c r="G33" s="24">
        <v>4.8590936961358536E-2</v>
      </c>
      <c r="H33" s="23">
        <v>6.1231998705000837E-3</v>
      </c>
      <c r="I33" s="24">
        <v>3.3549459577845303E-2</v>
      </c>
      <c r="J33" s="23">
        <v>1.7091897755510656E-2</v>
      </c>
      <c r="K33" s="24">
        <v>6.4927595153998915E-2</v>
      </c>
      <c r="L33" s="24">
        <v>4.3986543443071423E-2</v>
      </c>
      <c r="M33" s="24">
        <v>2.3289370856926887E-2</v>
      </c>
    </row>
    <row r="34" spans="1:13">
      <c r="A34" t="s">
        <v>34</v>
      </c>
      <c r="B34" s="24">
        <v>4.7988737761057318E-2</v>
      </c>
      <c r="C34" s="23">
        <v>1.8261382535273325E-3</v>
      </c>
      <c r="D34" s="23">
        <v>8.5670076102453505E-3</v>
      </c>
      <c r="E34" s="23">
        <v>5.6110387651301169E-3</v>
      </c>
      <c r="F34" s="24">
        <v>7.9036325889038014E-3</v>
      </c>
      <c r="G34" s="23">
        <v>9.1043412076910804E-4</v>
      </c>
      <c r="H34" s="24">
        <v>5.4545383321150179E-2</v>
      </c>
      <c r="I34" s="23">
        <v>1.1078538320656625E-3</v>
      </c>
      <c r="J34" s="24">
        <v>1.7491520502234393E-2</v>
      </c>
      <c r="K34" s="24">
        <v>4.746220475851249E-2</v>
      </c>
      <c r="L34" s="24">
        <v>9.4935465969443994E-2</v>
      </c>
      <c r="M34" s="23">
        <v>5.2978187627471798E-3</v>
      </c>
    </row>
    <row r="35" spans="1:13">
      <c r="A35" t="s">
        <v>35</v>
      </c>
      <c r="B35" s="24">
        <v>5.8315800724526953E-2</v>
      </c>
      <c r="C35" s="23">
        <v>1.6019778403225282E-3</v>
      </c>
      <c r="D35" s="24">
        <v>1.8021104284420001E-2</v>
      </c>
      <c r="E35" s="24">
        <v>1.7809813331437569E-2</v>
      </c>
      <c r="F35" s="24">
        <v>1.053516289591231E-2</v>
      </c>
      <c r="G35" s="23">
        <v>6.2531659170930115E-3</v>
      </c>
      <c r="H35" s="23">
        <v>1.4767336369823348E-3</v>
      </c>
      <c r="I35" s="24">
        <v>4.4346577044984056E-2</v>
      </c>
      <c r="J35" s="23">
        <v>2.3217246802645203E-3</v>
      </c>
      <c r="K35" s="23">
        <v>2.225491907305777E-3</v>
      </c>
      <c r="L35" s="23">
        <v>1.8172489304232381E-3</v>
      </c>
      <c r="M35" s="23">
        <v>1.005934141150169E-2</v>
      </c>
    </row>
    <row r="36" spans="1:13">
      <c r="A36" t="s">
        <v>36</v>
      </c>
      <c r="B36" s="24">
        <v>4.6740142395977076E-2</v>
      </c>
      <c r="C36" s="23">
        <v>3.7495518888521306E-3</v>
      </c>
      <c r="D36" s="24">
        <v>4.3420477122411857E-2</v>
      </c>
      <c r="E36" s="24">
        <v>3.9042987231277151E-2</v>
      </c>
      <c r="F36" s="23">
        <v>1.0904046857951859E-3</v>
      </c>
      <c r="G36" s="23">
        <v>9.9619556992515661E-4</v>
      </c>
      <c r="H36" s="24">
        <v>2.6814039436158774E-2</v>
      </c>
      <c r="I36" s="24">
        <v>1.0917974370196792E-2</v>
      </c>
      <c r="J36" s="24">
        <v>4.0832518228897698E-2</v>
      </c>
      <c r="K36" s="23">
        <v>3.9640933228144853E-3</v>
      </c>
      <c r="L36" s="24">
        <v>0.11314689159085366</v>
      </c>
      <c r="M36" s="24">
        <v>2.4562777700746826E-2</v>
      </c>
    </row>
    <row r="37" spans="1:13">
      <c r="A37" t="s">
        <v>37</v>
      </c>
      <c r="B37" s="24">
        <v>4.0525092678303905E-2</v>
      </c>
      <c r="C37" s="23">
        <v>5.4133267954505505E-4</v>
      </c>
      <c r="D37" s="23">
        <v>1.4468287201790313E-2</v>
      </c>
      <c r="E37" s="24">
        <v>1.1667111268596164E-2</v>
      </c>
      <c r="F37" s="23">
        <v>1.2169931659041658E-3</v>
      </c>
      <c r="G37" s="23">
        <v>9.7070267746159023E-4</v>
      </c>
      <c r="H37" s="23">
        <v>5.6623578801706577E-4</v>
      </c>
      <c r="I37" s="23">
        <v>8.284874353011458E-3</v>
      </c>
      <c r="J37" s="24">
        <v>1.8985238829138981E-2</v>
      </c>
      <c r="K37" s="23">
        <v>7.0689258627372785E-3</v>
      </c>
      <c r="L37" s="24">
        <v>2.0884559846938277E-2</v>
      </c>
      <c r="M37" s="24">
        <v>9.5854426488571412E-2</v>
      </c>
    </row>
    <row r="38" spans="1:13">
      <c r="A38" t="s">
        <v>38</v>
      </c>
      <c r="B38" s="23">
        <v>6.1066988985198712E-3</v>
      </c>
      <c r="C38" s="24">
        <v>1.4745540958250498E-2</v>
      </c>
      <c r="D38" s="23">
        <v>5.2105334870577941E-3</v>
      </c>
      <c r="E38" s="24">
        <v>1.0535166363643312E-2</v>
      </c>
      <c r="F38" s="23">
        <v>3.6597802276008417E-4</v>
      </c>
      <c r="G38" s="23">
        <v>2.4560204476302828E-3</v>
      </c>
      <c r="H38" s="23">
        <v>1.9085883241755949E-3</v>
      </c>
      <c r="I38" s="24">
        <v>8.6892057718764376E-2</v>
      </c>
      <c r="J38" s="23">
        <v>7.5402094537186069E-3</v>
      </c>
      <c r="K38" s="24">
        <v>3.3232850601585616E-2</v>
      </c>
      <c r="L38" s="24">
        <v>6.2281107511497881E-2</v>
      </c>
      <c r="M38" s="24">
        <v>2.2877646654221675E-2</v>
      </c>
    </row>
    <row r="39" spans="1:13">
      <c r="A39" t="s">
        <v>39</v>
      </c>
      <c r="B39" s="23">
        <v>2.9897860152146216E-3</v>
      </c>
      <c r="C39" s="23">
        <v>3.1051633226608401E-3</v>
      </c>
      <c r="D39" s="24">
        <v>3.0514237565554284E-2</v>
      </c>
      <c r="E39" s="24">
        <v>2.3323930621398689E-2</v>
      </c>
      <c r="F39" s="24">
        <v>8.7905868279504293E-2</v>
      </c>
      <c r="G39" s="23">
        <v>7.9858203416635406E-3</v>
      </c>
      <c r="H39" s="24">
        <v>1.987446415685911E-2</v>
      </c>
      <c r="I39" s="24">
        <v>7.3680886293738423E-2</v>
      </c>
      <c r="J39" s="23">
        <v>5.0738478297227647E-3</v>
      </c>
      <c r="K39" s="24">
        <v>5.1742323352252061E-2</v>
      </c>
      <c r="L39" s="24">
        <v>5.141429153332415E-2</v>
      </c>
      <c r="M39" s="24">
        <v>2.2237435922256348E-2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79D2B-198C-4F35-A84C-8B68F9E17E17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-2.225711975427391E-2</v>
      </c>
      <c r="D5" s="10">
        <v>5.3988882816709736E-2</v>
      </c>
      <c r="E5" s="10">
        <v>1.1865144493687502E-2</v>
      </c>
      <c r="F5" s="10">
        <v>1.3543950004800149E-2</v>
      </c>
      <c r="G5" s="10">
        <v>3.1277109295557659E-2</v>
      </c>
      <c r="H5" s="10">
        <v>7.2022680823613627E-2</v>
      </c>
      <c r="I5" s="10">
        <v>2.5716668291469097E-2</v>
      </c>
      <c r="J5" s="10">
        <v>2.9567558631817332E-2</v>
      </c>
      <c r="K5" s="10">
        <v>5.2312005869125638E-3</v>
      </c>
      <c r="L5" s="10">
        <v>3.6211618981918402E-2</v>
      </c>
      <c r="M5" s="10">
        <v>3.0135223470577868E-2</v>
      </c>
      <c r="N5" s="10">
        <v>-9.312883106408678E-3</v>
      </c>
      <c r="O5" s="10">
        <v>1.4340248911507033E-2</v>
      </c>
      <c r="P5" s="10">
        <v>4.024353377370124E-2</v>
      </c>
      <c r="Q5" s="10">
        <v>2.114218839278208E-2</v>
      </c>
      <c r="R5" s="10">
        <v>5.1590707035155036E-3</v>
      </c>
      <c r="S5" s="10">
        <v>1.3685939091961452E-3</v>
      </c>
      <c r="T5" s="10">
        <v>1.535947863884631E-2</v>
      </c>
      <c r="U5" s="10">
        <v>3.2583527569897587E-4</v>
      </c>
      <c r="V5" s="10">
        <v>-8.1492645432229283E-3</v>
      </c>
      <c r="W5" s="10">
        <v>-1.3246572600460679E-2</v>
      </c>
      <c r="X5" s="10">
        <v>-2.7366739005653504E-3</v>
      </c>
      <c r="Y5" s="10">
        <v>-1.5224052677234977E-2</v>
      </c>
      <c r="Z5" s="10">
        <v>-1.493449415300583E-2</v>
      </c>
      <c r="AA5" s="11" t="s">
        <v>78</v>
      </c>
      <c r="AB5" s="10">
        <v>5.4537600921919664E-2</v>
      </c>
      <c r="AC5" s="10">
        <v>1.2028965484723462E-2</v>
      </c>
      <c r="AD5" s="10">
        <v>-1.4400005810913392E-2</v>
      </c>
      <c r="AE5" s="10">
        <v>-2.5611934596892896E-2</v>
      </c>
      <c r="AF5" s="10">
        <v>-5.4135490125802026E-3</v>
      </c>
      <c r="AG5" s="10">
        <v>-6.5719956179450612E-3</v>
      </c>
      <c r="AH5" s="10">
        <v>-3.9217609852340955E-2</v>
      </c>
      <c r="AI5" s="10">
        <v>5.1262381811813902E-3</v>
      </c>
      <c r="AJ5" s="10">
        <v>1.1850868903249464E-2</v>
      </c>
      <c r="AK5" s="10">
        <v>-2.3483746798650756E-2</v>
      </c>
      <c r="AL5" s="10">
        <v>1.2620376348039076E-2</v>
      </c>
      <c r="AM5" s="10">
        <v>1.9030739082047662E-2</v>
      </c>
      <c r="AN5" s="12">
        <v>-4.1885796007774999E-2</v>
      </c>
    </row>
    <row r="6" spans="1:40" ht="24">
      <c r="A6" s="13" t="s">
        <v>42</v>
      </c>
      <c r="B6" s="14" t="s">
        <v>41</v>
      </c>
      <c r="C6" s="15">
        <v>-1.8305790209699021E-2</v>
      </c>
      <c r="D6" s="16">
        <v>-5.9295951496604622E-3</v>
      </c>
      <c r="E6" s="16">
        <v>1.7992672671363147E-2</v>
      </c>
      <c r="F6" s="16">
        <v>2.884658464655903E-2</v>
      </c>
      <c r="G6" s="16">
        <v>-8.5197953366641672E-3</v>
      </c>
      <c r="H6" s="16">
        <v>-7.8122400555107711E-3</v>
      </c>
      <c r="I6" s="16">
        <v>1.3357993655769593E-2</v>
      </c>
      <c r="J6" s="16">
        <v>5.8210817276403166E-3</v>
      </c>
      <c r="K6" s="16">
        <v>-1.6421913071597245E-2</v>
      </c>
      <c r="L6" s="16">
        <v>1.3223113735955262E-2</v>
      </c>
      <c r="M6" s="16">
        <v>-4.4699030127738293E-2</v>
      </c>
      <c r="N6" s="16">
        <v>-2.6649766107773306E-2</v>
      </c>
      <c r="O6" s="16">
        <v>-6.9707572272268981E-3</v>
      </c>
      <c r="P6" s="16">
        <v>2.2974457265717497E-2</v>
      </c>
      <c r="Q6" s="16">
        <v>-3.0847781849627463E-2</v>
      </c>
      <c r="R6" s="16">
        <v>6.0873519688948519E-3</v>
      </c>
      <c r="S6" s="16">
        <v>1.4603203780992023E-2</v>
      </c>
      <c r="T6" s="16">
        <v>7.5119529381121822E-3</v>
      </c>
      <c r="U6" s="16">
        <v>-1.7100555953774469E-2</v>
      </c>
      <c r="V6" s="16">
        <v>-2.7677070003832877E-2</v>
      </c>
      <c r="W6" s="16">
        <v>-1.0508837545636685E-2</v>
      </c>
      <c r="X6" s="16">
        <v>9.1145467703829183E-3</v>
      </c>
      <c r="Y6" s="16">
        <v>-7.2454002647970264E-2</v>
      </c>
      <c r="Z6" s="16">
        <v>2.2613284487269167E-4</v>
      </c>
      <c r="AA6" s="16">
        <v>1.9213619166260739E-2</v>
      </c>
      <c r="AB6" s="16">
        <v>-2.758483487192118E-2</v>
      </c>
      <c r="AC6" s="16">
        <v>-1.0086074410478622E-3</v>
      </c>
      <c r="AD6" s="16">
        <v>-8.0469972593116019E-3</v>
      </c>
      <c r="AE6" s="16">
        <v>-2.1187156427526589E-2</v>
      </c>
      <c r="AF6" s="16">
        <v>-7.1240858741976904E-3</v>
      </c>
      <c r="AG6" s="16">
        <v>-3.96143768864834E-2</v>
      </c>
      <c r="AH6" s="16">
        <v>2.2904342741358603E-3</v>
      </c>
      <c r="AI6" s="16">
        <v>-2.9430463357388838E-2</v>
      </c>
      <c r="AJ6" s="16">
        <v>-2.7088034090195268E-2</v>
      </c>
      <c r="AK6" s="16">
        <v>-1.9798977472932685E-2</v>
      </c>
      <c r="AL6" s="16">
        <v>2.5809117743924418E-2</v>
      </c>
      <c r="AM6" s="17" t="s">
        <v>79</v>
      </c>
      <c r="AN6" s="18">
        <v>3.0193971648417141E-3</v>
      </c>
    </row>
    <row r="7" spans="1:40" ht="24">
      <c r="A7" s="13" t="s">
        <v>43</v>
      </c>
      <c r="B7" s="14" t="s">
        <v>41</v>
      </c>
      <c r="C7" s="15">
        <v>-2.2499417527192977E-2</v>
      </c>
      <c r="D7" s="16">
        <v>-1.0802208076192442E-2</v>
      </c>
      <c r="E7" s="16">
        <v>-4.8281952213733111E-2</v>
      </c>
      <c r="F7" s="16">
        <v>-8.0576908327735317E-3</v>
      </c>
      <c r="G7" s="16">
        <v>-1.7081251687177092E-2</v>
      </c>
      <c r="H7" s="16">
        <v>-4.8162537088031032E-2</v>
      </c>
      <c r="I7" s="16">
        <v>2.7292677986017269E-2</v>
      </c>
      <c r="J7" s="16">
        <v>9.776269548874849E-3</v>
      </c>
      <c r="K7" s="16">
        <v>2.6268258636286068E-2</v>
      </c>
      <c r="L7" s="16">
        <v>-1.8389532308127989E-2</v>
      </c>
      <c r="M7" s="16">
        <v>1.3610521533045018E-2</v>
      </c>
      <c r="N7" s="17" t="s">
        <v>80</v>
      </c>
      <c r="O7" s="16">
        <v>-1.8596688689488501E-2</v>
      </c>
      <c r="P7" s="16">
        <v>-2.6557598325660316E-2</v>
      </c>
      <c r="Q7" s="16">
        <v>-3.902471414709472E-2</v>
      </c>
      <c r="R7" s="16">
        <v>-1.5461927442861142E-2</v>
      </c>
      <c r="S7" s="16">
        <v>-2.4109986684101817E-2</v>
      </c>
      <c r="T7" s="16">
        <v>9.7401205826105133E-3</v>
      </c>
      <c r="U7" s="16">
        <v>-1.976930220586565E-2</v>
      </c>
      <c r="V7" s="16">
        <v>2.0648268086350178E-2</v>
      </c>
      <c r="W7" s="16">
        <v>5.4177865802351399E-2</v>
      </c>
      <c r="X7" s="16">
        <v>-1.2447423825896484E-2</v>
      </c>
      <c r="Y7" s="16">
        <v>5.0348164446336587E-2</v>
      </c>
      <c r="Z7" s="16">
        <v>-5.3306357708005772E-3</v>
      </c>
      <c r="AA7" s="16">
        <v>-9.172534228994807E-3</v>
      </c>
      <c r="AB7" s="16">
        <v>-1.080816543839737E-2</v>
      </c>
      <c r="AC7" s="16">
        <v>2.7929308312102743E-2</v>
      </c>
      <c r="AD7" s="16">
        <v>6.156358086982304E-2</v>
      </c>
      <c r="AE7" s="16">
        <v>-2.0698307699140182E-2</v>
      </c>
      <c r="AF7" s="16">
        <v>1.2356682213472775E-2</v>
      </c>
      <c r="AG7" s="16">
        <v>5.0650169693502035E-2</v>
      </c>
      <c r="AH7" s="16">
        <v>2.5823967752380082E-2</v>
      </c>
      <c r="AI7" s="16">
        <v>2.333460538042386E-2</v>
      </c>
      <c r="AJ7" s="16">
        <v>5.0041273237209402E-2</v>
      </c>
      <c r="AK7" s="16">
        <v>2.4692041062778124E-2</v>
      </c>
      <c r="AL7" s="16">
        <v>-6.977429876155716E-3</v>
      </c>
      <c r="AM7" s="16">
        <v>-2.6007178274153026E-2</v>
      </c>
      <c r="AN7" s="18">
        <v>6.7825038292560341E-2</v>
      </c>
    </row>
    <row r="8" spans="1:40" ht="24">
      <c r="A8" s="13" t="s">
        <v>44</v>
      </c>
      <c r="B8" s="14" t="s">
        <v>41</v>
      </c>
      <c r="C8" s="15">
        <v>-5.0544985553732713E-2</v>
      </c>
      <c r="D8" s="16">
        <v>1.9041115088594993E-2</v>
      </c>
      <c r="E8" s="16">
        <v>1.6694116822805371E-2</v>
      </c>
      <c r="F8" s="16">
        <v>-1.4196218922774062E-2</v>
      </c>
      <c r="G8" s="16">
        <v>3.4145232712864862E-2</v>
      </c>
      <c r="H8" s="16">
        <v>4.8550367380457517E-2</v>
      </c>
      <c r="I8" s="16">
        <v>2.646333099622547E-2</v>
      </c>
      <c r="J8" s="16">
        <v>2.575393496175379E-2</v>
      </c>
      <c r="K8" s="16">
        <v>3.7032539333419219E-2</v>
      </c>
      <c r="L8" s="16">
        <v>1.1266641222367386E-2</v>
      </c>
      <c r="M8" s="16">
        <v>1.6687300262743638E-2</v>
      </c>
      <c r="N8" s="16">
        <v>-7.0479477138202353E-3</v>
      </c>
      <c r="O8" s="16">
        <v>-1.7517026928654068E-2</v>
      </c>
      <c r="P8" s="16">
        <v>-8.1886675623149666E-5</v>
      </c>
      <c r="Q8" s="16">
        <v>-6.3759044156168161E-3</v>
      </c>
      <c r="R8" s="16">
        <v>-2.6524286901375505E-3</v>
      </c>
      <c r="S8" s="16">
        <v>4.2266422709383002E-2</v>
      </c>
      <c r="T8" s="16">
        <v>-2.4861363781670386E-2</v>
      </c>
      <c r="U8" s="16">
        <v>4.2212584422469605E-2</v>
      </c>
      <c r="V8" s="16">
        <v>2.7267623049362019E-3</v>
      </c>
      <c r="W8" s="16">
        <v>-3.0568072881531794E-2</v>
      </c>
      <c r="X8" s="16">
        <v>-2.0921736342209039E-2</v>
      </c>
      <c r="Y8" s="16">
        <v>-6.7426278890325431E-2</v>
      </c>
      <c r="Z8" s="16">
        <v>-6.2795798720346645E-3</v>
      </c>
      <c r="AA8" s="16">
        <v>1.2562413096257628E-2</v>
      </c>
      <c r="AB8" s="16">
        <v>5.332666298382243E-2</v>
      </c>
      <c r="AC8" s="16">
        <v>-2.0876454970476344E-2</v>
      </c>
      <c r="AD8" s="16">
        <v>-3.757652093287734E-2</v>
      </c>
      <c r="AE8" s="16">
        <v>1.9066961342693978E-2</v>
      </c>
      <c r="AF8" s="16">
        <v>-7.4850229553712917E-3</v>
      </c>
      <c r="AG8" s="16">
        <v>-4.2136158481007303E-2</v>
      </c>
      <c r="AH8" s="16">
        <v>-1.2040857527741134E-2</v>
      </c>
      <c r="AI8" s="16">
        <v>-2.4350454963244002E-2</v>
      </c>
      <c r="AJ8" s="16">
        <v>-1.0276413759411114E-2</v>
      </c>
      <c r="AK8" s="16">
        <v>-1.66664473507038E-2</v>
      </c>
      <c r="AL8" s="17" t="s">
        <v>81</v>
      </c>
      <c r="AM8" s="16">
        <v>2.5474902454830157E-2</v>
      </c>
      <c r="AN8" s="18">
        <v>-1.9766223128464582E-2</v>
      </c>
    </row>
    <row r="9" spans="1:40" ht="24">
      <c r="A9" s="13" t="s">
        <v>45</v>
      </c>
      <c r="B9" s="14" t="s">
        <v>41</v>
      </c>
      <c r="C9" s="15">
        <v>-4.7163207855672349E-3</v>
      </c>
      <c r="D9" s="16">
        <v>-2.7541521881920276E-2</v>
      </c>
      <c r="E9" s="16">
        <v>-7.4624095830555558E-3</v>
      </c>
      <c r="F9" s="16">
        <v>-1.4215610219960852E-2</v>
      </c>
      <c r="G9" s="16">
        <v>-4.6757712177170176E-3</v>
      </c>
      <c r="H9" s="16">
        <v>-4.3978810708642395E-2</v>
      </c>
      <c r="I9" s="16">
        <v>5.575751454698924E-2</v>
      </c>
      <c r="J9" s="17" t="s">
        <v>82</v>
      </c>
      <c r="K9" s="16">
        <v>-3.0539977473305641E-2</v>
      </c>
      <c r="L9" s="16">
        <v>-4.2253890566490444E-3</v>
      </c>
      <c r="M9" s="16">
        <v>-2.0435967104496897E-2</v>
      </c>
      <c r="N9" s="16">
        <v>9.8270143338271936E-3</v>
      </c>
      <c r="O9" s="16">
        <v>-2.8826191279642387E-2</v>
      </c>
      <c r="P9" s="16">
        <v>-1.2505464292824016E-2</v>
      </c>
      <c r="Q9" s="16">
        <v>-5.7306081460811687E-3</v>
      </c>
      <c r="R9" s="16">
        <v>-3.8335907887703226E-2</v>
      </c>
      <c r="S9" s="16">
        <v>-1.4506726715201109E-2</v>
      </c>
      <c r="T9" s="16">
        <v>-1.6916441334082533E-2</v>
      </c>
      <c r="U9" s="16">
        <v>-1.9039019719340366E-2</v>
      </c>
      <c r="V9" s="16">
        <v>1.0351866604684125E-2</v>
      </c>
      <c r="W9" s="16">
        <v>3.1764111335104463E-2</v>
      </c>
      <c r="X9" s="16">
        <v>1.0823089160739083E-2</v>
      </c>
      <c r="Y9" s="16">
        <v>4.3002117333562961E-2</v>
      </c>
      <c r="Z9" s="16">
        <v>-1.9418913042622951E-3</v>
      </c>
      <c r="AA9" s="16">
        <v>2.9372101297336875E-2</v>
      </c>
      <c r="AB9" s="16">
        <v>6.8335971523613023E-2</v>
      </c>
      <c r="AC9" s="16">
        <v>4.6322952183970353E-2</v>
      </c>
      <c r="AD9" s="16">
        <v>5.2472528636036374E-2</v>
      </c>
      <c r="AE9" s="16">
        <v>1.8442571503941511E-2</v>
      </c>
      <c r="AF9" s="16">
        <v>1.2579572467271037E-2</v>
      </c>
      <c r="AG9" s="16">
        <v>4.8889523303105392E-2</v>
      </c>
      <c r="AH9" s="16">
        <v>7.1124845605602229E-3</v>
      </c>
      <c r="AI9" s="16">
        <v>6.3426509548189063E-3</v>
      </c>
      <c r="AJ9" s="16">
        <v>2.7616246584750721E-2</v>
      </c>
      <c r="AK9" s="16">
        <v>2.1559648234361375E-2</v>
      </c>
      <c r="AL9" s="16">
        <v>2.5673148842804916E-2</v>
      </c>
      <c r="AM9" s="16">
        <v>5.7269651049423262E-3</v>
      </c>
      <c r="AN9" s="18">
        <v>2.1876265880684236E-2</v>
      </c>
    </row>
    <row r="10" spans="1:40" ht="24">
      <c r="A10" s="13" t="s">
        <v>46</v>
      </c>
      <c r="B10" s="14" t="s">
        <v>41</v>
      </c>
      <c r="C10" s="15">
        <v>-4.794520432185246E-2</v>
      </c>
      <c r="D10" s="16">
        <v>4.4329843923231901E-2</v>
      </c>
      <c r="E10" s="16">
        <v>4.1175472724769804E-2</v>
      </c>
      <c r="F10" s="16">
        <v>6.7887349733602781E-3</v>
      </c>
      <c r="G10" s="16">
        <v>1.2894415627158715E-2</v>
      </c>
      <c r="H10" s="16">
        <v>-1.7073962169807604E-2</v>
      </c>
      <c r="I10" s="16">
        <v>1.2055882405649795E-2</v>
      </c>
      <c r="J10" s="16">
        <v>1.2735321178122015E-2</v>
      </c>
      <c r="K10" s="16">
        <v>1.8130935669014484E-2</v>
      </c>
      <c r="L10" s="16">
        <v>2.3726417308177535E-2</v>
      </c>
      <c r="M10" s="16">
        <v>7.3117000061378003E-3</v>
      </c>
      <c r="N10" s="16">
        <v>1.2611327412642849E-2</v>
      </c>
      <c r="O10" s="16">
        <v>-6.4965806945317265E-3</v>
      </c>
      <c r="P10" s="16">
        <v>4.1193317410900619E-2</v>
      </c>
      <c r="Q10" s="16">
        <v>-2.7492965969296221E-2</v>
      </c>
      <c r="R10" s="16">
        <v>-2.1103858158012242E-2</v>
      </c>
      <c r="S10" s="16">
        <v>6.0255872585669286E-2</v>
      </c>
      <c r="T10" s="16">
        <v>-3.7616071328575085E-2</v>
      </c>
      <c r="U10" s="16">
        <v>-2.0450028732450911E-2</v>
      </c>
      <c r="V10" s="16">
        <v>-1.5965028823936106E-2</v>
      </c>
      <c r="W10" s="16">
        <v>-3.1586769255421587E-2</v>
      </c>
      <c r="X10" s="16">
        <v>4.8992371443645835E-3</v>
      </c>
      <c r="Y10" s="16">
        <v>9.8398526757603848E-3</v>
      </c>
      <c r="Z10" s="16">
        <v>8.0195602703157249E-3</v>
      </c>
      <c r="AA10" s="16">
        <v>-5.4391658653703085E-3</v>
      </c>
      <c r="AB10" s="16">
        <v>-2.37428660258465E-2</v>
      </c>
      <c r="AC10" s="16">
        <v>3.6014527037777397E-2</v>
      </c>
      <c r="AD10" s="16">
        <v>5.7379827036394583E-3</v>
      </c>
      <c r="AE10" s="16">
        <v>-2.9902328779405412E-3</v>
      </c>
      <c r="AF10" s="17" t="s">
        <v>83</v>
      </c>
      <c r="AG10" s="16">
        <v>8.0123588741470957E-3</v>
      </c>
      <c r="AH10" s="16">
        <v>-1.1286722624605327E-2</v>
      </c>
      <c r="AI10" s="16">
        <v>-4.1095370097853023E-2</v>
      </c>
      <c r="AJ10" s="16">
        <v>-3.3910639843654118E-2</v>
      </c>
      <c r="AK10" s="16">
        <v>-2.2359478101069051E-2</v>
      </c>
      <c r="AL10" s="16">
        <v>-7.534731565183795E-3</v>
      </c>
      <c r="AM10" s="16">
        <v>-7.0859230295480195E-3</v>
      </c>
      <c r="AN10" s="18">
        <v>-1.6522988120394492E-2</v>
      </c>
    </row>
    <row r="11" spans="1:40" ht="24">
      <c r="A11" s="13" t="s">
        <v>47</v>
      </c>
      <c r="B11" s="14" t="s">
        <v>41</v>
      </c>
      <c r="C11" s="15">
        <v>-5.4512558955175927E-2</v>
      </c>
      <c r="D11" s="16">
        <v>3.3705092888360426E-2</v>
      </c>
      <c r="E11" s="16">
        <v>-1.3330248741003234E-2</v>
      </c>
      <c r="F11" s="16">
        <v>3.0260757237401997E-2</v>
      </c>
      <c r="G11" s="16">
        <v>4.5868463577204185E-2</v>
      </c>
      <c r="H11" s="16">
        <v>1.2324148845314575E-2</v>
      </c>
      <c r="I11" s="16">
        <v>2.6817167605329515E-2</v>
      </c>
      <c r="J11" s="16">
        <v>2.1769873840115365E-2</v>
      </c>
      <c r="K11" s="16">
        <v>3.0138058286153669E-2</v>
      </c>
      <c r="L11" s="16">
        <v>8.0209207049510619E-3</v>
      </c>
      <c r="M11" s="16">
        <v>-2.1747939410616958E-2</v>
      </c>
      <c r="N11" s="16">
        <v>2.5143796347651112E-2</v>
      </c>
      <c r="O11" s="16">
        <v>7.1383811198048293E-3</v>
      </c>
      <c r="P11" s="16">
        <v>-4.5960975258973039E-2</v>
      </c>
      <c r="Q11" s="16">
        <v>1.8701072133335259E-2</v>
      </c>
      <c r="R11" s="16">
        <v>-1.8944642929064979E-2</v>
      </c>
      <c r="S11" s="16">
        <v>1.4445712288214793E-2</v>
      </c>
      <c r="T11" s="16">
        <v>5.0959877343477969E-2</v>
      </c>
      <c r="U11" s="16">
        <v>-2.5923575854848693E-2</v>
      </c>
      <c r="V11" s="16">
        <v>3.8829514293711358E-3</v>
      </c>
      <c r="W11" s="16">
        <v>-4.264604997839886E-2</v>
      </c>
      <c r="X11" s="16">
        <v>-1.19051057339702E-2</v>
      </c>
      <c r="Y11" s="16">
        <v>-1.4917611886821671E-2</v>
      </c>
      <c r="Z11" s="16">
        <v>9.9889690540500703E-3</v>
      </c>
      <c r="AA11" s="16">
        <v>-2.3551946093507806E-2</v>
      </c>
      <c r="AB11" s="16">
        <v>1.4143155832553316E-3</v>
      </c>
      <c r="AC11" s="16">
        <v>5.052280332057648E-3</v>
      </c>
      <c r="AD11" s="16">
        <v>1.0380873881668716E-2</v>
      </c>
      <c r="AE11" s="16">
        <v>-1.6053047955040509E-2</v>
      </c>
      <c r="AF11" s="16">
        <v>-2.2300936616549631E-2</v>
      </c>
      <c r="AG11" s="16">
        <v>-3.5376673339147881E-2</v>
      </c>
      <c r="AH11" s="16">
        <v>-4.3846722705456663E-2</v>
      </c>
      <c r="AI11" s="16">
        <v>-2.2788227891192949E-3</v>
      </c>
      <c r="AJ11" s="16">
        <v>-3.6661620390672028E-2</v>
      </c>
      <c r="AK11" s="17" t="s">
        <v>84</v>
      </c>
      <c r="AL11" s="16">
        <v>-1.6776283102570066E-2</v>
      </c>
      <c r="AM11" s="16">
        <v>-1.9675775693786361E-2</v>
      </c>
      <c r="AN11" s="18">
        <v>-3.1551054725722323E-4</v>
      </c>
    </row>
    <row r="12" spans="1:40" ht="24">
      <c r="A12" s="13" t="s">
        <v>48</v>
      </c>
      <c r="B12" s="14" t="s">
        <v>41</v>
      </c>
      <c r="C12" s="15">
        <v>4.5151585942811649E-2</v>
      </c>
      <c r="D12" s="16">
        <v>-2.0715654586984333E-2</v>
      </c>
      <c r="E12" s="16">
        <v>-1.2626506653949071E-2</v>
      </c>
      <c r="F12" s="16">
        <v>-1.4183134368823532E-2</v>
      </c>
      <c r="G12" s="16">
        <v>2.836012743713849E-4</v>
      </c>
      <c r="H12" s="16">
        <v>7.6214406124127648E-3</v>
      </c>
      <c r="I12" s="16">
        <v>1.9759400685001507E-2</v>
      </c>
      <c r="J12" s="16">
        <v>-3.0563946890369908E-2</v>
      </c>
      <c r="K12" s="17" t="s">
        <v>82</v>
      </c>
      <c r="L12" s="16">
        <v>-3.7512276748808788E-3</v>
      </c>
      <c r="M12" s="16">
        <v>-1.8312241584704011E-2</v>
      </c>
      <c r="N12" s="16">
        <v>2.6476173663984529E-2</v>
      </c>
      <c r="O12" s="16">
        <v>-4.4204802980815951E-2</v>
      </c>
      <c r="P12" s="16">
        <v>-2.9068841121717155E-2</v>
      </c>
      <c r="Q12" s="16">
        <v>-4.4016267031700536E-2</v>
      </c>
      <c r="R12" s="16">
        <v>-2.9605602678920952E-2</v>
      </c>
      <c r="S12" s="16">
        <v>4.8392734194685261E-2</v>
      </c>
      <c r="T12" s="16">
        <v>-3.8928277637223403E-2</v>
      </c>
      <c r="U12" s="16">
        <v>2.0766819153185546E-2</v>
      </c>
      <c r="V12" s="16">
        <v>2.8488658399481732E-2</v>
      </c>
      <c r="W12" s="16">
        <v>-2.8456568257404159E-3</v>
      </c>
      <c r="X12" s="16">
        <v>3.6275801293695273E-2</v>
      </c>
      <c r="Y12" s="16">
        <v>3.0422706971760936E-2</v>
      </c>
      <c r="Z12" s="16">
        <v>3.6473797131696392E-2</v>
      </c>
      <c r="AA12" s="16">
        <v>5.2026863762109467E-3</v>
      </c>
      <c r="AB12" s="16">
        <v>6.416530269853539E-2</v>
      </c>
      <c r="AC12" s="16">
        <v>4.1415698337651637E-2</v>
      </c>
      <c r="AD12" s="16">
        <v>-4.7382585676694726E-3</v>
      </c>
      <c r="AE12" s="16">
        <v>2.4351857505454386E-3</v>
      </c>
      <c r="AF12" s="16">
        <v>1.7908664473067076E-2</v>
      </c>
      <c r="AG12" s="16">
        <v>-1.9320188706917606E-2</v>
      </c>
      <c r="AH12" s="16">
        <v>6.0462045154556325E-3</v>
      </c>
      <c r="AI12" s="16">
        <v>-1.27439831547295E-3</v>
      </c>
      <c r="AJ12" s="16">
        <v>3.8439233488557482E-2</v>
      </c>
      <c r="AK12" s="16">
        <v>2.9857630105974552E-2</v>
      </c>
      <c r="AL12" s="16">
        <v>3.692830798454759E-2</v>
      </c>
      <c r="AM12" s="16">
        <v>-1.6161224950716067E-2</v>
      </c>
      <c r="AN12" s="18">
        <v>3.1082519065067832E-2</v>
      </c>
    </row>
    <row r="13" spans="1:40" ht="24">
      <c r="A13" s="13" t="s">
        <v>49</v>
      </c>
      <c r="B13" s="14" t="s">
        <v>41</v>
      </c>
      <c r="C13" s="15">
        <v>2.9258092342015977E-2</v>
      </c>
      <c r="D13" s="16">
        <v>2.2789089570595951E-2</v>
      </c>
      <c r="E13" s="16">
        <v>-2.1376365492091216E-2</v>
      </c>
      <c r="F13" s="16">
        <v>4.9820531002695581E-2</v>
      </c>
      <c r="G13" s="16">
        <v>3.1536052256825313E-2</v>
      </c>
      <c r="H13" s="16">
        <v>4.5732319984986759E-2</v>
      </c>
      <c r="I13" s="16">
        <v>-2.7343087064311638E-2</v>
      </c>
      <c r="J13" s="16">
        <v>1.0267604612188974E-2</v>
      </c>
      <c r="K13" s="16">
        <v>2.82249059334038E-2</v>
      </c>
      <c r="L13" s="16">
        <v>7.7583911480382559E-2</v>
      </c>
      <c r="M13" s="16">
        <v>7.607916994493074E-3</v>
      </c>
      <c r="N13" s="16">
        <v>2.0631596816963839E-2</v>
      </c>
      <c r="O13" s="16">
        <v>1.1783462976479118E-2</v>
      </c>
      <c r="P13" s="16">
        <v>6.9417830090321417E-2</v>
      </c>
      <c r="Q13" s="16">
        <v>-1.2846040237468161E-2</v>
      </c>
      <c r="R13" s="16">
        <v>-2.8408167573725288E-3</v>
      </c>
      <c r="S13" s="16">
        <v>4.3306816347863181E-2</v>
      </c>
      <c r="T13" s="16">
        <v>-1.5142954348441547E-2</v>
      </c>
      <c r="U13" s="16">
        <v>-2.8893958487909932E-2</v>
      </c>
      <c r="V13" s="17" t="s">
        <v>80</v>
      </c>
      <c r="W13" s="16">
        <v>-8.9447067859242061E-3</v>
      </c>
      <c r="X13" s="16">
        <v>-3.4275237077121996E-2</v>
      </c>
      <c r="Y13" s="16">
        <v>3.5795413594504701E-2</v>
      </c>
      <c r="Z13" s="16">
        <v>1.4818851282414842E-2</v>
      </c>
      <c r="AA13" s="16">
        <v>-8.0117772466276951E-3</v>
      </c>
      <c r="AB13" s="16">
        <v>-2.5394313451252617E-2</v>
      </c>
      <c r="AC13" s="16">
        <v>2.6520465405199842E-2</v>
      </c>
      <c r="AD13" s="16">
        <v>-1.4261731852206612E-2</v>
      </c>
      <c r="AE13" s="16">
        <v>-2.539880837876261E-2</v>
      </c>
      <c r="AF13" s="16">
        <v>-1.5617206594075348E-2</v>
      </c>
      <c r="AG13" s="16">
        <v>-1.1828656360057029E-2</v>
      </c>
      <c r="AH13" s="16">
        <v>-2.7300198753295115E-2</v>
      </c>
      <c r="AI13" s="16">
        <v>-3.7517467184255457E-2</v>
      </c>
      <c r="AJ13" s="16">
        <v>-3.694896822338789E-2</v>
      </c>
      <c r="AK13" s="16">
        <v>3.8058936982014449E-3</v>
      </c>
      <c r="AL13" s="16">
        <v>2.7090417751264527E-3</v>
      </c>
      <c r="AM13" s="16">
        <v>-2.6969611143003148E-2</v>
      </c>
      <c r="AN13" s="18">
        <v>-4.9220214038582628E-2</v>
      </c>
    </row>
    <row r="14" spans="1:40" ht="24">
      <c r="A14" s="13" t="s">
        <v>50</v>
      </c>
      <c r="B14" s="14" t="s">
        <v>41</v>
      </c>
      <c r="C14" s="15">
        <v>-2.312239728662316E-3</v>
      </c>
      <c r="D14" s="16">
        <v>-3.9416168773852747E-2</v>
      </c>
      <c r="E14" s="16">
        <v>-9.94534140645594E-3</v>
      </c>
      <c r="F14" s="16">
        <v>2.9496643907225202E-3</v>
      </c>
      <c r="G14" s="16">
        <v>-4.1694966388887249E-2</v>
      </c>
      <c r="H14" s="16">
        <v>-2.2102264057765504E-2</v>
      </c>
      <c r="I14" s="16">
        <v>-1.5310689294590842E-2</v>
      </c>
      <c r="J14" s="16">
        <v>-3.7715264716352545E-2</v>
      </c>
      <c r="K14" s="16">
        <v>-2.9085483915704927E-2</v>
      </c>
      <c r="L14" s="16">
        <v>-4.0849736994221612E-2</v>
      </c>
      <c r="M14" s="16">
        <v>-1.0764131647949095E-2</v>
      </c>
      <c r="N14" s="16">
        <v>-1.5305102696192802E-2</v>
      </c>
      <c r="O14" s="16">
        <v>2.9004353762216471E-2</v>
      </c>
      <c r="P14" s="16">
        <v>-7.3934633006518613E-3</v>
      </c>
      <c r="Q14" s="16">
        <v>2.260794971194233E-2</v>
      </c>
      <c r="R14" s="17" t="s">
        <v>85</v>
      </c>
      <c r="S14" s="16">
        <v>-2.4685670701859116E-2</v>
      </c>
      <c r="T14" s="16">
        <v>-1.4254364727327822E-3</v>
      </c>
      <c r="U14" s="16">
        <v>2.8880414764834401E-2</v>
      </c>
      <c r="V14" s="16">
        <v>-2.8578158439963946E-3</v>
      </c>
      <c r="W14" s="16">
        <v>2.4749813363956558E-2</v>
      </c>
      <c r="X14" s="16">
        <v>3.5578487540263146E-2</v>
      </c>
      <c r="Y14" s="16">
        <v>-1.5397614874028213E-2</v>
      </c>
      <c r="Z14" s="16">
        <v>-2.6873173239801679E-2</v>
      </c>
      <c r="AA14" s="16">
        <v>5.0297772968393014E-3</v>
      </c>
      <c r="AB14" s="16">
        <v>6.4609740330440521E-2</v>
      </c>
      <c r="AC14" s="16">
        <v>2.9759877312296224E-2</v>
      </c>
      <c r="AD14" s="16">
        <v>-1.394467743841348E-2</v>
      </c>
      <c r="AE14" s="16">
        <v>4.451064825960311E-2</v>
      </c>
      <c r="AF14" s="16">
        <v>-2.0541444001299897E-2</v>
      </c>
      <c r="AG14" s="16">
        <v>-2.1952418184885939E-3</v>
      </c>
      <c r="AH14" s="16">
        <v>5.3907395894913827E-2</v>
      </c>
      <c r="AI14" s="16">
        <v>-2.1469581779390196E-2</v>
      </c>
      <c r="AJ14" s="16">
        <v>7.0870440412313065E-2</v>
      </c>
      <c r="AK14" s="16">
        <v>-1.8475558881725768E-2</v>
      </c>
      <c r="AL14" s="16">
        <v>-2.6232286010852241E-3</v>
      </c>
      <c r="AM14" s="16">
        <v>5.8734029525353976E-3</v>
      </c>
      <c r="AN14" s="19" t="s">
        <v>86</v>
      </c>
    </row>
    <row r="15" spans="1:40" ht="24">
      <c r="A15" s="13" t="s">
        <v>51</v>
      </c>
      <c r="B15" s="14" t="s">
        <v>41</v>
      </c>
      <c r="C15" s="15">
        <v>-3.0710709041334047E-2</v>
      </c>
      <c r="D15" s="16">
        <v>4.8435672446436574E-2</v>
      </c>
      <c r="E15" s="16">
        <v>3.2638168674896252E-2</v>
      </c>
      <c r="F15" s="16">
        <v>4.3263990798554648E-2</v>
      </c>
      <c r="G15" s="16">
        <v>2.8850970529653984E-2</v>
      </c>
      <c r="H15" s="16">
        <v>3.692784264897091E-3</v>
      </c>
      <c r="I15" s="16">
        <v>4.5364999115378689E-3</v>
      </c>
      <c r="J15" s="16">
        <v>-1.901151002306915E-2</v>
      </c>
      <c r="K15" s="16">
        <v>2.0701901500236552E-2</v>
      </c>
      <c r="L15" s="16">
        <v>6.6209696538360565E-3</v>
      </c>
      <c r="M15" s="16">
        <v>3.1347224133700294E-2</v>
      </c>
      <c r="N15" s="16">
        <v>-1.9874444422177985E-2</v>
      </c>
      <c r="O15" s="16">
        <v>-2.0038561050891739E-2</v>
      </c>
      <c r="P15" s="16">
        <v>3.1142028986105543E-2</v>
      </c>
      <c r="Q15" s="16">
        <v>-2.3490949385066993E-2</v>
      </c>
      <c r="R15" s="16">
        <v>2.9314557374687234E-2</v>
      </c>
      <c r="S15" s="16">
        <v>6.67374224216146E-3</v>
      </c>
      <c r="T15" s="16">
        <v>-2.2449987765906583E-3</v>
      </c>
      <c r="U15" s="17" t="s">
        <v>87</v>
      </c>
      <c r="V15" s="16">
        <v>-2.9076330330033116E-2</v>
      </c>
      <c r="W15" s="16">
        <v>-2.1766268885314324E-2</v>
      </c>
      <c r="X15" s="16">
        <v>-4.1434964742101205E-2</v>
      </c>
      <c r="Y15" s="16">
        <v>-2.9620919133938526E-2</v>
      </c>
      <c r="Z15" s="16">
        <v>-1.7902445606106116E-2</v>
      </c>
      <c r="AA15" s="16">
        <v>3.215202426306693E-4</v>
      </c>
      <c r="AB15" s="16">
        <v>-4.2490801863134642E-2</v>
      </c>
      <c r="AC15" s="16">
        <v>3.0000790336835965E-2</v>
      </c>
      <c r="AD15" s="16">
        <v>3.2510913494980822E-3</v>
      </c>
      <c r="AE15" s="16">
        <v>-1.4771598725354416E-2</v>
      </c>
      <c r="AF15" s="16">
        <v>-2.0142778527975424E-2</v>
      </c>
      <c r="AG15" s="16">
        <v>-5.2090552143866049E-2</v>
      </c>
      <c r="AH15" s="16">
        <v>-2.4205281121885802E-2</v>
      </c>
      <c r="AI15" s="16">
        <v>2.7320969336355496E-2</v>
      </c>
      <c r="AJ15" s="16">
        <v>-6.1894210229324613E-2</v>
      </c>
      <c r="AK15" s="16">
        <v>-2.5601602362795552E-2</v>
      </c>
      <c r="AL15" s="16">
        <v>4.197026911088754E-2</v>
      </c>
      <c r="AM15" s="16">
        <v>-1.6779808024247344E-2</v>
      </c>
      <c r="AN15" s="18">
        <v>-3.7845771528293173E-2</v>
      </c>
    </row>
    <row r="16" spans="1:40" ht="24">
      <c r="A16" s="13" t="s">
        <v>52</v>
      </c>
      <c r="B16" s="14" t="s">
        <v>41</v>
      </c>
      <c r="C16" s="15">
        <v>5.5196839092833523E-2</v>
      </c>
      <c r="D16" s="16">
        <v>6.3970723509235057E-3</v>
      </c>
      <c r="E16" s="16">
        <v>4.1498534961887566E-2</v>
      </c>
      <c r="F16" s="16">
        <v>7.2307929848648908E-2</v>
      </c>
      <c r="G16" s="16">
        <v>5.366089753995399E-2</v>
      </c>
      <c r="H16" s="16">
        <v>1.8778089329246687E-2</v>
      </c>
      <c r="I16" s="16">
        <v>-1.0254205261186587E-2</v>
      </c>
      <c r="J16" s="16">
        <v>6.3238439983774059E-3</v>
      </c>
      <c r="K16" s="16">
        <v>-1.2756175486658675E-3</v>
      </c>
      <c r="L16" s="16">
        <v>3.4532059588048759E-2</v>
      </c>
      <c r="M16" s="16">
        <v>3.3321875458489671E-3</v>
      </c>
      <c r="N16" s="16">
        <v>2.347699057823029E-2</v>
      </c>
      <c r="O16" s="16">
        <v>2.7269803527989123E-2</v>
      </c>
      <c r="P16" s="16">
        <v>-5.8376007445374292E-3</v>
      </c>
      <c r="Q16" s="16">
        <v>-1.6770265860871065E-2</v>
      </c>
      <c r="R16" s="16">
        <v>-2.1723467649622848E-2</v>
      </c>
      <c r="S16" s="16">
        <v>5.0016301628137784E-2</v>
      </c>
      <c r="T16" s="16">
        <v>8.0282370417311833E-3</v>
      </c>
      <c r="U16" s="16">
        <v>2.7330645177283314E-2</v>
      </c>
      <c r="V16" s="16">
        <v>-3.7744408775532243E-2</v>
      </c>
      <c r="W16" s="16">
        <v>-1.4317755020374688E-2</v>
      </c>
      <c r="X16" s="16">
        <v>-4.9571615768624705E-2</v>
      </c>
      <c r="Y16" s="16">
        <v>-3.3215659497164991E-2</v>
      </c>
      <c r="Z16" s="16">
        <v>1.2008649054549654E-3</v>
      </c>
      <c r="AA16" s="16">
        <v>5.0823976652504639E-3</v>
      </c>
      <c r="AB16" s="16">
        <v>-1.4576531929320315E-2</v>
      </c>
      <c r="AC16" s="16">
        <v>-1.9881486521158728E-2</v>
      </c>
      <c r="AD16" s="16">
        <v>7.5105933631189259E-3</v>
      </c>
      <c r="AE16" s="16">
        <v>-3.0040533483334814E-2</v>
      </c>
      <c r="AF16" s="16">
        <v>-4.0480898758539482E-2</v>
      </c>
      <c r="AG16" s="16">
        <v>-2.5014157551549027E-2</v>
      </c>
      <c r="AH16" s="16">
        <v>2.1359908697836466E-2</v>
      </c>
      <c r="AI16" s="17" t="s">
        <v>87</v>
      </c>
      <c r="AJ16" s="16">
        <v>-2.7756486468776528E-2</v>
      </c>
      <c r="AK16" s="16">
        <v>-2.2382138868615687E-3</v>
      </c>
      <c r="AL16" s="16">
        <v>-2.4213003617546604E-2</v>
      </c>
      <c r="AM16" s="16">
        <v>-2.8882545471775201E-2</v>
      </c>
      <c r="AN16" s="18">
        <v>-4.4543502350319952E-2</v>
      </c>
    </row>
    <row r="17" spans="1:40" ht="24">
      <c r="A17" s="13" t="s">
        <v>53</v>
      </c>
      <c r="B17" s="14" t="s">
        <v>41</v>
      </c>
      <c r="C17" s="15">
        <v>-7.5545528336598746E-3</v>
      </c>
      <c r="D17" s="16">
        <v>4.2471073537810123E-3</v>
      </c>
      <c r="E17" s="16">
        <v>7.559030027270007E-3</v>
      </c>
      <c r="F17" s="16">
        <v>5.435263001601162E-3</v>
      </c>
      <c r="G17" s="16">
        <v>-1.3821404908299405E-3</v>
      </c>
      <c r="H17" s="16">
        <v>1.9712822838283506E-2</v>
      </c>
      <c r="I17" s="16">
        <v>-1.7617303942147191E-2</v>
      </c>
      <c r="J17" s="16">
        <v>4.6482754633762814E-2</v>
      </c>
      <c r="K17" s="16">
        <v>4.1523300321013146E-2</v>
      </c>
      <c r="L17" s="16">
        <v>-2.6285805073342702E-2</v>
      </c>
      <c r="M17" s="16">
        <v>-3.1330646888735762E-2</v>
      </c>
      <c r="N17" s="16">
        <v>2.8266268975125085E-2</v>
      </c>
      <c r="O17" s="16">
        <v>-7.2518758929884537E-3</v>
      </c>
      <c r="P17" s="16">
        <v>5.0099066837085843E-2</v>
      </c>
      <c r="Q17" s="16">
        <v>3.2107712141633722E-2</v>
      </c>
      <c r="R17" s="16">
        <v>3.0354148162849696E-2</v>
      </c>
      <c r="S17" s="16">
        <v>-1.2808856414980644E-2</v>
      </c>
      <c r="T17" s="16">
        <v>1.7045262296715456E-2</v>
      </c>
      <c r="U17" s="16">
        <v>3.0158815048711669E-2</v>
      </c>
      <c r="V17" s="16">
        <v>2.6837780025540995E-2</v>
      </c>
      <c r="W17" s="16">
        <v>4.579073482695659E-3</v>
      </c>
      <c r="X17" s="16">
        <v>3.5919957471872141E-2</v>
      </c>
      <c r="Y17" s="16">
        <v>-8.7355302760385167E-3</v>
      </c>
      <c r="Z17" s="16">
        <v>-1.5623230080614794E-2</v>
      </c>
      <c r="AA17" s="16">
        <v>1.1979678110632282E-2</v>
      </c>
      <c r="AB17" s="16">
        <v>5.0323827898722164E-3</v>
      </c>
      <c r="AC17" s="17" t="s">
        <v>81</v>
      </c>
      <c r="AD17" s="16">
        <v>-2.189475745768853E-2</v>
      </c>
      <c r="AE17" s="16">
        <v>-6.6208975873403908E-2</v>
      </c>
      <c r="AF17" s="16">
        <v>3.56772989540039E-2</v>
      </c>
      <c r="AG17" s="16">
        <v>-3.6812576107239377E-2</v>
      </c>
      <c r="AH17" s="16">
        <v>-2.658087220967276E-2</v>
      </c>
      <c r="AI17" s="16">
        <v>-1.9979983243220849E-2</v>
      </c>
      <c r="AJ17" s="16">
        <v>-3.0764086178406768E-2</v>
      </c>
      <c r="AK17" s="16">
        <v>5.019480588075039E-3</v>
      </c>
      <c r="AL17" s="16">
        <v>-2.0876741995020136E-2</v>
      </c>
      <c r="AM17" s="16">
        <v>-9.9210117106749134E-4</v>
      </c>
      <c r="AN17" s="18">
        <v>-3.9442226834599178E-2</v>
      </c>
    </row>
    <row r="18" spans="1:40" ht="24">
      <c r="A18" s="13" t="s">
        <v>54</v>
      </c>
      <c r="B18" s="14" t="s">
        <v>41</v>
      </c>
      <c r="C18" s="15">
        <v>-8.9262545436037746E-3</v>
      </c>
      <c r="D18" s="16">
        <v>-5.1741691382329617E-3</v>
      </c>
      <c r="E18" s="17" t="s">
        <v>88</v>
      </c>
      <c r="F18" s="16">
        <v>-2.7916293848489503E-3</v>
      </c>
      <c r="G18" s="16">
        <v>6.8678612834010333E-2</v>
      </c>
      <c r="H18" s="16">
        <v>6.0992649361098503E-3</v>
      </c>
      <c r="I18" s="16">
        <v>-2.8140448339786229E-2</v>
      </c>
      <c r="J18" s="16">
        <v>-7.4113589669063716E-3</v>
      </c>
      <c r="K18" s="16">
        <v>-1.2550313772420801E-2</v>
      </c>
      <c r="L18" s="16">
        <v>8.2538711617297349E-3</v>
      </c>
      <c r="M18" s="16">
        <v>-1.1234740429631738E-2</v>
      </c>
      <c r="N18" s="16">
        <v>-4.8482777906601625E-2</v>
      </c>
      <c r="O18" s="16">
        <v>-3.9628730892455728E-2</v>
      </c>
      <c r="P18" s="16">
        <v>-3.2801778686097564E-2</v>
      </c>
      <c r="Q18" s="16">
        <v>-4.8401713074329542E-2</v>
      </c>
      <c r="R18" s="16">
        <v>-1.0084371373954504E-2</v>
      </c>
      <c r="S18" s="16">
        <v>7.8548796628519438E-3</v>
      </c>
      <c r="T18" s="16">
        <v>-5.6362441683898389E-2</v>
      </c>
      <c r="U18" s="16">
        <v>3.2589358029643745E-2</v>
      </c>
      <c r="V18" s="16">
        <v>-2.1464575694458379E-2</v>
      </c>
      <c r="W18" s="16">
        <v>2.2204554395608686E-2</v>
      </c>
      <c r="X18" s="16">
        <v>6.1538290359182381E-2</v>
      </c>
      <c r="Y18" s="16">
        <v>1.364732926328281E-2</v>
      </c>
      <c r="Z18" s="16">
        <v>4.5941281150386447E-2</v>
      </c>
      <c r="AA18" s="16">
        <v>1.1737826190012788E-2</v>
      </c>
      <c r="AB18" s="16">
        <v>-2.4617734620829172E-2</v>
      </c>
      <c r="AC18" s="16">
        <v>7.5100779582285742E-3</v>
      </c>
      <c r="AD18" s="16">
        <v>-6.3145095775028826E-3</v>
      </c>
      <c r="AE18" s="16">
        <v>1.5153641178742615E-2</v>
      </c>
      <c r="AF18" s="16">
        <v>4.0496553861600636E-2</v>
      </c>
      <c r="AG18" s="16">
        <v>2.6080075314684665E-2</v>
      </c>
      <c r="AH18" s="16">
        <v>1.4092790688810851E-2</v>
      </c>
      <c r="AI18" s="16">
        <v>4.1420917301671946E-2</v>
      </c>
      <c r="AJ18" s="16">
        <v>2.0527037525923421E-2</v>
      </c>
      <c r="AK18" s="16">
        <v>-1.3144501757311276E-2</v>
      </c>
      <c r="AL18" s="16">
        <v>1.6576946975856731E-2</v>
      </c>
      <c r="AM18" s="16">
        <v>1.7626423874715327E-2</v>
      </c>
      <c r="AN18" s="18">
        <v>2.0570219299930539E-2</v>
      </c>
    </row>
    <row r="19" spans="1:40" ht="24">
      <c r="A19" s="13" t="s">
        <v>55</v>
      </c>
      <c r="B19" s="14" t="s">
        <v>41</v>
      </c>
      <c r="C19" s="15">
        <v>5.5567643591601421E-2</v>
      </c>
      <c r="D19" s="16">
        <v>-6.9401529340260525E-3</v>
      </c>
      <c r="E19" s="16">
        <v>1.5115593537675954E-2</v>
      </c>
      <c r="F19" s="16">
        <v>1.0995232009328794E-2</v>
      </c>
      <c r="G19" s="16">
        <v>2.1968339541501982E-2</v>
      </c>
      <c r="H19" s="16">
        <v>-9.3188841451755065E-3</v>
      </c>
      <c r="I19" s="16">
        <v>3.2662594752066003E-2</v>
      </c>
      <c r="J19" s="16">
        <v>1.8298920593704797E-2</v>
      </c>
      <c r="K19" s="16">
        <v>2.4000451748022737E-3</v>
      </c>
      <c r="L19" s="16">
        <v>-1.122046493855007E-2</v>
      </c>
      <c r="M19" s="16">
        <v>3.1117412354556222E-2</v>
      </c>
      <c r="N19" s="16">
        <v>-2.0731498195056181E-2</v>
      </c>
      <c r="O19" s="16">
        <v>3.607005690566352E-2</v>
      </c>
      <c r="P19" s="16">
        <v>4.9582699317046508E-2</v>
      </c>
      <c r="Q19" s="16">
        <v>3.1234222364285826E-2</v>
      </c>
      <c r="R19" s="16">
        <v>4.4899068253958431E-2</v>
      </c>
      <c r="S19" s="16">
        <v>-2.0281052500241578E-2</v>
      </c>
      <c r="T19" s="16">
        <v>3.5958455370014408E-2</v>
      </c>
      <c r="U19" s="16">
        <v>-1.4704406562694325E-2</v>
      </c>
      <c r="V19" s="16">
        <v>-2.5461206740713161E-2</v>
      </c>
      <c r="W19" s="16">
        <v>-1.4794562596050966E-2</v>
      </c>
      <c r="X19" s="16">
        <v>-5.566681753887668E-2</v>
      </c>
      <c r="Y19" s="16">
        <v>-7.2368758217710619E-2</v>
      </c>
      <c r="Z19" s="16">
        <v>-3.3903311088227819E-2</v>
      </c>
      <c r="AA19" s="16">
        <v>-2.5248300152939749E-2</v>
      </c>
      <c r="AB19" s="16">
        <v>-1.1139469525976585E-3</v>
      </c>
      <c r="AC19" s="16">
        <v>-6.5556317023946514E-2</v>
      </c>
      <c r="AD19" s="16">
        <v>-2.0041892851518084E-2</v>
      </c>
      <c r="AE19" s="17" t="s">
        <v>88</v>
      </c>
      <c r="AF19" s="16">
        <v>-2.9452096214603331E-3</v>
      </c>
      <c r="AG19" s="16">
        <v>-3.3967659138034851E-3</v>
      </c>
      <c r="AH19" s="16">
        <v>5.2906928141758236E-2</v>
      </c>
      <c r="AI19" s="16">
        <v>-2.9895919988189773E-2</v>
      </c>
      <c r="AJ19" s="16">
        <v>-3.4704907576766936E-3</v>
      </c>
      <c r="AK19" s="16">
        <v>-1.5794805903643981E-2</v>
      </c>
      <c r="AL19" s="16">
        <v>1.8881364584153071E-2</v>
      </c>
      <c r="AM19" s="16">
        <v>-2.0698348019184017E-2</v>
      </c>
      <c r="AN19" s="18">
        <v>1.5034348143597638E-2</v>
      </c>
    </row>
    <row r="20" spans="1:40" ht="24">
      <c r="A20" s="13" t="s">
        <v>56</v>
      </c>
      <c r="B20" s="14" t="s">
        <v>41</v>
      </c>
      <c r="C20" s="15">
        <v>-5.983965309992254E-3</v>
      </c>
      <c r="D20" s="16">
        <v>1.1178136229285433E-2</v>
      </c>
      <c r="E20" s="16">
        <v>1.3963739361302839E-2</v>
      </c>
      <c r="F20" s="16">
        <v>1.5014135426061425E-2</v>
      </c>
      <c r="G20" s="16">
        <v>4.415430862719423E-2</v>
      </c>
      <c r="H20" s="16">
        <v>-1.3334483951575028E-2</v>
      </c>
      <c r="I20" s="16">
        <v>3.5754310118604568E-2</v>
      </c>
      <c r="J20" s="16">
        <v>6.9938979533635962E-3</v>
      </c>
      <c r="K20" s="16">
        <v>5.9362862328458995E-3</v>
      </c>
      <c r="L20" s="16">
        <v>-9.9993007723251683E-3</v>
      </c>
      <c r="M20" s="16">
        <v>1.9988290003815423E-2</v>
      </c>
      <c r="N20" s="16">
        <v>2.5700725578752835E-2</v>
      </c>
      <c r="O20" s="16">
        <v>7.1195339901926266E-2</v>
      </c>
      <c r="P20" s="16">
        <v>1.0992571164367295E-2</v>
      </c>
      <c r="Q20" s="16">
        <v>4.5098776361942393E-2</v>
      </c>
      <c r="R20" s="16">
        <v>5.4093809428082368E-2</v>
      </c>
      <c r="S20" s="16">
        <v>1.691928443224841E-2</v>
      </c>
      <c r="T20" s="16">
        <v>4.8461422085595542E-2</v>
      </c>
      <c r="U20" s="16">
        <v>-2.3955282177714737E-2</v>
      </c>
      <c r="V20" s="16">
        <v>-2.7180604373431644E-2</v>
      </c>
      <c r="W20" s="16">
        <v>7.1169133557852839E-3</v>
      </c>
      <c r="X20" s="16">
        <v>-5.7641238114908809E-2</v>
      </c>
      <c r="Y20" s="16">
        <v>-5.518271857171609E-2</v>
      </c>
      <c r="Z20" s="16">
        <v>-4.2922554416970127E-2</v>
      </c>
      <c r="AA20" s="16">
        <v>-3.8429279698659904E-2</v>
      </c>
      <c r="AB20" s="16">
        <v>6.1309028692337498E-3</v>
      </c>
      <c r="AC20" s="16">
        <v>-2.6159375017964569E-2</v>
      </c>
      <c r="AD20" s="16">
        <v>-2.5489993884613222E-2</v>
      </c>
      <c r="AE20" s="16">
        <v>5.260285349963599E-2</v>
      </c>
      <c r="AF20" s="16">
        <v>-1.1016599573937315E-2</v>
      </c>
      <c r="AG20" s="16">
        <v>-2.7291433044223219E-2</v>
      </c>
      <c r="AH20" s="17" t="s">
        <v>89</v>
      </c>
      <c r="AI20" s="16">
        <v>2.113679913314381E-2</v>
      </c>
      <c r="AJ20" s="16">
        <v>6.7616791078001426E-3</v>
      </c>
      <c r="AK20" s="16">
        <v>-4.2858957017240122E-2</v>
      </c>
      <c r="AL20" s="16">
        <v>-1.1851658165396212E-2</v>
      </c>
      <c r="AM20" s="16">
        <v>2.2165943405258303E-3</v>
      </c>
      <c r="AN20" s="18">
        <v>-2.1216552924847601E-2</v>
      </c>
    </row>
    <row r="21" spans="1:40" ht="24">
      <c r="A21" s="13" t="s">
        <v>57</v>
      </c>
      <c r="B21" s="14" t="s">
        <v>41</v>
      </c>
      <c r="C21" s="15">
        <v>6.222192433431345E-2</v>
      </c>
      <c r="D21" s="16">
        <v>-2.255069198256314E-2</v>
      </c>
      <c r="E21" s="16">
        <v>-2.7221985800167277E-3</v>
      </c>
      <c r="F21" s="17" t="s">
        <v>85</v>
      </c>
      <c r="G21" s="16">
        <v>-2.5737035369590551E-2</v>
      </c>
      <c r="H21" s="16">
        <v>-8.272370291954937E-3</v>
      </c>
      <c r="I21" s="16">
        <v>-4.4853223630319149E-2</v>
      </c>
      <c r="J21" s="16">
        <v>-1.3999546537757106E-2</v>
      </c>
      <c r="K21" s="16">
        <v>-1.3943091150839249E-2</v>
      </c>
      <c r="L21" s="16">
        <v>3.2549725219596828E-2</v>
      </c>
      <c r="M21" s="16">
        <v>1.5504774761677315E-3</v>
      </c>
      <c r="N21" s="16">
        <v>-7.9893695614522819E-3</v>
      </c>
      <c r="O21" s="16">
        <v>-4.2339693941475666E-2</v>
      </c>
      <c r="P21" s="16">
        <v>-2.0309791188674708E-2</v>
      </c>
      <c r="Q21" s="16">
        <v>-5.101605610647876E-2</v>
      </c>
      <c r="R21" s="16">
        <v>2.9440755691692556E-3</v>
      </c>
      <c r="S21" s="16">
        <v>8.5480156004844113E-3</v>
      </c>
      <c r="T21" s="16">
        <v>-5.3853632199128094E-2</v>
      </c>
      <c r="U21" s="16">
        <v>4.2691735942726551E-2</v>
      </c>
      <c r="V21" s="16">
        <v>4.9463360696636365E-2</v>
      </c>
      <c r="W21" s="16">
        <v>5.1356114517690357E-2</v>
      </c>
      <c r="X21" s="16">
        <v>-2.1627624774637231E-2</v>
      </c>
      <c r="Y21" s="16">
        <v>5.6052192606026896E-2</v>
      </c>
      <c r="Z21" s="16">
        <v>7.3783040628535926E-2</v>
      </c>
      <c r="AA21" s="16">
        <v>1.32262213042687E-2</v>
      </c>
      <c r="AB21" s="16">
        <v>2.5323408230470995E-2</v>
      </c>
      <c r="AC21" s="16">
        <v>5.3285425136465163E-3</v>
      </c>
      <c r="AD21" s="16">
        <v>3.4618434156520488E-2</v>
      </c>
      <c r="AE21" s="16">
        <v>1.0870549560667304E-2</v>
      </c>
      <c r="AF21" s="16">
        <v>6.5950651027157272E-3</v>
      </c>
      <c r="AG21" s="16">
        <v>1.0838540949698463E-2</v>
      </c>
      <c r="AH21" s="16">
        <v>1.4968210076517604E-2</v>
      </c>
      <c r="AI21" s="16">
        <v>7.1342991149420998E-2</v>
      </c>
      <c r="AJ21" s="16">
        <v>-9.2732568854793397E-3</v>
      </c>
      <c r="AK21" s="16">
        <v>2.9496958997523384E-2</v>
      </c>
      <c r="AL21" s="16">
        <v>-1.3933721628069263E-2</v>
      </c>
      <c r="AM21" s="16">
        <v>2.7936643379228097E-2</v>
      </c>
      <c r="AN21" s="18">
        <v>-2.3863263049464584E-2</v>
      </c>
    </row>
    <row r="22" spans="1:40" ht="24">
      <c r="A22" s="13" t="s">
        <v>58</v>
      </c>
      <c r="B22" s="14" t="s">
        <v>41</v>
      </c>
      <c r="C22" s="15">
        <v>-7.3463818689873568E-3</v>
      </c>
      <c r="D22" s="16">
        <v>2.6935507889565655E-2</v>
      </c>
      <c r="E22" s="16">
        <v>6.1039503449858173E-2</v>
      </c>
      <c r="F22" s="16">
        <v>-2.1680160969379355E-2</v>
      </c>
      <c r="G22" s="16">
        <v>-4.7023186771819707E-2</v>
      </c>
      <c r="H22" s="16">
        <v>1.6836333921494431E-2</v>
      </c>
      <c r="I22" s="16">
        <v>-4.2466581296836788E-2</v>
      </c>
      <c r="J22" s="16">
        <v>1.0700371417380387E-2</v>
      </c>
      <c r="K22" s="16">
        <v>3.5814375089155887E-2</v>
      </c>
      <c r="L22" s="16">
        <v>4.6523219688455403E-3</v>
      </c>
      <c r="M22" s="16">
        <v>-2.1221403785149261E-2</v>
      </c>
      <c r="N22" s="16">
        <v>-1.2378703745105598E-2</v>
      </c>
      <c r="O22" s="16">
        <v>-4.4579203500133362E-4</v>
      </c>
      <c r="P22" s="16">
        <v>2.7795514219349279E-2</v>
      </c>
      <c r="Q22" s="16">
        <v>2.7207434285044931E-2</v>
      </c>
      <c r="R22" s="16">
        <v>3.5752306587598079E-2</v>
      </c>
      <c r="S22" s="16">
        <v>1.3953616846091643E-2</v>
      </c>
      <c r="T22" s="16">
        <v>-3.2178156982343942E-2</v>
      </c>
      <c r="U22" s="16">
        <v>-4.1020266546029541E-2</v>
      </c>
      <c r="V22" s="16">
        <v>-3.4150726887706748E-2</v>
      </c>
      <c r="W22" s="16">
        <v>-3.621674094186457E-2</v>
      </c>
      <c r="X22" s="17" t="s">
        <v>89</v>
      </c>
      <c r="Y22" s="16">
        <v>6.2503929841725703E-3</v>
      </c>
      <c r="Z22" s="16">
        <v>-1.7340000286321849E-2</v>
      </c>
      <c r="AA22" s="16">
        <v>-2.683350940696611E-3</v>
      </c>
      <c r="AB22" s="16">
        <v>-2.2755176594278195E-2</v>
      </c>
      <c r="AC22" s="16">
        <v>3.5374136963832514E-2</v>
      </c>
      <c r="AD22" s="16">
        <v>-3.6828288402372435E-2</v>
      </c>
      <c r="AE22" s="16">
        <v>-5.5354644853172444E-2</v>
      </c>
      <c r="AF22" s="16">
        <v>4.7844233122115122E-3</v>
      </c>
      <c r="AG22" s="16">
        <v>-1.0388716981538143E-2</v>
      </c>
      <c r="AH22" s="16">
        <v>-5.7674104027725957E-2</v>
      </c>
      <c r="AI22" s="16">
        <v>-4.9068648365704605E-2</v>
      </c>
      <c r="AJ22" s="16">
        <v>-4.2738797907955733E-2</v>
      </c>
      <c r="AK22" s="16">
        <v>-1.1638891441585272E-2</v>
      </c>
      <c r="AL22" s="16">
        <v>-2.0588984882573325E-2</v>
      </c>
      <c r="AM22" s="16">
        <v>8.8706354096805967E-3</v>
      </c>
      <c r="AN22" s="18">
        <v>-4.6094853967348033E-2</v>
      </c>
    </row>
    <row r="23" spans="1:40" ht="24">
      <c r="A23" s="13" t="s">
        <v>59</v>
      </c>
      <c r="B23" s="14" t="s">
        <v>41</v>
      </c>
      <c r="C23" s="15">
        <v>-1.5983777213273445E-2</v>
      </c>
      <c r="D23" s="16">
        <v>6.8473031066565174E-2</v>
      </c>
      <c r="E23" s="16">
        <v>4.5036645980045802E-2</v>
      </c>
      <c r="F23" s="16">
        <v>7.3153474570220992E-2</v>
      </c>
      <c r="G23" s="16">
        <v>1.2773473412027786E-2</v>
      </c>
      <c r="H23" s="16">
        <v>4.8640033352339483E-2</v>
      </c>
      <c r="I23" s="16">
        <v>-1.2590749181541761E-2</v>
      </c>
      <c r="J23" s="16">
        <v>-1.9330580608498246E-3</v>
      </c>
      <c r="K23" s="16">
        <v>3.5585560049704409E-2</v>
      </c>
      <c r="L23" s="16">
        <v>4.7522399431630072E-2</v>
      </c>
      <c r="M23" s="16">
        <v>1.5703049626868582E-2</v>
      </c>
      <c r="N23" s="16">
        <v>-5.2636656898081427E-3</v>
      </c>
      <c r="O23" s="16">
        <v>-4.6026154061505432E-2</v>
      </c>
      <c r="P23" s="16">
        <v>1.5027502807658761E-2</v>
      </c>
      <c r="Q23" s="16">
        <v>-2.9145976918083506E-2</v>
      </c>
      <c r="R23" s="16">
        <v>-2.664644587293824E-2</v>
      </c>
      <c r="S23" s="17" t="s">
        <v>90</v>
      </c>
      <c r="T23" s="16">
        <v>-1.5451297974960483E-2</v>
      </c>
      <c r="U23" s="16">
        <v>-1.7488381867860652E-2</v>
      </c>
      <c r="V23" s="16">
        <v>1.4620608500355075E-2</v>
      </c>
      <c r="W23" s="16">
        <v>2.2676706562034785E-2</v>
      </c>
      <c r="X23" s="16">
        <v>-1.7131947609090235E-2</v>
      </c>
      <c r="Y23" s="16">
        <v>2.2965036042005962E-2</v>
      </c>
      <c r="Z23" s="17" t="s">
        <v>91</v>
      </c>
      <c r="AA23" s="16">
        <v>-1.4471472171676094E-2</v>
      </c>
      <c r="AB23" s="16">
        <v>2.4992597761860764E-2</v>
      </c>
      <c r="AC23" s="16">
        <v>-1.520776670992024E-2</v>
      </c>
      <c r="AD23" s="16">
        <v>-3.7475631249621492E-2</v>
      </c>
      <c r="AE23" s="16">
        <v>-3.3339336160116341E-2</v>
      </c>
      <c r="AF23" s="16">
        <v>7.7692796264176014E-3</v>
      </c>
      <c r="AG23" s="16">
        <v>-8.6206771868488127E-3</v>
      </c>
      <c r="AH23" s="16">
        <v>-4.2406048794810622E-2</v>
      </c>
      <c r="AI23" s="16">
        <v>1.2052651192788772E-3</v>
      </c>
      <c r="AJ23" s="16">
        <v>-4.6541851304975165E-2</v>
      </c>
      <c r="AK23" s="16">
        <v>9.6878891887965096E-3</v>
      </c>
      <c r="AL23" s="16">
        <v>-6.0768023143443727E-3</v>
      </c>
      <c r="AM23" s="16">
        <v>2.4695386271646218E-4</v>
      </c>
      <c r="AN23" s="18">
        <v>-6.8389869454122468E-2</v>
      </c>
    </row>
    <row r="24" spans="1:40" ht="24">
      <c r="A24" s="13" t="s">
        <v>60</v>
      </c>
      <c r="B24" s="14" t="s">
        <v>41</v>
      </c>
      <c r="C24" s="15">
        <v>9.2006107284114437E-3</v>
      </c>
      <c r="D24" s="16">
        <v>4.5321185330803336E-2</v>
      </c>
      <c r="E24" s="16">
        <v>-3.2622001082327649E-2</v>
      </c>
      <c r="F24" s="16">
        <v>-2.0422679898413558E-2</v>
      </c>
      <c r="G24" s="16">
        <v>-8.9344601753011954E-3</v>
      </c>
      <c r="H24" s="16">
        <v>3.0294803004769996E-2</v>
      </c>
      <c r="I24" s="16">
        <v>-1.8599376271092528E-2</v>
      </c>
      <c r="J24" s="16">
        <v>-1.237450698984046E-2</v>
      </c>
      <c r="K24" s="16">
        <v>-2.8752984779320302E-2</v>
      </c>
      <c r="L24" s="16">
        <v>-1.033043561690975E-2</v>
      </c>
      <c r="M24" s="16">
        <v>-5.3487950758584993E-2</v>
      </c>
      <c r="N24" s="16">
        <v>-2.6507202452942233E-2</v>
      </c>
      <c r="O24" s="16">
        <v>-7.4788630909721149E-3</v>
      </c>
      <c r="P24" s="17" t="s">
        <v>89</v>
      </c>
      <c r="Q24" s="16">
        <v>1.1147273506466784E-2</v>
      </c>
      <c r="R24" s="16">
        <v>-7.4629259541472955E-3</v>
      </c>
      <c r="S24" s="16">
        <v>-2.6986048207531838E-2</v>
      </c>
      <c r="T24" s="16">
        <v>-3.7706434140463742E-2</v>
      </c>
      <c r="U24" s="16">
        <v>3.0884850414306293E-2</v>
      </c>
      <c r="V24" s="16">
        <v>6.9298357065986554E-2</v>
      </c>
      <c r="W24" s="16">
        <v>3.6445196373520346E-2</v>
      </c>
      <c r="X24" s="16">
        <v>2.7855702510290469E-2</v>
      </c>
      <c r="Y24" s="16">
        <v>2.694703800971324E-2</v>
      </c>
      <c r="Z24" s="16">
        <v>1.5254033651402765E-2</v>
      </c>
      <c r="AA24" s="16">
        <v>3.9528148981292359E-2</v>
      </c>
      <c r="AB24" s="16">
        <v>4.2541430207396015E-2</v>
      </c>
      <c r="AC24" s="16">
        <v>4.9453832222824866E-2</v>
      </c>
      <c r="AD24" s="16">
        <v>-1.4993665076117267E-2</v>
      </c>
      <c r="AE24" s="16">
        <v>4.9415986772554606E-2</v>
      </c>
      <c r="AF24" s="16">
        <v>4.0257699404117754E-2</v>
      </c>
      <c r="AG24" s="16">
        <v>-1.6701404257631629E-3</v>
      </c>
      <c r="AH24" s="16">
        <v>1.1029193263419853E-2</v>
      </c>
      <c r="AI24" s="16">
        <v>-5.7873638992165842E-3</v>
      </c>
      <c r="AJ24" s="16">
        <v>-1.6385271544650429E-2</v>
      </c>
      <c r="AK24" s="16">
        <v>-4.5029112761534942E-2</v>
      </c>
      <c r="AL24" s="16">
        <v>-7.5263821343339113E-5</v>
      </c>
      <c r="AM24" s="16">
        <v>2.2368849194834228E-2</v>
      </c>
      <c r="AN24" s="18">
        <v>3.6543258244269641E-2</v>
      </c>
    </row>
    <row r="25" spans="1:40" ht="24">
      <c r="A25" s="13" t="s">
        <v>61</v>
      </c>
      <c r="B25" s="14" t="s">
        <v>41</v>
      </c>
      <c r="C25" s="15">
        <v>6.7056392522033665E-4</v>
      </c>
      <c r="D25" s="16">
        <v>-4.8468317432675025E-2</v>
      </c>
      <c r="E25" s="16">
        <v>-5.524909433304602E-2</v>
      </c>
      <c r="F25" s="16">
        <v>-5.342472070373025E-2</v>
      </c>
      <c r="G25" s="16">
        <v>-2.5855035243644041E-2</v>
      </c>
      <c r="H25" s="16">
        <v>-2.659279972470641E-2</v>
      </c>
      <c r="I25" s="16">
        <v>8.3782902385959764E-3</v>
      </c>
      <c r="J25" s="16">
        <v>-1.6500858232117589E-2</v>
      </c>
      <c r="K25" s="16">
        <v>-3.7974103955480176E-2</v>
      </c>
      <c r="L25" s="17" t="s">
        <v>92</v>
      </c>
      <c r="M25" s="16">
        <v>-1.7374246548478238E-2</v>
      </c>
      <c r="N25" s="16">
        <v>9.6169921046523801E-3</v>
      </c>
      <c r="O25" s="16">
        <v>-5.9480836548320443E-3</v>
      </c>
      <c r="P25" s="16">
        <v>-3.7178986126949982E-2</v>
      </c>
      <c r="Q25" s="16">
        <v>2.209639183603021E-2</v>
      </c>
      <c r="R25" s="16">
        <v>-1.422163129415042E-3</v>
      </c>
      <c r="S25" s="16">
        <v>-2.4080349927437565E-2</v>
      </c>
      <c r="T25" s="17" t="s">
        <v>91</v>
      </c>
      <c r="U25" s="16">
        <v>-2.2229999538730173E-3</v>
      </c>
      <c r="V25" s="16">
        <v>-1.4933618055082459E-2</v>
      </c>
      <c r="W25" s="16">
        <v>-2.8987861891035353E-2</v>
      </c>
      <c r="X25" s="16">
        <v>-3.1828601431969417E-2</v>
      </c>
      <c r="Y25" s="16">
        <v>-3.0166866629981259E-2</v>
      </c>
      <c r="Z25" s="16">
        <v>-1.5455420126484237E-2</v>
      </c>
      <c r="AA25" s="16">
        <v>1.4868796507322528E-2</v>
      </c>
      <c r="AB25" s="16">
        <v>-1.3038358618676518E-2</v>
      </c>
      <c r="AC25" s="16">
        <v>1.6603668172185917E-2</v>
      </c>
      <c r="AD25" s="16">
        <v>1.5840684167122858E-2</v>
      </c>
      <c r="AE25" s="16">
        <v>3.5356306607278856E-2</v>
      </c>
      <c r="AF25" s="16">
        <v>-3.6303900257343445E-2</v>
      </c>
      <c r="AG25" s="16">
        <v>5.6139439863176079E-2</v>
      </c>
      <c r="AH25" s="16">
        <v>4.79132599189789E-2</v>
      </c>
      <c r="AI25" s="16">
        <v>7.8321631126268554E-3</v>
      </c>
      <c r="AJ25" s="16">
        <v>3.4188883779150171E-2</v>
      </c>
      <c r="AK25" s="16">
        <v>4.9262357541160068E-2</v>
      </c>
      <c r="AL25" s="16">
        <v>-2.4224898750893693E-2</v>
      </c>
      <c r="AM25" s="16">
        <v>7.1856617016354488E-3</v>
      </c>
      <c r="AN25" s="18">
        <v>7.446716869804304E-2</v>
      </c>
    </row>
    <row r="26" spans="1:40" ht="24">
      <c r="A26" s="13" t="s">
        <v>62</v>
      </c>
      <c r="B26" s="14" t="s">
        <v>41</v>
      </c>
      <c r="C26" s="15">
        <v>1.8249823630153556E-2</v>
      </c>
      <c r="D26" s="16">
        <v>-6.1917750787620081E-2</v>
      </c>
      <c r="E26" s="16">
        <v>-2.7608134838555762E-2</v>
      </c>
      <c r="F26" s="16">
        <v>-4.4542556881166012E-2</v>
      </c>
      <c r="G26" s="16">
        <v>-2.0355491688735107E-2</v>
      </c>
      <c r="H26" s="16">
        <v>-4.5013375810760668E-2</v>
      </c>
      <c r="I26" s="17" t="s">
        <v>93</v>
      </c>
      <c r="J26" s="16">
        <v>5.4574638729685702E-2</v>
      </c>
      <c r="K26" s="16">
        <v>1.9324205572658626E-2</v>
      </c>
      <c r="L26" s="16">
        <v>-5.1775196741416903E-2</v>
      </c>
      <c r="M26" s="16">
        <v>-4.7554638687870403E-2</v>
      </c>
      <c r="N26" s="16">
        <v>2.6914669425572676E-2</v>
      </c>
      <c r="O26" s="16">
        <v>1.3388301291966971E-2</v>
      </c>
      <c r="P26" s="16">
        <v>-1.8369336782821363E-2</v>
      </c>
      <c r="Q26" s="16">
        <v>1.4187311286806463E-2</v>
      </c>
      <c r="R26" s="16">
        <v>-1.5256503454104861E-2</v>
      </c>
      <c r="S26" s="16">
        <v>-5.0394434359080593E-2</v>
      </c>
      <c r="T26" s="16">
        <v>8.3626962907943497E-3</v>
      </c>
      <c r="U26" s="16">
        <v>4.4277508000501262E-3</v>
      </c>
      <c r="V26" s="16">
        <v>-2.6965686670090215E-2</v>
      </c>
      <c r="W26" s="16">
        <v>-1.6027920094547878E-2</v>
      </c>
      <c r="X26" s="16">
        <v>-4.204842580280059E-2</v>
      </c>
      <c r="Y26" s="16">
        <v>4.8320202838881901E-2</v>
      </c>
      <c r="Z26" s="16">
        <v>-1.2574047076542571E-2</v>
      </c>
      <c r="AA26" s="16">
        <v>2.4966005876643618E-2</v>
      </c>
      <c r="AB26" s="16">
        <v>1.8174608209196013E-2</v>
      </c>
      <c r="AC26" s="16">
        <v>-1.71837802645399E-2</v>
      </c>
      <c r="AD26" s="16">
        <v>4.499846389090028E-2</v>
      </c>
      <c r="AE26" s="16">
        <v>3.2170281451754254E-2</v>
      </c>
      <c r="AF26" s="16">
        <v>1.1643541831883051E-2</v>
      </c>
      <c r="AG26" s="16">
        <v>6.4250228664850847E-2</v>
      </c>
      <c r="AH26" s="16">
        <v>3.5391586509698057E-2</v>
      </c>
      <c r="AI26" s="16">
        <v>-1.0059742344971093E-2</v>
      </c>
      <c r="AJ26" s="16">
        <v>2.4980916455127757E-2</v>
      </c>
      <c r="AK26" s="16">
        <v>2.595646945624373E-2</v>
      </c>
      <c r="AL26" s="16">
        <v>2.5779300636670867E-2</v>
      </c>
      <c r="AM26" s="16">
        <v>1.2853494679762338E-2</v>
      </c>
      <c r="AN26" s="18">
        <v>6.0673847408217935E-2</v>
      </c>
    </row>
    <row r="27" spans="1:40" ht="24">
      <c r="A27" s="13" t="s">
        <v>63</v>
      </c>
      <c r="B27" s="14" t="s">
        <v>41</v>
      </c>
      <c r="C27" s="15">
        <v>2.4498881639403703E-3</v>
      </c>
      <c r="D27" s="16">
        <v>1.8466163565678026E-2</v>
      </c>
      <c r="E27" s="16">
        <v>5.9879818425565938E-3</v>
      </c>
      <c r="F27" s="16">
        <v>-8.1017261364313888E-3</v>
      </c>
      <c r="G27" s="16">
        <v>-6.4628927813220197E-3</v>
      </c>
      <c r="H27" s="17" t="s">
        <v>94</v>
      </c>
      <c r="I27" s="16">
        <v>-4.4734433857821436E-2</v>
      </c>
      <c r="J27" s="16">
        <v>-4.266305683718908E-2</v>
      </c>
      <c r="K27" s="16">
        <v>7.4067611284060258E-3</v>
      </c>
      <c r="L27" s="16">
        <v>-5.3149118315901606E-2</v>
      </c>
      <c r="M27" s="16">
        <v>-5.7046306166244464E-3</v>
      </c>
      <c r="N27" s="16">
        <v>-4.7086058182745631E-2</v>
      </c>
      <c r="O27" s="16">
        <v>-5.429556678525832E-2</v>
      </c>
      <c r="P27" s="16">
        <v>2.9808317417441214E-2</v>
      </c>
      <c r="Q27" s="16">
        <v>-2.6767846789576766E-2</v>
      </c>
      <c r="R27" s="16">
        <v>-2.1760717920114411E-2</v>
      </c>
      <c r="S27" s="16">
        <v>-1.5090503555495377E-2</v>
      </c>
      <c r="T27" s="16">
        <v>-2.6525858793971475E-2</v>
      </c>
      <c r="U27" s="16">
        <v>3.5516910558637755E-3</v>
      </c>
      <c r="V27" s="16">
        <v>4.4796771254842001E-2</v>
      </c>
      <c r="W27" s="17" t="s">
        <v>95</v>
      </c>
      <c r="X27" s="16">
        <v>1.648435603659975E-2</v>
      </c>
      <c r="Y27" s="16">
        <v>-5.3047736498000493E-3</v>
      </c>
      <c r="Z27" s="16">
        <v>4.8444426537911228E-2</v>
      </c>
      <c r="AA27" s="16">
        <v>6.9409927343162314E-2</v>
      </c>
      <c r="AB27" s="16">
        <v>-3.0365518578267938E-2</v>
      </c>
      <c r="AC27" s="16">
        <v>1.9103599617153338E-2</v>
      </c>
      <c r="AD27" s="16">
        <v>3.9791514245803121E-2</v>
      </c>
      <c r="AE27" s="16">
        <v>-9.1488037971455358E-3</v>
      </c>
      <c r="AF27" s="16">
        <v>-1.644426276593703E-2</v>
      </c>
      <c r="AG27" s="16">
        <v>-1.3611447655271438E-2</v>
      </c>
      <c r="AH27" s="16">
        <v>-1.3099267588959726E-2</v>
      </c>
      <c r="AI27" s="16">
        <v>1.826008352743624E-2</v>
      </c>
      <c r="AJ27" s="16">
        <v>-2.4085031286125727E-2</v>
      </c>
      <c r="AK27" s="16">
        <v>1.1776621050884945E-2</v>
      </c>
      <c r="AL27" s="16">
        <v>4.6948578231042329E-2</v>
      </c>
      <c r="AM27" s="16">
        <v>-7.4855691039832162E-3</v>
      </c>
      <c r="AN27" s="18">
        <v>8.1432366150175038E-3</v>
      </c>
    </row>
    <row r="28" spans="1:40" ht="24">
      <c r="A28" s="13" t="s">
        <v>64</v>
      </c>
      <c r="B28" s="14" t="s">
        <v>41</v>
      </c>
      <c r="C28" s="15">
        <v>-4.7293350354554647E-2</v>
      </c>
      <c r="D28" s="16">
        <v>-4.7328907520771582E-2</v>
      </c>
      <c r="E28" s="16">
        <v>-4.7511587466818037E-2</v>
      </c>
      <c r="F28" s="16">
        <v>-5.0638134335098402E-2</v>
      </c>
      <c r="G28" s="16">
        <v>-6.2892569573944138E-2</v>
      </c>
      <c r="H28" s="16">
        <v>-2.6880153931220951E-2</v>
      </c>
      <c r="I28" s="16">
        <v>1.4176196388558361E-2</v>
      </c>
      <c r="J28" s="16">
        <v>-5.5797346847735888E-3</v>
      </c>
      <c r="K28" s="16">
        <v>-4.2999160208207973E-2</v>
      </c>
      <c r="L28" s="16">
        <v>-5.5936845305834891E-2</v>
      </c>
      <c r="M28" s="16">
        <v>-1.0848490799183524E-2</v>
      </c>
      <c r="N28" s="16">
        <v>-3.8454678101827233E-2</v>
      </c>
      <c r="O28" s="16">
        <v>-6.8645067747817165E-3</v>
      </c>
      <c r="P28" s="16">
        <v>1.1022837236279056E-2</v>
      </c>
      <c r="Q28" s="17" t="s">
        <v>91</v>
      </c>
      <c r="R28" s="16">
        <v>2.2448021348777564E-2</v>
      </c>
      <c r="S28" s="16">
        <v>-3.0612747832465145E-2</v>
      </c>
      <c r="T28" s="16">
        <v>2.2096431362893881E-2</v>
      </c>
      <c r="U28" s="16">
        <v>-2.303542365100986E-2</v>
      </c>
      <c r="V28" s="16">
        <v>-1.2676008346913493E-2</v>
      </c>
      <c r="W28" s="16">
        <v>-4.0008035697833094E-2</v>
      </c>
      <c r="X28" s="16">
        <v>2.6939079673430906E-2</v>
      </c>
      <c r="Y28" s="16">
        <v>3.4575084863814165E-2</v>
      </c>
      <c r="Z28" s="16">
        <v>-2.9162346908426673E-2</v>
      </c>
      <c r="AA28" s="16">
        <v>2.0530212845655971E-2</v>
      </c>
      <c r="AB28" s="16">
        <v>-4.057856176263918E-2</v>
      </c>
      <c r="AC28" s="16">
        <v>3.1293903913056892E-2</v>
      </c>
      <c r="AD28" s="16">
        <v>-2.4540284107507793E-3</v>
      </c>
      <c r="AE28" s="16">
        <v>3.0759178187524588E-2</v>
      </c>
      <c r="AF28" s="16">
        <v>-2.6557529236882128E-2</v>
      </c>
      <c r="AG28" s="16">
        <v>5.9581322330120805E-2</v>
      </c>
      <c r="AH28" s="16">
        <v>4.4653615840689526E-2</v>
      </c>
      <c r="AI28" s="16">
        <v>-1.6441450456732759E-2</v>
      </c>
      <c r="AJ28" s="16">
        <v>6.4134715887764579E-2</v>
      </c>
      <c r="AK28" s="16">
        <v>1.8080718717127839E-2</v>
      </c>
      <c r="AL28" s="16">
        <v>-6.2172857657810231E-3</v>
      </c>
      <c r="AM28" s="16">
        <v>-2.9678463953119655E-2</v>
      </c>
      <c r="AN28" s="18">
        <v>3.1182496644122041E-2</v>
      </c>
    </row>
    <row r="29" spans="1:40" ht="24">
      <c r="A29" s="13" t="s">
        <v>65</v>
      </c>
      <c r="B29" s="14" t="s">
        <v>41</v>
      </c>
      <c r="C29" s="15">
        <v>-4.108799319216274E-2</v>
      </c>
      <c r="D29" s="16">
        <v>-4.7733085489012068E-2</v>
      </c>
      <c r="E29" s="16">
        <v>6.7844430093044653E-2</v>
      </c>
      <c r="F29" s="16">
        <v>-2.5732463194850275E-2</v>
      </c>
      <c r="G29" s="17" t="s">
        <v>96</v>
      </c>
      <c r="H29" s="16">
        <v>-6.5902503893400469E-3</v>
      </c>
      <c r="I29" s="16">
        <v>-2.0492529112585586E-2</v>
      </c>
      <c r="J29" s="16">
        <v>-4.5925014306247266E-3</v>
      </c>
      <c r="K29" s="16">
        <v>2.7885752891137404E-4</v>
      </c>
      <c r="L29" s="16">
        <v>-2.5926744569135875E-2</v>
      </c>
      <c r="M29" s="16">
        <v>-3.4706513300603828E-2</v>
      </c>
      <c r="N29" s="16">
        <v>-1.6940103451157585E-2</v>
      </c>
      <c r="O29" s="16">
        <v>1.0002098227935251E-2</v>
      </c>
      <c r="P29" s="16">
        <v>-8.9082534277465115E-3</v>
      </c>
      <c r="Q29" s="16">
        <v>-6.3294781922126758E-2</v>
      </c>
      <c r="R29" s="16">
        <v>-4.1699031329966905E-2</v>
      </c>
      <c r="S29" s="16">
        <v>-5.923506313262971E-2</v>
      </c>
      <c r="T29" s="16">
        <v>-2.6069327955528517E-2</v>
      </c>
      <c r="U29" s="16">
        <v>2.8463505505943669E-2</v>
      </c>
      <c r="V29" s="16">
        <v>3.1293599937502033E-2</v>
      </c>
      <c r="W29" s="16">
        <v>2.2808625277275309E-2</v>
      </c>
      <c r="X29" s="16">
        <v>-4.6834106895575565E-2</v>
      </c>
      <c r="Y29" s="16">
        <v>3.337543272583391E-2</v>
      </c>
      <c r="Z29" s="16">
        <v>1.2926508869426055E-2</v>
      </c>
      <c r="AA29" s="16">
        <v>3.0547425397982639E-2</v>
      </c>
      <c r="AB29" s="16">
        <v>6.5259931504723333E-3</v>
      </c>
      <c r="AC29" s="16">
        <v>-1.3591222114063355E-3</v>
      </c>
      <c r="AD29" s="16">
        <v>5.4334013360800459E-2</v>
      </c>
      <c r="AE29" s="16">
        <v>2.1762260738943127E-2</v>
      </c>
      <c r="AF29" s="16">
        <v>1.2536543548030771E-2</v>
      </c>
      <c r="AG29" s="16">
        <v>3.1819451904820236E-3</v>
      </c>
      <c r="AH29" s="16">
        <v>4.3989143367520696E-2</v>
      </c>
      <c r="AI29" s="16">
        <v>5.2933920751954223E-2</v>
      </c>
      <c r="AJ29" s="16">
        <v>3.8143351833488451E-3</v>
      </c>
      <c r="AK29" s="16">
        <v>4.4670358163454729E-2</v>
      </c>
      <c r="AL29" s="16">
        <v>3.3473485474249727E-2</v>
      </c>
      <c r="AM29" s="16">
        <v>-8.2357581421752292E-3</v>
      </c>
      <c r="AN29" s="18">
        <v>8.7142871215647351E-3</v>
      </c>
    </row>
    <row r="30" spans="1:40" ht="24">
      <c r="A30" s="13" t="s">
        <v>66</v>
      </c>
      <c r="B30" s="14" t="s">
        <v>41</v>
      </c>
      <c r="C30" s="20" t="s">
        <v>97</v>
      </c>
      <c r="D30" s="16">
        <v>4.5108548852118895E-2</v>
      </c>
      <c r="E30" s="16">
        <v>-6.1579990301777639E-3</v>
      </c>
      <c r="F30" s="16">
        <v>3.4140420550431448E-2</v>
      </c>
      <c r="G30" s="16">
        <v>5.362290014371305E-2</v>
      </c>
      <c r="H30" s="16">
        <v>3.981967519469197E-2</v>
      </c>
      <c r="I30" s="16">
        <v>4.4668490533289612E-2</v>
      </c>
      <c r="J30" s="16">
        <v>5.094221590753871E-2</v>
      </c>
      <c r="K30" s="16">
        <v>-4.6412394391421438E-3</v>
      </c>
      <c r="L30" s="16">
        <v>6.4741005733778459E-2</v>
      </c>
      <c r="M30" s="16">
        <v>6.9606642965789348E-2</v>
      </c>
      <c r="N30" s="16">
        <v>6.0270823893391619E-2</v>
      </c>
      <c r="O30" s="16">
        <v>7.2253386792075852E-2</v>
      </c>
      <c r="P30" s="16">
        <v>-1.4757496950175922E-2</v>
      </c>
      <c r="Q30" s="16">
        <v>-2.4252963515647083E-3</v>
      </c>
      <c r="R30" s="16">
        <v>-1.3823381304577284E-2</v>
      </c>
      <c r="S30" s="16">
        <v>-1.1933617084149813E-2</v>
      </c>
      <c r="T30" s="16">
        <v>1.5766728999991011E-2</v>
      </c>
      <c r="U30" s="16">
        <v>3.1971832127630838E-3</v>
      </c>
      <c r="V30" s="16">
        <v>-1.3942139936318579E-2</v>
      </c>
      <c r="W30" s="16">
        <v>-1.2007068300824908E-2</v>
      </c>
      <c r="X30" s="16">
        <v>-3.6206082915794247E-2</v>
      </c>
      <c r="Y30" s="16">
        <v>-2.7704678252057713E-3</v>
      </c>
      <c r="Z30" s="16">
        <v>-3.7310537173173078E-2</v>
      </c>
      <c r="AA30" s="16">
        <v>-1.3903144361469458E-2</v>
      </c>
      <c r="AB30" s="17" t="s">
        <v>98</v>
      </c>
      <c r="AC30" s="16">
        <v>-2.1222238577583485E-2</v>
      </c>
      <c r="AD30" s="17" t="s">
        <v>94</v>
      </c>
      <c r="AE30" s="16">
        <v>-1.9589891114584396E-2</v>
      </c>
      <c r="AF30" s="16">
        <v>5.5400848068835789E-3</v>
      </c>
      <c r="AG30" s="16">
        <v>9.2892287297232264E-3</v>
      </c>
      <c r="AH30" s="16">
        <v>-2.5076452139988738E-2</v>
      </c>
      <c r="AI30" s="16">
        <v>7.3389775521646395E-3</v>
      </c>
      <c r="AJ30" s="16">
        <v>1.3092441708168163E-2</v>
      </c>
      <c r="AK30" s="16">
        <v>9.9911068844828824E-3</v>
      </c>
      <c r="AL30" s="16">
        <v>-3.6393130166782604E-2</v>
      </c>
      <c r="AM30" s="16">
        <v>-7.6850609946160784E-3</v>
      </c>
      <c r="AN30" s="18">
        <v>2.6713696116494406E-2</v>
      </c>
    </row>
    <row r="31" spans="1:40" ht="24">
      <c r="A31" s="13" t="s">
        <v>67</v>
      </c>
      <c r="B31" s="14" t="s">
        <v>41</v>
      </c>
      <c r="C31" s="15">
        <v>3.9162426435087751E-2</v>
      </c>
      <c r="D31" s="16">
        <v>1.1273045843551049E-2</v>
      </c>
      <c r="E31" s="16">
        <v>7.7473817166708427E-3</v>
      </c>
      <c r="F31" s="16">
        <v>8.4961409587689472E-3</v>
      </c>
      <c r="G31" s="16">
        <v>-5.8910714171839011E-2</v>
      </c>
      <c r="H31" s="16">
        <v>-1.5267514991274135E-2</v>
      </c>
      <c r="I31" s="16">
        <v>-5.0406814112949797E-2</v>
      </c>
      <c r="J31" s="16">
        <v>-1.4188285943218385E-2</v>
      </c>
      <c r="K31" s="16">
        <v>4.7351646122882375E-2</v>
      </c>
      <c r="L31" s="16">
        <v>2.3917476674052311E-2</v>
      </c>
      <c r="M31" s="16">
        <v>-2.6063036883831575E-2</v>
      </c>
      <c r="N31" s="16">
        <v>-2.3764362161554014E-2</v>
      </c>
      <c r="O31" s="16">
        <v>-5.2312508948145021E-2</v>
      </c>
      <c r="P31" s="16">
        <v>-2.6668745531223021E-2</v>
      </c>
      <c r="Q31" s="16">
        <v>-3.0656214188264502E-2</v>
      </c>
      <c r="R31" s="16">
        <v>-2.4551876172455297E-2</v>
      </c>
      <c r="S31" s="17" t="s">
        <v>93</v>
      </c>
      <c r="T31" s="16">
        <v>-2.4120853749024996E-2</v>
      </c>
      <c r="U31" s="16">
        <v>6.5254489033339186E-3</v>
      </c>
      <c r="V31" s="16">
        <v>4.2743999148578127E-2</v>
      </c>
      <c r="W31" s="16">
        <v>5.7802827075642264E-2</v>
      </c>
      <c r="X31" s="16">
        <v>1.3814701681994944E-2</v>
      </c>
      <c r="Y31" s="16">
        <v>5.5349211876824005E-2</v>
      </c>
      <c r="Z31" s="17" t="s">
        <v>90</v>
      </c>
      <c r="AA31" s="16">
        <v>1.3089358735775764E-3</v>
      </c>
      <c r="AB31" s="16">
        <v>1.5043496301413347E-2</v>
      </c>
      <c r="AC31" s="16">
        <v>-1.2502765697812989E-2</v>
      </c>
      <c r="AD31" s="16">
        <v>-1.2014753655549892E-2</v>
      </c>
      <c r="AE31" s="16">
        <v>-2.0005394191788897E-2</v>
      </c>
      <c r="AF31" s="16">
        <v>5.8210665094521545E-2</v>
      </c>
      <c r="AG31" s="16">
        <v>-2.6753646153782496E-2</v>
      </c>
      <c r="AH31" s="16">
        <v>1.6766954393598755E-2</v>
      </c>
      <c r="AI31" s="16">
        <v>4.9038074829926746E-2</v>
      </c>
      <c r="AJ31" s="16">
        <v>1.0842067685401901E-2</v>
      </c>
      <c r="AK31" s="16">
        <v>1.3989462368634319E-2</v>
      </c>
      <c r="AL31" s="16">
        <v>4.1202229018926596E-2</v>
      </c>
      <c r="AM31" s="16">
        <v>1.4059619194699722E-2</v>
      </c>
      <c r="AN31" s="18">
        <v>-2.0100205965295593E-2</v>
      </c>
    </row>
    <row r="32" spans="1:40" ht="24">
      <c r="A32" s="13" t="s">
        <v>68</v>
      </c>
      <c r="B32" s="14" t="s">
        <v>41</v>
      </c>
      <c r="C32" s="15">
        <v>3.5605703037697424E-2</v>
      </c>
      <c r="D32" s="16">
        <v>-6.8574905757866024E-3</v>
      </c>
      <c r="E32" s="16">
        <v>2.5606821962560641E-2</v>
      </c>
      <c r="F32" s="16">
        <v>1.075667652205997E-2</v>
      </c>
      <c r="G32" s="16">
        <v>3.1387692825161234E-3</v>
      </c>
      <c r="H32" s="16">
        <v>-1.3678932057504483E-2</v>
      </c>
      <c r="I32" s="16">
        <v>6.4264208797257014E-2</v>
      </c>
      <c r="J32" s="16">
        <v>4.7845738183704169E-2</v>
      </c>
      <c r="K32" s="16">
        <v>-1.891105377385888E-2</v>
      </c>
      <c r="L32" s="16">
        <v>-2.1803118607282124E-2</v>
      </c>
      <c r="M32" s="16">
        <v>6.0193176543943315E-2</v>
      </c>
      <c r="N32" s="16">
        <v>4.995914949560825E-2</v>
      </c>
      <c r="O32" s="16">
        <v>6.6741133407829736E-2</v>
      </c>
      <c r="P32" s="16">
        <v>-1.6713817936096587E-3</v>
      </c>
      <c r="Q32" s="16">
        <v>5.9634132306978845E-2</v>
      </c>
      <c r="R32" s="16">
        <v>-2.191270518894652E-3</v>
      </c>
      <c r="S32" s="16">
        <v>-2.6776303033506001E-2</v>
      </c>
      <c r="T32" s="16">
        <v>5.6235026346536973E-2</v>
      </c>
      <c r="U32" s="16">
        <v>-5.109063820828727E-2</v>
      </c>
      <c r="V32" s="16">
        <v>-1.1657021837060239E-2</v>
      </c>
      <c r="W32" s="16">
        <v>-2.6655236317929969E-2</v>
      </c>
      <c r="X32" s="16">
        <v>-1.0305731010424252E-2</v>
      </c>
      <c r="Y32" s="16">
        <v>2.8744417674790121E-2</v>
      </c>
      <c r="Z32" s="16">
        <v>-8.6386204990624316E-3</v>
      </c>
      <c r="AA32" s="16">
        <v>-6.358452575596067E-3</v>
      </c>
      <c r="AB32" s="16">
        <v>-5.9591793403597083E-2</v>
      </c>
      <c r="AC32" s="16">
        <v>-3.5913958314131064E-2</v>
      </c>
      <c r="AD32" s="16">
        <v>9.3306002866240783E-3</v>
      </c>
      <c r="AE32" s="16">
        <v>-3.3095267989479839E-3</v>
      </c>
      <c r="AF32" s="16">
        <v>7.7515775942437479E-3</v>
      </c>
      <c r="AG32" s="17" t="s">
        <v>93</v>
      </c>
      <c r="AH32" s="16">
        <v>-2.7024663816127399E-2</v>
      </c>
      <c r="AI32" s="16">
        <v>-2.4527574142293611E-2</v>
      </c>
      <c r="AJ32" s="16">
        <v>-1.4941742611625038E-2</v>
      </c>
      <c r="AK32" s="16">
        <v>-3.4261205214798071E-2</v>
      </c>
      <c r="AL32" s="16">
        <v>-4.1075171595228319E-2</v>
      </c>
      <c r="AM32" s="16">
        <v>-3.8124373687613108E-2</v>
      </c>
      <c r="AN32" s="18">
        <v>1.6942839659432184E-2</v>
      </c>
    </row>
    <row r="33" spans="1:40" ht="24">
      <c r="A33" s="13" t="s">
        <v>69</v>
      </c>
      <c r="B33" s="14" t="s">
        <v>41</v>
      </c>
      <c r="C33" s="15">
        <v>7.2668685124847129E-2</v>
      </c>
      <c r="D33" s="16">
        <v>-3.7411831347786736E-2</v>
      </c>
      <c r="E33" s="16">
        <v>-1.0858995045252019E-2</v>
      </c>
      <c r="F33" s="16">
        <v>1.5103718709449693E-3</v>
      </c>
      <c r="G33" s="16">
        <v>-3.4083443126555805E-2</v>
      </c>
      <c r="H33" s="16">
        <v>-5.7538150655501675E-3</v>
      </c>
      <c r="I33" s="16">
        <v>-4.695499489566652E-2</v>
      </c>
      <c r="J33" s="16">
        <v>-1.9701048040873467E-2</v>
      </c>
      <c r="K33" s="16">
        <v>-1.764422775375345E-2</v>
      </c>
      <c r="L33" s="16">
        <v>5.0721694203368695E-2</v>
      </c>
      <c r="M33" s="17" t="s">
        <v>99</v>
      </c>
      <c r="N33" s="16">
        <v>1.3313218506014787E-2</v>
      </c>
      <c r="O33" s="16">
        <v>3.1006660405051057E-2</v>
      </c>
      <c r="P33" s="16">
        <v>-5.2232454000685331E-2</v>
      </c>
      <c r="Q33" s="16">
        <v>-1.0676482785812159E-2</v>
      </c>
      <c r="R33" s="16">
        <v>-1.057496403758868E-2</v>
      </c>
      <c r="S33" s="16">
        <v>-2.5759190153830859E-2</v>
      </c>
      <c r="T33" s="16">
        <v>-1.7147605604520316E-2</v>
      </c>
      <c r="U33" s="16">
        <v>3.0311185934219345E-2</v>
      </c>
      <c r="V33" s="16">
        <v>7.3656744171736767E-3</v>
      </c>
      <c r="W33" s="16">
        <v>3.0904171503955025E-2</v>
      </c>
      <c r="X33" s="16">
        <v>-2.0815819319329271E-2</v>
      </c>
      <c r="Y33" s="16">
        <v>6.5521201270750382E-2</v>
      </c>
      <c r="Z33" s="16">
        <v>1.5522660243067062E-2</v>
      </c>
      <c r="AA33" s="16">
        <v>2.8909203527213566E-2</v>
      </c>
      <c r="AB33" s="16">
        <v>1.5924407439937862E-2</v>
      </c>
      <c r="AC33" s="16">
        <v>-3.023816742079043E-2</v>
      </c>
      <c r="AD33" s="16">
        <v>6.9281357846186414E-2</v>
      </c>
      <c r="AE33" s="16">
        <v>3.0264347684313582E-2</v>
      </c>
      <c r="AF33" s="16">
        <v>6.9541642280125382E-3</v>
      </c>
      <c r="AG33" s="16">
        <v>5.9466804064411488E-2</v>
      </c>
      <c r="AH33" s="16">
        <v>1.953380953479791E-2</v>
      </c>
      <c r="AI33" s="16">
        <v>3.1900036056312824E-3</v>
      </c>
      <c r="AJ33" s="17" t="s">
        <v>100</v>
      </c>
      <c r="AK33" s="16">
        <v>-2.0845787566384787E-2</v>
      </c>
      <c r="AL33" s="16">
        <v>1.6038113334178872E-2</v>
      </c>
      <c r="AM33" s="16">
        <v>-4.2531428876621036E-2</v>
      </c>
      <c r="AN33" s="18">
        <v>7.5277428154201922E-2</v>
      </c>
    </row>
    <row r="34" spans="1:40" ht="24">
      <c r="A34" s="13" t="s">
        <v>70</v>
      </c>
      <c r="B34" s="14" t="s">
        <v>41</v>
      </c>
      <c r="C34" s="15">
        <v>1.4106882106562088E-2</v>
      </c>
      <c r="D34" s="17" t="s">
        <v>94</v>
      </c>
      <c r="E34" s="16">
        <v>-5.0236976688662772E-3</v>
      </c>
      <c r="F34" s="16">
        <v>-2.225286324675816E-2</v>
      </c>
      <c r="G34" s="16">
        <v>-4.7134116543601744E-2</v>
      </c>
      <c r="H34" s="16">
        <v>1.8392872125034196E-2</v>
      </c>
      <c r="I34" s="16">
        <v>-6.1511856410348106E-2</v>
      </c>
      <c r="J34" s="16">
        <v>-2.676196678195383E-2</v>
      </c>
      <c r="K34" s="16">
        <v>-2.0112651188012202E-2</v>
      </c>
      <c r="L34" s="16">
        <v>3.1546877253954872E-2</v>
      </c>
      <c r="M34" s="16">
        <v>-3.7556382477876619E-2</v>
      </c>
      <c r="N34" s="16">
        <v>-1.0579274540257639E-2</v>
      </c>
      <c r="O34" s="16">
        <v>-5.1066207446118748E-2</v>
      </c>
      <c r="P34" s="16">
        <v>4.4517773859229344E-2</v>
      </c>
      <c r="Q34" s="16">
        <v>-4.7052555712846673E-2</v>
      </c>
      <c r="R34" s="16">
        <v>-3.8887655403621532E-2</v>
      </c>
      <c r="S34" s="16">
        <v>1.118167816777803E-2</v>
      </c>
      <c r="T34" s="16">
        <v>-4.8214633227868439E-2</v>
      </c>
      <c r="U34" s="16">
        <v>4.7154484825845035E-2</v>
      </c>
      <c r="V34" s="16">
        <v>2.2313696815864731E-2</v>
      </c>
      <c r="W34" s="16">
        <v>6.6925945265926295E-2</v>
      </c>
      <c r="X34" s="16">
        <v>2.6492731281643738E-2</v>
      </c>
      <c r="Y34" s="16">
        <v>3.8677384249479516E-2</v>
      </c>
      <c r="Z34" s="16">
        <v>6.8149644487113359E-2</v>
      </c>
      <c r="AA34" s="16">
        <v>5.2044709271417099E-2</v>
      </c>
      <c r="AB34" s="16">
        <v>1.0155953496303327E-3</v>
      </c>
      <c r="AC34" s="16">
        <v>4.1140626144058959E-3</v>
      </c>
      <c r="AD34" s="16">
        <v>4.5122643214657934E-2</v>
      </c>
      <c r="AE34" s="16">
        <v>-6.8144675287842293E-3</v>
      </c>
      <c r="AF34" s="16">
        <v>4.2527973170247174E-2</v>
      </c>
      <c r="AG34" s="16">
        <v>-6.7930433119413776E-3</v>
      </c>
      <c r="AH34" s="16">
        <v>1.0999327785769581E-2</v>
      </c>
      <c r="AI34" s="16">
        <v>6.2400954190107065E-3</v>
      </c>
      <c r="AJ34" s="16">
        <v>-4.4525999232872038E-2</v>
      </c>
      <c r="AK34" s="16">
        <v>3.2415805476766993E-2</v>
      </c>
      <c r="AL34" s="16">
        <v>1.8432935206190264E-2</v>
      </c>
      <c r="AM34" s="16">
        <v>-5.6628549084059175E-3</v>
      </c>
      <c r="AN34" s="18">
        <v>-2.0327771824208092E-2</v>
      </c>
    </row>
    <row r="35" spans="1:40" ht="24">
      <c r="A35" s="13" t="s">
        <v>71</v>
      </c>
      <c r="B35" s="14" t="s">
        <v>41</v>
      </c>
      <c r="C35" s="15">
        <v>2.2924535593263049E-2</v>
      </c>
      <c r="D35" s="16">
        <v>9.7520608574866549E-4</v>
      </c>
      <c r="E35" s="16">
        <v>-2.3934994455412931E-2</v>
      </c>
      <c r="F35" s="16">
        <v>2.4869835086846915E-2</v>
      </c>
      <c r="G35" s="16">
        <v>6.3912644596189755E-3</v>
      </c>
      <c r="H35" s="16">
        <v>-3.0265190608918226E-2</v>
      </c>
      <c r="I35" s="16">
        <v>1.7987942024276494E-2</v>
      </c>
      <c r="J35" s="16">
        <v>6.6123193567276972E-2</v>
      </c>
      <c r="K35" s="16">
        <v>6.2070644430097223E-2</v>
      </c>
      <c r="L35" s="16">
        <v>4.3308920445190205E-2</v>
      </c>
      <c r="M35" s="16">
        <v>1.594086633955806E-2</v>
      </c>
      <c r="N35" s="16">
        <v>-1.0568821640249011E-2</v>
      </c>
      <c r="O35" s="16">
        <v>-1.2282619307699883E-2</v>
      </c>
      <c r="P35" s="16">
        <v>4.1623108261776877E-2</v>
      </c>
      <c r="Q35" s="16">
        <v>-4.0171219269375738E-2</v>
      </c>
      <c r="R35" s="16">
        <v>6.3569128083531448E-2</v>
      </c>
      <c r="S35" s="16">
        <v>1.4896986664378499E-2</v>
      </c>
      <c r="T35" s="16">
        <v>-1.2909250412980584E-2</v>
      </c>
      <c r="U35" s="16">
        <v>-4.1224897752852631E-2</v>
      </c>
      <c r="V35" s="16">
        <v>-2.4807830221949517E-2</v>
      </c>
      <c r="W35" s="16">
        <v>-1.7231052056267092E-2</v>
      </c>
      <c r="X35" s="16">
        <v>-2.2262307370170514E-2</v>
      </c>
      <c r="Y35" s="16">
        <v>-5.4207304402548333E-2</v>
      </c>
      <c r="Z35" s="16">
        <v>2.4780350264132354E-2</v>
      </c>
      <c r="AA35" s="16">
        <v>5.2442920823797312E-2</v>
      </c>
      <c r="AB35" s="17" t="s">
        <v>99</v>
      </c>
      <c r="AC35" s="16">
        <v>4.8923907819538358E-3</v>
      </c>
      <c r="AD35" s="17" t="s">
        <v>98</v>
      </c>
      <c r="AE35" s="16">
        <v>-1.0751982027796937E-3</v>
      </c>
      <c r="AF35" s="16">
        <v>-2.2708299782029633E-2</v>
      </c>
      <c r="AG35" s="16">
        <v>-5.8974644512283639E-2</v>
      </c>
      <c r="AH35" s="16">
        <v>6.0317498680692843E-3</v>
      </c>
      <c r="AI35" s="16">
        <v>-1.4171015971170989E-2</v>
      </c>
      <c r="AJ35" s="16">
        <v>8.3992420739774348E-3</v>
      </c>
      <c r="AK35" s="16">
        <v>1.3532368704937709E-3</v>
      </c>
      <c r="AL35" s="16">
        <v>5.1476813201928408E-2</v>
      </c>
      <c r="AM35" s="16">
        <v>-2.6263074350503259E-2</v>
      </c>
      <c r="AN35" s="18">
        <v>-3.3797180843256655E-2</v>
      </c>
    </row>
    <row r="36" spans="1:40" ht="24">
      <c r="A36" s="13" t="s">
        <v>72</v>
      </c>
      <c r="B36" s="14" t="s">
        <v>41</v>
      </c>
      <c r="C36" s="15">
        <v>5.1006204240161654E-2</v>
      </c>
      <c r="D36" s="16">
        <v>-5.0084389314084481E-2</v>
      </c>
      <c r="E36" s="16">
        <v>-3.7890928251061808E-2</v>
      </c>
      <c r="F36" s="16">
        <v>-4.0979816357480908E-2</v>
      </c>
      <c r="G36" s="16">
        <v>9.727286824922337E-3</v>
      </c>
      <c r="H36" s="16">
        <v>-5.3186870087019389E-2</v>
      </c>
      <c r="I36" s="16">
        <v>1.3112347005520606E-2</v>
      </c>
      <c r="J36" s="16">
        <v>-2.7413079214800105E-2</v>
      </c>
      <c r="K36" s="16">
        <v>-4.2054656868342137E-2</v>
      </c>
      <c r="L36" s="16">
        <v>-6.9557363455353238E-2</v>
      </c>
      <c r="M36" s="16">
        <v>3.0567009352000539E-2</v>
      </c>
      <c r="N36" s="16">
        <v>-1.7790171832074732E-2</v>
      </c>
      <c r="O36" s="17" t="s">
        <v>101</v>
      </c>
      <c r="P36" s="16">
        <v>-7.189113208451307E-3</v>
      </c>
      <c r="Q36" s="16">
        <v>-6.6222835197015627E-3</v>
      </c>
      <c r="R36" s="16">
        <v>2.8111824209453861E-2</v>
      </c>
      <c r="S36" s="16">
        <v>-5.0926047739404963E-2</v>
      </c>
      <c r="T36" s="16">
        <v>-5.7620918044017566E-3</v>
      </c>
      <c r="U36" s="16">
        <v>-1.9198865980836189E-2</v>
      </c>
      <c r="V36" s="16">
        <v>1.1263379275217793E-2</v>
      </c>
      <c r="W36" s="16">
        <v>-3.6665080510849005E-2</v>
      </c>
      <c r="X36" s="16">
        <v>-4.9041794047270876E-4</v>
      </c>
      <c r="Y36" s="16">
        <v>2.1326791815587619E-2</v>
      </c>
      <c r="Z36" s="16">
        <v>-4.495411933988671E-2</v>
      </c>
      <c r="AA36" s="16">
        <v>1.3541075660167722E-2</v>
      </c>
      <c r="AB36" s="16">
        <v>-1.208590691387978E-2</v>
      </c>
      <c r="AC36" s="16">
        <v>-6.9365509156782664E-3</v>
      </c>
      <c r="AD36" s="16">
        <v>7.085509099286888E-2</v>
      </c>
      <c r="AE36" s="16">
        <v>3.4622374854229906E-2</v>
      </c>
      <c r="AF36" s="16">
        <v>-6.149088376792059E-3</v>
      </c>
      <c r="AG36" s="16">
        <v>6.4975179361009328E-2</v>
      </c>
      <c r="AH36" s="16">
        <v>6.8655765024631388E-2</v>
      </c>
      <c r="AI36" s="16">
        <v>2.6004846301911834E-2</v>
      </c>
      <c r="AJ36" s="17" t="s">
        <v>102</v>
      </c>
      <c r="AK36" s="16">
        <v>6.6850179555234864E-3</v>
      </c>
      <c r="AL36" s="16">
        <v>-1.6677517207924146E-2</v>
      </c>
      <c r="AM36" s="16">
        <v>-6.5598138264575234E-3</v>
      </c>
      <c r="AN36" s="19" t="s">
        <v>103</v>
      </c>
    </row>
    <row r="37" spans="1:40" ht="24">
      <c r="A37" s="13" t="s">
        <v>73</v>
      </c>
      <c r="B37" s="14" t="s">
        <v>41</v>
      </c>
      <c r="C37" s="15">
        <v>6.1327933106549305E-2</v>
      </c>
      <c r="D37" s="16">
        <v>-4.3926200264801249E-2</v>
      </c>
      <c r="E37" s="16">
        <v>1.9702542332524647E-2</v>
      </c>
      <c r="F37" s="16">
        <v>-9.0251427467203296E-3</v>
      </c>
      <c r="G37" s="16">
        <v>3.6687181938982617E-3</v>
      </c>
      <c r="H37" s="16">
        <v>-2.3706265759903197E-2</v>
      </c>
      <c r="I37" s="16">
        <v>2.4421952706756678E-2</v>
      </c>
      <c r="J37" s="16">
        <v>2.640241016928602E-2</v>
      </c>
      <c r="K37" s="16">
        <v>3.6726446775685123E-2</v>
      </c>
      <c r="L37" s="16">
        <v>1.4748679704453758E-2</v>
      </c>
      <c r="M37" s="17" t="s">
        <v>104</v>
      </c>
      <c r="N37" s="16">
        <v>4.8274843375179448E-2</v>
      </c>
      <c r="O37" s="17" t="s">
        <v>102</v>
      </c>
      <c r="P37" s="16">
        <v>-1.5888638381339436E-2</v>
      </c>
      <c r="Q37" s="16">
        <v>6.2792501059310835E-2</v>
      </c>
      <c r="R37" s="16">
        <v>6.8891000587634837E-2</v>
      </c>
      <c r="S37" s="16">
        <v>1.0566350068892999E-2</v>
      </c>
      <c r="T37" s="16">
        <v>3.3504732781054702E-2</v>
      </c>
      <c r="U37" s="16">
        <v>-5.9359324489684596E-2</v>
      </c>
      <c r="V37" s="16">
        <v>-3.5661567885652008E-2</v>
      </c>
      <c r="W37" s="16">
        <v>-4.2015332679697315E-2</v>
      </c>
      <c r="X37" s="16">
        <v>-4.1424654421950695E-2</v>
      </c>
      <c r="Y37" s="16">
        <v>7.7793634402736058E-3</v>
      </c>
      <c r="Z37" s="16">
        <v>-4.5645823260040762E-2</v>
      </c>
      <c r="AA37" s="16">
        <v>1.1318221274122039E-2</v>
      </c>
      <c r="AB37" s="16">
        <v>8.3059203892392949E-3</v>
      </c>
      <c r="AC37" s="16">
        <v>-2.9389906765373165E-2</v>
      </c>
      <c r="AD37" s="16">
        <v>1.2950752973204341E-2</v>
      </c>
      <c r="AE37" s="16">
        <v>-3.2804421179833576E-3</v>
      </c>
      <c r="AF37" s="16">
        <v>-3.2066624354958002E-2</v>
      </c>
      <c r="AG37" s="16">
        <v>-1.4563658266253729E-2</v>
      </c>
      <c r="AH37" s="16">
        <v>6.6053402354123783E-3</v>
      </c>
      <c r="AI37" s="16">
        <v>-2.6633847384287139E-2</v>
      </c>
      <c r="AJ37" s="17" t="s">
        <v>105</v>
      </c>
      <c r="AK37" s="16">
        <v>-3.4768774906813092E-2</v>
      </c>
      <c r="AL37" s="16">
        <v>-9.8093119673734099E-3</v>
      </c>
      <c r="AM37" s="16">
        <v>-2.5550824400802908E-2</v>
      </c>
      <c r="AN37" s="18">
        <v>5.0629068175739679E-2</v>
      </c>
    </row>
    <row r="38" spans="1:40" ht="24">
      <c r="A38" s="13" t="s">
        <v>74</v>
      </c>
      <c r="B38" s="14" t="s">
        <v>41</v>
      </c>
      <c r="C38" s="15">
        <v>7.1935675240702296E-2</v>
      </c>
      <c r="D38" s="16">
        <v>3.826744047629374E-2</v>
      </c>
      <c r="E38" s="16">
        <v>1.3152614946658666E-2</v>
      </c>
      <c r="F38" s="16">
        <v>5.4727692410364875E-2</v>
      </c>
      <c r="G38" s="16">
        <v>3.2604021830733229E-2</v>
      </c>
      <c r="H38" s="16">
        <v>-5.2484131838036498E-3</v>
      </c>
      <c r="I38" s="16">
        <v>4.7466203206611754E-2</v>
      </c>
      <c r="J38" s="16">
        <v>4.1344258517925968E-2</v>
      </c>
      <c r="K38" s="16">
        <v>2.9242233560789931E-2</v>
      </c>
      <c r="L38" s="16">
        <v>4.7242579069777503E-2</v>
      </c>
      <c r="M38" s="16">
        <v>6.5158105549522075E-2</v>
      </c>
      <c r="N38" s="16">
        <v>4.8810412713185321E-2</v>
      </c>
      <c r="O38" s="16">
        <v>2.1525731185323038E-2</v>
      </c>
      <c r="P38" s="16">
        <v>2.6134958686790111E-2</v>
      </c>
      <c r="Q38" s="16">
        <v>3.4003433637237797E-2</v>
      </c>
      <c r="R38" s="16">
        <v>-1.5077015889241216E-2</v>
      </c>
      <c r="S38" s="16">
        <v>5.4362796910397727E-2</v>
      </c>
      <c r="T38" s="16">
        <v>-2.9696645231087788E-2</v>
      </c>
      <c r="U38" s="16">
        <v>-2.8530956247067734E-2</v>
      </c>
      <c r="V38" s="16">
        <v>3.473002189608082E-2</v>
      </c>
      <c r="W38" s="16">
        <v>1.035405939143904E-3</v>
      </c>
      <c r="X38" s="16">
        <v>6.088523665916507E-3</v>
      </c>
      <c r="Y38" s="17" t="s">
        <v>106</v>
      </c>
      <c r="Z38" s="16">
        <v>2.2603012936910926E-2</v>
      </c>
      <c r="AA38" s="16">
        <v>-1.4524415849508393E-2</v>
      </c>
      <c r="AB38" s="16">
        <v>-5.3830669939155529E-2</v>
      </c>
      <c r="AC38" s="16">
        <v>-8.3774273847108689E-3</v>
      </c>
      <c r="AD38" s="16">
        <v>-2.7755416307310905E-3</v>
      </c>
      <c r="AE38" s="16">
        <v>-7.0040560215184455E-2</v>
      </c>
      <c r="AF38" s="16">
        <v>9.359266035532457E-3</v>
      </c>
      <c r="AG38" s="16">
        <v>2.8248053353818851E-2</v>
      </c>
      <c r="AH38" s="16">
        <v>-5.3743349486167692E-2</v>
      </c>
      <c r="AI38" s="16">
        <v>-3.2001513631063398E-2</v>
      </c>
      <c r="AJ38" s="16">
        <v>7.7721250672745908E-3</v>
      </c>
      <c r="AK38" s="16">
        <v>-1.4177355155279871E-2</v>
      </c>
      <c r="AL38" s="16">
        <v>-6.4588826075257233E-2</v>
      </c>
      <c r="AM38" s="16">
        <v>-6.8500380959046203E-2</v>
      </c>
      <c r="AN38" s="18">
        <v>1.457588158420418E-2</v>
      </c>
    </row>
    <row r="39" spans="1:40" ht="24">
      <c r="A39" s="13" t="s">
        <v>75</v>
      </c>
      <c r="B39" s="14" t="s">
        <v>41</v>
      </c>
      <c r="C39" s="15">
        <v>3.7780559976749166E-2</v>
      </c>
      <c r="D39" s="16">
        <v>6.527499627832288E-2</v>
      </c>
      <c r="E39" s="16">
        <v>2.1153521110699635E-2</v>
      </c>
      <c r="F39" s="16">
        <v>4.9409372730996923E-2</v>
      </c>
      <c r="G39" s="16">
        <v>2.1871540136029377E-2</v>
      </c>
      <c r="H39" s="17" t="s">
        <v>107</v>
      </c>
      <c r="I39" s="16">
        <v>-1.5664366677795638E-2</v>
      </c>
      <c r="J39" s="16">
        <v>3.0014391435305033E-2</v>
      </c>
      <c r="K39" s="16">
        <v>-2.6801090409806975E-3</v>
      </c>
      <c r="L39" s="17" t="s">
        <v>108</v>
      </c>
      <c r="M39" s="16">
        <v>3.0414032013168384E-2</v>
      </c>
      <c r="N39" s="16">
        <v>5.1599433570053331E-2</v>
      </c>
      <c r="O39" s="16">
        <v>-3.6562753552931808E-2</v>
      </c>
      <c r="P39" s="16">
        <v>3.4908154962189172E-2</v>
      </c>
      <c r="Q39" s="16">
        <v>-3.8859675872272674E-2</v>
      </c>
      <c r="R39" s="16">
        <v>2.372297564078588E-2</v>
      </c>
      <c r="S39" s="16">
        <v>5.5924711129295722E-2</v>
      </c>
      <c r="T39" s="16">
        <v>-2.8218810789732787E-2</v>
      </c>
      <c r="U39" s="16">
        <v>-2.0646478886767832E-2</v>
      </c>
      <c r="V39" s="16">
        <v>-8.3763199409385859E-3</v>
      </c>
      <c r="W39" s="17" t="s">
        <v>109</v>
      </c>
      <c r="X39" s="16">
        <v>-3.4675929623001811E-2</v>
      </c>
      <c r="Y39" s="16">
        <v>1.0743923454830857E-3</v>
      </c>
      <c r="Z39" s="16">
        <v>2.2101549142229115E-2</v>
      </c>
      <c r="AA39" s="16">
        <v>-1.2310169262027429E-2</v>
      </c>
      <c r="AB39" s="16">
        <v>-1.6846007686111115E-2</v>
      </c>
      <c r="AC39" s="16">
        <v>4.2941661096311621E-3</v>
      </c>
      <c r="AD39" s="16">
        <v>-1.1557292206446771E-2</v>
      </c>
      <c r="AE39" s="16">
        <v>-1.4162909872668869E-2</v>
      </c>
      <c r="AF39" s="16">
        <v>-2.9508651539628238E-2</v>
      </c>
      <c r="AG39" s="16">
        <v>-2.5859981499523968E-2</v>
      </c>
      <c r="AH39" s="16">
        <v>6.7731393114377455E-3</v>
      </c>
      <c r="AI39" s="16">
        <v>-1.3512692055976896E-2</v>
      </c>
      <c r="AJ39" s="16">
        <v>-4.1565580412554641E-2</v>
      </c>
      <c r="AK39" s="16">
        <v>-3.9929877885020365E-2</v>
      </c>
      <c r="AL39" s="16">
        <v>-2.8741125378349268E-2</v>
      </c>
      <c r="AM39" s="16">
        <v>-9.773458858065678E-3</v>
      </c>
      <c r="AN39" s="18">
        <v>-2.2657099713944369E-2</v>
      </c>
    </row>
    <row r="40" spans="1:40" ht="24">
      <c r="A40" s="13" t="s">
        <v>76</v>
      </c>
      <c r="B40" s="14" t="s">
        <v>41</v>
      </c>
      <c r="C40" s="15">
        <v>6.7808382872356091E-2</v>
      </c>
      <c r="D40" s="16">
        <v>3.0699301802795429E-2</v>
      </c>
      <c r="E40" s="16">
        <v>7.8707894894821315E-3</v>
      </c>
      <c r="F40" s="16">
        <v>3.1253515854496587E-2</v>
      </c>
      <c r="G40" s="16">
        <v>-2.4753164460482875E-2</v>
      </c>
      <c r="H40" s="16">
        <v>-5.147917713342625E-2</v>
      </c>
      <c r="I40" s="16">
        <v>-4.9878326631963558E-2</v>
      </c>
      <c r="J40" s="16">
        <v>-3.9007613241727954E-3</v>
      </c>
      <c r="K40" s="16">
        <v>-3.5120328032975535E-3</v>
      </c>
      <c r="L40" s="17" t="s">
        <v>110</v>
      </c>
      <c r="M40" s="16">
        <v>4.9475778281869512E-2</v>
      </c>
      <c r="N40" s="16">
        <v>-1.7356785859794978E-2</v>
      </c>
      <c r="O40" s="16">
        <v>-6.8801195910338606E-2</v>
      </c>
      <c r="P40" s="16">
        <v>-9.7447980622458064E-3</v>
      </c>
      <c r="Q40" s="16">
        <v>-5.396549151041314E-2</v>
      </c>
      <c r="R40" s="16">
        <v>-3.905662004449606E-2</v>
      </c>
      <c r="S40" s="16">
        <v>2.3119686741769275E-2</v>
      </c>
      <c r="T40" s="17" t="s">
        <v>111</v>
      </c>
      <c r="U40" s="16">
        <v>6.2057755122634419E-3</v>
      </c>
      <c r="V40" s="16">
        <v>7.3644183632439672E-2</v>
      </c>
      <c r="W40" s="17" t="s">
        <v>112</v>
      </c>
      <c r="X40" s="16">
        <v>4.3541319973679537E-3</v>
      </c>
      <c r="Y40" s="16">
        <v>4.6284327873941357E-2</v>
      </c>
      <c r="Z40" s="16">
        <v>4.5878971738017166E-2</v>
      </c>
      <c r="AA40" s="16">
        <v>3.3813354352304231E-2</v>
      </c>
      <c r="AB40" s="16">
        <v>4.2137772180422882E-2</v>
      </c>
      <c r="AC40" s="16">
        <v>-2.468936747763191E-2</v>
      </c>
      <c r="AD40" s="16">
        <v>6.2739734820917478E-2</v>
      </c>
      <c r="AE40" s="16">
        <v>-1.0706962678925184E-2</v>
      </c>
      <c r="AF40" s="16">
        <v>2.2029333606981203E-2</v>
      </c>
      <c r="AG40" s="16">
        <v>-2.1048074053942496E-2</v>
      </c>
      <c r="AH40" s="16">
        <v>-9.5445674427893836E-3</v>
      </c>
      <c r="AI40" s="16">
        <v>3.2545145915335971E-2</v>
      </c>
      <c r="AJ40" s="16">
        <v>1.4414747194069483E-2</v>
      </c>
      <c r="AK40" s="16">
        <v>7.383922299177453E-3</v>
      </c>
      <c r="AL40" s="16">
        <v>1.0536184146701591E-2</v>
      </c>
      <c r="AM40" s="16">
        <v>1.2231059334204203E-2</v>
      </c>
      <c r="AN40" s="18">
        <v>-1.3903436254693311E-2</v>
      </c>
    </row>
    <row r="41" spans="1:40" ht="24">
      <c r="A41" s="13" t="s">
        <v>77</v>
      </c>
      <c r="B41" s="14" t="s">
        <v>41</v>
      </c>
      <c r="C41" s="15">
        <v>-1.0055596781853493E-2</v>
      </c>
      <c r="D41" s="16">
        <v>-1.9831827483557492E-2</v>
      </c>
      <c r="E41" s="16">
        <v>1.9458715139242428E-2</v>
      </c>
      <c r="F41" s="16">
        <v>-2.2918389881170308E-2</v>
      </c>
      <c r="G41" s="16">
        <v>8.3057887486069851E-3</v>
      </c>
      <c r="H41" s="16">
        <v>7.8924338529034032E-3</v>
      </c>
      <c r="I41" s="16">
        <v>5.8577236125970572E-2</v>
      </c>
      <c r="J41" s="16">
        <v>2.0622996254203819E-2</v>
      </c>
      <c r="K41" s="16">
        <v>2.9297234648839342E-2</v>
      </c>
      <c r="L41" s="16">
        <v>-1.3925173710990531E-2</v>
      </c>
      <c r="M41" s="16">
        <v>7.3498314898538822E-2</v>
      </c>
      <c r="N41" s="16">
        <v>6.4549632588961167E-2</v>
      </c>
      <c r="O41" s="17" t="s">
        <v>103</v>
      </c>
      <c r="P41" s="16">
        <v>3.4832997362155449E-2</v>
      </c>
      <c r="Q41" s="16">
        <v>3.0132728823994009E-2</v>
      </c>
      <c r="R41" s="17" t="s">
        <v>113</v>
      </c>
      <c r="S41" s="16">
        <v>-1.9457129369374136E-2</v>
      </c>
      <c r="T41" s="16">
        <v>7.1989712028055208E-2</v>
      </c>
      <c r="U41" s="16">
        <v>-3.580439032063127E-2</v>
      </c>
      <c r="V41" s="16">
        <v>-4.6889688917238589E-2</v>
      </c>
      <c r="W41" s="16">
        <v>-2.2569685219762305E-2</v>
      </c>
      <c r="X41" s="16">
        <v>-4.4083210730749521E-2</v>
      </c>
      <c r="Y41" s="16">
        <v>1.4328373250837483E-2</v>
      </c>
      <c r="Z41" s="16">
        <v>-6.6171297684319674E-2</v>
      </c>
      <c r="AA41" s="16">
        <v>-3.9242701833587051E-2</v>
      </c>
      <c r="AB41" s="16">
        <v>-3.2928775077281432E-2</v>
      </c>
      <c r="AC41" s="16">
        <v>-3.7132356367787771E-2</v>
      </c>
      <c r="AD41" s="16">
        <v>2.5994810792397665E-2</v>
      </c>
      <c r="AE41" s="16">
        <v>1.4385861893339404E-2</v>
      </c>
      <c r="AF41" s="16">
        <v>-1.5435394054996512E-2</v>
      </c>
      <c r="AG41" s="16">
        <v>1.6386096544802956E-2</v>
      </c>
      <c r="AH41" s="16">
        <v>-2.0214814385853572E-2</v>
      </c>
      <c r="AI41" s="16">
        <v>-4.2160016216682639E-2</v>
      </c>
      <c r="AJ41" s="16">
        <v>4.9965807941741734E-2</v>
      </c>
      <c r="AK41" s="16">
        <v>-2.9208486541028506E-4</v>
      </c>
      <c r="AL41" s="16">
        <v>-1.8607339504883129E-2</v>
      </c>
      <c r="AM41" s="16">
        <v>2.80496810851914E-3</v>
      </c>
      <c r="AN41" s="19" t="s">
        <v>114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1.4439315524703692E-6</v>
      </c>
      <c r="E48" s="10">
        <f t="shared" ref="E48:AN48" si="0">$C5^2*E5^2</f>
        <v>6.9740328368262847E-8</v>
      </c>
      <c r="F48" s="10">
        <f t="shared" si="0"/>
        <v>9.0871690841995505E-8</v>
      </c>
      <c r="G48" s="10">
        <f t="shared" si="0"/>
        <v>4.8460862623043737E-7</v>
      </c>
      <c r="H48" s="10">
        <f t="shared" si="0"/>
        <v>2.5696648876646184E-6</v>
      </c>
      <c r="I48" s="10">
        <f t="shared" si="0"/>
        <v>3.2761768054083728E-7</v>
      </c>
      <c r="J48" s="10">
        <f t="shared" si="0"/>
        <v>4.3308072826229683E-7</v>
      </c>
      <c r="K48" s="10">
        <f t="shared" si="0"/>
        <v>1.3556284393735547E-8</v>
      </c>
      <c r="L48" s="10">
        <f t="shared" si="0"/>
        <v>6.4958174149781782E-7</v>
      </c>
      <c r="M48" s="10">
        <f t="shared" si="0"/>
        <v>4.4986971512314892E-7</v>
      </c>
      <c r="N48" s="10">
        <f t="shared" si="0"/>
        <v>4.2964150445289126E-8</v>
      </c>
      <c r="O48" s="10">
        <f t="shared" si="0"/>
        <v>1.018711724198737E-7</v>
      </c>
      <c r="P48" s="10">
        <f t="shared" si="0"/>
        <v>8.022877166974978E-7</v>
      </c>
      <c r="Q48" s="10">
        <f t="shared" si="0"/>
        <v>2.2143068413303233E-7</v>
      </c>
      <c r="R48" s="10">
        <f t="shared" si="0"/>
        <v>1.3185022784897248E-8</v>
      </c>
      <c r="S48" s="10">
        <f t="shared" si="0"/>
        <v>9.2786999468508459E-10</v>
      </c>
      <c r="T48" s="10">
        <f t="shared" si="0"/>
        <v>1.1686672494628006E-7</v>
      </c>
      <c r="U48" s="10">
        <f t="shared" si="0"/>
        <v>5.2593748538238529E-11</v>
      </c>
      <c r="V48" s="10">
        <f t="shared" si="0"/>
        <v>3.2898398538808308E-8</v>
      </c>
      <c r="W48" s="10">
        <f t="shared" si="0"/>
        <v>8.6925054806647518E-8</v>
      </c>
      <c r="X48" s="10">
        <f t="shared" si="0"/>
        <v>3.7100864195172199E-9</v>
      </c>
      <c r="Y48" s="10">
        <f t="shared" si="0"/>
        <v>1.1481496058135086E-7</v>
      </c>
      <c r="Z48" s="10">
        <f t="shared" si="0"/>
        <v>1.10488978750329E-7</v>
      </c>
      <c r="AA48" s="11">
        <f t="shared" si="0"/>
        <v>4.8356160927262858E-4</v>
      </c>
      <c r="AB48" s="10">
        <f t="shared" si="0"/>
        <v>1.4734316157327135E-6</v>
      </c>
      <c r="AC48" s="10">
        <f t="shared" si="0"/>
        <v>7.1679420000391823E-8</v>
      </c>
      <c r="AD48" s="10">
        <f t="shared" si="0"/>
        <v>1.0272195109011169E-7</v>
      </c>
      <c r="AE48" s="10">
        <f t="shared" si="0"/>
        <v>3.2495460312028612E-7</v>
      </c>
      <c r="AF48" s="10">
        <f t="shared" si="0"/>
        <v>1.4517842188966253E-8</v>
      </c>
      <c r="AG48" s="10">
        <f t="shared" si="0"/>
        <v>2.1395993408132846E-8</v>
      </c>
      <c r="AH48" s="10">
        <f t="shared" si="0"/>
        <v>7.619038506550137E-7</v>
      </c>
      <c r="AI48" s="10">
        <f t="shared" si="0"/>
        <v>1.3017736817481571E-8</v>
      </c>
      <c r="AJ48" s="10">
        <f t="shared" si="0"/>
        <v>6.9572612678848486E-8</v>
      </c>
      <c r="AK48" s="10">
        <f t="shared" si="0"/>
        <v>2.7319497279520269E-7</v>
      </c>
      <c r="AL48" s="10">
        <f t="shared" si="0"/>
        <v>7.8901005380258479E-8</v>
      </c>
      <c r="AM48" s="10">
        <f t="shared" si="0"/>
        <v>1.7941106945271137E-7</v>
      </c>
      <c r="AN48" s="12">
        <f t="shared" si="0"/>
        <v>8.6910344546291989E-7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1.1782217798965683E-8</v>
      </c>
      <c r="E49" s="16">
        <f t="shared" si="1"/>
        <v>1.0848465699933448E-7</v>
      </c>
      <c r="F49" s="16">
        <f t="shared" si="1"/>
        <v>2.7884686385082415E-7</v>
      </c>
      <c r="G49" s="16">
        <f t="shared" si="1"/>
        <v>2.432401632714503E-8</v>
      </c>
      <c r="H49" s="16">
        <f t="shared" si="1"/>
        <v>2.0451639157007656E-8</v>
      </c>
      <c r="I49" s="16">
        <f t="shared" si="1"/>
        <v>5.9794250637816649E-8</v>
      </c>
      <c r="J49" s="16">
        <f t="shared" si="1"/>
        <v>1.1354927231992307E-8</v>
      </c>
      <c r="K49" s="16">
        <f t="shared" si="1"/>
        <v>9.0370036892046733E-8</v>
      </c>
      <c r="L49" s="16">
        <f t="shared" si="1"/>
        <v>5.8592823794905528E-8</v>
      </c>
      <c r="M49" s="16">
        <f t="shared" si="1"/>
        <v>6.6953481043925188E-7</v>
      </c>
      <c r="N49" s="16">
        <f t="shared" si="1"/>
        <v>2.3799277086276446E-7</v>
      </c>
      <c r="O49" s="16">
        <f t="shared" si="1"/>
        <v>1.628309201923456E-8</v>
      </c>
      <c r="P49" s="16">
        <f t="shared" si="1"/>
        <v>1.7687541960342994E-7</v>
      </c>
      <c r="Q49" s="16">
        <f t="shared" si="1"/>
        <v>3.1887821019533556E-7</v>
      </c>
      <c r="R49" s="16">
        <f t="shared" si="1"/>
        <v>1.2417489124785785E-8</v>
      </c>
      <c r="S49" s="16">
        <f t="shared" si="1"/>
        <v>7.1461685133926501E-8</v>
      </c>
      <c r="T49" s="16">
        <f t="shared" si="1"/>
        <v>1.8909614650993009E-8</v>
      </c>
      <c r="U49" s="16">
        <f t="shared" si="1"/>
        <v>9.7993534324980589E-8</v>
      </c>
      <c r="V49" s="16">
        <f t="shared" si="1"/>
        <v>2.566948680832782E-7</v>
      </c>
      <c r="W49" s="16">
        <f t="shared" si="1"/>
        <v>3.700720778843375E-8</v>
      </c>
      <c r="X49" s="16">
        <f t="shared" si="1"/>
        <v>2.7838582472457655E-8</v>
      </c>
      <c r="Y49" s="16">
        <f t="shared" si="1"/>
        <v>1.7591453596451623E-6</v>
      </c>
      <c r="Z49" s="16">
        <f t="shared" si="1"/>
        <v>1.7135794870284419E-11</v>
      </c>
      <c r="AA49" s="16">
        <f t="shared" si="1"/>
        <v>1.2370729719566247E-7</v>
      </c>
      <c r="AB49" s="16">
        <f t="shared" si="1"/>
        <v>2.549868235647545E-7</v>
      </c>
      <c r="AC49" s="16">
        <f t="shared" si="1"/>
        <v>3.4089552289788095E-10</v>
      </c>
      <c r="AD49" s="16">
        <f t="shared" si="1"/>
        <v>2.16992472625387E-8</v>
      </c>
      <c r="AE49" s="16">
        <f t="shared" si="1"/>
        <v>1.5042579239840085E-7</v>
      </c>
      <c r="AF49" s="16">
        <f t="shared" si="1"/>
        <v>1.7007295338399614E-8</v>
      </c>
      <c r="AG49" s="16">
        <f t="shared" si="1"/>
        <v>5.2587511497606482E-7</v>
      </c>
      <c r="AH49" s="16">
        <f t="shared" si="1"/>
        <v>1.7579747360635311E-9</v>
      </c>
      <c r="AI49" s="16">
        <f t="shared" si="1"/>
        <v>2.9024928681863601E-7</v>
      </c>
      <c r="AJ49" s="16">
        <f t="shared" si="1"/>
        <v>2.4588494375283914E-7</v>
      </c>
      <c r="AK49" s="16">
        <f t="shared" si="1"/>
        <v>1.3135980189511837E-7</v>
      </c>
      <c r="AL49" s="16">
        <f t="shared" si="1"/>
        <v>2.2321495060736157E-7</v>
      </c>
      <c r="AM49" s="17">
        <f t="shared" si="1"/>
        <v>3.2909726326625665E-4</v>
      </c>
      <c r="AN49" s="18">
        <f t="shared" si="1"/>
        <v>3.05504384610851E-9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5.9070089287496658E-8</v>
      </c>
      <c r="E50" s="16">
        <f t="shared" si="2"/>
        <v>1.1800820214245302E-6</v>
      </c>
      <c r="F50" s="16">
        <f t="shared" si="2"/>
        <v>3.2867278881710511E-8</v>
      </c>
      <c r="G50" s="16">
        <f t="shared" si="2"/>
        <v>1.4770048930228695E-7</v>
      </c>
      <c r="H50" s="16">
        <f t="shared" si="2"/>
        <v>1.1742518770698745E-6</v>
      </c>
      <c r="I50" s="16">
        <f t="shared" si="2"/>
        <v>3.7708117575000549E-7</v>
      </c>
      <c r="J50" s="16">
        <f t="shared" si="2"/>
        <v>4.8382564563449953E-8</v>
      </c>
      <c r="K50" s="16">
        <f t="shared" si="2"/>
        <v>3.4930525360726988E-7</v>
      </c>
      <c r="L50" s="16">
        <f t="shared" si="2"/>
        <v>1.7119217849056567E-7</v>
      </c>
      <c r="M50" s="16">
        <f t="shared" si="2"/>
        <v>9.3776082074238161E-8</v>
      </c>
      <c r="N50" s="17">
        <f t="shared" si="2"/>
        <v>4.8915847890985704E-4</v>
      </c>
      <c r="O50" s="16">
        <f t="shared" si="2"/>
        <v>1.7507083058832734E-7</v>
      </c>
      <c r="P50" s="16">
        <f t="shared" si="2"/>
        <v>3.5704269036181075E-7</v>
      </c>
      <c r="Q50" s="16">
        <f t="shared" si="2"/>
        <v>7.7094254171720392E-7</v>
      </c>
      <c r="R50" s="16">
        <f t="shared" si="2"/>
        <v>1.2102352884552498E-7</v>
      </c>
      <c r="S50" s="16">
        <f t="shared" si="2"/>
        <v>2.9426356437189982E-7</v>
      </c>
      <c r="T50" s="16">
        <f t="shared" si="2"/>
        <v>4.8025425032660771E-8</v>
      </c>
      <c r="U50" s="16">
        <f t="shared" si="2"/>
        <v>1.9784506914150307E-7</v>
      </c>
      <c r="V50" s="16">
        <f t="shared" si="2"/>
        <v>2.1582900601786738E-7</v>
      </c>
      <c r="W50" s="16">
        <f t="shared" si="2"/>
        <v>1.4858888931711105E-6</v>
      </c>
      <c r="X50" s="16">
        <f t="shared" si="2"/>
        <v>7.8433483620535388E-8</v>
      </c>
      <c r="Y50" s="16">
        <f t="shared" si="2"/>
        <v>1.2832457488606547E-6</v>
      </c>
      <c r="Z50" s="16">
        <f t="shared" si="2"/>
        <v>1.4384692044685465E-8</v>
      </c>
      <c r="AA50" s="16">
        <f t="shared" si="2"/>
        <v>4.2591332974920934E-8</v>
      </c>
      <c r="AB50" s="16">
        <f t="shared" si="2"/>
        <v>5.9135260954424241E-8</v>
      </c>
      <c r="AC50" s="16">
        <f t="shared" si="2"/>
        <v>3.9487797479521524E-7</v>
      </c>
      <c r="AD50" s="16">
        <f t="shared" si="2"/>
        <v>1.9186258689132637E-6</v>
      </c>
      <c r="AE50" s="16">
        <f t="shared" si="2"/>
        <v>2.1687636615107785E-7</v>
      </c>
      <c r="AF50" s="16">
        <f t="shared" si="2"/>
        <v>7.7294093048208851E-8</v>
      </c>
      <c r="AG50" s="16">
        <f t="shared" si="2"/>
        <v>1.2986866004744567E-6</v>
      </c>
      <c r="AH50" s="16">
        <f t="shared" si="2"/>
        <v>3.3758915894925872E-7</v>
      </c>
      <c r="AI50" s="16">
        <f t="shared" si="2"/>
        <v>2.7564078097664161E-7</v>
      </c>
      <c r="AJ50" s="16">
        <f t="shared" si="2"/>
        <v>1.2676496844522558E-6</v>
      </c>
      <c r="AK50" s="16">
        <f t="shared" si="2"/>
        <v>3.0864307077015095E-7</v>
      </c>
      <c r="AL50" s="16">
        <f t="shared" si="2"/>
        <v>2.4645266069224547E-8</v>
      </c>
      <c r="AM50" s="16">
        <f t="shared" si="2"/>
        <v>3.4239626577438214E-7</v>
      </c>
      <c r="AN50" s="18">
        <f t="shared" si="2"/>
        <v>2.3287488070733712E-6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9.2627706213313626E-7</v>
      </c>
      <c r="E51" s="16">
        <f t="shared" si="3"/>
        <v>7.1200501092375209E-7</v>
      </c>
      <c r="F51" s="16">
        <f t="shared" si="3"/>
        <v>5.148746736032798E-7</v>
      </c>
      <c r="G51" s="16">
        <f t="shared" si="3"/>
        <v>2.9786282724040519E-6</v>
      </c>
      <c r="H51" s="16">
        <f t="shared" si="3"/>
        <v>6.0220061490247904E-6</v>
      </c>
      <c r="I51" s="16">
        <f t="shared" si="3"/>
        <v>1.7891434846431929E-6</v>
      </c>
      <c r="J51" s="16">
        <f t="shared" si="3"/>
        <v>1.6945069043048142E-6</v>
      </c>
      <c r="K51" s="16">
        <f t="shared" si="3"/>
        <v>3.5036695525204273E-6</v>
      </c>
      <c r="L51" s="16">
        <f t="shared" si="3"/>
        <v>3.2429860687298549E-7</v>
      </c>
      <c r="M51" s="16">
        <f t="shared" si="3"/>
        <v>7.1142367630212076E-7</v>
      </c>
      <c r="N51" s="16">
        <f t="shared" si="3"/>
        <v>1.2690580859138988E-7</v>
      </c>
      <c r="O51" s="16">
        <f t="shared" si="3"/>
        <v>7.8392939360707172E-7</v>
      </c>
      <c r="P51" s="16">
        <f t="shared" si="3"/>
        <v>1.7130996805379611E-11</v>
      </c>
      <c r="Q51" s="16">
        <f t="shared" si="3"/>
        <v>1.0385795069524303E-7</v>
      </c>
      <c r="R51" s="16">
        <f t="shared" si="3"/>
        <v>1.7973952398140224E-8</v>
      </c>
      <c r="S51" s="16">
        <f t="shared" si="3"/>
        <v>4.564015784824365E-6</v>
      </c>
      <c r="T51" s="16">
        <f t="shared" si="3"/>
        <v>1.5790869712810378E-6</v>
      </c>
      <c r="U51" s="16">
        <f t="shared" si="3"/>
        <v>4.5523960508017206E-6</v>
      </c>
      <c r="V51" s="16">
        <f t="shared" si="3"/>
        <v>1.8995499441208238E-8</v>
      </c>
      <c r="W51" s="16">
        <f t="shared" si="3"/>
        <v>2.3872190627497589E-6</v>
      </c>
      <c r="X51" s="16">
        <f t="shared" si="3"/>
        <v>1.1182826915112299E-6</v>
      </c>
      <c r="Y51" s="16">
        <f t="shared" si="3"/>
        <v>1.1614874956997909E-5</v>
      </c>
      <c r="Z51" s="16">
        <f t="shared" si="3"/>
        <v>1.0074356868318406E-7</v>
      </c>
      <c r="AA51" s="16">
        <f t="shared" si="3"/>
        <v>4.0318307644712395E-7</v>
      </c>
      <c r="AB51" s="16">
        <f t="shared" si="3"/>
        <v>7.2651564170365428E-6</v>
      </c>
      <c r="AC51" s="16">
        <f t="shared" si="3"/>
        <v>1.1134472824762748E-6</v>
      </c>
      <c r="AD51" s="16">
        <f t="shared" si="3"/>
        <v>3.6073583727362819E-6</v>
      </c>
      <c r="AE51" s="16">
        <f t="shared" si="3"/>
        <v>9.2879341064743887E-7</v>
      </c>
      <c r="AF51" s="16">
        <f t="shared" si="3"/>
        <v>1.4313387427340168E-7</v>
      </c>
      <c r="AG51" s="16">
        <f t="shared" si="3"/>
        <v>4.5359267346967522E-6</v>
      </c>
      <c r="AH51" s="16">
        <f t="shared" si="3"/>
        <v>3.704000092582349E-7</v>
      </c>
      <c r="AI51" s="16">
        <f t="shared" si="3"/>
        <v>1.5148523795607935E-6</v>
      </c>
      <c r="AJ51" s="16">
        <f t="shared" si="3"/>
        <v>2.6979836744094788E-7</v>
      </c>
      <c r="AK51" s="16">
        <f t="shared" si="3"/>
        <v>7.0964675782653628E-7</v>
      </c>
      <c r="AL51" s="17">
        <f t="shared" si="3"/>
        <v>2.4888026403971672E-3</v>
      </c>
      <c r="AM51" s="16">
        <f t="shared" si="3"/>
        <v>1.6579873511794437E-6</v>
      </c>
      <c r="AN51" s="18">
        <f t="shared" si="3"/>
        <v>9.9816776500122491E-7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1.6872620648818684E-8</v>
      </c>
      <c r="E52" s="16">
        <f t="shared" si="4"/>
        <v>1.2386962906989845E-9</v>
      </c>
      <c r="F52" s="16">
        <f t="shared" si="4"/>
        <v>4.4950827057889795E-9</v>
      </c>
      <c r="G52" s="16">
        <f t="shared" si="4"/>
        <v>4.86309976874887E-10</v>
      </c>
      <c r="H52" s="16">
        <f t="shared" si="4"/>
        <v>4.3022301008588901E-8</v>
      </c>
      <c r="I52" s="16">
        <f t="shared" si="4"/>
        <v>6.9153391730431185E-8</v>
      </c>
      <c r="J52" s="17">
        <f t="shared" si="4"/>
        <v>2.1625218424930544E-5</v>
      </c>
      <c r="K52" s="16">
        <f t="shared" si="4"/>
        <v>2.0746464517763403E-8</v>
      </c>
      <c r="L52" s="16">
        <f t="shared" si="4"/>
        <v>3.9713675168968761E-10</v>
      </c>
      <c r="M52" s="16">
        <f t="shared" si="4"/>
        <v>9.2896010389198811E-9</v>
      </c>
      <c r="N52" s="16">
        <f t="shared" si="4"/>
        <v>2.1480770339540529E-9</v>
      </c>
      <c r="O52" s="16">
        <f t="shared" si="4"/>
        <v>1.8483371863648557E-8</v>
      </c>
      <c r="P52" s="16">
        <f t="shared" si="4"/>
        <v>3.4786145877357294E-9</v>
      </c>
      <c r="Q52" s="16">
        <f t="shared" si="4"/>
        <v>7.3047961092854722E-10</v>
      </c>
      <c r="R52" s="16">
        <f t="shared" si="4"/>
        <v>3.2690245236005149E-8</v>
      </c>
      <c r="S52" s="16">
        <f t="shared" si="4"/>
        <v>4.6810742753871585E-9</v>
      </c>
      <c r="T52" s="16">
        <f t="shared" si="4"/>
        <v>6.3653851522896729E-9</v>
      </c>
      <c r="U52" s="16">
        <f t="shared" si="4"/>
        <v>8.0629847837934532E-9</v>
      </c>
      <c r="V52" s="16">
        <f t="shared" si="4"/>
        <v>2.3836583433437697E-9</v>
      </c>
      <c r="W52" s="16">
        <f t="shared" si="4"/>
        <v>2.2442957756876429E-8</v>
      </c>
      <c r="X52" s="16">
        <f t="shared" si="4"/>
        <v>2.605608397489075E-9</v>
      </c>
      <c r="Y52" s="16">
        <f t="shared" si="4"/>
        <v>4.1132618027138035E-8</v>
      </c>
      <c r="Z52" s="16">
        <f t="shared" si="4"/>
        <v>8.3879630141607019E-11</v>
      </c>
      <c r="AA52" s="16">
        <f t="shared" si="4"/>
        <v>1.9190076564611145E-8</v>
      </c>
      <c r="AB52" s="16">
        <f t="shared" si="4"/>
        <v>1.0387365635630908E-7</v>
      </c>
      <c r="AC52" s="16">
        <f t="shared" si="4"/>
        <v>4.7730845957393564E-8</v>
      </c>
      <c r="AD52" s="16">
        <f t="shared" si="4"/>
        <v>6.1245002867631132E-8</v>
      </c>
      <c r="AE52" s="16">
        <f t="shared" si="4"/>
        <v>7.5657088561034386E-9</v>
      </c>
      <c r="AF52" s="16">
        <f t="shared" si="4"/>
        <v>3.519965731808764E-9</v>
      </c>
      <c r="AG52" s="16">
        <f t="shared" si="4"/>
        <v>5.3166525342117249E-8</v>
      </c>
      <c r="AH52" s="16">
        <f t="shared" si="4"/>
        <v>1.1252508409372383E-9</v>
      </c>
      <c r="AI52" s="16">
        <f t="shared" si="4"/>
        <v>8.948459920653518E-10</v>
      </c>
      <c r="AJ52" s="16">
        <f t="shared" si="4"/>
        <v>1.6964301272055431E-8</v>
      </c>
      <c r="AK52" s="16">
        <f t="shared" si="4"/>
        <v>1.0339273273809531E-8</v>
      </c>
      <c r="AL52" s="16">
        <f t="shared" si="4"/>
        <v>1.4661045792178158E-8</v>
      </c>
      <c r="AM52" s="16">
        <f t="shared" si="4"/>
        <v>7.2955115051661667E-10</v>
      </c>
      <c r="AN52" s="18">
        <f t="shared" si="4"/>
        <v>1.0645181217492197E-8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4.5173397166858201E-6</v>
      </c>
      <c r="E53" s="16">
        <f t="shared" si="5"/>
        <v>3.8973331835107792E-6</v>
      </c>
      <c r="F53" s="16">
        <f t="shared" si="5"/>
        <v>1.0594197294707781E-7</v>
      </c>
      <c r="G53" s="16">
        <f t="shared" si="5"/>
        <v>3.8220263513428304E-7</v>
      </c>
      <c r="H53" s="16">
        <f t="shared" si="5"/>
        <v>6.7012987121642675E-7</v>
      </c>
      <c r="I53" s="16">
        <f t="shared" si="5"/>
        <v>3.3410913794614063E-7</v>
      </c>
      <c r="J53" s="16">
        <f t="shared" si="5"/>
        <v>3.7282939980422245E-7</v>
      </c>
      <c r="K53" s="16">
        <f t="shared" si="5"/>
        <v>7.5566756453565876E-7</v>
      </c>
      <c r="L53" s="16">
        <f t="shared" si="5"/>
        <v>1.2940607855042931E-6</v>
      </c>
      <c r="M53" s="16">
        <f t="shared" si="5"/>
        <v>1.2289298017978311E-7</v>
      </c>
      <c r="N53" s="16">
        <f t="shared" si="5"/>
        <v>3.6560485081684613E-7</v>
      </c>
      <c r="O53" s="16">
        <f t="shared" si="5"/>
        <v>9.7019721122328827E-8</v>
      </c>
      <c r="P53" s="16">
        <f t="shared" si="5"/>
        <v>3.9007119793290614E-6</v>
      </c>
      <c r="Q53" s="16">
        <f t="shared" si="5"/>
        <v>1.7375348997552029E-6</v>
      </c>
      <c r="R53" s="16">
        <f t="shared" si="5"/>
        <v>1.0237975030357433E-6</v>
      </c>
      <c r="S53" s="16">
        <f t="shared" si="5"/>
        <v>8.3462061494217038E-6</v>
      </c>
      <c r="T53" s="16">
        <f t="shared" si="5"/>
        <v>3.2526491339660718E-6</v>
      </c>
      <c r="U53" s="16">
        <f t="shared" si="5"/>
        <v>9.6134261086599653E-7</v>
      </c>
      <c r="V53" s="16">
        <f t="shared" si="5"/>
        <v>5.8590844994470021E-7</v>
      </c>
      <c r="W53" s="16">
        <f t="shared" si="5"/>
        <v>2.2935106608659631E-6</v>
      </c>
      <c r="X53" s="16">
        <f t="shared" si="5"/>
        <v>5.5175626217216256E-8</v>
      </c>
      <c r="Y53" s="16">
        <f t="shared" si="5"/>
        <v>2.2257046839263145E-7</v>
      </c>
      <c r="Z53" s="16">
        <f t="shared" si="5"/>
        <v>1.4783983145797184E-7</v>
      </c>
      <c r="AA53" s="16">
        <f t="shared" si="5"/>
        <v>6.8007209149865353E-8</v>
      </c>
      <c r="AB53" s="16">
        <f t="shared" si="5"/>
        <v>1.2958556640597663E-6</v>
      </c>
      <c r="AC53" s="16">
        <f t="shared" si="5"/>
        <v>2.9815752796491243E-6</v>
      </c>
      <c r="AD53" s="16">
        <f t="shared" si="5"/>
        <v>7.5684826043928449E-8</v>
      </c>
      <c r="AE53" s="16">
        <f t="shared" si="5"/>
        <v>2.0554190251207841E-8</v>
      </c>
      <c r="AF53" s="17">
        <f t="shared" si="5"/>
        <v>2.2529976393766428E-3</v>
      </c>
      <c r="AG53" s="16">
        <f t="shared" si="5"/>
        <v>1.4757443656301699E-7</v>
      </c>
      <c r="AH53" s="16">
        <f t="shared" si="5"/>
        <v>2.9283706939445036E-7</v>
      </c>
      <c r="AI53" s="16">
        <f t="shared" si="5"/>
        <v>3.8821842153546687E-6</v>
      </c>
      <c r="AJ53" s="16">
        <f t="shared" si="5"/>
        <v>2.6433965338151443E-6</v>
      </c>
      <c r="AK53" s="16">
        <f t="shared" si="5"/>
        <v>1.149247776492659E-6</v>
      </c>
      <c r="AL53" s="16">
        <f t="shared" si="5"/>
        <v>1.305046290992173E-7</v>
      </c>
      <c r="AM53" s="16">
        <f t="shared" si="5"/>
        <v>1.1542056835470928E-7</v>
      </c>
      <c r="AN53" s="18">
        <f t="shared" si="5"/>
        <v>6.2757773686114203E-7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3.3758581943784208E-6</v>
      </c>
      <c r="E54" s="16">
        <f t="shared" si="6"/>
        <v>5.2804343250990353E-7</v>
      </c>
      <c r="F54" s="16">
        <f t="shared" si="6"/>
        <v>2.7211514997011915E-6</v>
      </c>
      <c r="G54" s="16">
        <f t="shared" si="6"/>
        <v>6.2520367905920179E-6</v>
      </c>
      <c r="H54" s="16">
        <f t="shared" si="6"/>
        <v>4.5134330891567168E-7</v>
      </c>
      <c r="I54" s="16">
        <f t="shared" si="6"/>
        <v>2.1370710018758346E-6</v>
      </c>
      <c r="J54" s="16">
        <f t="shared" si="6"/>
        <v>1.4083317270399377E-6</v>
      </c>
      <c r="K54" s="16">
        <f t="shared" si="6"/>
        <v>2.6991292130546803E-6</v>
      </c>
      <c r="L54" s="16">
        <f t="shared" si="6"/>
        <v>1.9117961582918194E-7</v>
      </c>
      <c r="M54" s="16">
        <f t="shared" si="6"/>
        <v>1.4054952024944086E-6</v>
      </c>
      <c r="N54" s="16">
        <f t="shared" si="6"/>
        <v>1.8786887712698278E-6</v>
      </c>
      <c r="O54" s="16">
        <f t="shared" si="6"/>
        <v>1.5142326330591404E-7</v>
      </c>
      <c r="P54" s="16">
        <f t="shared" si="6"/>
        <v>6.2772815737814091E-6</v>
      </c>
      <c r="Q54" s="16">
        <f t="shared" si="6"/>
        <v>1.0392646361926242E-6</v>
      </c>
      <c r="R54" s="16">
        <f t="shared" si="6"/>
        <v>1.0665125906322595E-6</v>
      </c>
      <c r="S54" s="16">
        <f t="shared" si="6"/>
        <v>6.2011332059124587E-7</v>
      </c>
      <c r="T54" s="16">
        <f t="shared" si="6"/>
        <v>7.7170246371809816E-6</v>
      </c>
      <c r="U54" s="16">
        <f t="shared" si="6"/>
        <v>1.9970224775574737E-6</v>
      </c>
      <c r="V54" s="16">
        <f t="shared" si="6"/>
        <v>4.4804027486394112E-8</v>
      </c>
      <c r="W54" s="16">
        <f t="shared" si="6"/>
        <v>5.4044407733508739E-6</v>
      </c>
      <c r="X54" s="16">
        <f t="shared" si="6"/>
        <v>4.211721565852771E-7</v>
      </c>
      <c r="Y54" s="16">
        <f t="shared" si="6"/>
        <v>6.6128968194183464E-7</v>
      </c>
      <c r="Z54" s="16">
        <f t="shared" si="6"/>
        <v>2.9650667458606602E-7</v>
      </c>
      <c r="AA54" s="16">
        <f t="shared" si="6"/>
        <v>1.6483397657899536E-6</v>
      </c>
      <c r="AB54" s="16">
        <f t="shared" si="6"/>
        <v>5.9440956849459705E-9</v>
      </c>
      <c r="AC54" s="16">
        <f t="shared" si="6"/>
        <v>7.5852171548259222E-8</v>
      </c>
      <c r="AD54" s="16">
        <f t="shared" si="6"/>
        <v>3.2022922795628215E-7</v>
      </c>
      <c r="AE54" s="16">
        <f t="shared" si="6"/>
        <v>7.6578727395153705E-7</v>
      </c>
      <c r="AF54" s="16">
        <f t="shared" si="6"/>
        <v>1.4778805905459551E-6</v>
      </c>
      <c r="AG54" s="16">
        <f t="shared" si="6"/>
        <v>3.7190080771642044E-6</v>
      </c>
      <c r="AH54" s="16">
        <f t="shared" si="6"/>
        <v>5.7130419687695997E-6</v>
      </c>
      <c r="AI54" s="16">
        <f t="shared" si="6"/>
        <v>1.5431716869813423E-8</v>
      </c>
      <c r="AJ54" s="16">
        <f t="shared" si="6"/>
        <v>3.9940771658776376E-6</v>
      </c>
      <c r="AK54" s="17">
        <f t="shared" si="6"/>
        <v>2.9066030299061624E-3</v>
      </c>
      <c r="AL54" s="16">
        <f t="shared" si="6"/>
        <v>8.363433948766752E-7</v>
      </c>
      <c r="AM54" s="16">
        <f t="shared" si="6"/>
        <v>1.1504211688655816E-6</v>
      </c>
      <c r="AN54" s="18">
        <f t="shared" si="6"/>
        <v>2.9581548391479799E-10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8.7486963008313409E-7</v>
      </c>
      <c r="E55" s="16">
        <f t="shared" si="7"/>
        <v>3.2502176379763502E-7</v>
      </c>
      <c r="F55" s="16">
        <f t="shared" si="7"/>
        <v>4.1010064619137509E-7</v>
      </c>
      <c r="G55" s="16">
        <f t="shared" si="7"/>
        <v>1.6396923669509585E-10</v>
      </c>
      <c r="H55" s="16">
        <f t="shared" si="7"/>
        <v>1.1841866443515409E-7</v>
      </c>
      <c r="I55" s="16">
        <f t="shared" si="7"/>
        <v>7.9596423663937282E-7</v>
      </c>
      <c r="J55" s="16">
        <f t="shared" si="7"/>
        <v>1.9044294624848578E-6</v>
      </c>
      <c r="K55" s="17">
        <f t="shared" si="7"/>
        <v>1.9819826516626533E-3</v>
      </c>
      <c r="L55" s="16">
        <f t="shared" si="7"/>
        <v>2.8687510803984153E-8</v>
      </c>
      <c r="M55" s="16">
        <f t="shared" si="7"/>
        <v>6.8364247404806237E-7</v>
      </c>
      <c r="N55" s="16">
        <f t="shared" si="7"/>
        <v>1.4290797358810929E-6</v>
      </c>
      <c r="O55" s="16">
        <f t="shared" si="7"/>
        <v>3.983684514701982E-6</v>
      </c>
      <c r="P55" s="16">
        <f t="shared" si="7"/>
        <v>1.7226674802018202E-6</v>
      </c>
      <c r="Q55" s="16">
        <f t="shared" si="7"/>
        <v>3.9497757076256329E-6</v>
      </c>
      <c r="R55" s="16">
        <f t="shared" si="7"/>
        <v>1.7868735970017549E-6</v>
      </c>
      <c r="S55" s="16">
        <f t="shared" si="7"/>
        <v>4.7742630059611441E-6</v>
      </c>
      <c r="T55" s="16">
        <f t="shared" si="7"/>
        <v>3.0894160388926804E-6</v>
      </c>
      <c r="U55" s="16">
        <f t="shared" si="7"/>
        <v>8.7919656100768916E-7</v>
      </c>
      <c r="V55" s="16">
        <f t="shared" si="7"/>
        <v>1.6545885490142309E-6</v>
      </c>
      <c r="W55" s="16">
        <f t="shared" si="7"/>
        <v>1.6508631312192046E-8</v>
      </c>
      <c r="X55" s="16">
        <f t="shared" si="7"/>
        <v>2.6827490362699987E-6</v>
      </c>
      <c r="Y55" s="16">
        <f t="shared" si="7"/>
        <v>1.8868689056416889E-6</v>
      </c>
      <c r="Z55" s="16">
        <f t="shared" si="7"/>
        <v>2.7121142171623153E-6</v>
      </c>
      <c r="AA55" s="16">
        <f t="shared" si="7"/>
        <v>5.5182492475844232E-8</v>
      </c>
      <c r="AB55" s="16">
        <f t="shared" si="7"/>
        <v>8.3935660763769582E-6</v>
      </c>
      <c r="AC55" s="16">
        <f t="shared" si="7"/>
        <v>3.49684189139031E-6</v>
      </c>
      <c r="AD55" s="16">
        <f t="shared" si="7"/>
        <v>4.5770276078543553E-8</v>
      </c>
      <c r="AE55" s="16">
        <f t="shared" si="7"/>
        <v>1.2089551970915055E-8</v>
      </c>
      <c r="AF55" s="16">
        <f t="shared" si="7"/>
        <v>6.5384140411677222E-7</v>
      </c>
      <c r="AG55" s="16">
        <f t="shared" si="7"/>
        <v>7.6097212216796249E-7</v>
      </c>
      <c r="AH55" s="16">
        <f t="shared" si="7"/>
        <v>7.4526664671140708E-8</v>
      </c>
      <c r="AI55" s="16">
        <f t="shared" si="7"/>
        <v>3.3109787722683867E-9</v>
      </c>
      <c r="AJ55" s="16">
        <f t="shared" si="7"/>
        <v>3.0122808207711674E-6</v>
      </c>
      <c r="AK55" s="16">
        <f t="shared" si="7"/>
        <v>1.8174257866399269E-6</v>
      </c>
      <c r="AL55" s="16">
        <f t="shared" si="7"/>
        <v>2.7801282915440282E-6</v>
      </c>
      <c r="AM55" s="16">
        <f t="shared" si="7"/>
        <v>5.3246929552491287E-7</v>
      </c>
      <c r="AN55" s="18">
        <f t="shared" si="7"/>
        <v>1.9696018173159436E-6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4.4457594801082772E-7</v>
      </c>
      <c r="E56" s="16">
        <f t="shared" si="8"/>
        <v>3.9116478072410178E-7</v>
      </c>
      <c r="F56" s="16">
        <f t="shared" si="8"/>
        <v>2.1247542992266214E-6</v>
      </c>
      <c r="G56" s="16">
        <f t="shared" si="8"/>
        <v>8.5134710919039872E-7</v>
      </c>
      <c r="H56" s="16">
        <f t="shared" si="8"/>
        <v>1.7903522221137232E-6</v>
      </c>
      <c r="I56" s="16">
        <f t="shared" si="8"/>
        <v>6.4001050603257552E-7</v>
      </c>
      <c r="J56" s="16">
        <f t="shared" si="8"/>
        <v>9.024648285469223E-8</v>
      </c>
      <c r="K56" s="16">
        <f t="shared" si="8"/>
        <v>6.8195704293229911E-7</v>
      </c>
      <c r="L56" s="16">
        <f t="shared" si="8"/>
        <v>5.1527059002470071E-6</v>
      </c>
      <c r="M56" s="16">
        <f t="shared" si="8"/>
        <v>4.9547705064774313E-8</v>
      </c>
      <c r="N56" s="16">
        <f t="shared" si="8"/>
        <v>3.6438265588211327E-7</v>
      </c>
      <c r="O56" s="16">
        <f t="shared" si="8"/>
        <v>1.1886059384517691E-7</v>
      </c>
      <c r="P56" s="16">
        <f t="shared" si="8"/>
        <v>4.1250961965115832E-6</v>
      </c>
      <c r="Q56" s="16">
        <f t="shared" si="8"/>
        <v>1.412636971967661E-7</v>
      </c>
      <c r="R56" s="16">
        <f t="shared" si="8"/>
        <v>6.9084155770199091E-9</v>
      </c>
      <c r="S56" s="16">
        <f t="shared" si="8"/>
        <v>1.6054786292403736E-6</v>
      </c>
      <c r="T56" s="16">
        <f t="shared" si="8"/>
        <v>1.9629680850998567E-7</v>
      </c>
      <c r="U56" s="16">
        <f t="shared" si="8"/>
        <v>7.1467090441060359E-7</v>
      </c>
      <c r="V56" s="17">
        <f t="shared" si="8"/>
        <v>8.2717813899374601E-4</v>
      </c>
      <c r="W56" s="16">
        <f t="shared" si="8"/>
        <v>6.8489536919475054E-8</v>
      </c>
      <c r="X56" s="16">
        <f t="shared" si="8"/>
        <v>1.0056641007688369E-6</v>
      </c>
      <c r="Y56" s="16">
        <f t="shared" si="8"/>
        <v>1.096848844616252E-6</v>
      </c>
      <c r="Z56" s="16">
        <f t="shared" si="8"/>
        <v>1.8798408885320213E-7</v>
      </c>
      <c r="AA56" s="16">
        <f t="shared" si="8"/>
        <v>5.4947728602210888E-8</v>
      </c>
      <c r="AB56" s="16">
        <f t="shared" si="8"/>
        <v>5.5203290364474146E-7</v>
      </c>
      <c r="AC56" s="16">
        <f t="shared" si="8"/>
        <v>6.0208013022440618E-7</v>
      </c>
      <c r="AD56" s="16">
        <f t="shared" si="8"/>
        <v>1.7411514376335253E-7</v>
      </c>
      <c r="AE56" s="16">
        <f t="shared" si="8"/>
        <v>5.5222834641547146E-7</v>
      </c>
      <c r="AF56" s="16">
        <f t="shared" si="8"/>
        <v>2.0878472575150641E-7</v>
      </c>
      <c r="AG56" s="16">
        <f t="shared" si="8"/>
        <v>1.1977407972722725E-7</v>
      </c>
      <c r="AH56" s="16">
        <f t="shared" si="8"/>
        <v>6.3800433588969252E-7</v>
      </c>
      <c r="AI56" s="16">
        <f t="shared" si="8"/>
        <v>1.2049222808150943E-6</v>
      </c>
      <c r="AJ56" s="16">
        <f t="shared" si="8"/>
        <v>1.1686827761405915E-6</v>
      </c>
      <c r="AK56" s="16">
        <f t="shared" si="8"/>
        <v>1.2399532759681684E-8</v>
      </c>
      <c r="AL56" s="16">
        <f t="shared" si="8"/>
        <v>6.2823686446147329E-9</v>
      </c>
      <c r="AM56" s="16">
        <f t="shared" si="8"/>
        <v>6.2264625728900611E-7</v>
      </c>
      <c r="AN56" s="18">
        <f t="shared" si="8"/>
        <v>2.0738579622340936E-6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8.3064324100073921E-9</v>
      </c>
      <c r="E57" s="16">
        <f t="shared" si="9"/>
        <v>5.2881663758747952E-10</v>
      </c>
      <c r="F57" s="16">
        <f t="shared" si="9"/>
        <v>4.6516917547413326E-11</v>
      </c>
      <c r="G57" s="16">
        <f t="shared" si="9"/>
        <v>9.2946485746822368E-9</v>
      </c>
      <c r="H57" s="16">
        <f t="shared" si="9"/>
        <v>2.6117959503479444E-9</v>
      </c>
      <c r="I57" s="16">
        <f t="shared" si="9"/>
        <v>1.2533004753956636E-9</v>
      </c>
      <c r="J57" s="16">
        <f t="shared" si="9"/>
        <v>7.6050143597460303E-9</v>
      </c>
      <c r="K57" s="16">
        <f t="shared" si="9"/>
        <v>4.5229137451313059E-9</v>
      </c>
      <c r="L57" s="16">
        <f t="shared" si="9"/>
        <v>8.9216308048192653E-9</v>
      </c>
      <c r="M57" s="16">
        <f t="shared" si="9"/>
        <v>6.1947490698020324E-10</v>
      </c>
      <c r="N57" s="16">
        <f t="shared" si="9"/>
        <v>1.2523860281231801E-9</v>
      </c>
      <c r="O57" s="16">
        <f t="shared" si="9"/>
        <v>4.4977167832850901E-9</v>
      </c>
      <c r="P57" s="16">
        <f t="shared" si="9"/>
        <v>2.9225473812060105E-10</v>
      </c>
      <c r="Q57" s="16">
        <f t="shared" si="9"/>
        <v>2.732675573514647E-9</v>
      </c>
      <c r="R57" s="17">
        <f t="shared" si="9"/>
        <v>5.145217434792987E-6</v>
      </c>
      <c r="S57" s="16">
        <f t="shared" si="9"/>
        <v>3.2580337627311696E-9</v>
      </c>
      <c r="T57" s="16">
        <f t="shared" si="9"/>
        <v>1.0863291959057232E-11</v>
      </c>
      <c r="U57" s="16">
        <f t="shared" si="9"/>
        <v>4.4593603693027835E-9</v>
      </c>
      <c r="V57" s="16">
        <f t="shared" si="9"/>
        <v>4.3665073665598281E-11</v>
      </c>
      <c r="W57" s="16">
        <f t="shared" si="9"/>
        <v>3.2749869550718293E-9</v>
      </c>
      <c r="X57" s="16">
        <f t="shared" si="9"/>
        <v>6.7676935016596946E-9</v>
      </c>
      <c r="Y57" s="16">
        <f t="shared" si="9"/>
        <v>1.267571959753499E-9</v>
      </c>
      <c r="Z57" s="16">
        <f t="shared" si="9"/>
        <v>3.8610339602356651E-9</v>
      </c>
      <c r="AA57" s="16">
        <f t="shared" si="9"/>
        <v>1.3525808375226808E-10</v>
      </c>
      <c r="AB57" s="16">
        <f t="shared" si="9"/>
        <v>2.2318330731164569E-8</v>
      </c>
      <c r="AC57" s="16">
        <f t="shared" si="9"/>
        <v>4.7350873035814708E-9</v>
      </c>
      <c r="AD57" s="16">
        <f t="shared" si="9"/>
        <v>1.039639240953658E-9</v>
      </c>
      <c r="AE57" s="16">
        <f t="shared" si="9"/>
        <v>1.0592380100624366E-8</v>
      </c>
      <c r="AF57" s="16">
        <f t="shared" si="9"/>
        <v>2.2559405864789691E-9</v>
      </c>
      <c r="AG57" s="16">
        <f t="shared" si="9"/>
        <v>2.5765018125578462E-11</v>
      </c>
      <c r="AH57" s="16">
        <f t="shared" si="9"/>
        <v>1.5536830348613814E-8</v>
      </c>
      <c r="AI57" s="16">
        <f t="shared" si="9"/>
        <v>2.4644095723965554E-9</v>
      </c>
      <c r="AJ57" s="16">
        <f t="shared" si="9"/>
        <v>2.6853195958048181E-8</v>
      </c>
      <c r="AK57" s="16">
        <f t="shared" si="9"/>
        <v>1.8249916720817794E-9</v>
      </c>
      <c r="AL57" s="16">
        <f t="shared" si="9"/>
        <v>3.6790695290556939E-11</v>
      </c>
      <c r="AM57" s="16">
        <f t="shared" si="9"/>
        <v>1.844358375470032E-10</v>
      </c>
      <c r="AN57" s="19">
        <f t="shared" si="9"/>
        <v>4.8251734379309535E-8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2.212637935116425E-6</v>
      </c>
      <c r="E58" s="16">
        <f t="shared" si="10"/>
        <v>1.004688085327641E-6</v>
      </c>
      <c r="F58" s="16">
        <f t="shared" si="10"/>
        <v>1.7653582114623313E-6</v>
      </c>
      <c r="G58" s="16">
        <f t="shared" si="10"/>
        <v>7.8505582651129414E-7</v>
      </c>
      <c r="H58" s="16">
        <f t="shared" si="10"/>
        <v>1.2861379706097347E-8</v>
      </c>
      <c r="I58" s="16">
        <f t="shared" si="10"/>
        <v>1.9409819663321482E-8</v>
      </c>
      <c r="J58" s="16">
        <f t="shared" si="10"/>
        <v>3.4088894128021724E-7</v>
      </c>
      <c r="K58" s="16">
        <f t="shared" si="10"/>
        <v>4.0420358645498699E-7</v>
      </c>
      <c r="L58" s="16">
        <f t="shared" si="10"/>
        <v>4.1344989085603489E-8</v>
      </c>
      <c r="M58" s="16">
        <f t="shared" si="10"/>
        <v>9.2678258648762565E-7</v>
      </c>
      <c r="N58" s="16">
        <f t="shared" si="10"/>
        <v>3.7253722997392429E-7</v>
      </c>
      <c r="O58" s="16">
        <f t="shared" si="10"/>
        <v>3.7871521292729794E-7</v>
      </c>
      <c r="P58" s="16">
        <f t="shared" si="10"/>
        <v>9.1468908374850714E-7</v>
      </c>
      <c r="Q58" s="16">
        <f t="shared" si="10"/>
        <v>5.2045217175899411E-7</v>
      </c>
      <c r="R58" s="16">
        <f t="shared" si="10"/>
        <v>8.104875893326257E-7</v>
      </c>
      <c r="S58" s="16">
        <f t="shared" si="10"/>
        <v>4.2006698041578634E-8</v>
      </c>
      <c r="T58" s="16">
        <f t="shared" si="10"/>
        <v>4.7534825529810518E-9</v>
      </c>
      <c r="U58" s="17">
        <f t="shared" si="10"/>
        <v>9.1506542854804228E-4</v>
      </c>
      <c r="V58" s="16">
        <f t="shared" si="10"/>
        <v>7.9736813331928907E-7</v>
      </c>
      <c r="W58" s="16">
        <f t="shared" si="10"/>
        <v>4.4683549702411304E-7</v>
      </c>
      <c r="X58" s="16">
        <f t="shared" si="10"/>
        <v>1.6192489874246229E-6</v>
      </c>
      <c r="Y58" s="16">
        <f t="shared" si="10"/>
        <v>8.2751666365360049E-7</v>
      </c>
      <c r="Z58" s="16">
        <f t="shared" si="10"/>
        <v>3.0227651924217445E-7</v>
      </c>
      <c r="AA58" s="16">
        <f t="shared" si="10"/>
        <v>9.7498139574903455E-11</v>
      </c>
      <c r="AB58" s="16">
        <f t="shared" si="10"/>
        <v>1.7028231301865097E-6</v>
      </c>
      <c r="AC58" s="16">
        <f t="shared" si="10"/>
        <v>8.4887760968821398E-7</v>
      </c>
      <c r="AD58" s="16">
        <f t="shared" si="10"/>
        <v>9.9686886487120655E-9</v>
      </c>
      <c r="AE58" s="16">
        <f t="shared" si="10"/>
        <v>2.0579493876550606E-7</v>
      </c>
      <c r="AF58" s="16">
        <f t="shared" si="10"/>
        <v>3.8266473598542843E-7</v>
      </c>
      <c r="AG58" s="16">
        <f t="shared" si="10"/>
        <v>2.559160998970392E-6</v>
      </c>
      <c r="AH58" s="16">
        <f t="shared" si="10"/>
        <v>5.5258609042651058E-7</v>
      </c>
      <c r="AI58" s="16">
        <f t="shared" si="10"/>
        <v>7.0399876069428369E-7</v>
      </c>
      <c r="AJ58" s="16">
        <f t="shared" si="10"/>
        <v>3.6130979748027795E-6</v>
      </c>
      <c r="AK58" s="16">
        <f t="shared" si="10"/>
        <v>6.1817862296148237E-7</v>
      </c>
      <c r="AL58" s="16">
        <f t="shared" si="10"/>
        <v>1.6613578760293395E-6</v>
      </c>
      <c r="AM58" s="16">
        <f t="shared" si="10"/>
        <v>2.6555449833548609E-7</v>
      </c>
      <c r="AN58" s="18">
        <f t="shared" si="10"/>
        <v>1.3508726636821691E-6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1.2467831993069311E-7</v>
      </c>
      <c r="E59" s="16">
        <f t="shared" si="11"/>
        <v>5.246793188202018E-6</v>
      </c>
      <c r="F59" s="16">
        <f t="shared" si="11"/>
        <v>1.592943133551044E-5</v>
      </c>
      <c r="G59" s="16">
        <f t="shared" si="11"/>
        <v>8.7729222638372077E-6</v>
      </c>
      <c r="H59" s="16">
        <f t="shared" si="11"/>
        <v>1.0743139562203864E-6</v>
      </c>
      <c r="I59" s="16">
        <f t="shared" si="11"/>
        <v>3.203556805797942E-7</v>
      </c>
      <c r="J59" s="16">
        <f t="shared" si="11"/>
        <v>1.2184023049777786E-7</v>
      </c>
      <c r="K59" s="16">
        <f t="shared" si="11"/>
        <v>4.9575760672755663E-9</v>
      </c>
      <c r="L59" s="16">
        <f t="shared" si="11"/>
        <v>3.6330667692817236E-6</v>
      </c>
      <c r="M59" s="16">
        <f t="shared" si="11"/>
        <v>3.3828854328214485E-8</v>
      </c>
      <c r="N59" s="16">
        <f t="shared" si="11"/>
        <v>1.67924192091954E-6</v>
      </c>
      <c r="O59" s="16">
        <f t="shared" si="11"/>
        <v>2.2656479846884518E-6</v>
      </c>
      <c r="P59" s="16">
        <f t="shared" si="11"/>
        <v>1.0382386532228897E-7</v>
      </c>
      <c r="Q59" s="16">
        <f t="shared" si="11"/>
        <v>8.5685692570467638E-7</v>
      </c>
      <c r="R59" s="16">
        <f t="shared" si="11"/>
        <v>1.4377610671056154E-6</v>
      </c>
      <c r="S59" s="16">
        <f t="shared" si="11"/>
        <v>7.6216950266854502E-6</v>
      </c>
      <c r="T59" s="16">
        <f t="shared" si="11"/>
        <v>1.9636712882879783E-7</v>
      </c>
      <c r="U59" s="16">
        <f t="shared" si="11"/>
        <v>2.2757690355263064E-6</v>
      </c>
      <c r="V59" s="16">
        <f t="shared" si="11"/>
        <v>4.3404391313767549E-6</v>
      </c>
      <c r="W59" s="16">
        <f t="shared" si="11"/>
        <v>6.2456590256661528E-7</v>
      </c>
      <c r="X59" s="16">
        <f t="shared" si="11"/>
        <v>7.4867712819746541E-6</v>
      </c>
      <c r="Y59" s="16">
        <f t="shared" si="11"/>
        <v>3.3613534062223625E-6</v>
      </c>
      <c r="Z59" s="16">
        <f t="shared" si="11"/>
        <v>4.3935616244142717E-9</v>
      </c>
      <c r="AA59" s="16">
        <f t="shared" si="11"/>
        <v>7.8698363563917784E-8</v>
      </c>
      <c r="AB59" s="16">
        <f t="shared" si="11"/>
        <v>6.4734654244197532E-7</v>
      </c>
      <c r="AC59" s="16">
        <f t="shared" si="11"/>
        <v>1.2042762522746812E-6</v>
      </c>
      <c r="AD59" s="16">
        <f t="shared" si="11"/>
        <v>1.7186083379457017E-7</v>
      </c>
      <c r="AE59" s="16">
        <f t="shared" si="11"/>
        <v>2.7494365269016005E-6</v>
      </c>
      <c r="AF59" s="16">
        <f t="shared" si="11"/>
        <v>4.9926222574600677E-6</v>
      </c>
      <c r="AG59" s="16">
        <f t="shared" si="11"/>
        <v>1.9063391985942457E-6</v>
      </c>
      <c r="AH59" s="16">
        <f t="shared" si="11"/>
        <v>1.3900396876131891E-6</v>
      </c>
      <c r="AI59" s="17">
        <f t="shared" si="11"/>
        <v>2.9559758199502648E-3</v>
      </c>
      <c r="AJ59" s="16">
        <f t="shared" si="11"/>
        <v>2.3472394574565097E-6</v>
      </c>
      <c r="AK59" s="16">
        <f t="shared" si="11"/>
        <v>1.5262707738784166E-8</v>
      </c>
      <c r="AL59" s="16">
        <f t="shared" si="11"/>
        <v>1.7861821707121254E-6</v>
      </c>
      <c r="AM59" s="16">
        <f t="shared" si="11"/>
        <v>2.5415540361323053E-6</v>
      </c>
      <c r="AN59" s="18">
        <f t="shared" si="11"/>
        <v>6.0450116109352558E-6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1.02944702571135E-9</v>
      </c>
      <c r="E60" s="16">
        <f t="shared" si="12"/>
        <v>3.2609914994625088E-9</v>
      </c>
      <c r="F60" s="16">
        <f t="shared" si="12"/>
        <v>1.6860042026000988E-9</v>
      </c>
      <c r="G60" s="16">
        <f t="shared" si="12"/>
        <v>1.0902394830070075E-10</v>
      </c>
      <c r="H60" s="16">
        <f t="shared" si="12"/>
        <v>2.2177631519029659E-8</v>
      </c>
      <c r="I60" s="16">
        <f t="shared" si="12"/>
        <v>1.7713175263423846E-8</v>
      </c>
      <c r="J60" s="16">
        <f t="shared" si="12"/>
        <v>1.2331083533484678E-7</v>
      </c>
      <c r="K60" s="16">
        <f t="shared" si="12"/>
        <v>9.8401394833713733E-8</v>
      </c>
      <c r="L60" s="16">
        <f t="shared" si="12"/>
        <v>3.9433024777881628E-8</v>
      </c>
      <c r="M60" s="16">
        <f t="shared" si="12"/>
        <v>5.6021695612833131E-8</v>
      </c>
      <c r="N60" s="16">
        <f t="shared" si="12"/>
        <v>4.5598914080297369E-8</v>
      </c>
      <c r="O60" s="16">
        <f t="shared" si="12"/>
        <v>3.0013611163245012E-9</v>
      </c>
      <c r="P60" s="16">
        <f t="shared" si="12"/>
        <v>1.4324411840846151E-7</v>
      </c>
      <c r="Q60" s="16">
        <f t="shared" si="12"/>
        <v>5.8835066284108368E-8</v>
      </c>
      <c r="R60" s="16">
        <f t="shared" si="12"/>
        <v>5.2584000689775288E-8</v>
      </c>
      <c r="S60" s="16">
        <f t="shared" si="12"/>
        <v>9.3635005492387101E-9</v>
      </c>
      <c r="T60" s="16">
        <f t="shared" si="12"/>
        <v>1.6581541529238992E-8</v>
      </c>
      <c r="U60" s="16">
        <f t="shared" si="12"/>
        <v>5.1909407706345161E-8</v>
      </c>
      <c r="V60" s="16">
        <f t="shared" si="12"/>
        <v>4.1106519212332043E-8</v>
      </c>
      <c r="W60" s="16">
        <f t="shared" si="12"/>
        <v>1.1966654478390624E-9</v>
      </c>
      <c r="X60" s="16">
        <f t="shared" si="12"/>
        <v>7.3635824381704831E-8</v>
      </c>
      <c r="Y60" s="16">
        <f t="shared" si="12"/>
        <v>4.355079348699249E-9</v>
      </c>
      <c r="Z60" s="16">
        <f t="shared" si="12"/>
        <v>1.3930258733192512E-8</v>
      </c>
      <c r="AA60" s="16">
        <f t="shared" si="12"/>
        <v>8.190451131513663E-9</v>
      </c>
      <c r="AB60" s="16">
        <f t="shared" si="12"/>
        <v>1.4453228293800206E-9</v>
      </c>
      <c r="AC60" s="17">
        <f t="shared" si="12"/>
        <v>5.5597060579507214E-5</v>
      </c>
      <c r="AD60" s="16">
        <f t="shared" si="12"/>
        <v>2.7358847765737029E-8</v>
      </c>
      <c r="AE60" s="16">
        <f t="shared" si="12"/>
        <v>2.5017923841303902E-7</v>
      </c>
      <c r="AF60" s="16">
        <f t="shared" si="12"/>
        <v>7.2644286189728965E-8</v>
      </c>
      <c r="AG60" s="16">
        <f t="shared" si="12"/>
        <v>7.734102895350475E-8</v>
      </c>
      <c r="AH60" s="16">
        <f t="shared" si="12"/>
        <v>4.0323291998255969E-8</v>
      </c>
      <c r="AI60" s="16">
        <f t="shared" si="12"/>
        <v>2.278283500536109E-8</v>
      </c>
      <c r="AJ60" s="16">
        <f t="shared" si="12"/>
        <v>5.40139034991123E-8</v>
      </c>
      <c r="AK60" s="16">
        <f t="shared" si="12"/>
        <v>1.4379211898075662E-9</v>
      </c>
      <c r="AL60" s="16">
        <f t="shared" si="12"/>
        <v>2.4873847863732995E-8</v>
      </c>
      <c r="AM60" s="16">
        <f t="shared" si="12"/>
        <v>5.6173236904575649E-11</v>
      </c>
      <c r="AN60" s="18">
        <f t="shared" si="12"/>
        <v>8.8785159352922794E-8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2.1331420494088353E-9</v>
      </c>
      <c r="E61" s="17">
        <f t="shared" si="13"/>
        <v>7.7148721104701763E-5</v>
      </c>
      <c r="F61" s="16">
        <f t="shared" si="13"/>
        <v>6.2094631836467422E-10</v>
      </c>
      <c r="G61" s="16">
        <f t="shared" si="13"/>
        <v>3.7582144993601106E-7</v>
      </c>
      <c r="H61" s="16">
        <f t="shared" si="13"/>
        <v>2.9641046389326704E-9</v>
      </c>
      <c r="I61" s="16">
        <f t="shared" si="13"/>
        <v>6.3095815683008354E-8</v>
      </c>
      <c r="J61" s="16">
        <f t="shared" si="13"/>
        <v>4.3765735533668805E-9</v>
      </c>
      <c r="K61" s="16">
        <f t="shared" si="13"/>
        <v>1.255011490001352E-8</v>
      </c>
      <c r="L61" s="16">
        <f t="shared" si="13"/>
        <v>5.4281758096472318E-9</v>
      </c>
      <c r="M61" s="16">
        <f t="shared" si="13"/>
        <v>1.0056911304059141E-8</v>
      </c>
      <c r="N61" s="16">
        <f t="shared" si="13"/>
        <v>1.8728954103076287E-7</v>
      </c>
      <c r="O61" s="16">
        <f t="shared" si="13"/>
        <v>1.2512925616624134E-7</v>
      </c>
      <c r="P61" s="16">
        <f t="shared" si="13"/>
        <v>8.5730098454977844E-8</v>
      </c>
      <c r="Q61" s="16">
        <f t="shared" si="13"/>
        <v>1.8666375583525535E-7</v>
      </c>
      <c r="R61" s="16">
        <f t="shared" si="13"/>
        <v>8.1028200887240298E-9</v>
      </c>
      <c r="S61" s="16">
        <f t="shared" si="13"/>
        <v>4.916064885032257E-9</v>
      </c>
      <c r="T61" s="16">
        <f t="shared" si="13"/>
        <v>2.531151453070145E-7</v>
      </c>
      <c r="U61" s="16">
        <f t="shared" si="13"/>
        <v>8.4623336637590608E-8</v>
      </c>
      <c r="V61" s="16">
        <f t="shared" si="13"/>
        <v>3.6709895656517819E-8</v>
      </c>
      <c r="W61" s="16">
        <f t="shared" si="13"/>
        <v>3.9284629220856636E-8</v>
      </c>
      <c r="X61" s="16">
        <f t="shared" si="13"/>
        <v>3.0173756933671627E-7</v>
      </c>
      <c r="Y61" s="16">
        <f t="shared" si="13"/>
        <v>1.4839999069714496E-8</v>
      </c>
      <c r="Z61" s="16">
        <f t="shared" si="13"/>
        <v>1.68168534062124E-7</v>
      </c>
      <c r="AA61" s="16">
        <f t="shared" si="13"/>
        <v>1.0977763819801501E-8</v>
      </c>
      <c r="AB61" s="16">
        <f t="shared" si="13"/>
        <v>4.828749827674471E-8</v>
      </c>
      <c r="AC61" s="16">
        <f t="shared" si="13"/>
        <v>4.4939416038715212E-9</v>
      </c>
      <c r="AD61" s="16">
        <f t="shared" si="13"/>
        <v>3.1770041848286471E-9</v>
      </c>
      <c r="AE61" s="16">
        <f t="shared" si="13"/>
        <v>1.8296690136482427E-8</v>
      </c>
      <c r="AF61" s="16">
        <f t="shared" si="13"/>
        <v>1.3066963244163126E-7</v>
      </c>
      <c r="AG61" s="16">
        <f t="shared" si="13"/>
        <v>5.4194625151756361E-8</v>
      </c>
      <c r="AH61" s="16">
        <f t="shared" si="13"/>
        <v>1.5824592585913846E-8</v>
      </c>
      <c r="AI61" s="16">
        <f t="shared" si="13"/>
        <v>1.367029728772202E-7</v>
      </c>
      <c r="AJ61" s="16">
        <f t="shared" si="13"/>
        <v>3.3573072384298486E-8</v>
      </c>
      <c r="AK61" s="16">
        <f t="shared" si="13"/>
        <v>1.3766603109696485E-8</v>
      </c>
      <c r="AL61" s="16">
        <f t="shared" si="13"/>
        <v>2.1895135182753306E-8</v>
      </c>
      <c r="AM61" s="16">
        <f t="shared" si="13"/>
        <v>2.4755229314170938E-8</v>
      </c>
      <c r="AN61" s="18">
        <f t="shared" si="13"/>
        <v>3.3714473178540326E-8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1.487243372584044E-7</v>
      </c>
      <c r="E62" s="16">
        <f t="shared" si="14"/>
        <v>7.0549570000813758E-7</v>
      </c>
      <c r="F62" s="16">
        <f t="shared" si="14"/>
        <v>3.7329550157406046E-7</v>
      </c>
      <c r="G62" s="16">
        <f t="shared" si="14"/>
        <v>1.4901789543769085E-6</v>
      </c>
      <c r="H62" s="16">
        <f t="shared" si="14"/>
        <v>2.6814628586844398E-7</v>
      </c>
      <c r="I62" s="16">
        <f t="shared" si="14"/>
        <v>3.2941648292485292E-6</v>
      </c>
      <c r="J62" s="16">
        <f t="shared" si="14"/>
        <v>1.0339389734637302E-6</v>
      </c>
      <c r="K62" s="16">
        <f t="shared" si="14"/>
        <v>1.7786184516404741E-8</v>
      </c>
      <c r="L62" s="16">
        <f t="shared" si="14"/>
        <v>3.8874576143392557E-7</v>
      </c>
      <c r="M62" s="16">
        <f t="shared" si="14"/>
        <v>2.9898603982198526E-6</v>
      </c>
      <c r="N62" s="16">
        <f t="shared" si="14"/>
        <v>1.3271051585040071E-6</v>
      </c>
      <c r="O62" s="16">
        <f t="shared" si="14"/>
        <v>4.0173309980100734E-6</v>
      </c>
      <c r="P62" s="16">
        <f t="shared" si="14"/>
        <v>7.5910926769595513E-6</v>
      </c>
      <c r="Q62" s="16">
        <f t="shared" si="14"/>
        <v>3.0123494873228568E-6</v>
      </c>
      <c r="R62" s="16">
        <f t="shared" si="14"/>
        <v>6.224702761601706E-6</v>
      </c>
      <c r="S62" s="16">
        <f t="shared" si="14"/>
        <v>1.2700620503112095E-6</v>
      </c>
      <c r="T62" s="16">
        <f t="shared" si="14"/>
        <v>3.992510037929136E-6</v>
      </c>
      <c r="U62" s="16">
        <f t="shared" si="14"/>
        <v>6.676347985091083E-7</v>
      </c>
      <c r="V62" s="16">
        <f t="shared" si="14"/>
        <v>2.0017135429378574E-6</v>
      </c>
      <c r="W62" s="16">
        <f t="shared" si="14"/>
        <v>6.7584673526988362E-7</v>
      </c>
      <c r="X62" s="16">
        <f t="shared" si="14"/>
        <v>9.5683432773820776E-6</v>
      </c>
      <c r="Y62" s="16">
        <f t="shared" si="14"/>
        <v>1.6171347218331921E-5</v>
      </c>
      <c r="Z62" s="16">
        <f t="shared" si="14"/>
        <v>3.5491813449635063E-6</v>
      </c>
      <c r="AA62" s="16">
        <f t="shared" si="14"/>
        <v>1.968376855134918E-6</v>
      </c>
      <c r="AB62" s="16">
        <f t="shared" si="14"/>
        <v>3.8315366168982373E-9</v>
      </c>
      <c r="AC62" s="16">
        <f t="shared" si="14"/>
        <v>1.327006513006572E-5</v>
      </c>
      <c r="AD62" s="16">
        <f t="shared" si="14"/>
        <v>1.2402848326866613E-6</v>
      </c>
      <c r="AE62" s="17">
        <f t="shared" si="14"/>
        <v>2.9897450651965654E-3</v>
      </c>
      <c r="AF62" s="16">
        <f t="shared" si="14"/>
        <v>2.6784058322580926E-8</v>
      </c>
      <c r="AG62" s="16">
        <f t="shared" si="14"/>
        <v>3.5626667317607572E-8</v>
      </c>
      <c r="AH62" s="16">
        <f t="shared" si="14"/>
        <v>8.6430903673775046E-6</v>
      </c>
      <c r="AI62" s="16">
        <f t="shared" si="14"/>
        <v>2.7597376968835337E-6</v>
      </c>
      <c r="AJ62" s="16">
        <f t="shared" si="14"/>
        <v>3.7189962906048583E-8</v>
      </c>
      <c r="AK62" s="16">
        <f t="shared" si="14"/>
        <v>7.703224370188697E-7</v>
      </c>
      <c r="AL62" s="16">
        <f t="shared" si="14"/>
        <v>1.1008058205936363E-6</v>
      </c>
      <c r="AM62" s="16">
        <f t="shared" si="14"/>
        <v>1.3228644041280688E-6</v>
      </c>
      <c r="AN62" s="18">
        <f t="shared" si="14"/>
        <v>6.9793208897234169E-7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4.4742158358422333E-9</v>
      </c>
      <c r="E63" s="16">
        <f t="shared" si="15"/>
        <v>6.9820282592677101E-9</v>
      </c>
      <c r="F63" s="16">
        <f t="shared" si="15"/>
        <v>8.0719561143869062E-9</v>
      </c>
      <c r="G63" s="16">
        <f t="shared" si="15"/>
        <v>6.9811072846148935E-8</v>
      </c>
      <c r="H63" s="16">
        <f t="shared" si="15"/>
        <v>6.3669371148590861E-9</v>
      </c>
      <c r="I63" s="16">
        <f t="shared" si="15"/>
        <v>4.577569426444865E-8</v>
      </c>
      <c r="J63" s="16">
        <f t="shared" si="15"/>
        <v>1.7515265184265243E-9</v>
      </c>
      <c r="K63" s="16">
        <f t="shared" si="15"/>
        <v>1.2618502006558401E-9</v>
      </c>
      <c r="L63" s="16">
        <f t="shared" si="15"/>
        <v>3.5802833439605126E-9</v>
      </c>
      <c r="M63" s="16">
        <f t="shared" si="15"/>
        <v>1.4306368855410579E-8</v>
      </c>
      <c r="N63" s="16">
        <f t="shared" si="15"/>
        <v>2.365205625384119E-8</v>
      </c>
      <c r="O63" s="16">
        <f t="shared" si="15"/>
        <v>1.8150193939056117E-7</v>
      </c>
      <c r="P63" s="16">
        <f t="shared" si="15"/>
        <v>4.3268984843170968E-9</v>
      </c>
      <c r="Q63" s="16">
        <f t="shared" si="15"/>
        <v>7.2829554194185395E-8</v>
      </c>
      <c r="R63" s="16">
        <f t="shared" si="15"/>
        <v>1.0477876319170571E-7</v>
      </c>
      <c r="S63" s="16">
        <f t="shared" si="15"/>
        <v>1.0250430781510125E-8</v>
      </c>
      <c r="T63" s="16">
        <f t="shared" si="15"/>
        <v>8.4095051879980027E-8</v>
      </c>
      <c r="U63" s="16">
        <f t="shared" si="15"/>
        <v>2.0548527987308984E-8</v>
      </c>
      <c r="V63" s="16">
        <f t="shared" si="15"/>
        <v>2.6454304787423021E-8</v>
      </c>
      <c r="W63" s="16">
        <f t="shared" si="15"/>
        <v>1.8136834562254107E-9</v>
      </c>
      <c r="X63" s="16">
        <f t="shared" si="15"/>
        <v>1.1897199272314191E-7</v>
      </c>
      <c r="Y63" s="16">
        <f t="shared" si="15"/>
        <v>1.0903961732628371E-7</v>
      </c>
      <c r="Z63" s="16">
        <f t="shared" si="15"/>
        <v>6.5970420782317449E-8</v>
      </c>
      <c r="AA63" s="16">
        <f t="shared" si="15"/>
        <v>5.2881360880339968E-8</v>
      </c>
      <c r="AB63" s="16">
        <f t="shared" si="15"/>
        <v>1.3459440466403427E-9</v>
      </c>
      <c r="AC63" s="16">
        <f t="shared" si="15"/>
        <v>2.4503767449573163E-8</v>
      </c>
      <c r="AD63" s="16">
        <f t="shared" si="15"/>
        <v>2.3265778918904226E-8</v>
      </c>
      <c r="AE63" s="16">
        <f t="shared" si="15"/>
        <v>9.908245107958287E-8</v>
      </c>
      <c r="AF63" s="16">
        <f t="shared" si="15"/>
        <v>4.3458352951072731E-9</v>
      </c>
      <c r="AG63" s="16">
        <f t="shared" si="15"/>
        <v>2.6670478996401444E-8</v>
      </c>
      <c r="AH63" s="17">
        <f t="shared" si="15"/>
        <v>3.4530360301697138E-5</v>
      </c>
      <c r="AI63" s="16">
        <f t="shared" si="15"/>
        <v>1.5997664141178963E-8</v>
      </c>
      <c r="AJ63" s="16">
        <f t="shared" si="15"/>
        <v>1.6371453811640708E-9</v>
      </c>
      <c r="AK63" s="16">
        <f t="shared" si="15"/>
        <v>6.5775071784429216E-8</v>
      </c>
      <c r="AL63" s="16">
        <f t="shared" si="15"/>
        <v>5.0296338227171111E-9</v>
      </c>
      <c r="AM63" s="16">
        <f t="shared" si="15"/>
        <v>1.7593432312332048E-10</v>
      </c>
      <c r="AN63" s="18">
        <f t="shared" si="15"/>
        <v>1.6118617313219523E-8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1.9688227670741893E-6</v>
      </c>
      <c r="E64" s="16">
        <f t="shared" si="16"/>
        <v>2.868973144532709E-8</v>
      </c>
      <c r="F64" s="17">
        <f t="shared" si="16"/>
        <v>3.7258459248864567E-3</v>
      </c>
      <c r="G64" s="16">
        <f t="shared" si="16"/>
        <v>2.5645071576303719E-6</v>
      </c>
      <c r="H64" s="16">
        <f t="shared" si="16"/>
        <v>2.6493955916332868E-7</v>
      </c>
      <c r="I64" s="16">
        <f t="shared" si="16"/>
        <v>7.7888654178895272E-6</v>
      </c>
      <c r="J64" s="16">
        <f t="shared" si="16"/>
        <v>7.5877814582187974E-7</v>
      </c>
      <c r="K64" s="16">
        <f t="shared" si="16"/>
        <v>7.5267069941687343E-7</v>
      </c>
      <c r="L64" s="16">
        <f t="shared" si="16"/>
        <v>4.1018665798182123E-6</v>
      </c>
      <c r="M64" s="16">
        <f t="shared" si="16"/>
        <v>9.3071732875041357E-9</v>
      </c>
      <c r="N64" s="16">
        <f t="shared" si="16"/>
        <v>2.4712227762578387E-7</v>
      </c>
      <c r="O64" s="16">
        <f t="shared" si="16"/>
        <v>6.9403649112651263E-6</v>
      </c>
      <c r="P64" s="16">
        <f t="shared" si="16"/>
        <v>1.5969738082348757E-6</v>
      </c>
      <c r="Q64" s="16">
        <f t="shared" si="16"/>
        <v>1.0076289577606012E-5</v>
      </c>
      <c r="R64" s="16">
        <f t="shared" si="16"/>
        <v>3.3557127925159777E-8</v>
      </c>
      <c r="S64" s="16">
        <f t="shared" si="16"/>
        <v>2.8288993049665695E-7</v>
      </c>
      <c r="T64" s="16">
        <f t="shared" si="16"/>
        <v>1.1228374174884375E-5</v>
      </c>
      <c r="U64" s="16">
        <f t="shared" si="16"/>
        <v>7.0562588812826955E-6</v>
      </c>
      <c r="V64" s="16">
        <f t="shared" si="16"/>
        <v>9.4722710621674866E-6</v>
      </c>
      <c r="W64" s="16">
        <f t="shared" si="16"/>
        <v>1.021106860251244E-5</v>
      </c>
      <c r="X64" s="16">
        <f t="shared" si="16"/>
        <v>1.8109419503348209E-6</v>
      </c>
      <c r="Y64" s="16">
        <f t="shared" si="16"/>
        <v>1.2163878908279942E-5</v>
      </c>
      <c r="Z64" s="16">
        <f t="shared" si="16"/>
        <v>2.1076571890611601E-5</v>
      </c>
      <c r="AA64" s="16">
        <f t="shared" si="16"/>
        <v>6.7726471077879688E-7</v>
      </c>
      <c r="AB64" s="16">
        <f t="shared" si="16"/>
        <v>2.4827397015274791E-6</v>
      </c>
      <c r="AC64" s="16">
        <f t="shared" si="16"/>
        <v>1.0992684083245218E-7</v>
      </c>
      <c r="AD64" s="16">
        <f t="shared" si="16"/>
        <v>4.6398262452157065E-6</v>
      </c>
      <c r="AE64" s="16">
        <f t="shared" si="16"/>
        <v>4.5749871393511247E-7</v>
      </c>
      <c r="AF64" s="16">
        <f t="shared" si="16"/>
        <v>1.6839339418451815E-7</v>
      </c>
      <c r="AG64" s="16">
        <f t="shared" si="16"/>
        <v>4.5480844724619628E-7</v>
      </c>
      <c r="AH64" s="16">
        <f t="shared" si="16"/>
        <v>8.6741437748486697E-7</v>
      </c>
      <c r="AI64" s="16">
        <f t="shared" si="16"/>
        <v>1.9705592803344365E-5</v>
      </c>
      <c r="AJ64" s="16">
        <f t="shared" si="16"/>
        <v>3.32928871053145E-7</v>
      </c>
      <c r="AK64" s="16">
        <f t="shared" si="16"/>
        <v>3.3685373394116246E-6</v>
      </c>
      <c r="AL64" s="16">
        <f t="shared" si="16"/>
        <v>7.5165947518947735E-7</v>
      </c>
      <c r="AM64" s="16">
        <f t="shared" si="16"/>
        <v>3.0215885395142689E-6</v>
      </c>
      <c r="AN64" s="18">
        <f t="shared" si="16"/>
        <v>2.2046849321360125E-6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3.9155911365321219E-8</v>
      </c>
      <c r="E65" s="16">
        <f t="shared" si="17"/>
        <v>2.0108004926813708E-7</v>
      </c>
      <c r="F65" s="16">
        <f t="shared" si="17"/>
        <v>2.5367169085911262E-8</v>
      </c>
      <c r="G65" s="16">
        <f t="shared" si="17"/>
        <v>1.1933590059665913E-7</v>
      </c>
      <c r="H65" s="16">
        <f t="shared" si="17"/>
        <v>1.5298260797939863E-8</v>
      </c>
      <c r="I65" s="16">
        <f t="shared" si="17"/>
        <v>9.732885166460136E-8</v>
      </c>
      <c r="J65" s="16">
        <f t="shared" si="17"/>
        <v>6.1793771719925154E-9</v>
      </c>
      <c r="K65" s="16">
        <f t="shared" si="17"/>
        <v>6.9224807125026114E-8</v>
      </c>
      <c r="L65" s="16">
        <f t="shared" si="17"/>
        <v>1.1681174850117176E-9</v>
      </c>
      <c r="M65" s="16">
        <f t="shared" si="17"/>
        <v>2.4304977125611185E-8</v>
      </c>
      <c r="N65" s="16">
        <f t="shared" si="17"/>
        <v>8.2698443848982767E-9</v>
      </c>
      <c r="O65" s="16">
        <f t="shared" si="17"/>
        <v>1.0725353329156993E-11</v>
      </c>
      <c r="P65" s="16">
        <f t="shared" si="17"/>
        <v>4.1696194970884431E-8</v>
      </c>
      <c r="Q65" s="16">
        <f t="shared" si="17"/>
        <v>3.9950496099288947E-8</v>
      </c>
      <c r="R65" s="16">
        <f t="shared" si="17"/>
        <v>6.898507339612035E-8</v>
      </c>
      <c r="S65" s="16">
        <f t="shared" si="17"/>
        <v>1.0508012623931709E-8</v>
      </c>
      <c r="T65" s="16">
        <f t="shared" si="17"/>
        <v>5.5881664175170056E-8</v>
      </c>
      <c r="U65" s="16">
        <f t="shared" si="17"/>
        <v>9.0812149413682147E-8</v>
      </c>
      <c r="V65" s="16">
        <f t="shared" si="17"/>
        <v>6.2942922362863599E-8</v>
      </c>
      <c r="W65" s="16">
        <f t="shared" si="17"/>
        <v>7.0788992637972216E-8</v>
      </c>
      <c r="X65" s="17">
        <f t="shared" si="17"/>
        <v>5.2043916870453722E-5</v>
      </c>
      <c r="Y65" s="16">
        <f t="shared" si="17"/>
        <v>2.1084419409189135E-9</v>
      </c>
      <c r="Z65" s="16">
        <f t="shared" si="17"/>
        <v>1.6227260182419239E-8</v>
      </c>
      <c r="AA65" s="16">
        <f t="shared" si="17"/>
        <v>3.8859924247969093E-10</v>
      </c>
      <c r="AB65" s="16">
        <f t="shared" si="17"/>
        <v>2.794521269398642E-8</v>
      </c>
      <c r="AC65" s="16">
        <f t="shared" si="17"/>
        <v>6.7533413984421403E-8</v>
      </c>
      <c r="AD65" s="16">
        <f t="shared" si="17"/>
        <v>7.3199829558928304E-8</v>
      </c>
      <c r="AE65" s="16">
        <f t="shared" si="17"/>
        <v>1.6536939457017576E-7</v>
      </c>
      <c r="AF65" s="16">
        <f t="shared" si="17"/>
        <v>1.2353960106472662E-9</v>
      </c>
      <c r="AG65" s="16">
        <f t="shared" si="17"/>
        <v>5.8246633442287396E-9</v>
      </c>
      <c r="AH65" s="16">
        <f t="shared" si="17"/>
        <v>1.7951829375497075E-7</v>
      </c>
      <c r="AI65" s="16">
        <f t="shared" si="17"/>
        <v>1.2994368821283108E-7</v>
      </c>
      <c r="AJ65" s="16">
        <f t="shared" si="17"/>
        <v>9.8580633472263742E-8</v>
      </c>
      <c r="AK65" s="16">
        <f t="shared" si="17"/>
        <v>7.3108897355247236E-9</v>
      </c>
      <c r="AL65" s="16">
        <f t="shared" si="17"/>
        <v>2.2877937456422143E-8</v>
      </c>
      <c r="AM65" s="16">
        <f t="shared" si="17"/>
        <v>4.246747682312151E-9</v>
      </c>
      <c r="AN65" s="18">
        <f t="shared" si="17"/>
        <v>1.146705474244507E-7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1.1978375994891403E-6</v>
      </c>
      <c r="E66" s="16">
        <f t="shared" si="18"/>
        <v>5.1819225153842837E-7</v>
      </c>
      <c r="F66" s="16">
        <f t="shared" si="18"/>
        <v>1.3671896199781087E-6</v>
      </c>
      <c r="G66" s="16">
        <f t="shared" si="18"/>
        <v>4.168471647188909E-8</v>
      </c>
      <c r="H66" s="16">
        <f t="shared" si="18"/>
        <v>6.0443076760267262E-7</v>
      </c>
      <c r="I66" s="16">
        <f t="shared" si="18"/>
        <v>4.0500648776205826E-8</v>
      </c>
      <c r="J66" s="16">
        <f t="shared" si="18"/>
        <v>9.5465979389755116E-10</v>
      </c>
      <c r="K66" s="16">
        <f t="shared" si="18"/>
        <v>3.2352395685847052E-7</v>
      </c>
      <c r="L66" s="16">
        <f t="shared" si="18"/>
        <v>5.7697308683765876E-7</v>
      </c>
      <c r="M66" s="16">
        <f t="shared" si="18"/>
        <v>6.2998011531472285E-8</v>
      </c>
      <c r="N66" s="16">
        <f t="shared" si="18"/>
        <v>7.0784053896060884E-9</v>
      </c>
      <c r="O66" s="16">
        <f t="shared" si="18"/>
        <v>5.4121298628443524E-7</v>
      </c>
      <c r="P66" s="16">
        <f t="shared" si="18"/>
        <v>5.769424185253045E-8</v>
      </c>
      <c r="Q66" s="16">
        <f t="shared" si="18"/>
        <v>2.1702815002813819E-7</v>
      </c>
      <c r="R66" s="16">
        <f t="shared" si="18"/>
        <v>1.8140005586046791E-7</v>
      </c>
      <c r="S66" s="17">
        <f t="shared" si="18"/>
        <v>1.7178551450399339E-6</v>
      </c>
      <c r="T66" s="16">
        <f t="shared" si="18"/>
        <v>6.099423251065138E-8</v>
      </c>
      <c r="U66" s="16">
        <f t="shared" si="18"/>
        <v>7.8137244298598865E-8</v>
      </c>
      <c r="V66" s="16">
        <f t="shared" si="18"/>
        <v>5.4612207454456605E-8</v>
      </c>
      <c r="W66" s="16">
        <f t="shared" si="18"/>
        <v>1.3137683521957697E-7</v>
      </c>
      <c r="X66" s="16">
        <f t="shared" si="18"/>
        <v>7.498463994057877E-8</v>
      </c>
      <c r="Y66" s="16">
        <f t="shared" si="18"/>
        <v>1.3473893115271209E-7</v>
      </c>
      <c r="Z66" s="17">
        <f t="shared" si="18"/>
        <v>2.4436361697626055E-4</v>
      </c>
      <c r="AA66" s="16">
        <f t="shared" si="18"/>
        <v>5.350375500825053E-8</v>
      </c>
      <c r="AB66" s="16">
        <f t="shared" si="18"/>
        <v>1.5958116614113668E-7</v>
      </c>
      <c r="AC66" s="16">
        <f t="shared" si="18"/>
        <v>5.9086697746140038E-8</v>
      </c>
      <c r="AD66" s="16">
        <f t="shared" si="18"/>
        <v>3.5880356470782755E-7</v>
      </c>
      <c r="AE66" s="16">
        <f t="shared" si="18"/>
        <v>2.8397017647619411E-7</v>
      </c>
      <c r="AF66" s="16">
        <f t="shared" si="18"/>
        <v>1.542127707716207E-8</v>
      </c>
      <c r="AG66" s="16">
        <f t="shared" si="18"/>
        <v>1.8986355156533653E-8</v>
      </c>
      <c r="AH66" s="16">
        <f t="shared" si="18"/>
        <v>4.5942481874456412E-7</v>
      </c>
      <c r="AI66" s="16">
        <f t="shared" si="18"/>
        <v>3.7112824802620882E-10</v>
      </c>
      <c r="AJ66" s="16">
        <f t="shared" si="18"/>
        <v>5.5340890583598486E-7</v>
      </c>
      <c r="AK66" s="16">
        <f t="shared" si="18"/>
        <v>2.3978232144927982E-8</v>
      </c>
      <c r="AL66" s="16">
        <f t="shared" si="18"/>
        <v>9.4342863123461857E-9</v>
      </c>
      <c r="AM66" s="16">
        <f t="shared" si="18"/>
        <v>1.5580826168726868E-11</v>
      </c>
      <c r="AN66" s="18">
        <f t="shared" si="18"/>
        <v>1.1949297797770756E-6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1.7387447534173083E-7</v>
      </c>
      <c r="E67" s="16">
        <f t="shared" si="19"/>
        <v>9.0085420142910939E-8</v>
      </c>
      <c r="F67" s="16">
        <f t="shared" si="19"/>
        <v>3.5306833819589083E-8</v>
      </c>
      <c r="G67" s="16">
        <f t="shared" si="19"/>
        <v>6.7572493854536995E-9</v>
      </c>
      <c r="H67" s="16">
        <f t="shared" si="19"/>
        <v>7.7690797291888753E-8</v>
      </c>
      <c r="I67" s="16">
        <f t="shared" si="19"/>
        <v>2.9283978115259564E-8</v>
      </c>
      <c r="J67" s="16">
        <f t="shared" si="19"/>
        <v>1.2962510566052739E-8</v>
      </c>
      <c r="K67" s="16">
        <f t="shared" si="19"/>
        <v>6.9984067730853661E-8</v>
      </c>
      <c r="L67" s="16">
        <f t="shared" si="19"/>
        <v>9.0338023308024936E-9</v>
      </c>
      <c r="M67" s="16">
        <f t="shared" si="19"/>
        <v>2.4218387941128797E-7</v>
      </c>
      <c r="N67" s="16">
        <f t="shared" si="19"/>
        <v>5.9478650036836881E-8</v>
      </c>
      <c r="O67" s="16">
        <f t="shared" si="19"/>
        <v>4.7348309617493782E-9</v>
      </c>
      <c r="P67" s="17">
        <f t="shared" si="19"/>
        <v>8.1631220216871748E-5</v>
      </c>
      <c r="Q67" s="16">
        <f t="shared" si="19"/>
        <v>1.0518907274186524E-8</v>
      </c>
      <c r="R67" s="16">
        <f t="shared" si="19"/>
        <v>4.714673018670734E-9</v>
      </c>
      <c r="S67" s="16">
        <f t="shared" si="19"/>
        <v>6.1646992845017532E-8</v>
      </c>
      <c r="T67" s="16">
        <f t="shared" si="19"/>
        <v>1.20355028452468E-7</v>
      </c>
      <c r="U67" s="16">
        <f t="shared" si="19"/>
        <v>8.0746613522003139E-8</v>
      </c>
      <c r="V67" s="16">
        <f t="shared" si="19"/>
        <v>4.0651744714546374E-7</v>
      </c>
      <c r="W67" s="16">
        <f t="shared" si="19"/>
        <v>1.1243820454988028E-7</v>
      </c>
      <c r="X67" s="16">
        <f t="shared" si="19"/>
        <v>6.5684295182157578E-8</v>
      </c>
      <c r="Y67" s="16">
        <f t="shared" si="19"/>
        <v>6.1468891689142268E-8</v>
      </c>
      <c r="Z67" s="16">
        <f t="shared" si="19"/>
        <v>1.9697119196841857E-8</v>
      </c>
      <c r="AA67" s="16">
        <f t="shared" si="19"/>
        <v>1.3226540565689315E-7</v>
      </c>
      <c r="AB67" s="16">
        <f t="shared" si="19"/>
        <v>1.5319954859178338E-7</v>
      </c>
      <c r="AC67" s="16">
        <f t="shared" si="19"/>
        <v>2.0702996800225172E-7</v>
      </c>
      <c r="AD67" s="16">
        <f t="shared" si="19"/>
        <v>1.9030444122270174E-8</v>
      </c>
      <c r="AE67" s="16">
        <f t="shared" si="19"/>
        <v>2.067132223017307E-7</v>
      </c>
      <c r="AF67" s="16">
        <f t="shared" si="19"/>
        <v>1.3719276792642755E-7</v>
      </c>
      <c r="AG67" s="16">
        <f t="shared" si="19"/>
        <v>2.361235419990765E-10</v>
      </c>
      <c r="AH67" s="16">
        <f t="shared" si="19"/>
        <v>1.0297239324029471E-8</v>
      </c>
      <c r="AI67" s="16">
        <f t="shared" si="19"/>
        <v>2.8352730808930713E-9</v>
      </c>
      <c r="AJ67" s="16">
        <f t="shared" si="19"/>
        <v>2.2726920826532596E-8</v>
      </c>
      <c r="AK67" s="16">
        <f t="shared" si="19"/>
        <v>1.7164062705922456E-7</v>
      </c>
      <c r="AL67" s="16">
        <f t="shared" si="19"/>
        <v>4.7951902484860454E-13</v>
      </c>
      <c r="AM67" s="16">
        <f t="shared" si="19"/>
        <v>4.2356551660780466E-8</v>
      </c>
      <c r="AN67" s="18">
        <f t="shared" si="19"/>
        <v>1.1304408599882442E-7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1.0563218383426262E-9</v>
      </c>
      <c r="E68" s="16">
        <f t="shared" si="20"/>
        <v>1.3725579762621602E-9</v>
      </c>
      <c r="F68" s="16">
        <f t="shared" si="20"/>
        <v>1.2834084436095628E-9</v>
      </c>
      <c r="G68" s="16">
        <f t="shared" si="20"/>
        <v>3.0058730841730793E-10</v>
      </c>
      <c r="H68" s="16">
        <f t="shared" si="20"/>
        <v>3.1798636415777302E-10</v>
      </c>
      <c r="I68" s="16">
        <f t="shared" si="20"/>
        <v>3.1563937400028987E-11</v>
      </c>
      <c r="J68" s="16">
        <f t="shared" si="20"/>
        <v>1.2243157529279626E-10</v>
      </c>
      <c r="K68" s="16">
        <f t="shared" si="20"/>
        <v>6.4841856584206101E-10</v>
      </c>
      <c r="L68" s="17">
        <f t="shared" si="20"/>
        <v>3.2487644396548909E-9</v>
      </c>
      <c r="M68" s="16">
        <f t="shared" si="20"/>
        <v>1.3573515133954659E-10</v>
      </c>
      <c r="N68" s="16">
        <f t="shared" si="20"/>
        <v>4.1587124292086828E-11</v>
      </c>
      <c r="O68" s="16">
        <f t="shared" si="20"/>
        <v>1.5908693222498326E-11</v>
      </c>
      <c r="P68" s="16">
        <f t="shared" si="20"/>
        <v>6.2154912027432473E-10</v>
      </c>
      <c r="Q68" s="16">
        <f t="shared" si="20"/>
        <v>2.1954477045826483E-10</v>
      </c>
      <c r="R68" s="16">
        <f t="shared" si="20"/>
        <v>9.0945078361328114E-13</v>
      </c>
      <c r="S68" s="16">
        <f t="shared" si="20"/>
        <v>2.6073897785466497E-10</v>
      </c>
      <c r="T68" s="17">
        <f t="shared" si="20"/>
        <v>4.3008874827665993E-7</v>
      </c>
      <c r="U68" s="16">
        <f t="shared" si="20"/>
        <v>2.2220778933360389E-12</v>
      </c>
      <c r="V68" s="16">
        <f t="shared" si="20"/>
        <v>1.0027910529325466E-10</v>
      </c>
      <c r="W68" s="16">
        <f t="shared" si="20"/>
        <v>3.7784418113627833E-10</v>
      </c>
      <c r="X68" s="16">
        <f t="shared" si="20"/>
        <v>4.5552842602391522E-10</v>
      </c>
      <c r="Y68" s="16">
        <f t="shared" si="20"/>
        <v>4.0920485511964285E-10</v>
      </c>
      <c r="Z68" s="16">
        <f t="shared" si="20"/>
        <v>1.0740932849361308E-10</v>
      </c>
      <c r="AA68" s="16">
        <f t="shared" si="20"/>
        <v>9.9410442501106757E-11</v>
      </c>
      <c r="AB68" s="16">
        <f t="shared" si="20"/>
        <v>7.6440974602706519E-11</v>
      </c>
      <c r="AC68" s="16">
        <f t="shared" si="20"/>
        <v>1.2396196789110501E-10</v>
      </c>
      <c r="AD68" s="16">
        <f t="shared" si="20"/>
        <v>1.1283094914572916E-10</v>
      </c>
      <c r="AE68" s="16">
        <f t="shared" si="20"/>
        <v>5.6210073633025658E-10</v>
      </c>
      <c r="AF68" s="16">
        <f t="shared" si="20"/>
        <v>5.9263451623109012E-10</v>
      </c>
      <c r="AG68" s="16">
        <f t="shared" si="20"/>
        <v>1.4171522856958472E-9</v>
      </c>
      <c r="AH68" s="16">
        <f t="shared" si="20"/>
        <v>1.0322664491966131E-9</v>
      </c>
      <c r="AI68" s="16">
        <f t="shared" si="20"/>
        <v>2.7583147282886807E-11</v>
      </c>
      <c r="AJ68" s="16">
        <f t="shared" si="20"/>
        <v>5.2559377774556921E-10</v>
      </c>
      <c r="AK68" s="16">
        <f t="shared" si="20"/>
        <v>1.0912160755976784E-9</v>
      </c>
      <c r="AL68" s="16">
        <f t="shared" si="20"/>
        <v>2.6387868581954528E-10</v>
      </c>
      <c r="AM68" s="16">
        <f t="shared" si="20"/>
        <v>2.321741719021827E-11</v>
      </c>
      <c r="AN68" s="18">
        <f t="shared" si="20"/>
        <v>2.4935039196179954E-9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1.2768729512199476E-6</v>
      </c>
      <c r="E69" s="16">
        <f t="shared" si="21"/>
        <v>2.5385836475722947E-7</v>
      </c>
      <c r="F69" s="16">
        <f t="shared" si="21"/>
        <v>6.6079634164975956E-7</v>
      </c>
      <c r="G69" s="16">
        <f t="shared" si="21"/>
        <v>1.3800046123753747E-7</v>
      </c>
      <c r="H69" s="16">
        <f t="shared" si="21"/>
        <v>6.7483952675240624E-7</v>
      </c>
      <c r="I69" s="17">
        <f t="shared" si="21"/>
        <v>3.1921458562895571E-4</v>
      </c>
      <c r="J69" s="16">
        <f t="shared" si="21"/>
        <v>9.9197124324508789E-7</v>
      </c>
      <c r="K69" s="16">
        <f t="shared" si="21"/>
        <v>1.2437143384426154E-7</v>
      </c>
      <c r="L69" s="16">
        <f t="shared" si="21"/>
        <v>8.9281372740774915E-7</v>
      </c>
      <c r="M69" s="16">
        <f t="shared" si="21"/>
        <v>7.5318752128133171E-7</v>
      </c>
      <c r="N69" s="16">
        <f t="shared" si="21"/>
        <v>2.4126562195188825E-7</v>
      </c>
      <c r="O69" s="16">
        <f t="shared" si="21"/>
        <v>5.9699170643173788E-8</v>
      </c>
      <c r="P69" s="16">
        <f t="shared" si="21"/>
        <v>1.1238395109108654E-7</v>
      </c>
      <c r="Q69" s="16">
        <f t="shared" si="21"/>
        <v>6.7037458170989575E-8</v>
      </c>
      <c r="R69" s="16">
        <f t="shared" si="21"/>
        <v>7.7522428081028153E-8</v>
      </c>
      <c r="S69" s="16">
        <f t="shared" si="21"/>
        <v>8.458288481360471E-7</v>
      </c>
      <c r="T69" s="16">
        <f t="shared" si="21"/>
        <v>2.3292172236671739E-8</v>
      </c>
      <c r="U69" s="16">
        <f t="shared" si="21"/>
        <v>6.5295564947187484E-9</v>
      </c>
      <c r="V69" s="16">
        <f t="shared" si="21"/>
        <v>2.4218113554954704E-7</v>
      </c>
      <c r="W69" s="16">
        <f t="shared" si="21"/>
        <v>8.5560178252049983E-8</v>
      </c>
      <c r="X69" s="16">
        <f t="shared" si="21"/>
        <v>5.8886646994712673E-7</v>
      </c>
      <c r="Y69" s="16">
        <f t="shared" si="21"/>
        <v>7.7763328394989949E-7</v>
      </c>
      <c r="Z69" s="16">
        <f t="shared" si="21"/>
        <v>5.2658381600708659E-8</v>
      </c>
      <c r="AA69" s="16">
        <f t="shared" si="21"/>
        <v>2.0759432651833143E-7</v>
      </c>
      <c r="AB69" s="16">
        <f t="shared" si="21"/>
        <v>1.1001387409746702E-7</v>
      </c>
      <c r="AC69" s="16">
        <f t="shared" si="21"/>
        <v>9.8345561565478807E-8</v>
      </c>
      <c r="AD69" s="16">
        <f t="shared" si="21"/>
        <v>6.7439248247225104E-7</v>
      </c>
      <c r="AE69" s="16">
        <f t="shared" si="21"/>
        <v>3.4468871452037601E-7</v>
      </c>
      <c r="AF69" s="16">
        <f t="shared" si="21"/>
        <v>4.5153098621411076E-8</v>
      </c>
      <c r="AG69" s="16">
        <f t="shared" si="21"/>
        <v>1.3748860284828364E-6</v>
      </c>
      <c r="AH69" s="16">
        <f t="shared" si="21"/>
        <v>4.1717416569040871E-7</v>
      </c>
      <c r="AI69" s="16">
        <f t="shared" si="21"/>
        <v>3.3704745983127866E-8</v>
      </c>
      <c r="AJ69" s="16">
        <f t="shared" si="21"/>
        <v>2.0784236585952265E-7</v>
      </c>
      <c r="AK69" s="16">
        <f t="shared" si="21"/>
        <v>2.2439262758394085E-7</v>
      </c>
      <c r="AL69" s="16">
        <f t="shared" si="21"/>
        <v>2.2133984726614037E-7</v>
      </c>
      <c r="AM69" s="16">
        <f t="shared" si="21"/>
        <v>5.5024966606968458E-8</v>
      </c>
      <c r="AN69" s="18">
        <f t="shared" si="21"/>
        <v>1.226084531733628E-6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2.046660816831411E-9</v>
      </c>
      <c r="E70" s="16">
        <f t="shared" si="22"/>
        <v>2.1520555061640985E-10</v>
      </c>
      <c r="F70" s="16">
        <f t="shared" si="22"/>
        <v>3.9395592468687791E-10</v>
      </c>
      <c r="G70" s="16">
        <f t="shared" si="22"/>
        <v>2.5069543233278383E-10</v>
      </c>
      <c r="H70" s="17">
        <f t="shared" si="22"/>
        <v>5.7173154434171024E-6</v>
      </c>
      <c r="I70" s="16">
        <f t="shared" si="22"/>
        <v>1.2010923750133216E-8</v>
      </c>
      <c r="J70" s="16">
        <f t="shared" si="22"/>
        <v>1.0924371447234319E-8</v>
      </c>
      <c r="K70" s="16">
        <f t="shared" si="22"/>
        <v>3.2926775028274486E-10</v>
      </c>
      <c r="L70" s="16">
        <f t="shared" si="22"/>
        <v>1.6954486776995429E-8</v>
      </c>
      <c r="M70" s="16">
        <f t="shared" si="22"/>
        <v>1.953203869134841E-10</v>
      </c>
      <c r="N70" s="16">
        <f t="shared" si="22"/>
        <v>1.3306909059297462E-8</v>
      </c>
      <c r="O70" s="16">
        <f t="shared" si="22"/>
        <v>1.7693805994551368E-8</v>
      </c>
      <c r="P70" s="16">
        <f t="shared" si="22"/>
        <v>5.3329491594626038E-9</v>
      </c>
      <c r="Q70" s="16">
        <f t="shared" si="22"/>
        <v>4.3005043842309993E-9</v>
      </c>
      <c r="R70" s="16">
        <f t="shared" si="22"/>
        <v>2.842097402185912E-9</v>
      </c>
      <c r="S70" s="16">
        <f t="shared" si="22"/>
        <v>1.3667843048288168E-9</v>
      </c>
      <c r="T70" s="16">
        <f t="shared" si="22"/>
        <v>4.223100588226782E-9</v>
      </c>
      <c r="U70" s="16">
        <f t="shared" si="22"/>
        <v>7.5711679859579903E-11</v>
      </c>
      <c r="V70" s="16">
        <f t="shared" si="22"/>
        <v>1.2044421498284238E-8</v>
      </c>
      <c r="W70" s="17">
        <f t="shared" si="22"/>
        <v>8.9333053803392225E-8</v>
      </c>
      <c r="X70" s="16">
        <f t="shared" si="22"/>
        <v>1.6309343927019747E-9</v>
      </c>
      <c r="Y70" s="16">
        <f t="shared" si="22"/>
        <v>1.6889867179574932E-10</v>
      </c>
      <c r="Z70" s="16">
        <f t="shared" si="22"/>
        <v>1.4085755888165344E-8</v>
      </c>
      <c r="AA70" s="16">
        <f t="shared" si="22"/>
        <v>2.891583238349443E-8</v>
      </c>
      <c r="AB70" s="16">
        <f t="shared" si="22"/>
        <v>5.5341881960759393E-9</v>
      </c>
      <c r="AC70" s="16">
        <f t="shared" si="22"/>
        <v>2.1903974933224805E-9</v>
      </c>
      <c r="AD70" s="16">
        <f t="shared" si="22"/>
        <v>9.5032783885956776E-9</v>
      </c>
      <c r="AE70" s="16">
        <f t="shared" si="22"/>
        <v>5.0236705042823583E-10</v>
      </c>
      <c r="AF70" s="16">
        <f t="shared" si="22"/>
        <v>1.6230105194622145E-9</v>
      </c>
      <c r="AG70" s="16">
        <f t="shared" si="22"/>
        <v>1.1119906965454522E-9</v>
      </c>
      <c r="AH70" s="16">
        <f t="shared" si="22"/>
        <v>1.0298798161805423E-9</v>
      </c>
      <c r="AI70" s="16">
        <f t="shared" si="22"/>
        <v>2.0012347644765727E-9</v>
      </c>
      <c r="AJ70" s="16">
        <f t="shared" si="22"/>
        <v>3.4816647347010717E-9</v>
      </c>
      <c r="AK70" s="16">
        <f t="shared" si="22"/>
        <v>8.3240354299444871E-10</v>
      </c>
      <c r="AL70" s="16">
        <f t="shared" si="22"/>
        <v>1.3229316560240936E-8</v>
      </c>
      <c r="AM70" s="16">
        <f t="shared" si="22"/>
        <v>3.3631184761909903E-10</v>
      </c>
      <c r="AN70" s="18">
        <f t="shared" si="22"/>
        <v>3.9800325807232043E-10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5.0101776186034515E-6</v>
      </c>
      <c r="E71" s="16">
        <f t="shared" si="23"/>
        <v>5.0489287912685543E-6</v>
      </c>
      <c r="F71" s="16">
        <f t="shared" si="23"/>
        <v>5.7352922894880954E-6</v>
      </c>
      <c r="G71" s="16">
        <f t="shared" si="23"/>
        <v>8.8470573085815611E-6</v>
      </c>
      <c r="H71" s="16">
        <f t="shared" si="23"/>
        <v>1.6160830139821961E-6</v>
      </c>
      <c r="I71" s="16">
        <f t="shared" si="23"/>
        <v>4.4948955559257494E-7</v>
      </c>
      <c r="J71" s="16">
        <f t="shared" si="23"/>
        <v>6.9634948767077257E-8</v>
      </c>
      <c r="K71" s="16">
        <f t="shared" si="23"/>
        <v>4.1354246316027973E-6</v>
      </c>
      <c r="L71" s="16">
        <f t="shared" si="23"/>
        <v>6.9983571468170344E-6</v>
      </c>
      <c r="M71" s="16">
        <f t="shared" si="23"/>
        <v>2.6323207834405279E-7</v>
      </c>
      <c r="N71" s="16">
        <f t="shared" si="23"/>
        <v>3.3074898748153289E-6</v>
      </c>
      <c r="O71" s="16">
        <f t="shared" si="23"/>
        <v>1.0539471619542538E-7</v>
      </c>
      <c r="P71" s="16">
        <f t="shared" si="23"/>
        <v>2.7176088744551819E-7</v>
      </c>
      <c r="Q71" s="17">
        <f t="shared" si="23"/>
        <v>2.1393304482153486E-3</v>
      </c>
      <c r="R71" s="16">
        <f t="shared" si="23"/>
        <v>1.1270840300568021E-6</v>
      </c>
      <c r="S71" s="16">
        <f t="shared" si="23"/>
        <v>2.0960652158399406E-6</v>
      </c>
      <c r="T71" s="16">
        <f t="shared" si="23"/>
        <v>1.0920548245678171E-6</v>
      </c>
      <c r="U71" s="16">
        <f t="shared" si="23"/>
        <v>1.186841081284788E-6</v>
      </c>
      <c r="V71" s="16">
        <f t="shared" si="23"/>
        <v>3.5938934379629884E-7</v>
      </c>
      <c r="W71" s="16">
        <f t="shared" si="23"/>
        <v>3.5800955753887191E-6</v>
      </c>
      <c r="X71" s="16">
        <f t="shared" si="23"/>
        <v>1.6231762226039679E-6</v>
      </c>
      <c r="Y71" s="16">
        <f t="shared" si="23"/>
        <v>2.6737861679964775E-6</v>
      </c>
      <c r="Z71" s="16">
        <f t="shared" si="23"/>
        <v>1.9021515111026707E-6</v>
      </c>
      <c r="AA71" s="16">
        <f t="shared" si="23"/>
        <v>9.4272943338712924E-7</v>
      </c>
      <c r="AB71" s="16">
        <f t="shared" si="23"/>
        <v>3.6829299881317372E-6</v>
      </c>
      <c r="AC71" s="16">
        <f t="shared" si="23"/>
        <v>2.1903809427384776E-6</v>
      </c>
      <c r="AD71" s="16">
        <f t="shared" si="23"/>
        <v>1.3469743802692021E-8</v>
      </c>
      <c r="AE71" s="16">
        <f t="shared" si="23"/>
        <v>2.1161654460313461E-6</v>
      </c>
      <c r="AF71" s="16">
        <f t="shared" si="23"/>
        <v>1.5775222713248701E-6</v>
      </c>
      <c r="AG71" s="16">
        <f t="shared" si="23"/>
        <v>7.9399988211730616E-6</v>
      </c>
      <c r="AH71" s="16">
        <f t="shared" si="23"/>
        <v>4.459779905006536E-6</v>
      </c>
      <c r="AI71" s="16">
        <f t="shared" si="23"/>
        <v>6.0461709048465505E-7</v>
      </c>
      <c r="AJ71" s="16">
        <f t="shared" si="23"/>
        <v>9.1999721602476206E-6</v>
      </c>
      <c r="AK71" s="16">
        <f t="shared" si="23"/>
        <v>7.311921876246757E-7</v>
      </c>
      <c r="AL71" s="16">
        <f t="shared" si="23"/>
        <v>8.6457330413376189E-8</v>
      </c>
      <c r="AM71" s="16">
        <f t="shared" si="23"/>
        <v>1.970076099206603E-6</v>
      </c>
      <c r="AN71" s="18">
        <f t="shared" si="23"/>
        <v>2.1748130549933274E-6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3.8465278103985352E-6</v>
      </c>
      <c r="E72" s="16">
        <f t="shared" si="24"/>
        <v>7.7706662693435942E-6</v>
      </c>
      <c r="F72" s="16">
        <f t="shared" si="24"/>
        <v>1.1178732933937667E-6</v>
      </c>
      <c r="G72" s="17">
        <f t="shared" si="24"/>
        <v>1.6213695464506667E-3</v>
      </c>
      <c r="H72" s="16">
        <f t="shared" si="24"/>
        <v>7.3321896745712209E-8</v>
      </c>
      <c r="I72" s="16">
        <f t="shared" si="24"/>
        <v>7.0895877399873344E-7</v>
      </c>
      <c r="J72" s="16">
        <f t="shared" si="24"/>
        <v>3.5606432331834964E-8</v>
      </c>
      <c r="K72" s="16">
        <f t="shared" si="24"/>
        <v>1.312788033456657E-10</v>
      </c>
      <c r="L72" s="16">
        <f t="shared" si="24"/>
        <v>1.1348170134997305E-6</v>
      </c>
      <c r="M72" s="16">
        <f t="shared" si="24"/>
        <v>2.0335358417286008E-6</v>
      </c>
      <c r="N72" s="16">
        <f t="shared" si="24"/>
        <v>4.8446451975865821E-7</v>
      </c>
      <c r="O72" s="16">
        <f t="shared" si="24"/>
        <v>1.6889317142936144E-7</v>
      </c>
      <c r="P72" s="16">
        <f t="shared" si="24"/>
        <v>1.3397229202884036E-7</v>
      </c>
      <c r="Q72" s="16">
        <f t="shared" si="24"/>
        <v>6.7634093870923424E-6</v>
      </c>
      <c r="R72" s="16">
        <f t="shared" si="24"/>
        <v>2.9354980283595118E-6</v>
      </c>
      <c r="S72" s="16">
        <f t="shared" si="24"/>
        <v>5.9236251932564271E-6</v>
      </c>
      <c r="T72" s="16">
        <f t="shared" si="24"/>
        <v>1.147333122196348E-6</v>
      </c>
      <c r="U72" s="16">
        <f t="shared" si="24"/>
        <v>1.3677497116094989E-6</v>
      </c>
      <c r="V72" s="16">
        <f t="shared" si="24"/>
        <v>1.6532590644901662E-6</v>
      </c>
      <c r="W72" s="16">
        <f t="shared" si="24"/>
        <v>8.7827006538127924E-7</v>
      </c>
      <c r="X72" s="16">
        <f t="shared" si="24"/>
        <v>3.703005404480255E-6</v>
      </c>
      <c r="Y72" s="16">
        <f t="shared" si="24"/>
        <v>1.8805447419014464E-6</v>
      </c>
      <c r="Z72" s="16">
        <f t="shared" si="24"/>
        <v>2.8209303100036903E-7</v>
      </c>
      <c r="AA72" s="16">
        <f t="shared" si="24"/>
        <v>1.5753573585754868E-6</v>
      </c>
      <c r="AB72" s="16">
        <f t="shared" si="24"/>
        <v>7.1899039295747704E-8</v>
      </c>
      <c r="AC72" s="16">
        <f t="shared" si="24"/>
        <v>3.1185081266488088E-9</v>
      </c>
      <c r="AD72" s="16">
        <f t="shared" si="24"/>
        <v>4.9839471754307912E-6</v>
      </c>
      <c r="AE72" s="16">
        <f t="shared" si="24"/>
        <v>7.9953573460175418E-7</v>
      </c>
      <c r="AF72" s="16">
        <f t="shared" si="24"/>
        <v>2.6532946871857811E-7</v>
      </c>
      <c r="AG72" s="16">
        <f t="shared" si="24"/>
        <v>1.7092880223040144E-8</v>
      </c>
      <c r="AH72" s="16">
        <f t="shared" si="24"/>
        <v>3.2667873834496528E-6</v>
      </c>
      <c r="AI72" s="16">
        <f t="shared" si="24"/>
        <v>4.7304013060293606E-6</v>
      </c>
      <c r="AJ72" s="16">
        <f t="shared" si="24"/>
        <v>2.4562217226169544E-8</v>
      </c>
      <c r="AK72" s="16">
        <f t="shared" si="24"/>
        <v>3.3687495881831932E-6</v>
      </c>
      <c r="AL72" s="16">
        <f t="shared" si="24"/>
        <v>1.8916105724407198E-6</v>
      </c>
      <c r="AM72" s="16">
        <f t="shared" si="24"/>
        <v>1.1450831625181706E-7</v>
      </c>
      <c r="AN72" s="18">
        <f t="shared" si="24"/>
        <v>1.282016428301858E-7</v>
      </c>
    </row>
    <row r="73" spans="1:40" ht="24">
      <c r="A73" s="13" t="s">
        <v>66</v>
      </c>
      <c r="B73" s="14" t="s">
        <v>41</v>
      </c>
      <c r="C73" s="20"/>
      <c r="D73" s="16">
        <f t="shared" ref="D73:AN73" si="25">$C30^2*D30^2</f>
        <v>1.7222387903660387E-5</v>
      </c>
      <c r="E73" s="16">
        <f t="shared" si="25"/>
        <v>3.2096293819919319E-7</v>
      </c>
      <c r="F73" s="16">
        <f t="shared" si="25"/>
        <v>9.8653702212097642E-6</v>
      </c>
      <c r="G73" s="16">
        <f t="shared" si="25"/>
        <v>2.4337516113378663E-5</v>
      </c>
      <c r="H73" s="16">
        <f t="shared" si="25"/>
        <v>1.342057369201753E-5</v>
      </c>
      <c r="I73" s="16">
        <f t="shared" si="25"/>
        <v>1.6887999529767147E-5</v>
      </c>
      <c r="J73" s="16">
        <f t="shared" si="25"/>
        <v>2.1965005636330934E-5</v>
      </c>
      <c r="K73" s="16">
        <f t="shared" si="25"/>
        <v>1.8232390029017993E-7</v>
      </c>
      <c r="L73" s="16">
        <f t="shared" si="25"/>
        <v>3.5475991177436488E-5</v>
      </c>
      <c r="M73" s="16">
        <f t="shared" si="25"/>
        <v>4.1008797281399596E-5</v>
      </c>
      <c r="N73" s="16">
        <f t="shared" si="25"/>
        <v>3.0746091209039541E-5</v>
      </c>
      <c r="O73" s="16">
        <f t="shared" si="25"/>
        <v>4.4186751306359912E-5</v>
      </c>
      <c r="P73" s="16">
        <f t="shared" si="25"/>
        <v>1.8433213742083985E-6</v>
      </c>
      <c r="Q73" s="16">
        <f t="shared" si="25"/>
        <v>4.9785776093616352E-8</v>
      </c>
      <c r="R73" s="16">
        <f t="shared" si="25"/>
        <v>1.6173508095348602E-6</v>
      </c>
      <c r="S73" s="16">
        <f t="shared" si="25"/>
        <v>1.2053685382428542E-6</v>
      </c>
      <c r="T73" s="16">
        <f t="shared" si="25"/>
        <v>2.1040635877919094E-6</v>
      </c>
      <c r="U73" s="16">
        <f t="shared" si="25"/>
        <v>8.6518842917924554E-8</v>
      </c>
      <c r="V73" s="16">
        <f t="shared" si="25"/>
        <v>1.6452599634569201E-6</v>
      </c>
      <c r="W73" s="16">
        <f t="shared" si="25"/>
        <v>1.2202522492252276E-6</v>
      </c>
      <c r="X73" s="16">
        <f t="shared" si="25"/>
        <v>1.1095292045051834E-5</v>
      </c>
      <c r="Y73" s="16">
        <f t="shared" si="25"/>
        <v>6.4965364038315347E-8</v>
      </c>
      <c r="Z73" s="16">
        <f t="shared" si="25"/>
        <v>1.1782532822651778E-5</v>
      </c>
      <c r="AA73" s="16">
        <f t="shared" si="25"/>
        <v>1.6360693894219187E-6</v>
      </c>
      <c r="AB73" s="17">
        <f t="shared" si="25"/>
        <v>7.0090383999999999E-5</v>
      </c>
      <c r="AC73" s="16">
        <f t="shared" si="25"/>
        <v>3.8120451843041383E-6</v>
      </c>
      <c r="AD73" s="17">
        <f t="shared" si="25"/>
        <v>8.0626032639999987E-3</v>
      </c>
      <c r="AE73" s="16">
        <f t="shared" si="25"/>
        <v>3.2481770899710914E-6</v>
      </c>
      <c r="AF73" s="16">
        <f t="shared" si="25"/>
        <v>2.5978165574540052E-7</v>
      </c>
      <c r="AG73" s="16">
        <f t="shared" si="25"/>
        <v>7.3035661660732865E-7</v>
      </c>
      <c r="AH73" s="16">
        <f t="shared" si="25"/>
        <v>5.3224040171282896E-6</v>
      </c>
      <c r="AI73" s="16">
        <f t="shared" si="25"/>
        <v>4.5587604655059771E-7</v>
      </c>
      <c r="AJ73" s="16">
        <f t="shared" si="25"/>
        <v>1.4508314209193967E-6</v>
      </c>
      <c r="AK73" s="16">
        <f t="shared" si="25"/>
        <v>8.4489524280189282E-7</v>
      </c>
      <c r="AL73" s="16">
        <f t="shared" si="25"/>
        <v>1.1210228791119137E-5</v>
      </c>
      <c r="AM73" s="16">
        <f t="shared" si="25"/>
        <v>4.9988521532356555E-7</v>
      </c>
      <c r="AN73" s="18">
        <f t="shared" si="25"/>
        <v>6.0400928855701119E-6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1.9490443901427675E-7</v>
      </c>
      <c r="E74" s="16">
        <f t="shared" si="26"/>
        <v>9.2055362577965933E-8</v>
      </c>
      <c r="F74" s="16">
        <f t="shared" si="26"/>
        <v>1.1070891702923351E-7</v>
      </c>
      <c r="G74" s="16">
        <f t="shared" si="26"/>
        <v>5.3226481645922652E-6</v>
      </c>
      <c r="H74" s="16">
        <f t="shared" si="26"/>
        <v>3.574998750807938E-7</v>
      </c>
      <c r="I74" s="16">
        <f t="shared" si="26"/>
        <v>3.896885837151702E-6</v>
      </c>
      <c r="J74" s="16">
        <f t="shared" si="26"/>
        <v>3.0874437150642842E-7</v>
      </c>
      <c r="K74" s="16">
        <f t="shared" si="26"/>
        <v>3.4388192312883923E-6</v>
      </c>
      <c r="L74" s="16">
        <f t="shared" si="26"/>
        <v>8.7734398378028764E-7</v>
      </c>
      <c r="M74" s="16">
        <f t="shared" si="26"/>
        <v>1.0418116783999013E-6</v>
      </c>
      <c r="N74" s="16">
        <f t="shared" si="26"/>
        <v>8.6614680698108578E-7</v>
      </c>
      <c r="O74" s="16">
        <f t="shared" si="26"/>
        <v>4.1971093413929808E-6</v>
      </c>
      <c r="P74" s="16">
        <f t="shared" si="26"/>
        <v>1.090798065435104E-6</v>
      </c>
      <c r="Q74" s="16">
        <f t="shared" si="26"/>
        <v>1.4413724859014236E-6</v>
      </c>
      <c r="R74" s="16">
        <f t="shared" si="26"/>
        <v>9.2450348859387698E-7</v>
      </c>
      <c r="S74" s="17">
        <f t="shared" si="26"/>
        <v>1.4699567870028753E-3</v>
      </c>
      <c r="T74" s="16">
        <f t="shared" si="26"/>
        <v>8.9232802938323513E-7</v>
      </c>
      <c r="U74" s="16">
        <f t="shared" si="26"/>
        <v>6.530703560241351E-8</v>
      </c>
      <c r="V74" s="16">
        <f t="shared" si="26"/>
        <v>2.8021378036215704E-6</v>
      </c>
      <c r="W74" s="16">
        <f t="shared" si="26"/>
        <v>5.1243329954944637E-6</v>
      </c>
      <c r="X74" s="16">
        <f t="shared" si="26"/>
        <v>2.9269965218516291E-7</v>
      </c>
      <c r="Y74" s="16">
        <f t="shared" si="26"/>
        <v>4.6985306772942561E-6</v>
      </c>
      <c r="Z74" s="17">
        <f t="shared" si="26"/>
        <v>1.0312569512163331E-5</v>
      </c>
      <c r="AA74" s="16">
        <f t="shared" si="26"/>
        <v>2.6277008711838426E-9</v>
      </c>
      <c r="AB74" s="16">
        <f t="shared" si="26"/>
        <v>3.4708572424652229E-7</v>
      </c>
      <c r="AC74" s="16">
        <f t="shared" si="26"/>
        <v>2.397459996179189E-7</v>
      </c>
      <c r="AD74" s="16">
        <f t="shared" si="26"/>
        <v>2.2139556943101703E-7</v>
      </c>
      <c r="AE74" s="16">
        <f t="shared" si="26"/>
        <v>6.1380922427791644E-7</v>
      </c>
      <c r="AF74" s="16">
        <f t="shared" si="26"/>
        <v>5.1968993644416108E-6</v>
      </c>
      <c r="AG74" s="16">
        <f t="shared" si="26"/>
        <v>1.0977542866766884E-6</v>
      </c>
      <c r="AH74" s="16">
        <f t="shared" si="26"/>
        <v>4.31169021529455E-7</v>
      </c>
      <c r="AI74" s="16">
        <f t="shared" si="26"/>
        <v>3.6881281949923257E-6</v>
      </c>
      <c r="AJ74" s="16">
        <f t="shared" si="26"/>
        <v>1.8028658507403405E-7</v>
      </c>
      <c r="AK74" s="16">
        <f t="shared" si="26"/>
        <v>3.0015199404258514E-7</v>
      </c>
      <c r="AL74" s="16">
        <f t="shared" si="26"/>
        <v>2.6036380377104461E-6</v>
      </c>
      <c r="AM74" s="16">
        <f t="shared" si="26"/>
        <v>3.0317005329993703E-7</v>
      </c>
      <c r="AN74" s="18">
        <f t="shared" si="26"/>
        <v>6.1964107601278776E-7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5.9616924717025962E-8</v>
      </c>
      <c r="E75" s="16">
        <f t="shared" si="27"/>
        <v>8.3128605398547964E-7</v>
      </c>
      <c r="F75" s="16">
        <f t="shared" si="27"/>
        <v>1.4668825691739311E-7</v>
      </c>
      <c r="G75" s="16">
        <f t="shared" si="27"/>
        <v>1.2489870004784558E-8</v>
      </c>
      <c r="H75" s="16">
        <f t="shared" si="27"/>
        <v>2.3721574720512359E-7</v>
      </c>
      <c r="I75" s="16">
        <f t="shared" si="27"/>
        <v>5.2357326318573278E-6</v>
      </c>
      <c r="J75" s="16">
        <f t="shared" si="27"/>
        <v>2.9021887189228228E-6</v>
      </c>
      <c r="K75" s="16">
        <f t="shared" si="27"/>
        <v>4.5338859355334798E-7</v>
      </c>
      <c r="L75" s="16">
        <f t="shared" si="27"/>
        <v>6.026655481500389E-7</v>
      </c>
      <c r="M75" s="16">
        <f t="shared" si="27"/>
        <v>4.5933935497507517E-6</v>
      </c>
      <c r="N75" s="16">
        <f t="shared" si="27"/>
        <v>3.1642384492059202E-6</v>
      </c>
      <c r="O75" s="16">
        <f t="shared" si="27"/>
        <v>5.647110501623924E-6</v>
      </c>
      <c r="P75" s="16">
        <f t="shared" si="27"/>
        <v>3.5415262478996845E-9</v>
      </c>
      <c r="Q75" s="16">
        <f t="shared" si="27"/>
        <v>4.5084674633218339E-6</v>
      </c>
      <c r="R75" s="16">
        <f t="shared" si="27"/>
        <v>6.0873899419584152E-9</v>
      </c>
      <c r="S75" s="16">
        <f t="shared" si="27"/>
        <v>9.0895076505087409E-7</v>
      </c>
      <c r="T75" s="16">
        <f t="shared" si="27"/>
        <v>4.0091558269828015E-6</v>
      </c>
      <c r="U75" s="16">
        <f t="shared" si="27"/>
        <v>3.309190632826231E-6</v>
      </c>
      <c r="V75" s="16">
        <f t="shared" si="27"/>
        <v>1.7227186318997345E-7</v>
      </c>
      <c r="W75" s="16">
        <f t="shared" si="27"/>
        <v>9.0074986389173241E-7</v>
      </c>
      <c r="X75" s="16">
        <f t="shared" si="27"/>
        <v>1.3464701696264488E-7</v>
      </c>
      <c r="Y75" s="16">
        <f t="shared" si="27"/>
        <v>1.0474810150381415E-6</v>
      </c>
      <c r="Z75" s="16">
        <f t="shared" si="27"/>
        <v>9.4608013111420954E-8</v>
      </c>
      <c r="AA75" s="16">
        <f t="shared" si="27"/>
        <v>5.1255680479386055E-8</v>
      </c>
      <c r="AB75" s="16">
        <f t="shared" si="27"/>
        <v>4.5020679132852922E-6</v>
      </c>
      <c r="AC75" s="16">
        <f t="shared" si="27"/>
        <v>1.6351804239131727E-6</v>
      </c>
      <c r="AD75" s="16">
        <f t="shared" si="27"/>
        <v>1.1037184463458838E-7</v>
      </c>
      <c r="AE75" s="16">
        <f t="shared" si="27"/>
        <v>1.3885800936879456E-8</v>
      </c>
      <c r="AF75" s="16">
        <f t="shared" si="27"/>
        <v>7.6176204181796993E-8</v>
      </c>
      <c r="AG75" s="17">
        <f t="shared" si="27"/>
        <v>1.2150789979238951E-3</v>
      </c>
      <c r="AH75" s="16">
        <f t="shared" si="27"/>
        <v>9.2589071921267558E-7</v>
      </c>
      <c r="AI75" s="16">
        <f t="shared" si="27"/>
        <v>7.626904792960863E-7</v>
      </c>
      <c r="AJ75" s="16">
        <f t="shared" si="27"/>
        <v>2.8303597044069458E-7</v>
      </c>
      <c r="AK75" s="16">
        <f t="shared" si="27"/>
        <v>1.4881420997365613E-6</v>
      </c>
      <c r="AL75" s="16">
        <f t="shared" si="27"/>
        <v>2.1389365590807016E-6</v>
      </c>
      <c r="AM75" s="16">
        <f t="shared" si="27"/>
        <v>1.842657275583491E-6</v>
      </c>
      <c r="AN75" s="18">
        <f t="shared" si="27"/>
        <v>3.6392469983611733E-7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7.3911589139765714E-6</v>
      </c>
      <c r="E76" s="16">
        <f t="shared" si="28"/>
        <v>6.2269284298477095E-7</v>
      </c>
      <c r="F76" s="16">
        <f t="shared" si="28"/>
        <v>1.204654151689165E-8</v>
      </c>
      <c r="G76" s="16">
        <f t="shared" si="28"/>
        <v>6.134533269233409E-6</v>
      </c>
      <c r="H76" s="16">
        <f t="shared" si="28"/>
        <v>1.7482615344839122E-7</v>
      </c>
      <c r="I76" s="16">
        <f t="shared" si="28"/>
        <v>1.1642820436581878E-5</v>
      </c>
      <c r="J76" s="16">
        <f t="shared" si="28"/>
        <v>2.0496195942432212E-6</v>
      </c>
      <c r="K76" s="16">
        <f t="shared" si="28"/>
        <v>1.643992811876787E-6</v>
      </c>
      <c r="L76" s="16">
        <f t="shared" si="28"/>
        <v>1.3585702713050627E-5</v>
      </c>
      <c r="M76" s="17">
        <f t="shared" si="28"/>
        <v>5.0200013690090781E-3</v>
      </c>
      <c r="N76" s="16">
        <f t="shared" si="28"/>
        <v>9.3596740389729529E-7</v>
      </c>
      <c r="O76" s="16">
        <f t="shared" si="28"/>
        <v>5.0769699127872697E-6</v>
      </c>
      <c r="P76" s="16">
        <f t="shared" si="28"/>
        <v>1.4407063326398771E-5</v>
      </c>
      <c r="Q76" s="16">
        <f t="shared" si="28"/>
        <v>6.0193696265284328E-7</v>
      </c>
      <c r="R76" s="16">
        <f t="shared" si="28"/>
        <v>5.9054419183746984E-7</v>
      </c>
      <c r="S76" s="16">
        <f t="shared" si="28"/>
        <v>3.503958987866243E-6</v>
      </c>
      <c r="T76" s="16">
        <f t="shared" si="28"/>
        <v>1.5527501380083555E-6</v>
      </c>
      <c r="U76" s="16">
        <f t="shared" si="28"/>
        <v>4.8517728666409806E-6</v>
      </c>
      <c r="V76" s="16">
        <f t="shared" si="28"/>
        <v>2.8649671065298946E-7</v>
      </c>
      <c r="W76" s="16">
        <f t="shared" si="28"/>
        <v>5.0434627172152601E-6</v>
      </c>
      <c r="X76" s="16">
        <f t="shared" si="28"/>
        <v>2.2881348897229299E-6</v>
      </c>
      <c r="Y76" s="16">
        <f t="shared" si="28"/>
        <v>2.2670354254647418E-5</v>
      </c>
      <c r="Z76" s="16">
        <f t="shared" si="28"/>
        <v>1.2724095143676278E-6</v>
      </c>
      <c r="AA76" s="16">
        <f t="shared" si="28"/>
        <v>4.4133346251143142E-6</v>
      </c>
      <c r="AB76" s="16">
        <f t="shared" si="28"/>
        <v>1.3391251479548408E-6</v>
      </c>
      <c r="AC76" s="16">
        <f t="shared" si="28"/>
        <v>4.828425543160701E-6</v>
      </c>
      <c r="AD76" s="16">
        <f t="shared" si="28"/>
        <v>2.5347047918025027E-5</v>
      </c>
      <c r="AE76" s="16">
        <f t="shared" si="28"/>
        <v>4.8367900828588806E-6</v>
      </c>
      <c r="AF76" s="16">
        <f t="shared" si="28"/>
        <v>2.5537859277725313E-7</v>
      </c>
      <c r="AG76" s="16">
        <f t="shared" si="28"/>
        <v>1.8674277223001829E-5</v>
      </c>
      <c r="AH76" s="16">
        <f t="shared" si="28"/>
        <v>2.0149696161788799E-6</v>
      </c>
      <c r="AI76" s="16">
        <f t="shared" si="28"/>
        <v>5.3737437381708341E-8</v>
      </c>
      <c r="AJ76" s="17">
        <f t="shared" si="28"/>
        <v>5.0716205809823211E-5</v>
      </c>
      <c r="AK76" s="16">
        <f t="shared" si="28"/>
        <v>2.2947280246133491E-6</v>
      </c>
      <c r="AL76" s="16">
        <f t="shared" si="28"/>
        <v>1.3583170759492152E-6</v>
      </c>
      <c r="AM76" s="16">
        <f t="shared" si="28"/>
        <v>9.5524451142273294E-6</v>
      </c>
      <c r="AN76" s="18">
        <f t="shared" si="28"/>
        <v>2.9924310352764826E-5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1.8956655125027105E-4</v>
      </c>
      <c r="E77" s="16">
        <f t="shared" si="29"/>
        <v>5.0223741638926377E-9</v>
      </c>
      <c r="F77" s="16">
        <f t="shared" si="29"/>
        <v>9.8544836166490917E-8</v>
      </c>
      <c r="G77" s="16">
        <f t="shared" si="29"/>
        <v>4.4211252277202196E-7</v>
      </c>
      <c r="H77" s="16">
        <f t="shared" si="29"/>
        <v>6.7322645979831113E-8</v>
      </c>
      <c r="I77" s="16">
        <f t="shared" si="29"/>
        <v>7.5297358668431912E-7</v>
      </c>
      <c r="J77" s="16">
        <f t="shared" si="29"/>
        <v>1.4252732308021555E-7</v>
      </c>
      <c r="K77" s="16">
        <f t="shared" si="29"/>
        <v>8.0500896561405371E-8</v>
      </c>
      <c r="L77" s="16">
        <f t="shared" si="29"/>
        <v>1.9804999043242482E-7</v>
      </c>
      <c r="M77" s="16">
        <f t="shared" si="29"/>
        <v>2.8069170619020681E-7</v>
      </c>
      <c r="N77" s="16">
        <f t="shared" si="29"/>
        <v>2.2272750334402612E-8</v>
      </c>
      <c r="O77" s="16">
        <f t="shared" si="29"/>
        <v>5.189545022235781E-7</v>
      </c>
      <c r="P77" s="16">
        <f t="shared" si="29"/>
        <v>3.9439277632212217E-7</v>
      </c>
      <c r="Q77" s="16">
        <f t="shared" si="29"/>
        <v>4.4058378439732575E-7</v>
      </c>
      <c r="R77" s="16">
        <f t="shared" si="29"/>
        <v>3.0094393347088761E-7</v>
      </c>
      <c r="S77" s="16">
        <f t="shared" si="29"/>
        <v>2.4881470872340846E-8</v>
      </c>
      <c r="T77" s="16">
        <f t="shared" si="29"/>
        <v>4.6261510459946943E-7</v>
      </c>
      <c r="U77" s="16">
        <f t="shared" si="29"/>
        <v>4.4249470956194423E-7</v>
      </c>
      <c r="V77" s="16">
        <f t="shared" si="29"/>
        <v>9.90843647832763E-8</v>
      </c>
      <c r="W77" s="16">
        <f t="shared" si="29"/>
        <v>8.9135581401634918E-7</v>
      </c>
      <c r="X77" s="16">
        <f t="shared" si="29"/>
        <v>1.3967399096760764E-7</v>
      </c>
      <c r="Y77" s="16">
        <f t="shared" si="29"/>
        <v>2.9769823783843385E-7</v>
      </c>
      <c r="Z77" s="16">
        <f t="shared" si="29"/>
        <v>9.2424958237900675E-7</v>
      </c>
      <c r="AA77" s="16">
        <f t="shared" si="29"/>
        <v>5.3903286801012792E-7</v>
      </c>
      <c r="AB77" s="16">
        <f t="shared" si="29"/>
        <v>2.0525960128715184E-10</v>
      </c>
      <c r="AC77" s="16">
        <f t="shared" si="29"/>
        <v>3.3682465078186166E-9</v>
      </c>
      <c r="AD77" s="16">
        <f t="shared" si="29"/>
        <v>4.0518292737955388E-7</v>
      </c>
      <c r="AE77" s="16">
        <f t="shared" si="29"/>
        <v>9.2411480213350351E-9</v>
      </c>
      <c r="AF77" s="16">
        <f t="shared" si="29"/>
        <v>3.5992452844839396E-7</v>
      </c>
      <c r="AG77" s="16">
        <f t="shared" si="29"/>
        <v>9.1831322970975781E-9</v>
      </c>
      <c r="AH77" s="16">
        <f t="shared" si="29"/>
        <v>2.4076555930034607E-8</v>
      </c>
      <c r="AI77" s="16">
        <f t="shared" si="29"/>
        <v>7.7489799124513469E-9</v>
      </c>
      <c r="AJ77" s="16">
        <f t="shared" si="29"/>
        <v>3.9453853058425654E-7</v>
      </c>
      <c r="AK77" s="16">
        <f t="shared" si="29"/>
        <v>2.0911043663775939E-7</v>
      </c>
      <c r="AL77" s="16">
        <f t="shared" si="29"/>
        <v>6.7616247768621384E-8</v>
      </c>
      <c r="AM77" s="16">
        <f t="shared" si="29"/>
        <v>6.381649425649862E-9</v>
      </c>
      <c r="AN77" s="18">
        <f t="shared" si="29"/>
        <v>8.2232146763473589E-8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4.9979729185196784E-10</v>
      </c>
      <c r="E78" s="16">
        <f t="shared" si="30"/>
        <v>3.0107018910727882E-7</v>
      </c>
      <c r="F78" s="16">
        <f t="shared" si="30"/>
        <v>3.2504755514702998E-7</v>
      </c>
      <c r="G78" s="16">
        <f t="shared" si="30"/>
        <v>2.1467163771233417E-8</v>
      </c>
      <c r="H78" s="16">
        <f t="shared" si="30"/>
        <v>4.813798638818717E-7</v>
      </c>
      <c r="I78" s="16">
        <f t="shared" si="30"/>
        <v>1.7004507234409711E-7</v>
      </c>
      <c r="J78" s="16">
        <f t="shared" si="30"/>
        <v>2.2977815300537844E-6</v>
      </c>
      <c r="K78" s="16">
        <f t="shared" si="30"/>
        <v>2.0247602287000793E-6</v>
      </c>
      <c r="L78" s="16">
        <f t="shared" si="30"/>
        <v>9.8572508667304189E-7</v>
      </c>
      <c r="M78" s="16">
        <f t="shared" si="30"/>
        <v>1.3354417011782181E-7</v>
      </c>
      <c r="N78" s="16">
        <f t="shared" si="30"/>
        <v>5.8702180101430637E-8</v>
      </c>
      <c r="O78" s="16">
        <f t="shared" si="30"/>
        <v>7.9283547768567185E-8</v>
      </c>
      <c r="P78" s="16">
        <f t="shared" si="30"/>
        <v>9.1047937069093592E-7</v>
      </c>
      <c r="Q78" s="16">
        <f t="shared" si="30"/>
        <v>8.4806886640225225E-7</v>
      </c>
      <c r="R78" s="16">
        <f t="shared" si="30"/>
        <v>2.123702128260199E-6</v>
      </c>
      <c r="S78" s="16">
        <f t="shared" si="30"/>
        <v>1.1662669023886172E-7</v>
      </c>
      <c r="T78" s="16">
        <f t="shared" si="30"/>
        <v>8.7579637553808022E-8</v>
      </c>
      <c r="U78" s="16">
        <f t="shared" si="30"/>
        <v>8.9314149558175074E-7</v>
      </c>
      <c r="V78" s="16">
        <f t="shared" si="30"/>
        <v>3.2342877438058025E-7</v>
      </c>
      <c r="W78" s="16">
        <f t="shared" si="30"/>
        <v>1.5603595446914887E-7</v>
      </c>
      <c r="X78" s="16">
        <f t="shared" si="30"/>
        <v>2.6046024349928545E-7</v>
      </c>
      <c r="Y78" s="16">
        <f t="shared" si="30"/>
        <v>1.5442468202177059E-6</v>
      </c>
      <c r="Z78" s="16">
        <f t="shared" si="30"/>
        <v>3.2271263867453781E-7</v>
      </c>
      <c r="AA78" s="16">
        <f t="shared" si="30"/>
        <v>1.4453560232341955E-6</v>
      </c>
      <c r="AB78" s="17">
        <f t="shared" si="30"/>
        <v>4.9958607451604947E-4</v>
      </c>
      <c r="AC78" s="16">
        <f t="shared" si="30"/>
        <v>1.2578920471689868E-8</v>
      </c>
      <c r="AD78" s="17">
        <f t="shared" si="30"/>
        <v>4.3519498046731418E-6</v>
      </c>
      <c r="AE78" s="16">
        <f t="shared" si="30"/>
        <v>6.0754458234124951E-10</v>
      </c>
      <c r="AF78" s="16">
        <f t="shared" si="30"/>
        <v>2.7100064887081668E-7</v>
      </c>
      <c r="AG78" s="16">
        <f t="shared" si="30"/>
        <v>1.8278129769811506E-6</v>
      </c>
      <c r="AH78" s="16">
        <f t="shared" si="30"/>
        <v>1.911999347360035E-8</v>
      </c>
      <c r="AI78" s="16">
        <f t="shared" si="30"/>
        <v>1.0553659252235064E-7</v>
      </c>
      <c r="AJ78" s="16">
        <f t="shared" si="30"/>
        <v>3.707501106832799E-8</v>
      </c>
      <c r="AK78" s="16">
        <f t="shared" si="30"/>
        <v>9.6238476031868751E-10</v>
      </c>
      <c r="AL78" s="16">
        <f t="shared" si="30"/>
        <v>1.3925936128118355E-6</v>
      </c>
      <c r="AM78" s="16">
        <f t="shared" si="30"/>
        <v>3.6248681914596237E-7</v>
      </c>
      <c r="AN78" s="18">
        <f t="shared" si="30"/>
        <v>6.0029129291420961E-7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6.5260557064959972E-6</v>
      </c>
      <c r="E79" s="16">
        <f t="shared" si="31"/>
        <v>3.7352227032172357E-6</v>
      </c>
      <c r="F79" s="16">
        <f t="shared" si="31"/>
        <v>4.3690400609019707E-6</v>
      </c>
      <c r="G79" s="16">
        <f t="shared" si="31"/>
        <v>2.4616678576412814E-7</v>
      </c>
      <c r="H79" s="16">
        <f t="shared" si="31"/>
        <v>7.359611325010782E-6</v>
      </c>
      <c r="I79" s="16">
        <f t="shared" si="31"/>
        <v>4.4730821984160563E-7</v>
      </c>
      <c r="J79" s="16">
        <f t="shared" si="31"/>
        <v>1.9550670361445864E-6</v>
      </c>
      <c r="K79" s="16">
        <f t="shared" si="31"/>
        <v>4.6012327133187636E-6</v>
      </c>
      <c r="L79" s="16">
        <f t="shared" si="31"/>
        <v>1.2587289908434351E-5</v>
      </c>
      <c r="M79" s="16">
        <f t="shared" si="31"/>
        <v>2.4308150179305896E-6</v>
      </c>
      <c r="N79" s="16">
        <f t="shared" si="31"/>
        <v>8.2339134360680494E-7</v>
      </c>
      <c r="O79" s="17">
        <f t="shared" si="31"/>
        <v>2.4478763683136295E-3</v>
      </c>
      <c r="P79" s="16">
        <f t="shared" si="31"/>
        <v>1.3446109892296557E-7</v>
      </c>
      <c r="Q79" s="16">
        <f t="shared" si="31"/>
        <v>1.1409367040759327E-7</v>
      </c>
      <c r="R79" s="16">
        <f t="shared" si="31"/>
        <v>2.0560045335627625E-6</v>
      </c>
      <c r="S79" s="16">
        <f t="shared" si="31"/>
        <v>6.7472368691395844E-6</v>
      </c>
      <c r="T79" s="16">
        <f t="shared" si="31"/>
        <v>8.6378639198042678E-8</v>
      </c>
      <c r="U79" s="16">
        <f t="shared" si="31"/>
        <v>9.5895265332825124E-7</v>
      </c>
      <c r="V79" s="16">
        <f t="shared" si="31"/>
        <v>3.3005280508928604E-7</v>
      </c>
      <c r="W79" s="16">
        <f t="shared" si="31"/>
        <v>3.4974482494557403E-6</v>
      </c>
      <c r="X79" s="16">
        <f t="shared" si="31"/>
        <v>6.2571808788119801E-10</v>
      </c>
      <c r="Y79" s="16">
        <f t="shared" si="31"/>
        <v>1.1833060098360347E-6</v>
      </c>
      <c r="Z79" s="16">
        <f t="shared" si="31"/>
        <v>5.2575692232666681E-6</v>
      </c>
      <c r="AA79" s="16">
        <f t="shared" si="31"/>
        <v>4.7703730250601594E-7</v>
      </c>
      <c r="AB79" s="16">
        <f t="shared" si="31"/>
        <v>3.8001829149130535E-7</v>
      </c>
      <c r="AC79" s="16">
        <f t="shared" si="31"/>
        <v>1.2517948716875996E-7</v>
      </c>
      <c r="AD79" s="16">
        <f t="shared" si="31"/>
        <v>1.3061351928208749E-5</v>
      </c>
      <c r="AE79" s="16">
        <f t="shared" si="31"/>
        <v>3.1186003223117977E-6</v>
      </c>
      <c r="AF79" s="16">
        <f t="shared" si="31"/>
        <v>9.8371089405573583E-8</v>
      </c>
      <c r="AG79" s="16">
        <f t="shared" si="31"/>
        <v>1.0983505837965527E-5</v>
      </c>
      <c r="AH79" s="16">
        <f t="shared" si="31"/>
        <v>1.2263093308575706E-5</v>
      </c>
      <c r="AI79" s="16">
        <f t="shared" si="31"/>
        <v>1.7593595134067829E-6</v>
      </c>
      <c r="AJ79" s="17">
        <f t="shared" si="31"/>
        <v>2.0607533971104537E-5</v>
      </c>
      <c r="AK79" s="16">
        <f t="shared" si="31"/>
        <v>1.1626558130176914E-7</v>
      </c>
      <c r="AL79" s="16">
        <f t="shared" si="31"/>
        <v>7.2361707462503402E-7</v>
      </c>
      <c r="AM79" s="16">
        <f t="shared" si="31"/>
        <v>1.1195127366684345E-7</v>
      </c>
      <c r="AN79" s="19">
        <f t="shared" si="31"/>
        <v>1.8796797492896141E-5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7.2571137584465105E-6</v>
      </c>
      <c r="E80" s="16">
        <f t="shared" si="32"/>
        <v>1.4600280348277346E-6</v>
      </c>
      <c r="F80" s="16">
        <f t="shared" si="32"/>
        <v>3.0635488921146467E-7</v>
      </c>
      <c r="G80" s="16">
        <f t="shared" si="32"/>
        <v>5.062270681794724E-8</v>
      </c>
      <c r="H80" s="16">
        <f t="shared" si="32"/>
        <v>2.1136980850163925E-6</v>
      </c>
      <c r="I80" s="16">
        <f t="shared" si="32"/>
        <v>2.2432487178296484E-6</v>
      </c>
      <c r="J80" s="16">
        <f t="shared" si="32"/>
        <v>2.6218256245081916E-6</v>
      </c>
      <c r="K80" s="16">
        <f t="shared" si="32"/>
        <v>5.0731123757362456E-6</v>
      </c>
      <c r="L80" s="16">
        <f t="shared" si="32"/>
        <v>8.1813118060182228E-7</v>
      </c>
      <c r="M80" s="17">
        <f t="shared" si="32"/>
        <v>3.5388334602153128E-5</v>
      </c>
      <c r="N80" s="16">
        <f t="shared" si="32"/>
        <v>8.7651308378850309E-6</v>
      </c>
      <c r="O80" s="17">
        <f t="shared" si="32"/>
        <v>2.97917949180205E-5</v>
      </c>
      <c r="P80" s="16">
        <f t="shared" si="32"/>
        <v>9.49489175498546E-7</v>
      </c>
      <c r="Q80" s="16">
        <f t="shared" si="32"/>
        <v>1.4829695018024237E-5</v>
      </c>
      <c r="R80" s="16">
        <f t="shared" si="32"/>
        <v>1.7850140612796597E-5</v>
      </c>
      <c r="S80" s="16">
        <f t="shared" si="32"/>
        <v>4.1992008378027966E-7</v>
      </c>
      <c r="T80" s="16">
        <f t="shared" si="32"/>
        <v>4.2221044543509402E-6</v>
      </c>
      <c r="U80" s="16">
        <f t="shared" si="32"/>
        <v>1.3252400629688147E-5</v>
      </c>
      <c r="V80" s="16">
        <f t="shared" si="32"/>
        <v>4.7831887950012311E-6</v>
      </c>
      <c r="W80" s="16">
        <f t="shared" si="32"/>
        <v>6.63945252307742E-6</v>
      </c>
      <c r="X80" s="16">
        <f t="shared" si="32"/>
        <v>6.454081490153768E-6</v>
      </c>
      <c r="Y80" s="16">
        <f t="shared" si="32"/>
        <v>2.2761704428123306E-7</v>
      </c>
      <c r="Z80" s="16">
        <f t="shared" si="32"/>
        <v>7.836438779218594E-6</v>
      </c>
      <c r="AA80" s="16">
        <f t="shared" si="32"/>
        <v>4.8180690180989884E-7</v>
      </c>
      <c r="AB80" s="16">
        <f t="shared" si="32"/>
        <v>2.5947300693106405E-7</v>
      </c>
      <c r="AC80" s="16">
        <f t="shared" si="32"/>
        <v>3.2487259172400892E-6</v>
      </c>
      <c r="AD80" s="16">
        <f t="shared" si="32"/>
        <v>6.3082180329420065E-7</v>
      </c>
      <c r="AE80" s="16">
        <f t="shared" si="32"/>
        <v>4.0474492770176037E-8</v>
      </c>
      <c r="AF80" s="16">
        <f t="shared" si="32"/>
        <v>3.8674360837844441E-6</v>
      </c>
      <c r="AG80" s="16">
        <f t="shared" si="32"/>
        <v>7.9773310635192665E-7</v>
      </c>
      <c r="AH80" s="16">
        <f t="shared" si="32"/>
        <v>1.6409941836274236E-7</v>
      </c>
      <c r="AI80" s="16">
        <f t="shared" si="32"/>
        <v>2.6679916749712908E-6</v>
      </c>
      <c r="AJ80" s="17">
        <f t="shared" si="32"/>
        <v>3.5534416323478196E-3</v>
      </c>
      <c r="AK80" s="16">
        <f t="shared" si="32"/>
        <v>4.5466909298401928E-6</v>
      </c>
      <c r="AL80" s="16">
        <f t="shared" si="32"/>
        <v>3.6190430546790521E-7</v>
      </c>
      <c r="AM80" s="16">
        <f t="shared" si="32"/>
        <v>2.4554239688951918E-6</v>
      </c>
      <c r="AN80" s="18">
        <f t="shared" si="32"/>
        <v>9.6408766208720558E-6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7.5778757445638478E-6</v>
      </c>
      <c r="E81" s="16">
        <f t="shared" si="33"/>
        <v>8.9518513333332344E-7</v>
      </c>
      <c r="F81" s="16">
        <f t="shared" si="33"/>
        <v>1.5498973017244657E-5</v>
      </c>
      <c r="G81" s="16">
        <f t="shared" si="33"/>
        <v>5.5008651626551408E-6</v>
      </c>
      <c r="H81" s="16">
        <f t="shared" si="33"/>
        <v>1.4254260278900343E-7</v>
      </c>
      <c r="I81" s="16">
        <f t="shared" si="33"/>
        <v>1.1658901613867647E-5</v>
      </c>
      <c r="J81" s="16">
        <f t="shared" si="33"/>
        <v>8.8454323270487799E-6</v>
      </c>
      <c r="K81" s="16">
        <f t="shared" si="33"/>
        <v>4.4249639026105851E-6</v>
      </c>
      <c r="L81" s="16">
        <f t="shared" si="33"/>
        <v>1.1549304888255673E-5</v>
      </c>
      <c r="M81" s="16">
        <f t="shared" si="33"/>
        <v>2.1969771845696497E-5</v>
      </c>
      <c r="N81" s="16">
        <f t="shared" si="33"/>
        <v>1.2328595645141894E-5</v>
      </c>
      <c r="O81" s="16">
        <f t="shared" si="33"/>
        <v>2.3977531713846709E-6</v>
      </c>
      <c r="P81" s="16">
        <f t="shared" si="33"/>
        <v>3.5345349872519616E-6</v>
      </c>
      <c r="Q81" s="16">
        <f t="shared" si="33"/>
        <v>5.98320932398737E-6</v>
      </c>
      <c r="R81" s="16">
        <f t="shared" si="33"/>
        <v>1.1763036217322661E-6</v>
      </c>
      <c r="S81" s="16">
        <f t="shared" si="33"/>
        <v>1.5292984009115827E-5</v>
      </c>
      <c r="T81" s="16">
        <f t="shared" si="33"/>
        <v>4.5635564877104828E-6</v>
      </c>
      <c r="U81" s="16">
        <f t="shared" si="33"/>
        <v>4.2123195012074009E-6</v>
      </c>
      <c r="V81" s="16">
        <f t="shared" si="33"/>
        <v>6.2416406780960519E-6</v>
      </c>
      <c r="W81" s="16">
        <f t="shared" si="33"/>
        <v>5.5476614835793878E-9</v>
      </c>
      <c r="X81" s="16">
        <f t="shared" si="33"/>
        <v>1.9182828586879239E-7</v>
      </c>
      <c r="Y81" s="17">
        <f t="shared" si="33"/>
        <v>4.8990777246900891E-3</v>
      </c>
      <c r="Z81" s="16">
        <f t="shared" si="33"/>
        <v>2.6437556711611279E-6</v>
      </c>
      <c r="AA81" s="16">
        <f t="shared" si="33"/>
        <v>1.0916564838625202E-6</v>
      </c>
      <c r="AB81" s="16">
        <f t="shared" si="33"/>
        <v>1.4995060374065649E-5</v>
      </c>
      <c r="AC81" s="16">
        <f t="shared" si="33"/>
        <v>3.6317002278508913E-7</v>
      </c>
      <c r="AD81" s="16">
        <f t="shared" si="33"/>
        <v>3.9864299832612832E-8</v>
      </c>
      <c r="AE81" s="16">
        <f t="shared" si="33"/>
        <v>2.5385625644875122E-5</v>
      </c>
      <c r="AF81" s="16">
        <f t="shared" si="33"/>
        <v>4.5328592453318113E-7</v>
      </c>
      <c r="AG81" s="16">
        <f t="shared" si="33"/>
        <v>4.1291979095040627E-6</v>
      </c>
      <c r="AH81" s="16">
        <f t="shared" si="33"/>
        <v>1.4946451895813633E-5</v>
      </c>
      <c r="AI81" s="16">
        <f t="shared" si="33"/>
        <v>5.2994364666819076E-6</v>
      </c>
      <c r="AJ81" s="16">
        <f t="shared" si="33"/>
        <v>3.1258505507344896E-7</v>
      </c>
      <c r="AK81" s="16">
        <f t="shared" si="33"/>
        <v>1.040109557366651E-6</v>
      </c>
      <c r="AL81" s="16">
        <f t="shared" si="33"/>
        <v>2.1587553727028421E-5</v>
      </c>
      <c r="AM81" s="16">
        <f t="shared" si="33"/>
        <v>2.4281450282035261E-5</v>
      </c>
      <c r="AN81" s="18">
        <f t="shared" si="33"/>
        <v>1.0994065293933311E-6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6.0817770132225633E-6</v>
      </c>
      <c r="E82" s="16">
        <f t="shared" si="34"/>
        <v>6.3870764993672741E-7</v>
      </c>
      <c r="F82" s="16">
        <f t="shared" si="34"/>
        <v>3.4846202986483417E-6</v>
      </c>
      <c r="G82" s="16">
        <f t="shared" si="34"/>
        <v>6.8280314577408321E-7</v>
      </c>
      <c r="H82" s="17">
        <f t="shared" si="34"/>
        <v>2.0212996654851607E-5</v>
      </c>
      <c r="I82" s="16">
        <f t="shared" si="34"/>
        <v>3.5023735366071278E-7</v>
      </c>
      <c r="J82" s="16">
        <f t="shared" si="34"/>
        <v>1.2858664513643008E-6</v>
      </c>
      <c r="K82" s="16">
        <f t="shared" si="34"/>
        <v>1.0252781660562102E-8</v>
      </c>
      <c r="L82" s="17">
        <f t="shared" si="34"/>
        <v>2.2302667377449078E-5</v>
      </c>
      <c r="M82" s="16">
        <f t="shared" si="34"/>
        <v>1.320336954577799E-6</v>
      </c>
      <c r="N82" s="16">
        <f t="shared" si="34"/>
        <v>3.8003767260487253E-6</v>
      </c>
      <c r="O82" s="16">
        <f t="shared" si="34"/>
        <v>1.9081590508670014E-6</v>
      </c>
      <c r="P82" s="16">
        <f t="shared" si="34"/>
        <v>1.7393643788013419E-6</v>
      </c>
      <c r="Q82" s="16">
        <f t="shared" si="34"/>
        <v>2.155435984438538E-6</v>
      </c>
      <c r="R82" s="16">
        <f t="shared" si="34"/>
        <v>8.0329508026185848E-7</v>
      </c>
      <c r="S82" s="16">
        <f t="shared" si="34"/>
        <v>4.464206549804342E-6</v>
      </c>
      <c r="T82" s="16">
        <f t="shared" si="34"/>
        <v>1.1366171285316865E-6</v>
      </c>
      <c r="U82" s="16">
        <f t="shared" si="34"/>
        <v>6.0845543413139661E-7</v>
      </c>
      <c r="V82" s="16">
        <f t="shared" si="34"/>
        <v>1.0014823409857545E-7</v>
      </c>
      <c r="W82" s="17">
        <f t="shared" si="34"/>
        <v>1.3374806141879579E-3</v>
      </c>
      <c r="X82" s="16">
        <f t="shared" si="34"/>
        <v>1.716299227624855E-6</v>
      </c>
      <c r="Y82" s="16">
        <f t="shared" si="34"/>
        <v>1.6476410075240328E-9</v>
      </c>
      <c r="Z82" s="16">
        <f t="shared" si="34"/>
        <v>6.9723986800084636E-7</v>
      </c>
      <c r="AA82" s="16">
        <f t="shared" si="34"/>
        <v>2.1630413919899351E-7</v>
      </c>
      <c r="AB82" s="16">
        <f t="shared" si="34"/>
        <v>4.0507064392090938E-7</v>
      </c>
      <c r="AC82" s="16">
        <f t="shared" si="34"/>
        <v>2.6320519778754558E-8</v>
      </c>
      <c r="AD82" s="16">
        <f t="shared" si="34"/>
        <v>1.9065533788284768E-7</v>
      </c>
      <c r="AE82" s="16">
        <f t="shared" si="34"/>
        <v>2.8631345933558458E-7</v>
      </c>
      <c r="AF82" s="16">
        <f t="shared" si="34"/>
        <v>1.2428980573944154E-6</v>
      </c>
      <c r="AG82" s="16">
        <f t="shared" si="34"/>
        <v>9.5453795332791553E-7</v>
      </c>
      <c r="AH82" s="16">
        <f t="shared" si="34"/>
        <v>6.5481225395024335E-8</v>
      </c>
      <c r="AI82" s="16">
        <f t="shared" si="34"/>
        <v>2.6062768148568486E-7</v>
      </c>
      <c r="AJ82" s="16">
        <f t="shared" si="34"/>
        <v>2.4660647753286088E-6</v>
      </c>
      <c r="AK82" s="16">
        <f t="shared" si="34"/>
        <v>2.2757929377353152E-6</v>
      </c>
      <c r="AL82" s="16">
        <f t="shared" si="34"/>
        <v>1.1790828426212376E-6</v>
      </c>
      <c r="AM82" s="16">
        <f t="shared" si="34"/>
        <v>1.3634316132762681E-7</v>
      </c>
      <c r="AN82" s="18">
        <f t="shared" si="34"/>
        <v>7.3273242987121584E-7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4.3333500328563942E-6</v>
      </c>
      <c r="E83" s="16">
        <f t="shared" si="35"/>
        <v>2.8484156842683893E-7</v>
      </c>
      <c r="F83" s="16">
        <f t="shared" si="35"/>
        <v>4.4912221272227559E-6</v>
      </c>
      <c r="G83" s="16">
        <f t="shared" si="35"/>
        <v>2.817268432832353E-6</v>
      </c>
      <c r="H83" s="16">
        <f t="shared" si="35"/>
        <v>1.2185124394104502E-5</v>
      </c>
      <c r="I83" s="16">
        <f t="shared" si="35"/>
        <v>1.1439064907544614E-5</v>
      </c>
      <c r="J83" s="16">
        <f t="shared" si="35"/>
        <v>6.9962533903765893E-8</v>
      </c>
      <c r="K83" s="16">
        <f t="shared" si="35"/>
        <v>5.6713167235382935E-8</v>
      </c>
      <c r="L83" s="17">
        <f t="shared" si="35"/>
        <v>4.2906296273627353E-3</v>
      </c>
      <c r="M83" s="16">
        <f t="shared" si="35"/>
        <v>1.1255169602938669E-5</v>
      </c>
      <c r="N83" s="16">
        <f t="shared" si="35"/>
        <v>1.3851773618578778E-6</v>
      </c>
      <c r="O83" s="16">
        <f t="shared" si="35"/>
        <v>2.1765003883323485E-5</v>
      </c>
      <c r="P83" s="16">
        <f t="shared" si="35"/>
        <v>4.3662888422240866E-7</v>
      </c>
      <c r="Q83" s="16">
        <f t="shared" si="35"/>
        <v>1.3390569511272611E-5</v>
      </c>
      <c r="R83" s="16">
        <f t="shared" si="35"/>
        <v>7.0138437712430156E-6</v>
      </c>
      <c r="S83" s="16">
        <f t="shared" si="35"/>
        <v>2.4577101619402219E-6</v>
      </c>
      <c r="T83" s="17">
        <f t="shared" si="35"/>
        <v>3.0916795920925372E-5</v>
      </c>
      <c r="U83" s="16">
        <f t="shared" si="35"/>
        <v>1.7707567141868184E-7</v>
      </c>
      <c r="V83" s="16">
        <f t="shared" si="35"/>
        <v>2.4936969778953799E-5</v>
      </c>
      <c r="W83" s="17">
        <f t="shared" si="35"/>
        <v>7.0698491088659789E-5</v>
      </c>
      <c r="X83" s="16">
        <f t="shared" si="35"/>
        <v>8.7170584073041259E-8</v>
      </c>
      <c r="Y83" s="16">
        <f t="shared" si="35"/>
        <v>9.8499652268447184E-6</v>
      </c>
      <c r="Z83" s="16">
        <f t="shared" si="35"/>
        <v>9.6781896005259544E-6</v>
      </c>
      <c r="AA83" s="16">
        <f t="shared" si="35"/>
        <v>5.2570642643396119E-6</v>
      </c>
      <c r="AB83" s="16">
        <f t="shared" si="35"/>
        <v>8.164130084768888E-6</v>
      </c>
      <c r="AC83" s="16">
        <f t="shared" si="35"/>
        <v>2.802765106553115E-6</v>
      </c>
      <c r="AD83" s="16">
        <f t="shared" si="35"/>
        <v>1.8098897978456345E-5</v>
      </c>
      <c r="AE83" s="16">
        <f t="shared" si="35"/>
        <v>5.2710768998803433E-7</v>
      </c>
      <c r="AF83" s="16">
        <f t="shared" si="35"/>
        <v>2.2313592323912342E-6</v>
      </c>
      <c r="AG83" s="16">
        <f t="shared" si="35"/>
        <v>2.0370022119886063E-6</v>
      </c>
      <c r="AH83" s="16">
        <f t="shared" si="35"/>
        <v>4.188700191403621E-7</v>
      </c>
      <c r="AI83" s="16">
        <f t="shared" si="35"/>
        <v>4.8701150450595485E-6</v>
      </c>
      <c r="AJ83" s="16">
        <f t="shared" si="35"/>
        <v>9.5539031565077871E-7</v>
      </c>
      <c r="AK83" s="16">
        <f t="shared" si="35"/>
        <v>2.5069230899160287E-7</v>
      </c>
      <c r="AL83" s="16">
        <f t="shared" si="35"/>
        <v>5.1042681214638008E-7</v>
      </c>
      <c r="AM83" s="16">
        <f t="shared" si="35"/>
        <v>6.8785186706158121E-7</v>
      </c>
      <c r="AN83" s="18">
        <f t="shared" si="35"/>
        <v>8.8881438443309647E-7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3.9768679651192985E-8</v>
      </c>
      <c r="E84" s="16">
        <f t="shared" si="36"/>
        <v>3.8286354952016126E-8</v>
      </c>
      <c r="F84" s="16">
        <f t="shared" si="36"/>
        <v>5.3110930109994649E-8</v>
      </c>
      <c r="G84" s="16">
        <f t="shared" si="36"/>
        <v>6.9755340426965885E-9</v>
      </c>
      <c r="H84" s="16">
        <f t="shared" si="36"/>
        <v>6.2985067926329059E-9</v>
      </c>
      <c r="I84" s="16">
        <f t="shared" si="36"/>
        <v>3.469552418629933E-7</v>
      </c>
      <c r="J84" s="16">
        <f t="shared" si="36"/>
        <v>4.3005027171532674E-8</v>
      </c>
      <c r="K84" s="16">
        <f t="shared" si="36"/>
        <v>8.6789854345351663E-8</v>
      </c>
      <c r="L84" s="16">
        <f t="shared" si="36"/>
        <v>1.960726161986272E-8</v>
      </c>
      <c r="M84" s="16">
        <f t="shared" si="36"/>
        <v>5.4622360575422855E-7</v>
      </c>
      <c r="N84" s="16">
        <f t="shared" si="36"/>
        <v>4.2131143813355595E-7</v>
      </c>
      <c r="O84" s="17">
        <f t="shared" si="36"/>
        <v>7.305560674683815E-7</v>
      </c>
      <c r="P84" s="16">
        <f t="shared" si="36"/>
        <v>1.2268667438689935E-7</v>
      </c>
      <c r="Q84" s="16">
        <f t="shared" si="36"/>
        <v>9.1810558027166992E-8</v>
      </c>
      <c r="R84" s="17">
        <f t="shared" si="36"/>
        <v>8.3733353559940012E-7</v>
      </c>
      <c r="S84" s="16">
        <f t="shared" si="36"/>
        <v>3.8280114984605503E-8</v>
      </c>
      <c r="T84" s="16">
        <f t="shared" si="36"/>
        <v>5.2403051012773671E-7</v>
      </c>
      <c r="U84" s="16">
        <f t="shared" si="36"/>
        <v>1.296248498918276E-7</v>
      </c>
      <c r="V84" s="16">
        <f t="shared" si="36"/>
        <v>2.2231583810901077E-7</v>
      </c>
      <c r="W84" s="16">
        <f t="shared" si="36"/>
        <v>5.1507053282062434E-8</v>
      </c>
      <c r="X84" s="16">
        <f t="shared" si="36"/>
        <v>1.9649981095914257E-7</v>
      </c>
      <c r="Y84" s="16">
        <f t="shared" si="36"/>
        <v>2.0759145512841667E-8</v>
      </c>
      <c r="Z84" s="16">
        <f t="shared" si="36"/>
        <v>4.4274636467677436E-7</v>
      </c>
      <c r="AA84" s="16">
        <f t="shared" si="36"/>
        <v>1.5571609420073605E-7</v>
      </c>
      <c r="AB84" s="16">
        <f t="shared" si="36"/>
        <v>1.0963945090836104E-7</v>
      </c>
      <c r="AC84" s="16">
        <f t="shared" si="36"/>
        <v>1.3941860092962357E-7</v>
      </c>
      <c r="AD84" s="16">
        <f t="shared" si="36"/>
        <v>6.8326475973949931E-8</v>
      </c>
      <c r="AE84" s="16">
        <f t="shared" si="36"/>
        <v>2.0926060374482925E-8</v>
      </c>
      <c r="AF84" s="16">
        <f t="shared" si="36"/>
        <v>2.4090795609574726E-8</v>
      </c>
      <c r="AG84" s="16">
        <f t="shared" si="36"/>
        <v>2.714980528867515E-8</v>
      </c>
      <c r="AH84" s="16">
        <f t="shared" si="36"/>
        <v>4.1319515124798767E-8</v>
      </c>
      <c r="AI84" s="16">
        <f t="shared" si="36"/>
        <v>1.7972861975807294E-7</v>
      </c>
      <c r="AJ84" s="16">
        <f t="shared" si="36"/>
        <v>2.5244195172315135E-7</v>
      </c>
      <c r="AK84" s="16">
        <f t="shared" si="36"/>
        <v>8.6264837618525009E-12</v>
      </c>
      <c r="AL84" s="16">
        <f t="shared" si="36"/>
        <v>3.5009367456425253E-8</v>
      </c>
      <c r="AM84" s="16">
        <f t="shared" si="36"/>
        <v>7.9555746696438301E-10</v>
      </c>
      <c r="AN84" s="19">
        <f t="shared" si="36"/>
        <v>9.4551549145043765E-5</v>
      </c>
    </row>
    <row r="85" spans="1:40">
      <c r="A85" t="s">
        <v>115</v>
      </c>
      <c r="D85" s="21">
        <f>SUM($D$48:$D$84)</f>
        <v>2.7393999314143867E-4</v>
      </c>
      <c r="E85" s="21">
        <f>SUM($E$48:$E$84)</f>
        <v>1.1446803363618841E-4</v>
      </c>
      <c r="F85" s="21">
        <f>SUM($F$48:$F$84)</f>
        <v>3.7979135699296152E-3</v>
      </c>
      <c r="G85" s="21">
        <f>SUM($G$48:$G$84)</f>
        <v>1.7012876008573744E-3</v>
      </c>
      <c r="H85" s="21">
        <f>SUM($H$48:$H$84)</f>
        <v>8.0052409809919817E-5</v>
      </c>
      <c r="I85" s="21">
        <f>SUM($I$48:$I$84)</f>
        <v>4.0370494167264807E-4</v>
      </c>
      <c r="J85" s="21">
        <f>SUM($J$48:$J$84)</f>
        <v>7.559625301148382E-5</v>
      </c>
      <c r="K85" s="21">
        <f>SUM($K$48:$K$84)</f>
        <v>2.0181938957146996E-3</v>
      </c>
      <c r="L85" s="21">
        <f>SUM($L$48:$L$84)</f>
        <v>4.4153585561383622E-3</v>
      </c>
      <c r="M85" s="21">
        <f>SUM($M$48:$M$84)</f>
        <v>5.1515862880987147E-3</v>
      </c>
      <c r="N85" s="21">
        <f>SUM($N$48:$N$84)</f>
        <v>5.6492884277981102E-4</v>
      </c>
      <c r="O85" s="21">
        <f>SUM($O$48:$O$84)</f>
        <v>2.584436285166226E-3</v>
      </c>
      <c r="P85" s="21">
        <f>SUM($P$48:$P$84)</f>
        <v>1.3562707552734993E-4</v>
      </c>
      <c r="Q85" s="21">
        <f>SUM($Q$48:$Q$84)</f>
        <v>2.2139586300894956E-3</v>
      </c>
      <c r="R85" s="21">
        <f>SUM($R$48:$R$84)</f>
        <v>5.7596674301825147E-5</v>
      </c>
      <c r="S85" s="21">
        <f>SUM($S$48:$S$84)</f>
        <v>1.5453199209942636E-3</v>
      </c>
      <c r="T85" s="21">
        <f>SUM($T$48:$T$84)</f>
        <v>8.5292646523984315E-5</v>
      </c>
      <c r="U85" s="21">
        <f>SUM($U$48:$U$84)</f>
        <v>9.6643336329588106E-4</v>
      </c>
      <c r="V85" s="21">
        <f>SUM($V$48:$V$84)</f>
        <v>8.9144039013598262E-4</v>
      </c>
      <c r="W85" s="21">
        <f>SUM($W$48:$W$84)</f>
        <v>1.4604638105888172E-3</v>
      </c>
      <c r="X85" s="21">
        <f>SUM($X$48:$X$84)</f>
        <v>1.0734118326990544E-4</v>
      </c>
      <c r="Y85" s="21">
        <f>SUM($Y$48:$Y$84)</f>
        <v>4.9975495446976997E-3</v>
      </c>
      <c r="Z85" s="21">
        <f>SUM($Z$48:$Z$84)</f>
        <v>3.2667017566570034E-4</v>
      </c>
      <c r="AA85">
        <f>SUM($AA$48:$AA$84)</f>
        <v>5.0748149610762509E-4</v>
      </c>
      <c r="AB85" s="21">
        <f>SUM($AB$48:$AB$84)</f>
        <v>6.2870363439141406E-4</v>
      </c>
      <c r="AC85" s="21">
        <f>SUM($AC$48:$AC$84)</f>
        <v>9.9713098524345094E-5</v>
      </c>
      <c r="AD85" s="21">
        <f>SUM($AD$48:$AD$84)</f>
        <v>8.1437058210243937E-3</v>
      </c>
      <c r="AE85" s="21">
        <f>SUM($AE$48:$AE$84)</f>
        <v>3.0385342870962524E-3</v>
      </c>
      <c r="AF85" s="21">
        <f>SUM($AF$48:$AF$84)</f>
        <v>2.277754671410402E-3</v>
      </c>
      <c r="AG85" s="21">
        <f>SUM($AG$48:$AG$84)</f>
        <v>1.2820036098935583E-3</v>
      </c>
      <c r="AH85" s="21">
        <f>SUM($AH$48:$AH$84)</f>
        <v>9.9678351080797114E-5</v>
      </c>
      <c r="AI85" s="21">
        <f>SUM($AI$48:$AI$84)</f>
        <v>3.0121384800967307E-3</v>
      </c>
      <c r="AJ85" s="21">
        <f>SUM($AJ$48:$AJ$84)</f>
        <v>3.6603435629962333E-3</v>
      </c>
      <c r="AK85" s="21">
        <f>SUM($AK$48:$AK$84)</f>
        <v>2.9337671304697642E-3</v>
      </c>
      <c r="AL85" s="21">
        <f>SUM($AL$48:$AL$84)</f>
        <v>2.5436633002017097E-3</v>
      </c>
      <c r="AM85" s="21">
        <f>SUM($AM$48:$AM$84)</f>
        <v>3.8330290807362863E-4</v>
      </c>
      <c r="AN85" s="21">
        <f>SUM($AN$48:$AN$84)</f>
        <v>1.876617290607523E-4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6.2767612165474995E-2</v>
      </c>
      <c r="D87" s="22">
        <f>$D$85/$C$87</f>
        <v>4.3643526285379068E-3</v>
      </c>
      <c r="E87" s="22">
        <f>$E$85/$C$87</f>
        <v>1.8236799152788383E-3</v>
      </c>
      <c r="F87" s="22">
        <f>$F$85/$C$87</f>
        <v>6.050753627391673E-2</v>
      </c>
      <c r="G87" s="22">
        <f>$G$85/$C$87</f>
        <v>2.7104545515802797E-2</v>
      </c>
      <c r="H87" s="22">
        <f>$H$85/$C$87</f>
        <v>1.2753776517557608E-3</v>
      </c>
      <c r="I87" s="22">
        <f>$I$85/$C$87</f>
        <v>6.4317396782333537E-3</v>
      </c>
      <c r="J87" s="22">
        <f>$J$85/$C$87</f>
        <v>1.2043831269570766E-3</v>
      </c>
      <c r="K87" s="22">
        <f>$K$85/$C$87</f>
        <v>3.2153427955712438E-2</v>
      </c>
      <c r="L87" s="22">
        <f>$L$85/$C$87</f>
        <v>7.0344536040308506E-2</v>
      </c>
      <c r="M87" s="22">
        <f>$M$85/$C$87</f>
        <v>8.207395678072836E-2</v>
      </c>
      <c r="N87" s="22">
        <f>$N$85/$C$87</f>
        <v>9.0003239455801257E-3</v>
      </c>
      <c r="O87" s="22">
        <f>$O$85/$C$87</f>
        <v>4.117467904231957E-2</v>
      </c>
      <c r="P87" s="22">
        <f>$P$85/$C$87</f>
        <v>2.1607811871159712E-3</v>
      </c>
      <c r="Q87" s="22">
        <f>$Q$85/$C$87</f>
        <v>3.5272309296278635E-2</v>
      </c>
      <c r="R87" s="22">
        <f>$R$85/$C$87</f>
        <v>9.1761773810962184E-4</v>
      </c>
      <c r="S87" s="22">
        <f>$S$85/$C$87</f>
        <v>2.4619702226688477E-2</v>
      </c>
      <c r="T87" s="22">
        <f>$T$85/$C$87</f>
        <v>1.3588639679190967E-3</v>
      </c>
      <c r="U87" s="22">
        <f>$U$85/$C$87</f>
        <v>1.5397006990612633E-2</v>
      </c>
      <c r="V87" s="22">
        <f>$V$85/$C$87</f>
        <v>1.4202235187565648E-2</v>
      </c>
      <c r="W87" s="22">
        <f>$W$85/$C$87</f>
        <v>2.3267793057645387E-2</v>
      </c>
      <c r="X87" s="22">
        <f>$X$85/$C$87</f>
        <v>1.71013647909563E-3</v>
      </c>
      <c r="Y87" s="22">
        <f>$Y$85/$C$87</f>
        <v>7.961987675303947E-2</v>
      </c>
      <c r="Z87" s="22">
        <f>$Z$85/$C$87</f>
        <v>5.2044384738501107E-3</v>
      </c>
      <c r="AA87" s="22">
        <f>$AA$85/$C$87</f>
        <v>8.0850852629178512E-3</v>
      </c>
      <c r="AB87" s="22">
        <f>$AB$85/$C$87</f>
        <v>1.001637011033581E-2</v>
      </c>
      <c r="AC87" s="22">
        <f>$AC$85/$C$87</f>
        <v>1.5886074853615631E-3</v>
      </c>
      <c r="AD87" s="22">
        <f>$AD$85/$C$87</f>
        <v>0.12974375701205657</v>
      </c>
      <c r="AE87" s="22">
        <f>$AE$85/$C$87</f>
        <v>4.8409270040187746E-2</v>
      </c>
      <c r="AF87" s="22">
        <f>$AF$85/$C$87</f>
        <v>3.6288694006799724E-2</v>
      </c>
      <c r="AG87" s="22">
        <f>$AG$85/$C$87</f>
        <v>2.0424603799070722E-2</v>
      </c>
      <c r="AH87" s="22">
        <f>$AH$85/$C$87</f>
        <v>1.5880538966181143E-3</v>
      </c>
      <c r="AI87" s="22">
        <f>$AI$85/$C$87</f>
        <v>4.7988737761057318E-2</v>
      </c>
      <c r="AJ87" s="22">
        <f>$AJ$85/$C$87</f>
        <v>5.8315800724526953E-2</v>
      </c>
      <c r="AK87" s="22">
        <f>$AK$85/$C$87</f>
        <v>4.6740142395977076E-2</v>
      </c>
      <c r="AL87" s="22">
        <f>$AL$85/$C$87</f>
        <v>4.0525092678303905E-2</v>
      </c>
      <c r="AM87" s="22">
        <f>$AM$85/$C$87</f>
        <v>6.1066988985198712E-3</v>
      </c>
      <c r="AN87" s="22">
        <f>$AN$85/$C$87</f>
        <v>2.9897860152146216E-3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E733-627F-4F65-BBEF-7F138CE486DA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118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1.3052126174916938E-2</v>
      </c>
      <c r="D5" s="10">
        <v>8.609530485607168E-3</v>
      </c>
      <c r="E5" s="10">
        <v>5.0311844173551445E-3</v>
      </c>
      <c r="F5" s="10">
        <v>1.7494006366036523E-2</v>
      </c>
      <c r="G5" s="10">
        <v>3.3140039660032511E-2</v>
      </c>
      <c r="H5" s="10">
        <v>5.0218972545544881E-2</v>
      </c>
      <c r="I5" s="10">
        <v>2.4533080553149973E-2</v>
      </c>
      <c r="J5" s="10">
        <v>3.3971669858755922E-3</v>
      </c>
      <c r="K5" s="10">
        <v>5.8010205883453504E-3</v>
      </c>
      <c r="L5" s="10">
        <v>3.3479250105411147E-2</v>
      </c>
      <c r="M5" s="10">
        <v>1.3106326019513346E-2</v>
      </c>
      <c r="N5" s="10">
        <v>1.7720176768220443E-2</v>
      </c>
      <c r="O5" s="10">
        <v>2.0359686738927064E-2</v>
      </c>
      <c r="P5" s="10">
        <v>-7.9838426926462213E-3</v>
      </c>
      <c r="Q5" s="10">
        <v>3.6385644549818359E-2</v>
      </c>
      <c r="R5" s="10">
        <v>3.3499455887948622E-2</v>
      </c>
      <c r="S5" s="10">
        <v>5.9002119990923557E-2</v>
      </c>
      <c r="T5" s="10">
        <v>1.2001385374968105E-2</v>
      </c>
      <c r="U5" s="10">
        <v>6.76389090011934E-4</v>
      </c>
      <c r="V5" s="10">
        <v>-4.4080422873270846E-2</v>
      </c>
      <c r="W5" s="10">
        <v>-1.8892180565448988E-2</v>
      </c>
      <c r="X5" s="10">
        <v>-6.8624378250360538E-2</v>
      </c>
      <c r="Y5" s="10">
        <v>-1.2520835984875326E-2</v>
      </c>
      <c r="Z5" s="10">
        <v>-3.0682853402516957E-2</v>
      </c>
      <c r="AA5" s="10">
        <v>3.9693291589649217E-2</v>
      </c>
      <c r="AB5" s="10">
        <v>-8.1967315511838387E-3</v>
      </c>
      <c r="AC5" s="10">
        <v>2.3771569892794633E-2</v>
      </c>
      <c r="AD5" s="10">
        <v>-5.7844720226157024E-3</v>
      </c>
      <c r="AE5" s="10">
        <v>-1.8548333344173638E-2</v>
      </c>
      <c r="AF5" s="10">
        <v>-4.7241258116221187E-2</v>
      </c>
      <c r="AG5" s="10">
        <v>-1.3012979627702469E-2</v>
      </c>
      <c r="AH5" s="10">
        <v>1.8972848173044361E-2</v>
      </c>
      <c r="AI5" s="11" t="s">
        <v>80</v>
      </c>
      <c r="AJ5" s="10">
        <v>-1.7498782397234576E-2</v>
      </c>
      <c r="AK5" s="10">
        <v>1.8602574038603055E-2</v>
      </c>
      <c r="AL5" s="10">
        <v>-1.4350146534890912E-2</v>
      </c>
      <c r="AM5" s="10">
        <v>-3.644260531493701E-2</v>
      </c>
      <c r="AN5" s="12">
        <v>-8.9134354508206892E-2</v>
      </c>
    </row>
    <row r="6" spans="1:40" ht="24">
      <c r="A6" s="13" t="s">
        <v>42</v>
      </c>
      <c r="B6" s="14" t="s">
        <v>41</v>
      </c>
      <c r="C6" s="15">
        <v>-1.6199633317126351E-3</v>
      </c>
      <c r="D6" s="16">
        <v>-4.7202523683558834E-3</v>
      </c>
      <c r="E6" s="16">
        <v>1.9682158951699721E-2</v>
      </c>
      <c r="F6" s="16">
        <v>2.8683812425429837E-2</v>
      </c>
      <c r="G6" s="16">
        <v>-1.4118108092016517E-2</v>
      </c>
      <c r="H6" s="16">
        <v>-2.8043934200480447E-4</v>
      </c>
      <c r="I6" s="16">
        <v>3.1815918958101291E-2</v>
      </c>
      <c r="J6" s="16">
        <v>-1.1615065704087168E-2</v>
      </c>
      <c r="K6" s="16">
        <v>1.6716330673926205E-2</v>
      </c>
      <c r="L6" s="16">
        <v>5.4927323750550861E-4</v>
      </c>
      <c r="M6" s="16">
        <v>-2.3812066300203929E-3</v>
      </c>
      <c r="N6" s="16">
        <v>-8.6260071369883111E-3</v>
      </c>
      <c r="O6" s="16">
        <v>4.5419602410459427E-2</v>
      </c>
      <c r="P6" s="16">
        <v>3.5085839260958346E-2</v>
      </c>
      <c r="Q6" s="16">
        <v>7.5348895319108294E-2</v>
      </c>
      <c r="R6" s="16">
        <v>4.6783602926774165E-2</v>
      </c>
      <c r="S6" s="16">
        <v>4.9643287480241292E-2</v>
      </c>
      <c r="T6" s="16">
        <v>3.5564401067857833E-2</v>
      </c>
      <c r="U6" s="16">
        <v>-3.8871579073987958E-2</v>
      </c>
      <c r="V6" s="16">
        <v>-1.6042381876845275E-2</v>
      </c>
      <c r="W6" s="16">
        <v>-6.7302144629376309E-2</v>
      </c>
      <c r="X6" s="16">
        <v>-4.7471717964807598E-2</v>
      </c>
      <c r="Y6" s="16">
        <v>-9.3699524577431307E-3</v>
      </c>
      <c r="Z6" s="16">
        <v>-5.2406349999533593E-2</v>
      </c>
      <c r="AA6" s="16">
        <v>-1.2807989040364872E-2</v>
      </c>
      <c r="AB6" s="16">
        <v>-1.566833804111847E-2</v>
      </c>
      <c r="AC6" s="16">
        <v>-3.7901729981653982E-2</v>
      </c>
      <c r="AD6" s="16">
        <v>-1.4407502206062848E-2</v>
      </c>
      <c r="AE6" s="16">
        <v>2.8434296066505504E-2</v>
      </c>
      <c r="AF6" s="16">
        <v>5.9600630714295253E-3</v>
      </c>
      <c r="AG6" s="16">
        <v>4.0624646149053922E-2</v>
      </c>
      <c r="AH6" s="17" t="s">
        <v>85</v>
      </c>
      <c r="AI6" s="16">
        <v>1.8893861479677733E-2</v>
      </c>
      <c r="AJ6" s="16">
        <v>2.5587042983133582E-2</v>
      </c>
      <c r="AK6" s="16">
        <v>-2.5836548192895117E-2</v>
      </c>
      <c r="AL6" s="16">
        <v>-1.4148988486527779E-2</v>
      </c>
      <c r="AM6" s="16">
        <v>8.7280593489737109E-3</v>
      </c>
      <c r="AN6" s="18">
        <v>6.6015849252143127E-2</v>
      </c>
    </row>
    <row r="7" spans="1:40" ht="24">
      <c r="A7" s="13" t="s">
        <v>43</v>
      </c>
      <c r="B7" s="14" t="s">
        <v>41</v>
      </c>
      <c r="C7" s="15">
        <v>-5.0350271700339271E-3</v>
      </c>
      <c r="D7" s="16">
        <v>6.3745414111938455E-3</v>
      </c>
      <c r="E7" s="16">
        <v>1.6700248526834063E-2</v>
      </c>
      <c r="F7" s="16">
        <v>-1.6505030602315045E-2</v>
      </c>
      <c r="G7" s="17" t="s">
        <v>80</v>
      </c>
      <c r="H7" s="16">
        <v>-1.3379976468805267E-2</v>
      </c>
      <c r="I7" s="16">
        <v>-2.4766407176741993E-2</v>
      </c>
      <c r="J7" s="16">
        <v>-4.7571813140017205E-3</v>
      </c>
      <c r="K7" s="16">
        <v>6.9090278699124978E-3</v>
      </c>
      <c r="L7" s="16">
        <v>3.009018799192463E-2</v>
      </c>
      <c r="M7" s="16">
        <v>-4.4644199432535619E-3</v>
      </c>
      <c r="N7" s="16">
        <v>-1.5652092502461218E-2</v>
      </c>
      <c r="O7" s="16">
        <v>2.7135183560248401E-3</v>
      </c>
      <c r="P7" s="16">
        <v>-6.3038211335052288E-2</v>
      </c>
      <c r="Q7" s="16">
        <v>-2.27829649056519E-2</v>
      </c>
      <c r="R7" s="16">
        <v>-4.6076434813073212E-2</v>
      </c>
      <c r="S7" s="16">
        <v>-1.7979737005788136E-2</v>
      </c>
      <c r="T7" s="16">
        <v>-3.4168170357423856E-3</v>
      </c>
      <c r="U7" s="16">
        <v>3.6514206916111978E-2</v>
      </c>
      <c r="V7" s="16">
        <v>3.3996990803378091E-2</v>
      </c>
      <c r="W7" s="16">
        <v>5.655660221882193E-2</v>
      </c>
      <c r="X7" s="16">
        <v>-4.7210578076097107E-3</v>
      </c>
      <c r="Y7" s="16">
        <v>2.8428790221403905E-2</v>
      </c>
      <c r="Z7" s="16">
        <v>8.0032430190039569E-2</v>
      </c>
      <c r="AA7" s="16">
        <v>-4.2512788130458584E-2</v>
      </c>
      <c r="AB7" s="16">
        <v>2.5382004661734334E-2</v>
      </c>
      <c r="AC7" s="16">
        <v>-1.6807032038106313E-2</v>
      </c>
      <c r="AD7" s="16">
        <v>6.7234443088031962E-2</v>
      </c>
      <c r="AE7" s="16">
        <v>4.1829674802470164E-2</v>
      </c>
      <c r="AF7" s="16">
        <v>6.855331476819904E-3</v>
      </c>
      <c r="AG7" s="16">
        <v>3.7343854579795339E-2</v>
      </c>
      <c r="AH7" s="16">
        <v>-1.4212782614317335E-2</v>
      </c>
      <c r="AI7" s="16">
        <v>3.312747459047663E-2</v>
      </c>
      <c r="AJ7" s="16">
        <v>3.7781436799350934E-2</v>
      </c>
      <c r="AK7" s="16">
        <v>7.2621137673459582E-3</v>
      </c>
      <c r="AL7" s="16">
        <v>4.083547365421652E-3</v>
      </c>
      <c r="AM7" s="16">
        <v>-8.3013181971245912E-3</v>
      </c>
      <c r="AN7" s="18">
        <v>-9.9906392000519376E-3</v>
      </c>
    </row>
    <row r="8" spans="1:40" ht="24">
      <c r="A8" s="13" t="s">
        <v>44</v>
      </c>
      <c r="B8" s="14" t="s">
        <v>41</v>
      </c>
      <c r="C8" s="15">
        <v>3.436699593303346E-2</v>
      </c>
      <c r="D8" s="16">
        <v>1.0008177309108397E-2</v>
      </c>
      <c r="E8" s="16">
        <v>-3.6227784226899845E-2</v>
      </c>
      <c r="F8" s="17" t="s">
        <v>87</v>
      </c>
      <c r="G8" s="16">
        <v>-1.6621649931262271E-2</v>
      </c>
      <c r="H8" s="16">
        <v>5.4446841339553199E-3</v>
      </c>
      <c r="I8" s="16">
        <v>-5.1404877900527723E-2</v>
      </c>
      <c r="J8" s="16">
        <v>3.5077909183872422E-2</v>
      </c>
      <c r="K8" s="16">
        <v>3.3921478544259721E-3</v>
      </c>
      <c r="L8" s="16">
        <v>1.130814143058062E-2</v>
      </c>
      <c r="M8" s="16">
        <v>2.9508723795392801E-2</v>
      </c>
      <c r="N8" s="16">
        <v>-3.1669616488013148E-2</v>
      </c>
      <c r="O8" s="16">
        <v>-1.3918205105192021E-2</v>
      </c>
      <c r="P8" s="16">
        <v>-2.5059256587850746E-2</v>
      </c>
      <c r="Q8" s="16">
        <v>-2.1088913932085514E-2</v>
      </c>
      <c r="R8" s="16">
        <v>-5.6746332334557094E-2</v>
      </c>
      <c r="S8" s="16">
        <v>-2.3186889298512287E-3</v>
      </c>
      <c r="T8" s="16">
        <v>1.102948742190805E-3</v>
      </c>
      <c r="U8" s="16">
        <v>1.5411762147284362E-3</v>
      </c>
      <c r="V8" s="16">
        <v>4.4410291483179182E-2</v>
      </c>
      <c r="W8" s="16">
        <v>4.7671292983764282E-2</v>
      </c>
      <c r="X8" s="16">
        <v>7.6096185399165495E-4</v>
      </c>
      <c r="Y8" s="16">
        <v>8.4977219484779709E-2</v>
      </c>
      <c r="Z8" s="16">
        <v>4.545592500383866E-2</v>
      </c>
      <c r="AA8" s="16">
        <v>1.4471175279874579E-2</v>
      </c>
      <c r="AB8" s="16">
        <v>8.478729432734252E-3</v>
      </c>
      <c r="AC8" s="16">
        <v>2.8433675016052858E-3</v>
      </c>
      <c r="AD8" s="16">
        <v>2.9787572829896563E-2</v>
      </c>
      <c r="AE8" s="16">
        <v>1.6215945242919774E-2</v>
      </c>
      <c r="AF8" s="16">
        <v>3.7550887597094039E-2</v>
      </c>
      <c r="AG8" s="16">
        <v>-2.0146250462653958E-2</v>
      </c>
      <c r="AH8" s="16">
        <v>2.9059949990937153E-2</v>
      </c>
      <c r="AI8" s="16">
        <v>1.7591444523405931E-2</v>
      </c>
      <c r="AJ8" s="16">
        <v>-2.4897579005075644E-2</v>
      </c>
      <c r="AK8" s="16">
        <v>1.8999589259194434E-2</v>
      </c>
      <c r="AL8" s="16">
        <v>-1.8450086481993739E-3</v>
      </c>
      <c r="AM8" s="16">
        <v>2.3578561699321536E-2</v>
      </c>
      <c r="AN8" s="18">
        <v>-8.6935176890866554E-3</v>
      </c>
    </row>
    <row r="9" spans="1:40" ht="24">
      <c r="A9" s="13" t="s">
        <v>45</v>
      </c>
      <c r="B9" s="14" t="s">
        <v>41</v>
      </c>
      <c r="C9" s="15">
        <v>7.2869921535479243E-3</v>
      </c>
      <c r="D9" s="16">
        <v>-2.3281112338925034E-2</v>
      </c>
      <c r="E9" s="16">
        <v>3.6681274409108393E-2</v>
      </c>
      <c r="F9" s="16">
        <v>-2.4601141596513294E-2</v>
      </c>
      <c r="G9" s="16">
        <v>3.7593747167295855E-2</v>
      </c>
      <c r="H9" s="16">
        <v>1.1103040814533813E-3</v>
      </c>
      <c r="I9" s="16">
        <v>3.1374121617386536E-2</v>
      </c>
      <c r="J9" s="16">
        <v>3.1983669658205434E-2</v>
      </c>
      <c r="K9" s="16">
        <v>1.9169071319346049E-2</v>
      </c>
      <c r="L9" s="16">
        <v>1.8494014254168988E-2</v>
      </c>
      <c r="M9" s="16">
        <v>3.3444862770625493E-2</v>
      </c>
      <c r="N9" s="16">
        <v>-1.2901223643573769E-2</v>
      </c>
      <c r="O9" s="16">
        <v>2.007361535518799E-2</v>
      </c>
      <c r="P9" s="16">
        <v>-3.5768487610164479E-3</v>
      </c>
      <c r="Q9" s="16">
        <v>3.7001170894087047E-2</v>
      </c>
      <c r="R9" s="16">
        <v>1.9666350117061703E-2</v>
      </c>
      <c r="S9" s="16">
        <v>1.2049946687796508E-2</v>
      </c>
      <c r="T9" s="16">
        <v>8.0075422465677778E-3</v>
      </c>
      <c r="U9" s="16">
        <v>1.1143045265865426E-2</v>
      </c>
      <c r="V9" s="16">
        <v>-3.7722446937310423E-2</v>
      </c>
      <c r="W9" s="16">
        <v>-6.4130957211328915E-2</v>
      </c>
      <c r="X9" s="16">
        <v>-2.1834949672983488E-2</v>
      </c>
      <c r="Y9" s="16">
        <v>-2.2670980026026109E-2</v>
      </c>
      <c r="Z9" s="16">
        <v>-2.5827073447970559E-2</v>
      </c>
      <c r="AA9" s="16">
        <v>7.5347427674609738E-2</v>
      </c>
      <c r="AB9" s="16">
        <v>-2.3868448467164662E-2</v>
      </c>
      <c r="AC9" s="16">
        <v>-4.8585630739536124E-2</v>
      </c>
      <c r="AD9" s="16">
        <v>-2.8237880449583199E-3</v>
      </c>
      <c r="AE9" s="16">
        <v>4.0931767074942641E-3</v>
      </c>
      <c r="AF9" s="16">
        <v>-5.4933170202539197E-2</v>
      </c>
      <c r="AG9" s="16">
        <v>-1.5375778363955286E-2</v>
      </c>
      <c r="AH9" s="16">
        <v>2.5605522327974594E-2</v>
      </c>
      <c r="AI9" s="16">
        <v>-1.7405189369787657E-2</v>
      </c>
      <c r="AJ9" s="17" t="s">
        <v>85</v>
      </c>
      <c r="AK9" s="16">
        <v>-3.4658920026987915E-2</v>
      </c>
      <c r="AL9" s="16">
        <v>-2.872763633536558E-2</v>
      </c>
      <c r="AM9" s="16">
        <v>-2.8060216285380984E-3</v>
      </c>
      <c r="AN9" s="18">
        <v>8.0602259331200965E-2</v>
      </c>
    </row>
    <row r="10" spans="1:40" ht="24">
      <c r="A10" s="13" t="s">
        <v>46</v>
      </c>
      <c r="B10" s="14" t="s">
        <v>41</v>
      </c>
      <c r="C10" s="15">
        <v>5.3603080853728549E-3</v>
      </c>
      <c r="D10" s="16">
        <v>-1.9177472686792676E-2</v>
      </c>
      <c r="E10" s="16">
        <v>3.7785954822941004E-2</v>
      </c>
      <c r="F10" s="16">
        <v>-1.8442604115498113E-3</v>
      </c>
      <c r="G10" s="16">
        <v>4.1738056701739719E-3</v>
      </c>
      <c r="H10" s="16">
        <v>5.4305597122289384E-2</v>
      </c>
      <c r="I10" s="16">
        <v>-1.8765798810261448E-2</v>
      </c>
      <c r="J10" s="16">
        <v>1.853457872724646E-2</v>
      </c>
      <c r="K10" s="16">
        <v>1.6256201489790071E-2</v>
      </c>
      <c r="L10" s="16">
        <v>3.0274145151228532E-2</v>
      </c>
      <c r="M10" s="16">
        <v>1.3591414551762154E-3</v>
      </c>
      <c r="N10" s="16">
        <v>1.9190197853555878E-2</v>
      </c>
      <c r="O10" s="16">
        <v>4.10085308260957E-2</v>
      </c>
      <c r="P10" s="16">
        <v>5.1805914540341724E-2</v>
      </c>
      <c r="Q10" s="16">
        <v>2.3931308301123454E-2</v>
      </c>
      <c r="R10" s="16">
        <v>4.7865969961582454E-2</v>
      </c>
      <c r="S10" s="16">
        <v>2.9605805150308553E-2</v>
      </c>
      <c r="T10" s="16">
        <v>2.7898085264912977E-2</v>
      </c>
      <c r="U10" s="16">
        <v>2.9760705846582303E-2</v>
      </c>
      <c r="V10" s="16">
        <v>2.6360027313361901E-3</v>
      </c>
      <c r="W10" s="16">
        <v>-9.5388941808601021E-3</v>
      </c>
      <c r="X10" s="16">
        <v>-2.7804087901625172E-2</v>
      </c>
      <c r="Y10" s="16">
        <v>-4.1326032168153524E-2</v>
      </c>
      <c r="Z10" s="16">
        <v>-1.7985658796928625E-2</v>
      </c>
      <c r="AA10" s="16">
        <v>-8.6193492545460267E-4</v>
      </c>
      <c r="AB10" s="16">
        <v>-4.1044129971436593E-3</v>
      </c>
      <c r="AC10" s="16">
        <v>-8.7641129552002792E-3</v>
      </c>
      <c r="AD10" s="16">
        <v>-2.3691056150504639E-2</v>
      </c>
      <c r="AE10" s="16">
        <v>3.0994468532707421E-2</v>
      </c>
      <c r="AF10" s="16">
        <v>-1.0949545933040846E-2</v>
      </c>
      <c r="AG10" s="16">
        <v>-1.3206471601374841E-2</v>
      </c>
      <c r="AH10" s="16">
        <v>-1.4497825898275727E-2</v>
      </c>
      <c r="AI10" s="16">
        <v>-1.4634355054186881E-2</v>
      </c>
      <c r="AJ10" s="16">
        <v>-2.9375722118483903E-2</v>
      </c>
      <c r="AK10" s="16">
        <v>-2.4064514603214168E-2</v>
      </c>
      <c r="AL10" s="17" t="s">
        <v>84</v>
      </c>
      <c r="AM10" s="16">
        <v>1.9323468234846135E-2</v>
      </c>
      <c r="AN10" s="18">
        <v>-1.8457105928745065E-2</v>
      </c>
    </row>
    <row r="11" spans="1:40" ht="24">
      <c r="A11" s="13" t="s">
        <v>47</v>
      </c>
      <c r="B11" s="14" t="s">
        <v>41</v>
      </c>
      <c r="C11" s="15">
        <v>1.7839759892180184E-2</v>
      </c>
      <c r="D11" s="16">
        <v>6.230322176633793E-2</v>
      </c>
      <c r="E11" s="16">
        <v>-2.5597918360121593E-2</v>
      </c>
      <c r="F11" s="16">
        <v>1.8847776501750301E-2</v>
      </c>
      <c r="G11" s="16">
        <v>7.2584964555533985E-3</v>
      </c>
      <c r="H11" s="16">
        <v>4.8523132654110047E-2</v>
      </c>
      <c r="I11" s="16">
        <v>1.0712866136561451E-2</v>
      </c>
      <c r="J11" s="16">
        <v>7.2203909064746719E-2</v>
      </c>
      <c r="K11" s="16">
        <v>-1.7784043763642763E-2</v>
      </c>
      <c r="L11" s="16">
        <v>9.5126281308822475E-2</v>
      </c>
      <c r="M11" s="16">
        <v>2.9848923095532751E-2</v>
      </c>
      <c r="N11" s="16">
        <v>1.7887198734551836E-2</v>
      </c>
      <c r="O11" s="16">
        <v>5.5444606158622893E-3</v>
      </c>
      <c r="P11" s="16">
        <v>-2.0910342365780696E-2</v>
      </c>
      <c r="Q11" s="16">
        <v>-1.4696403289457367E-3</v>
      </c>
      <c r="R11" s="16">
        <v>5.5900984344275512E-2</v>
      </c>
      <c r="S11" s="16">
        <v>-1.5414421761226356E-2</v>
      </c>
      <c r="T11" s="16">
        <v>3.9364285317955959E-2</v>
      </c>
      <c r="U11" s="16">
        <v>3.6760719999827749E-3</v>
      </c>
      <c r="V11" s="16">
        <v>-3.2962198617933335E-2</v>
      </c>
      <c r="W11" s="16">
        <v>3.2381188858598198E-2</v>
      </c>
      <c r="X11" s="16">
        <v>-1.0984232299792517E-2</v>
      </c>
      <c r="Y11" s="16">
        <v>9.8705546462293688E-3</v>
      </c>
      <c r="Z11" s="16">
        <v>-1.2183735031012288E-2</v>
      </c>
      <c r="AA11" s="16">
        <v>9.0361284017809219E-3</v>
      </c>
      <c r="AB11" s="16">
        <v>-3.5754148735861718E-2</v>
      </c>
      <c r="AC11" s="16">
        <v>-1.3446859709774432E-2</v>
      </c>
      <c r="AD11" s="16">
        <v>1.0034416631529068E-2</v>
      </c>
      <c r="AE11" s="16">
        <v>-3.7167133347884747E-2</v>
      </c>
      <c r="AF11" s="16">
        <v>-9.0696793806025675E-3</v>
      </c>
      <c r="AG11" s="16">
        <v>-1.8323669130452698E-2</v>
      </c>
      <c r="AH11" s="16">
        <v>-2.5923310068057065E-2</v>
      </c>
      <c r="AI11" s="16">
        <v>1.8590364802650649E-2</v>
      </c>
      <c r="AJ11" s="16">
        <v>-3.4710670991756939E-2</v>
      </c>
      <c r="AK11" s="17" t="s">
        <v>89</v>
      </c>
      <c r="AL11" s="16">
        <v>-2.354744335385682E-2</v>
      </c>
      <c r="AM11" s="16">
        <v>-2.1973807308269516E-3</v>
      </c>
      <c r="AN11" s="18">
        <v>-4.185659578689372E-3</v>
      </c>
    </row>
    <row r="12" spans="1:40" ht="24">
      <c r="A12" s="13" t="s">
        <v>48</v>
      </c>
      <c r="B12" s="14" t="s">
        <v>41</v>
      </c>
      <c r="C12" s="15">
        <v>3.5684998057564567E-2</v>
      </c>
      <c r="D12" s="16">
        <v>3.1018345868666825E-2</v>
      </c>
      <c r="E12" s="16">
        <v>-3.0499952895473078E-2</v>
      </c>
      <c r="F12" s="16">
        <v>-3.1707124975685251E-2</v>
      </c>
      <c r="G12" s="16">
        <v>-1.579590667017889E-2</v>
      </c>
      <c r="H12" s="16">
        <v>1.2029687082095177E-2</v>
      </c>
      <c r="I12" s="16">
        <v>5.9135380113002484E-3</v>
      </c>
      <c r="J12" s="16">
        <v>1.7166973125861323E-2</v>
      </c>
      <c r="K12" s="16">
        <v>-1.9728922281418513E-3</v>
      </c>
      <c r="L12" s="16">
        <v>1.0718164292091395E-2</v>
      </c>
      <c r="M12" s="16">
        <v>-2.5696798658796018E-2</v>
      </c>
      <c r="N12" s="17" t="s">
        <v>87</v>
      </c>
      <c r="O12" s="16">
        <v>-6.2545463010389268E-2</v>
      </c>
      <c r="P12" s="16">
        <v>1.8517248501241999E-3</v>
      </c>
      <c r="Q12" s="16">
        <v>-3.5439909702194683E-2</v>
      </c>
      <c r="R12" s="16">
        <v>-3.850538604725566E-2</v>
      </c>
      <c r="S12" s="16">
        <v>-1.8788247454368363E-2</v>
      </c>
      <c r="T12" s="16">
        <v>-3.3581007731449168E-2</v>
      </c>
      <c r="U12" s="16">
        <v>-1.2994678957841441E-2</v>
      </c>
      <c r="V12" s="16">
        <v>2.2099031379859232E-2</v>
      </c>
      <c r="W12" s="16">
        <v>2.7138971527429386E-2</v>
      </c>
      <c r="X12" s="16">
        <v>2.0149547982595054E-2</v>
      </c>
      <c r="Y12" s="16">
        <v>2.0705554146375382E-2</v>
      </c>
      <c r="Z12" s="16">
        <v>3.081077328134833E-2</v>
      </c>
      <c r="AA12" s="16">
        <v>-1.2179796558673957E-2</v>
      </c>
      <c r="AB12" s="16">
        <v>4.228400147123626E-2</v>
      </c>
      <c r="AC12" s="16">
        <v>2.8015662928210124E-2</v>
      </c>
      <c r="AD12" s="16">
        <v>2.8454684662466118E-2</v>
      </c>
      <c r="AE12" s="16">
        <v>-1.1324393381752652E-2</v>
      </c>
      <c r="AF12" s="16">
        <v>7.0491959188542078E-2</v>
      </c>
      <c r="AG12" s="16">
        <v>1.1425847210612553E-4</v>
      </c>
      <c r="AH12" s="16">
        <v>-8.7150300303936289E-3</v>
      </c>
      <c r="AI12" s="16">
        <v>1.7870762303786328E-2</v>
      </c>
      <c r="AJ12" s="16">
        <v>-1.3065984340015173E-2</v>
      </c>
      <c r="AK12" s="16">
        <v>1.8038091009744774E-2</v>
      </c>
      <c r="AL12" s="16">
        <v>1.8974393118744281E-2</v>
      </c>
      <c r="AM12" s="16">
        <v>1.0744263851998706E-3</v>
      </c>
      <c r="AN12" s="18">
        <v>7.3097923461805617E-2</v>
      </c>
    </row>
    <row r="13" spans="1:40" ht="24">
      <c r="A13" s="13" t="s">
        <v>49</v>
      </c>
      <c r="B13" s="14" t="s">
        <v>41</v>
      </c>
      <c r="C13" s="15">
        <v>3.0951237647196574E-2</v>
      </c>
      <c r="D13" s="17" t="s">
        <v>119</v>
      </c>
      <c r="E13" s="16">
        <v>-2.3403975592380642E-2</v>
      </c>
      <c r="F13" s="16">
        <v>9.7292835845094565E-3</v>
      </c>
      <c r="G13" s="16">
        <v>6.2794487586509398E-3</v>
      </c>
      <c r="H13" s="16">
        <v>2.2981808002067491E-2</v>
      </c>
      <c r="I13" s="16">
        <v>-3.242471596363828E-2</v>
      </c>
      <c r="J13" s="16">
        <v>-5.3914922610843415E-2</v>
      </c>
      <c r="K13" s="16">
        <v>-3.9976658666821346E-2</v>
      </c>
      <c r="L13" s="16">
        <v>1.4044295753658188E-2</v>
      </c>
      <c r="M13" s="16">
        <v>7.1255129792950215E-3</v>
      </c>
      <c r="N13" s="16">
        <v>3.0007004618545854E-2</v>
      </c>
      <c r="O13" s="16">
        <v>-5.0328426428639127E-2</v>
      </c>
      <c r="P13" s="16">
        <v>2.7854411997423934E-2</v>
      </c>
      <c r="Q13" s="16">
        <v>-3.1981563555679687E-2</v>
      </c>
      <c r="R13" s="16">
        <v>-4.1940433696081712E-2</v>
      </c>
      <c r="S13" s="16">
        <v>-2.8922609212789289E-4</v>
      </c>
      <c r="T13" s="16">
        <v>-1.5784479389163823E-2</v>
      </c>
      <c r="U13" s="16">
        <v>2.6531473171985613E-2</v>
      </c>
      <c r="V13" s="16">
        <v>8.57246046536317E-2</v>
      </c>
      <c r="W13" s="17" t="s">
        <v>120</v>
      </c>
      <c r="X13" s="16">
        <v>7.3490354881367959E-2</v>
      </c>
      <c r="Y13" s="16">
        <v>3.4543718591925766E-2</v>
      </c>
      <c r="Z13" s="16">
        <v>7.1494864562451854E-2</v>
      </c>
      <c r="AA13" s="16">
        <v>2.5982629239971047E-2</v>
      </c>
      <c r="AB13" s="16">
        <v>6.0676585910015403E-3</v>
      </c>
      <c r="AC13" s="16">
        <v>6.3627741919902265E-3</v>
      </c>
      <c r="AD13" s="16">
        <v>-1.7626692465965706E-2</v>
      </c>
      <c r="AE13" s="16">
        <v>-2.1280154555622623E-2</v>
      </c>
      <c r="AF13" s="16">
        <v>5.148708131828883E-3</v>
      </c>
      <c r="AG13" s="16">
        <v>1.3609376006292861E-2</v>
      </c>
      <c r="AH13" s="16">
        <v>-4.6959184876997039E-3</v>
      </c>
      <c r="AI13" s="16">
        <v>8.3038278206036872E-3</v>
      </c>
      <c r="AJ13" s="16">
        <v>-2.286211383430287E-2</v>
      </c>
      <c r="AK13" s="16">
        <v>6.073770202642579E-2</v>
      </c>
      <c r="AL13" s="16">
        <v>-1.8352296631380254E-2</v>
      </c>
      <c r="AM13" s="16">
        <v>1.2367047334269375E-2</v>
      </c>
      <c r="AN13" s="18">
        <v>-1.6997238272711924E-2</v>
      </c>
    </row>
    <row r="14" spans="1:40" ht="24">
      <c r="A14" s="13" t="s">
        <v>50</v>
      </c>
      <c r="B14" s="14" t="s">
        <v>41</v>
      </c>
      <c r="C14" s="15">
        <v>-5.6786970155222591E-2</v>
      </c>
      <c r="D14" s="16">
        <v>6.6593659839953865E-3</v>
      </c>
      <c r="E14" s="16">
        <v>1.4990474519344878E-2</v>
      </c>
      <c r="F14" s="16">
        <v>2.8641250749948844E-3</v>
      </c>
      <c r="G14" s="16">
        <v>-1.6919545240447462E-2</v>
      </c>
      <c r="H14" s="16">
        <v>-7.0715959162323094E-4</v>
      </c>
      <c r="I14" s="16">
        <v>2.0447434188032795E-2</v>
      </c>
      <c r="J14" s="16">
        <v>3.3475554166053248E-3</v>
      </c>
      <c r="K14" s="16">
        <v>3.7996671591212075E-2</v>
      </c>
      <c r="L14" s="16">
        <v>-1.63763091381228E-2</v>
      </c>
      <c r="M14" s="16">
        <v>-7.844152987618229E-4</v>
      </c>
      <c r="N14" s="16">
        <v>2.79941112510027E-2</v>
      </c>
      <c r="O14" s="16">
        <v>-2.0027500123828802E-2</v>
      </c>
      <c r="P14" s="16">
        <v>6.0058012413219272E-2</v>
      </c>
      <c r="Q14" s="16">
        <v>6.8168912739642817E-2</v>
      </c>
      <c r="R14" s="16">
        <v>1.247236116465367E-2</v>
      </c>
      <c r="S14" s="16">
        <v>5.6367560679452811E-2</v>
      </c>
      <c r="T14" s="16">
        <v>-1.8745002613232229E-2</v>
      </c>
      <c r="U14" s="16">
        <v>2.4171897505316578E-3</v>
      </c>
      <c r="V14" s="16">
        <v>-4.6826846967573429E-2</v>
      </c>
      <c r="W14" s="16">
        <v>-2.950526359613858E-2</v>
      </c>
      <c r="X14" s="16">
        <v>-2.5232456829232005E-3</v>
      </c>
      <c r="Y14" s="16">
        <v>-2.0860428268100376E-2</v>
      </c>
      <c r="Z14" s="16">
        <v>-9.8547782623598663E-3</v>
      </c>
      <c r="AA14" s="16">
        <v>2.3426076614294387E-2</v>
      </c>
      <c r="AB14" s="16">
        <v>2.358869510787108E-2</v>
      </c>
      <c r="AC14" s="17" t="s">
        <v>87</v>
      </c>
      <c r="AD14" s="16">
        <v>-2.240072109940542E-3</v>
      </c>
      <c r="AE14" s="16">
        <v>-1.1046436402603398E-2</v>
      </c>
      <c r="AF14" s="16">
        <v>5.5868356985312631E-2</v>
      </c>
      <c r="AG14" s="16">
        <v>-2.0881585772110689E-2</v>
      </c>
      <c r="AH14" s="16">
        <v>-3.8408888398330052E-2</v>
      </c>
      <c r="AI14" s="16">
        <v>2.3926155828032043E-2</v>
      </c>
      <c r="AJ14" s="16">
        <v>-4.9159050787564287E-2</v>
      </c>
      <c r="AK14" s="16">
        <v>-1.3573499526899039E-2</v>
      </c>
      <c r="AL14" s="16">
        <v>-8.6609838889491319E-3</v>
      </c>
      <c r="AM14" s="16">
        <v>2.133442038179946E-2</v>
      </c>
      <c r="AN14" s="18">
        <v>-3.8377752125915189E-2</v>
      </c>
    </row>
    <row r="15" spans="1:40" ht="24">
      <c r="A15" s="13" t="s">
        <v>51</v>
      </c>
      <c r="B15" s="14" t="s">
        <v>41</v>
      </c>
      <c r="C15" s="15">
        <v>-4.1124476788916002E-2</v>
      </c>
      <c r="D15" s="16">
        <v>1.3064292269055368E-2</v>
      </c>
      <c r="E15" s="16">
        <v>3.3167417241924159E-2</v>
      </c>
      <c r="F15" s="16">
        <v>2.4013629835547334E-2</v>
      </c>
      <c r="G15" s="16">
        <v>-8.4875291447104283E-3</v>
      </c>
      <c r="H15" s="16">
        <v>2.2573161745826791E-2</v>
      </c>
      <c r="I15" s="16">
        <v>2.6928967563975567E-3</v>
      </c>
      <c r="J15" s="16">
        <v>1.6388030892924017E-2</v>
      </c>
      <c r="K15" s="16">
        <v>-4.3273722273022799E-2</v>
      </c>
      <c r="L15" s="16">
        <v>-2.1729573153029228E-3</v>
      </c>
      <c r="M15" s="16">
        <v>2.0255543496155486E-2</v>
      </c>
      <c r="N15" s="16">
        <v>1.0905323145714509E-3</v>
      </c>
      <c r="O15" s="16">
        <v>6.3258762391135884E-2</v>
      </c>
      <c r="P15" s="16">
        <v>4.3234640168239233E-2</v>
      </c>
      <c r="Q15" s="16">
        <v>1.0071850065847836E-2</v>
      </c>
      <c r="R15" s="16">
        <v>-7.2691912770629034E-3</v>
      </c>
      <c r="S15" s="16">
        <v>-2.1350861642971564E-2</v>
      </c>
      <c r="T15" s="16">
        <v>-7.6545050861200736E-3</v>
      </c>
      <c r="U15" s="16">
        <v>-1.3699732833963786E-2</v>
      </c>
      <c r="V15" s="16">
        <v>6.5659591456445508E-3</v>
      </c>
      <c r="W15" s="16">
        <v>-1.7902851739962946E-2</v>
      </c>
      <c r="X15" s="16">
        <v>-2.1804903410473048E-2</v>
      </c>
      <c r="Y15" s="16">
        <v>-2.7353589637642652E-2</v>
      </c>
      <c r="Z15" s="16">
        <v>-1.0320120208860875E-2</v>
      </c>
      <c r="AA15" s="16">
        <v>-1.3984426300492831E-2</v>
      </c>
      <c r="AB15" s="16">
        <v>5.7330158065949577E-3</v>
      </c>
      <c r="AC15" s="16">
        <v>2.1698270655441047E-2</v>
      </c>
      <c r="AD15" s="16">
        <v>-3.1405618524755631E-2</v>
      </c>
      <c r="AE15" s="16">
        <v>-3.0083267416202569E-3</v>
      </c>
      <c r="AF15" s="16">
        <v>2.3159102902693619E-2</v>
      </c>
      <c r="AG15" s="16">
        <v>-4.0103753371488596E-2</v>
      </c>
      <c r="AH15" s="16">
        <v>9.0042234154720149E-3</v>
      </c>
      <c r="AI15" s="16">
        <v>-3.7368472605177117E-2</v>
      </c>
      <c r="AJ15" s="16">
        <v>-2.8665768636954867E-3</v>
      </c>
      <c r="AK15" s="16">
        <v>-2.2627099690957502E-3</v>
      </c>
      <c r="AL15" s="16">
        <v>1.9454640999911565E-2</v>
      </c>
      <c r="AM15" s="17" t="s">
        <v>79</v>
      </c>
      <c r="AN15" s="18">
        <v>-1.9745577847170598E-2</v>
      </c>
    </row>
    <row r="16" spans="1:40" ht="24">
      <c r="A16" s="13" t="s">
        <v>52</v>
      </c>
      <c r="B16" s="14" t="s">
        <v>41</v>
      </c>
      <c r="C16" s="20" t="s">
        <v>121</v>
      </c>
      <c r="D16" s="16">
        <v>6.354203843899741E-3</v>
      </c>
      <c r="E16" s="16">
        <v>2.7216951870491859E-2</v>
      </c>
      <c r="F16" s="16">
        <v>8.5893357072084602E-3</v>
      </c>
      <c r="G16" s="16">
        <v>2.5828909123564007E-2</v>
      </c>
      <c r="H16" s="16">
        <v>-3.2589438766899015E-3</v>
      </c>
      <c r="I16" s="16">
        <v>5.2636184580581646E-3</v>
      </c>
      <c r="J16" s="16">
        <v>4.680044119132884E-2</v>
      </c>
      <c r="K16" s="16">
        <v>3.7229047219321763E-2</v>
      </c>
      <c r="L16" s="16">
        <v>-3.4341230206208176E-2</v>
      </c>
      <c r="M16" s="16">
        <v>3.0049691536995484E-3</v>
      </c>
      <c r="N16" s="16">
        <v>4.2732205562838833E-2</v>
      </c>
      <c r="O16" s="16">
        <v>3.2164723844088652E-2</v>
      </c>
      <c r="P16" s="16">
        <v>6.4736601765646509E-2</v>
      </c>
      <c r="Q16" s="16">
        <v>-1.0240745848484742E-2</v>
      </c>
      <c r="R16" s="16">
        <v>1.2982773203390812E-2</v>
      </c>
      <c r="S16" s="16">
        <v>-6.6882106569301015E-3</v>
      </c>
      <c r="T16" s="16">
        <v>3.4754209824544124E-4</v>
      </c>
      <c r="U16" s="16">
        <v>-3.6626037672614631E-2</v>
      </c>
      <c r="V16" s="16">
        <v>-5.7468954882634741E-3</v>
      </c>
      <c r="W16" s="16">
        <v>1.0815496395539304E-2</v>
      </c>
      <c r="X16" s="16">
        <v>-9.4962089140057104E-3</v>
      </c>
      <c r="Y16" s="16">
        <v>-2.8258119931205233E-2</v>
      </c>
      <c r="Z16" s="16">
        <v>-4.9862557694944855E-4</v>
      </c>
      <c r="AA16" s="16">
        <v>-4.7226748227282402E-3</v>
      </c>
      <c r="AB16" s="17" t="s">
        <v>84</v>
      </c>
      <c r="AC16" s="16">
        <v>2.3851082568020522E-2</v>
      </c>
      <c r="AD16" s="16">
        <v>-1.8370003008316042E-2</v>
      </c>
      <c r="AE16" s="16">
        <v>-2.586048531777628E-2</v>
      </c>
      <c r="AF16" s="16">
        <v>-1.8228804021961045E-2</v>
      </c>
      <c r="AG16" s="16">
        <v>-6.0559307747502414E-2</v>
      </c>
      <c r="AH16" s="16">
        <v>-1.6032855734831288E-2</v>
      </c>
      <c r="AI16" s="16">
        <v>-8.350079371085492E-3</v>
      </c>
      <c r="AJ16" s="16">
        <v>-2.4394655659729644E-2</v>
      </c>
      <c r="AK16" s="16">
        <v>-3.6469400669819928E-2</v>
      </c>
      <c r="AL16" s="16">
        <v>-4.0950289720268667E-3</v>
      </c>
      <c r="AM16" s="16">
        <v>5.7001015204894154E-3</v>
      </c>
      <c r="AN16" s="18">
        <v>-8.1162484267630376E-3</v>
      </c>
    </row>
    <row r="17" spans="1:40" ht="24">
      <c r="A17" s="13" t="s">
        <v>53</v>
      </c>
      <c r="B17" s="14" t="s">
        <v>41</v>
      </c>
      <c r="C17" s="15">
        <v>2.9953270840832189E-2</v>
      </c>
      <c r="D17" s="16">
        <v>-4.2176852169963627E-2</v>
      </c>
      <c r="E17" s="16">
        <v>-6.7973168642975765E-3</v>
      </c>
      <c r="F17" s="16">
        <v>3.4393482999748124E-3</v>
      </c>
      <c r="G17" s="16">
        <v>7.0750340182429931E-3</v>
      </c>
      <c r="H17" s="16">
        <v>-3.7121803690180401E-2</v>
      </c>
      <c r="I17" s="16">
        <v>9.8985988787493283E-3</v>
      </c>
      <c r="J17" s="16">
        <v>1.0734424272933885E-2</v>
      </c>
      <c r="K17" s="17" t="s">
        <v>79</v>
      </c>
      <c r="L17" s="16">
        <v>-3.0868240252118664E-2</v>
      </c>
      <c r="M17" s="16">
        <v>6.7020405755277672E-3</v>
      </c>
      <c r="N17" s="16">
        <v>-2.0129105139572814E-3</v>
      </c>
      <c r="O17" s="16">
        <v>-3.1678682494727051E-2</v>
      </c>
      <c r="P17" s="16">
        <v>-4.1240175338596093E-2</v>
      </c>
      <c r="Q17" s="16">
        <v>5.7092980622147852E-3</v>
      </c>
      <c r="R17" s="16">
        <v>5.6578523138364695E-3</v>
      </c>
      <c r="S17" s="16">
        <v>1.9004405947908459E-2</v>
      </c>
      <c r="T17" s="16">
        <v>-3.082615022432238E-2</v>
      </c>
      <c r="U17" s="16">
        <v>1.7391397377117802E-2</v>
      </c>
      <c r="V17" s="16">
        <v>3.9282497243339501E-2</v>
      </c>
      <c r="W17" s="16">
        <v>3.7784538817939258E-3</v>
      </c>
      <c r="X17" s="16">
        <v>-2.2224827092835665E-2</v>
      </c>
      <c r="Y17" s="16">
        <v>2.3297938685202798E-2</v>
      </c>
      <c r="Z17" s="16">
        <v>-1.3245720923130904E-2</v>
      </c>
      <c r="AA17" s="16">
        <v>-3.0649149192980693E-3</v>
      </c>
      <c r="AB17" s="16">
        <v>3.7529340505266164E-2</v>
      </c>
      <c r="AC17" s="16">
        <v>3.8697335151627744E-2</v>
      </c>
      <c r="AD17" s="16">
        <v>2.5306730026492245E-2</v>
      </c>
      <c r="AE17" s="16">
        <v>1.3675265809187749E-3</v>
      </c>
      <c r="AF17" s="16">
        <v>-7.9711302198486895E-3</v>
      </c>
      <c r="AG17" s="16">
        <v>2.3174796117116897E-2</v>
      </c>
      <c r="AH17" s="16">
        <v>1.7239053400730644E-2</v>
      </c>
      <c r="AI17" s="16">
        <v>5.947546460206168E-3</v>
      </c>
      <c r="AJ17" s="16">
        <v>1.9750303437893583E-2</v>
      </c>
      <c r="AK17" s="16">
        <v>-1.8252544311427144E-2</v>
      </c>
      <c r="AL17" s="16">
        <v>1.6386144087044491E-2</v>
      </c>
      <c r="AM17" s="16">
        <v>-4.329348418835733E-2</v>
      </c>
      <c r="AN17" s="18">
        <v>2.7653402684628342E-3</v>
      </c>
    </row>
    <row r="18" spans="1:40" ht="24">
      <c r="A18" s="13" t="s">
        <v>54</v>
      </c>
      <c r="B18" s="14" t="s">
        <v>41</v>
      </c>
      <c r="C18" s="15">
        <v>6.7798638599203737E-2</v>
      </c>
      <c r="D18" s="16">
        <v>2.7414531782258215E-2</v>
      </c>
      <c r="E18" s="16">
        <v>3.3573710306031158E-2</v>
      </c>
      <c r="F18" s="16">
        <v>1.5536981362839445E-3</v>
      </c>
      <c r="G18" s="16">
        <v>3.6607275478250073E-2</v>
      </c>
      <c r="H18" s="16">
        <v>1.1361203261867549E-2</v>
      </c>
      <c r="I18" s="16">
        <v>-2.6494013911980453E-2</v>
      </c>
      <c r="J18" s="16">
        <v>-1.1578215159469234E-2</v>
      </c>
      <c r="K18" s="16">
        <v>1.7000870312173233E-2</v>
      </c>
      <c r="L18" s="16">
        <v>2.6141313175121916E-2</v>
      </c>
      <c r="M18" s="16">
        <v>9.0294785211236031E-2</v>
      </c>
      <c r="N18" s="16">
        <v>-1.2951784033579911E-2</v>
      </c>
      <c r="O18" s="16">
        <v>4.1198867892236694E-2</v>
      </c>
      <c r="P18" s="16">
        <v>3.7081387450617134E-2</v>
      </c>
      <c r="Q18" s="16">
        <v>-2.6249369987559347E-3</v>
      </c>
      <c r="R18" s="16">
        <v>7.0739686069294802E-2</v>
      </c>
      <c r="S18" s="16">
        <v>1.0530750431218861E-2</v>
      </c>
      <c r="T18" s="16">
        <v>1.1613212814297322E-2</v>
      </c>
      <c r="U18" s="17" t="s">
        <v>88</v>
      </c>
      <c r="V18" s="16">
        <v>-6.1938855676766456E-2</v>
      </c>
      <c r="W18" s="16">
        <v>-3.0920193717086385E-2</v>
      </c>
      <c r="X18" s="16">
        <v>-8.9033701718349047E-4</v>
      </c>
      <c r="Y18" s="16">
        <v>-1.0378450802939419E-2</v>
      </c>
      <c r="Z18" s="16">
        <v>-3.6016906706133098E-2</v>
      </c>
      <c r="AA18" s="16">
        <v>3.4217010813258765E-2</v>
      </c>
      <c r="AB18" s="16">
        <v>-3.6069193770164446E-2</v>
      </c>
      <c r="AC18" s="16">
        <v>2.4100264216993985E-3</v>
      </c>
      <c r="AD18" s="16">
        <v>1.0838993855730887E-2</v>
      </c>
      <c r="AE18" s="16">
        <v>8.4675758791083434E-4</v>
      </c>
      <c r="AF18" s="16">
        <v>-2.0098952829813509E-2</v>
      </c>
      <c r="AG18" s="16">
        <v>-3.947338925187005E-3</v>
      </c>
      <c r="AH18" s="16">
        <v>-3.9208676003749846E-2</v>
      </c>
      <c r="AI18" s="16">
        <v>6.9628366820377358E-4</v>
      </c>
      <c r="AJ18" s="16">
        <v>1.1233837762062934E-2</v>
      </c>
      <c r="AK18" s="16">
        <v>3.7004959188166615E-3</v>
      </c>
      <c r="AL18" s="16">
        <v>2.9296385408251274E-2</v>
      </c>
      <c r="AM18" s="16">
        <v>-1.3398795066043086E-2</v>
      </c>
      <c r="AN18" s="18">
        <v>9.0063637880791018E-3</v>
      </c>
    </row>
    <row r="19" spans="1:40" ht="24">
      <c r="A19" s="13" t="s">
        <v>55</v>
      </c>
      <c r="B19" s="14" t="s">
        <v>41</v>
      </c>
      <c r="C19" s="15">
        <v>-1.4757832033314126E-2</v>
      </c>
      <c r="D19" s="16">
        <v>-3.3111568595760837E-2</v>
      </c>
      <c r="E19" s="16">
        <v>-4.7052955209262289E-2</v>
      </c>
      <c r="F19" s="16">
        <v>-5.0816897220453974E-2</v>
      </c>
      <c r="G19" s="16">
        <v>-2.4622061902977669E-2</v>
      </c>
      <c r="H19" s="16">
        <v>-4.9688419318149636E-2</v>
      </c>
      <c r="I19" s="17" t="s">
        <v>85</v>
      </c>
      <c r="J19" s="16">
        <v>-6.2219118127088253E-2</v>
      </c>
      <c r="K19" s="16">
        <v>9.6083747162200219E-3</v>
      </c>
      <c r="L19" s="16">
        <v>1.1961863768812664E-2</v>
      </c>
      <c r="M19" s="16">
        <v>-1.7599783638368324E-2</v>
      </c>
      <c r="N19" s="16">
        <v>5.8266428436012773E-3</v>
      </c>
      <c r="O19" s="16">
        <v>2.1311987527476213E-2</v>
      </c>
      <c r="P19" s="16">
        <v>8.3362444605794073E-4</v>
      </c>
      <c r="Q19" s="16">
        <v>-1.3779549569411891E-2</v>
      </c>
      <c r="R19" s="16">
        <v>1.4628220532958883E-2</v>
      </c>
      <c r="S19" s="16">
        <v>-3.1177809145817997E-2</v>
      </c>
      <c r="T19" s="16">
        <v>5.7267272336723588E-2</v>
      </c>
      <c r="U19" s="16">
        <v>-2.6297210099683683E-2</v>
      </c>
      <c r="V19" s="16">
        <v>-1.9015090050922483E-2</v>
      </c>
      <c r="W19" s="16">
        <v>-3.289856633755954E-2</v>
      </c>
      <c r="X19" s="16">
        <v>-7.2508382915395485E-3</v>
      </c>
      <c r="Y19" s="16">
        <v>2.6127487288879633E-2</v>
      </c>
      <c r="Z19" s="16">
        <v>-2.7433827439689758E-2</v>
      </c>
      <c r="AA19" s="16">
        <v>-1.5040129446877796E-2</v>
      </c>
      <c r="AB19" s="16">
        <v>5.1295116950091924E-3</v>
      </c>
      <c r="AC19" s="16">
        <v>2.0181032125032954E-2</v>
      </c>
      <c r="AD19" s="16">
        <v>3.9352079379045758E-2</v>
      </c>
      <c r="AE19" s="16">
        <v>5.2588956995753451E-2</v>
      </c>
      <c r="AF19" s="16">
        <v>2.6895987346373731E-2</v>
      </c>
      <c r="AG19" s="16">
        <v>5.5964040995459832E-2</v>
      </c>
      <c r="AH19" s="16">
        <v>3.1849443160683305E-2</v>
      </c>
      <c r="AI19" s="16">
        <v>2.4430812697290819E-2</v>
      </c>
      <c r="AJ19" s="16">
        <v>3.1352696395925576E-2</v>
      </c>
      <c r="AK19" s="16">
        <v>1.0679294653850637E-2</v>
      </c>
      <c r="AL19" s="16">
        <v>-1.8350546304974978E-2</v>
      </c>
      <c r="AM19" s="16">
        <v>2.5892275529884705E-3</v>
      </c>
      <c r="AN19" s="18">
        <v>6.6860358520744123E-2</v>
      </c>
    </row>
    <row r="20" spans="1:40" ht="24">
      <c r="A20" s="13" t="s">
        <v>56</v>
      </c>
      <c r="B20" s="14" t="s">
        <v>41</v>
      </c>
      <c r="C20" s="15">
        <v>-5.0258498647944017E-2</v>
      </c>
      <c r="D20" s="16">
        <v>-2.1457990388164594E-2</v>
      </c>
      <c r="E20" s="16">
        <v>4.5497889086415402E-2</v>
      </c>
      <c r="F20" s="16">
        <v>1.5864090896986888E-2</v>
      </c>
      <c r="G20" s="16">
        <v>4.116674743714431E-2</v>
      </c>
      <c r="H20" s="16">
        <v>-3.7064607165323601E-2</v>
      </c>
      <c r="I20" s="16">
        <v>5.2049974348430644E-2</v>
      </c>
      <c r="J20" s="16">
        <v>9.2082797052110213E-3</v>
      </c>
      <c r="K20" s="16">
        <v>1.300972544087477E-3</v>
      </c>
      <c r="L20" s="16">
        <v>1.6579243666693933E-2</v>
      </c>
      <c r="M20" s="16">
        <v>3.698862817224223E-3</v>
      </c>
      <c r="N20" s="16">
        <v>-1.1100795135699636E-2</v>
      </c>
      <c r="O20" s="16">
        <v>4.5576503940273627E-2</v>
      </c>
      <c r="P20" s="16">
        <v>9.9764864490151754E-3</v>
      </c>
      <c r="Q20" s="16">
        <v>1.4305317868786235E-2</v>
      </c>
      <c r="R20" s="16">
        <v>3.9141349746766814E-2</v>
      </c>
      <c r="S20" s="16">
        <v>-2.1246323848975512E-2</v>
      </c>
      <c r="T20" s="16">
        <v>7.7913883390666877E-2</v>
      </c>
      <c r="U20" s="16">
        <v>8.3856165039351426E-4</v>
      </c>
      <c r="V20" s="16">
        <v>-5.7249860784184911E-2</v>
      </c>
      <c r="W20" s="16">
        <v>-7.3833423776085316E-2</v>
      </c>
      <c r="X20" s="16">
        <v>-7.1094823572525653E-2</v>
      </c>
      <c r="Y20" s="16">
        <v>-5.7611046514650287E-2</v>
      </c>
      <c r="Z20" s="16">
        <v>-3.7903868723714707E-2</v>
      </c>
      <c r="AA20" s="16">
        <v>-3.3126838584754568E-3</v>
      </c>
      <c r="AB20" s="16">
        <v>-2.5008908565616422E-2</v>
      </c>
      <c r="AC20" s="16">
        <v>-1.0781763619655948E-2</v>
      </c>
      <c r="AD20" s="16">
        <v>1.2560622901123418E-2</v>
      </c>
      <c r="AE20" s="17" t="s">
        <v>91</v>
      </c>
      <c r="AF20" s="16">
        <v>-2.7869952008004836E-2</v>
      </c>
      <c r="AG20" s="16">
        <v>-1.7500834064060864E-2</v>
      </c>
      <c r="AH20" s="16">
        <v>2.8180727234189174E-2</v>
      </c>
      <c r="AI20" s="16">
        <v>-1.821102598134863E-2</v>
      </c>
      <c r="AJ20" s="16">
        <v>4.0642677160487384E-3</v>
      </c>
      <c r="AK20" s="16">
        <v>-3.6679226954087617E-2</v>
      </c>
      <c r="AL20" s="16">
        <v>2.9986836592178066E-2</v>
      </c>
      <c r="AM20" s="16">
        <v>-2.8874375285669234E-3</v>
      </c>
      <c r="AN20" s="18">
        <v>4.4146028105116995E-2</v>
      </c>
    </row>
    <row r="21" spans="1:40" ht="24">
      <c r="A21" s="13" t="s">
        <v>57</v>
      </c>
      <c r="B21" s="14" t="s">
        <v>41</v>
      </c>
      <c r="C21" s="15">
        <v>-4.0414235810743264E-3</v>
      </c>
      <c r="D21" s="16">
        <v>-2.4185097789296273E-2</v>
      </c>
      <c r="E21" s="17" t="s">
        <v>80</v>
      </c>
      <c r="F21" s="16">
        <v>-3.6057984939433463E-2</v>
      </c>
      <c r="G21" s="16">
        <v>1.6726086493055597E-2</v>
      </c>
      <c r="H21" s="16">
        <v>-2.4289905175715647E-2</v>
      </c>
      <c r="I21" s="16">
        <v>-4.7423013656539781E-2</v>
      </c>
      <c r="J21" s="16">
        <v>-4.3940948334014816E-2</v>
      </c>
      <c r="K21" s="16">
        <v>-6.6426390800060587E-3</v>
      </c>
      <c r="L21" s="16">
        <v>6.075827053660169E-3</v>
      </c>
      <c r="M21" s="16">
        <v>3.5201642108850337E-2</v>
      </c>
      <c r="N21" s="16">
        <v>-3.0324670998442771E-2</v>
      </c>
      <c r="O21" s="16">
        <v>4.5228892352526154E-2</v>
      </c>
      <c r="P21" s="16">
        <v>-1.2811014659909968E-2</v>
      </c>
      <c r="Q21" s="16">
        <v>-1.7451124915856764E-2</v>
      </c>
      <c r="R21" s="16">
        <v>-2.1936467254858243E-2</v>
      </c>
      <c r="S21" s="16">
        <v>-3.1533264626834784E-2</v>
      </c>
      <c r="T21" s="16">
        <v>-6.9592039041505266E-2</v>
      </c>
      <c r="U21" s="16">
        <v>3.3555953697125468E-2</v>
      </c>
      <c r="V21" s="16">
        <v>4.156292232719027E-2</v>
      </c>
      <c r="W21" s="16">
        <v>4.1917964345691054E-2</v>
      </c>
      <c r="X21" s="16">
        <v>1.6510495002165206E-2</v>
      </c>
      <c r="Y21" s="16">
        <v>-3.0089652603862194E-2</v>
      </c>
      <c r="Z21" s="16">
        <v>-2.8266261907894923E-3</v>
      </c>
      <c r="AA21" s="16">
        <v>3.0184716997321118E-2</v>
      </c>
      <c r="AB21" s="16">
        <v>2.6810109714324484E-2</v>
      </c>
      <c r="AC21" s="16">
        <v>1.4937255421756591E-2</v>
      </c>
      <c r="AD21" s="16">
        <v>-1.4975140458977049E-2</v>
      </c>
      <c r="AE21" s="16">
        <v>4.6348186454253419E-2</v>
      </c>
      <c r="AF21" s="16">
        <v>-7.4852248246990161E-3</v>
      </c>
      <c r="AG21" s="16">
        <v>2.7521232650033544E-2</v>
      </c>
      <c r="AH21" s="16">
        <v>1.9859314711401777E-2</v>
      </c>
      <c r="AI21" s="16">
        <v>5.0682186103772802E-3</v>
      </c>
      <c r="AJ21" s="16">
        <v>3.6910316138816013E-2</v>
      </c>
      <c r="AK21" s="16">
        <v>-2.5699344246097884E-2</v>
      </c>
      <c r="AL21" s="16">
        <v>3.7200826589494036E-2</v>
      </c>
      <c r="AM21" s="16">
        <v>3.2428073586255032E-2</v>
      </c>
      <c r="AN21" s="18">
        <v>1.3737518558834511E-2</v>
      </c>
    </row>
    <row r="22" spans="1:40" ht="24">
      <c r="A22" s="13" t="s">
        <v>58</v>
      </c>
      <c r="B22" s="14" t="s">
        <v>41</v>
      </c>
      <c r="C22" s="15">
        <v>5.5632187856840709E-2</v>
      </c>
      <c r="D22" s="16">
        <v>-1.8145185689072984E-2</v>
      </c>
      <c r="E22" s="16">
        <v>-1.4986570248984117E-2</v>
      </c>
      <c r="F22" s="16">
        <v>2.9704132759860259E-2</v>
      </c>
      <c r="G22" s="16">
        <v>6.7459056637813708E-2</v>
      </c>
      <c r="H22" s="16">
        <v>2.3841802634945205E-3</v>
      </c>
      <c r="I22" s="16">
        <v>3.9659599018173931E-2</v>
      </c>
      <c r="J22" s="16">
        <v>2.9836635785118765E-2</v>
      </c>
      <c r="K22" s="16">
        <v>2.4753195132020192E-2</v>
      </c>
      <c r="L22" s="16">
        <v>2.2415385847334556E-2</v>
      </c>
      <c r="M22" s="16">
        <v>5.1237090638261644E-2</v>
      </c>
      <c r="N22" s="16">
        <v>2.8325096204797565E-2</v>
      </c>
      <c r="O22" s="16">
        <v>4.1352231545980861E-2</v>
      </c>
      <c r="P22" s="16">
        <v>1.2501668913582804E-2</v>
      </c>
      <c r="Q22" s="16">
        <v>9.5517594397467095E-3</v>
      </c>
      <c r="R22" s="16">
        <v>9.6526921322594213E-3</v>
      </c>
      <c r="S22" s="16">
        <v>4.2010039060132814E-2</v>
      </c>
      <c r="T22" s="16">
        <v>4.8733150450800081E-2</v>
      </c>
      <c r="U22" s="16">
        <v>1.0835426185342847E-2</v>
      </c>
      <c r="V22" s="16">
        <v>-1.2959188810505623E-2</v>
      </c>
      <c r="W22" s="16">
        <v>-1.9649591499172968E-2</v>
      </c>
      <c r="X22" s="16">
        <v>-4.7132188918368595E-3</v>
      </c>
      <c r="Y22" s="16">
        <v>-5.0210232860036202E-2</v>
      </c>
      <c r="Z22" s="16">
        <v>-2.354952013036999E-2</v>
      </c>
      <c r="AA22" s="16">
        <v>-4.7348806031206066E-2</v>
      </c>
      <c r="AB22" s="16">
        <v>-1.8093374661103181E-2</v>
      </c>
      <c r="AC22" s="16">
        <v>-2.2473894363159489E-3</v>
      </c>
      <c r="AD22" s="17" t="s">
        <v>88</v>
      </c>
      <c r="AE22" s="16">
        <v>1.2788166165225118E-2</v>
      </c>
      <c r="AF22" s="16">
        <v>-6.0552426672586979E-2</v>
      </c>
      <c r="AG22" s="16">
        <v>3.0178086325007947E-2</v>
      </c>
      <c r="AH22" s="16">
        <v>-1.4564112878790428E-2</v>
      </c>
      <c r="AI22" s="16">
        <v>-5.7737592266526036E-3</v>
      </c>
      <c r="AJ22" s="16">
        <v>-2.8306282674061527E-3</v>
      </c>
      <c r="AK22" s="16">
        <v>1.0072117594399379E-2</v>
      </c>
      <c r="AL22" s="16">
        <v>-2.3340689350728892E-2</v>
      </c>
      <c r="AM22" s="16">
        <v>-3.0751416157638541E-2</v>
      </c>
      <c r="AN22" s="18">
        <v>3.0719966239742189E-2</v>
      </c>
    </row>
    <row r="23" spans="1:40" ht="24">
      <c r="A23" s="13" t="s">
        <v>59</v>
      </c>
      <c r="B23" s="14" t="s">
        <v>41</v>
      </c>
      <c r="C23" s="20" t="s">
        <v>122</v>
      </c>
      <c r="D23" s="16">
        <v>-1.6170253047605561E-2</v>
      </c>
      <c r="E23" s="16">
        <v>-6.8992991504059895E-2</v>
      </c>
      <c r="F23" s="16">
        <v>1.1132280260441735E-3</v>
      </c>
      <c r="G23" s="16">
        <v>-3.4023228173029746E-3</v>
      </c>
      <c r="H23" s="16">
        <v>-1.3249704807905473E-2</v>
      </c>
      <c r="I23" s="16">
        <v>5.7207757353500005E-2</v>
      </c>
      <c r="J23" s="16">
        <v>-6.7768728657507703E-3</v>
      </c>
      <c r="K23" s="16">
        <v>-2.9852012091992442E-2</v>
      </c>
      <c r="L23" s="16">
        <v>-4.9930076238429405E-2</v>
      </c>
      <c r="M23" s="16">
        <v>1.3092164018964434E-2</v>
      </c>
      <c r="N23" s="16">
        <v>-3.3110817329634244E-2</v>
      </c>
      <c r="O23" s="16">
        <v>1.3634872462218965E-2</v>
      </c>
      <c r="P23" s="16">
        <v>1.6826914431955003E-3</v>
      </c>
      <c r="Q23" s="16">
        <v>-3.4726652313596618E-2</v>
      </c>
      <c r="R23" s="16">
        <v>5.4639659961490082E-2</v>
      </c>
      <c r="S23" s="16">
        <v>-2.6205146361798676E-2</v>
      </c>
      <c r="T23" s="17" t="s">
        <v>85</v>
      </c>
      <c r="U23" s="16">
        <v>1.1487614168092335E-2</v>
      </c>
      <c r="V23" s="16">
        <v>4.8849479553985123E-2</v>
      </c>
      <c r="W23" s="16">
        <v>-1.104277595137184E-3</v>
      </c>
      <c r="X23" s="16">
        <v>-6.0275838405036003E-3</v>
      </c>
      <c r="Y23" s="16">
        <v>-1.681058041503667E-2</v>
      </c>
      <c r="Z23" s="16">
        <v>-1.8378539078037172E-3</v>
      </c>
      <c r="AA23" s="16">
        <v>7.5135320733484973E-3</v>
      </c>
      <c r="AB23" s="16">
        <v>3.2464488489388198E-4</v>
      </c>
      <c r="AC23" s="16">
        <v>-1.8494250256103361E-2</v>
      </c>
      <c r="AD23" s="16">
        <v>4.8286528618727946E-2</v>
      </c>
      <c r="AE23" s="16">
        <v>7.8663690559295632E-2</v>
      </c>
      <c r="AF23" s="16">
        <v>5.9936780808165953E-3</v>
      </c>
      <c r="AG23" s="16">
        <v>1.0620913607378473E-2</v>
      </c>
      <c r="AH23" s="16">
        <v>3.557862508586309E-2</v>
      </c>
      <c r="AI23" s="16">
        <v>1.1946280670208236E-2</v>
      </c>
      <c r="AJ23" s="16">
        <v>7.9762057015226925E-3</v>
      </c>
      <c r="AK23" s="16">
        <v>3.9239742266393658E-2</v>
      </c>
      <c r="AL23" s="16">
        <v>2.7217392229258376E-2</v>
      </c>
      <c r="AM23" s="16">
        <v>-7.4427348644184764E-3</v>
      </c>
      <c r="AN23" s="18">
        <v>7.1335146054815501E-2</v>
      </c>
    </row>
    <row r="24" spans="1:40" ht="24">
      <c r="A24" s="13" t="s">
        <v>60</v>
      </c>
      <c r="B24" s="14" t="s">
        <v>41</v>
      </c>
      <c r="C24" s="20" t="s">
        <v>123</v>
      </c>
      <c r="D24" s="16">
        <v>7.1772168554604344E-3</v>
      </c>
      <c r="E24" s="16">
        <v>3.4637940013175543E-2</v>
      </c>
      <c r="F24" s="16">
        <v>2.8838791542428452E-2</v>
      </c>
      <c r="G24" s="16">
        <v>-4.3896026824660249E-3</v>
      </c>
      <c r="H24" s="16">
        <v>-3.3893322568198131E-2</v>
      </c>
      <c r="I24" s="16">
        <v>-1.7431210064252439E-2</v>
      </c>
      <c r="J24" s="16">
        <v>1.8710752638241703E-2</v>
      </c>
      <c r="K24" s="16">
        <v>6.4630302255549053E-3</v>
      </c>
      <c r="L24" s="16">
        <v>3.9905182887397167E-2</v>
      </c>
      <c r="M24" s="17" t="s">
        <v>91</v>
      </c>
      <c r="N24" s="16">
        <v>-2.5116035350762803E-2</v>
      </c>
      <c r="O24" s="16">
        <v>-1.3389445691008733E-2</v>
      </c>
      <c r="P24" s="16">
        <v>-1.5312812906710939E-2</v>
      </c>
      <c r="Q24" s="16">
        <v>2.2068584823632876E-2</v>
      </c>
      <c r="R24" s="16">
        <v>-4.4037824117672056E-2</v>
      </c>
      <c r="S24" s="16">
        <v>-4.4843008496676332E-4</v>
      </c>
      <c r="T24" s="16">
        <v>1.299229494711183E-2</v>
      </c>
      <c r="U24" s="16">
        <v>8.868219576447979E-2</v>
      </c>
      <c r="V24" s="16">
        <v>-5.2957517233254365E-3</v>
      </c>
      <c r="W24" s="16">
        <v>5.5333918511567326E-2</v>
      </c>
      <c r="X24" s="16">
        <v>1.3091847802793792E-2</v>
      </c>
      <c r="Y24" s="16">
        <v>6.6433994221438225E-2</v>
      </c>
      <c r="Z24" s="16">
        <v>1.5791529007499014E-2</v>
      </c>
      <c r="AA24" s="16">
        <v>7.2992322991524028E-2</v>
      </c>
      <c r="AB24" s="16">
        <v>2.8734839198313257E-3</v>
      </c>
      <c r="AC24" s="16">
        <v>-7.781183497504434E-4</v>
      </c>
      <c r="AD24" s="16">
        <v>5.0279289096495462E-2</v>
      </c>
      <c r="AE24" s="16">
        <v>3.7069533542877829E-3</v>
      </c>
      <c r="AF24" s="16">
        <v>-3.4328031558358764E-2</v>
      </c>
      <c r="AG24" s="16">
        <v>7.0265353403945394E-2</v>
      </c>
      <c r="AH24" s="16">
        <v>-2.382845507089862E-3</v>
      </c>
      <c r="AI24" s="16">
        <v>1.2939589524116033E-2</v>
      </c>
      <c r="AJ24" s="16">
        <v>3.3062980532232937E-2</v>
      </c>
      <c r="AK24" s="16">
        <v>2.9434975302943978E-2</v>
      </c>
      <c r="AL24" s="16">
        <v>1.3230158441838123E-3</v>
      </c>
      <c r="AM24" s="16">
        <v>1.9426354690749249E-2</v>
      </c>
      <c r="AN24" s="18">
        <v>5.7436005410078005E-2</v>
      </c>
    </row>
    <row r="25" spans="1:40" ht="24">
      <c r="A25" s="13" t="s">
        <v>61</v>
      </c>
      <c r="B25" s="14" t="s">
        <v>41</v>
      </c>
      <c r="C25" s="15">
        <v>2.2221596302622773E-3</v>
      </c>
      <c r="D25" s="16">
        <v>5.328768891880796E-3</v>
      </c>
      <c r="E25" s="16">
        <v>-7.477303710976096E-3</v>
      </c>
      <c r="F25" s="16">
        <v>3.7276984670242479E-2</v>
      </c>
      <c r="G25" s="16">
        <v>6.8308177011599872E-3</v>
      </c>
      <c r="H25" s="16">
        <v>4.4093438856786175E-2</v>
      </c>
      <c r="I25" s="16">
        <v>2.7018101350390854E-2</v>
      </c>
      <c r="J25" s="16">
        <v>-8.2228730498917976E-3</v>
      </c>
      <c r="K25" s="16">
        <v>-7.7754673003794976E-3</v>
      </c>
      <c r="L25" s="16">
        <v>2.8777139721781302E-2</v>
      </c>
      <c r="M25" s="16">
        <v>-3.4827974269918419E-2</v>
      </c>
      <c r="N25" s="16">
        <v>6.9917503232370753E-2</v>
      </c>
      <c r="O25" s="16">
        <v>-2.5614230546887797E-2</v>
      </c>
      <c r="P25" s="16">
        <v>5.371549800385679E-2</v>
      </c>
      <c r="Q25" s="16">
        <v>3.9948839698109646E-2</v>
      </c>
      <c r="R25" s="16">
        <v>6.0195345271223475E-3</v>
      </c>
      <c r="S25" s="16">
        <v>-4.2286760106233622E-3</v>
      </c>
      <c r="T25" s="16">
        <v>6.0259847279606881E-3</v>
      </c>
      <c r="U25" s="16">
        <v>-2.0020307938402569E-2</v>
      </c>
      <c r="V25" s="16">
        <v>-1.870154194080445E-2</v>
      </c>
      <c r="W25" s="16">
        <v>-6.8374803880163915E-3</v>
      </c>
      <c r="X25" s="16">
        <v>-1.5740615955718761E-2</v>
      </c>
      <c r="Y25" s="16">
        <v>-2.2972850779776045E-2</v>
      </c>
      <c r="Z25" s="16">
        <v>2.6810211090107477E-2</v>
      </c>
      <c r="AA25" s="16">
        <v>-2.5776103156573377E-2</v>
      </c>
      <c r="AB25" s="16">
        <v>-1.7879436205156311E-2</v>
      </c>
      <c r="AC25" s="16">
        <v>5.5427680410939047E-2</v>
      </c>
      <c r="AD25" s="16">
        <v>-6.0304980793862144E-2</v>
      </c>
      <c r="AE25" s="16">
        <v>-2.8316846350758387E-2</v>
      </c>
      <c r="AF25" s="17" t="s">
        <v>80</v>
      </c>
      <c r="AG25" s="16">
        <v>6.1103327320103503E-3</v>
      </c>
      <c r="AH25" s="16">
        <v>5.9834692868162564E-3</v>
      </c>
      <c r="AI25" s="16">
        <v>-4.723582686217933E-2</v>
      </c>
      <c r="AJ25" s="16">
        <v>-5.513604867608754E-2</v>
      </c>
      <c r="AK25" s="16">
        <v>-9.1099045514451606E-3</v>
      </c>
      <c r="AL25" s="16">
        <v>-1.0733181342286955E-2</v>
      </c>
      <c r="AM25" s="16">
        <v>2.2602796993686825E-2</v>
      </c>
      <c r="AN25" s="18">
        <v>-4.3543619365404872E-2</v>
      </c>
    </row>
    <row r="26" spans="1:40" ht="24">
      <c r="A26" s="13" t="s">
        <v>62</v>
      </c>
      <c r="B26" s="14" t="s">
        <v>41</v>
      </c>
      <c r="C26" s="15">
        <v>-7.6132615702997536E-2</v>
      </c>
      <c r="D26" s="16">
        <v>1.376999693782825E-2</v>
      </c>
      <c r="E26" s="16">
        <v>2.6863266534429178E-2</v>
      </c>
      <c r="F26" s="16">
        <v>-1.9602827652163441E-2</v>
      </c>
      <c r="G26" s="16">
        <v>3.6532801213307799E-2</v>
      </c>
      <c r="H26" s="16">
        <v>-1.2440681743030892E-2</v>
      </c>
      <c r="I26" s="16">
        <v>5.5039573211162811E-2</v>
      </c>
      <c r="J26" s="16">
        <v>7.7298256084552916E-2</v>
      </c>
      <c r="K26" s="16">
        <v>2.2126632468071939E-2</v>
      </c>
      <c r="L26" s="16">
        <v>8.9415815397750655E-3</v>
      </c>
      <c r="M26" s="16">
        <v>6.9831513561637304E-2</v>
      </c>
      <c r="N26" s="16">
        <v>8.5235977553604721E-5</v>
      </c>
      <c r="O26" s="16">
        <v>4.8389621676638996E-2</v>
      </c>
      <c r="P26" s="16">
        <v>-2.0347108566902385E-2</v>
      </c>
      <c r="Q26" s="16">
        <v>3.0951623143145784E-2</v>
      </c>
      <c r="R26" s="16">
        <v>1.5166528417365143E-2</v>
      </c>
      <c r="S26" s="16">
        <v>-2.0114240526971493E-2</v>
      </c>
      <c r="T26" s="16">
        <v>1.0470318306941588E-2</v>
      </c>
      <c r="U26" s="16">
        <v>-3.8725298001746735E-3</v>
      </c>
      <c r="V26" s="16">
        <v>-2.9259476554351922E-2</v>
      </c>
      <c r="W26" s="16">
        <v>-5.9385542149211684E-2</v>
      </c>
      <c r="X26" s="16">
        <v>-4.0690523991721808E-2</v>
      </c>
      <c r="Y26" s="16">
        <v>4.0788109674013057E-2</v>
      </c>
      <c r="Z26" s="16">
        <v>-7.4655547938986058E-2</v>
      </c>
      <c r="AA26" s="16">
        <v>-5.4882560294246034E-2</v>
      </c>
      <c r="AB26" s="16">
        <v>-5.8199255873609496E-2</v>
      </c>
      <c r="AC26" s="16">
        <v>-2.0293683355696042E-2</v>
      </c>
      <c r="AD26" s="16">
        <v>2.9477439637282894E-2</v>
      </c>
      <c r="AE26" s="16">
        <v>-1.7403224840412537E-2</v>
      </c>
      <c r="AF26" s="16">
        <v>5.978702459269453E-3</v>
      </c>
      <c r="AG26" s="17" t="s">
        <v>94</v>
      </c>
      <c r="AH26" s="16">
        <v>3.99920330683005E-2</v>
      </c>
      <c r="AI26" s="16">
        <v>-1.2699431252787387E-2</v>
      </c>
      <c r="AJ26" s="16">
        <v>-1.5083909192907969E-2</v>
      </c>
      <c r="AK26" s="16">
        <v>-1.7972497436371956E-2</v>
      </c>
      <c r="AL26" s="16">
        <v>-1.2679051314317217E-2</v>
      </c>
      <c r="AM26" s="16">
        <v>-3.8274342676589607E-2</v>
      </c>
      <c r="AN26" s="18">
        <v>3.2653639468400053E-2</v>
      </c>
    </row>
    <row r="27" spans="1:40" ht="24">
      <c r="A27" s="13" t="s">
        <v>63</v>
      </c>
      <c r="B27" s="14" t="s">
        <v>41</v>
      </c>
      <c r="C27" s="15">
        <v>3.4777232638032664E-3</v>
      </c>
      <c r="D27" s="16">
        <v>-2.8889975428264802E-4</v>
      </c>
      <c r="E27" s="16">
        <v>-3.0333877389718784E-2</v>
      </c>
      <c r="F27" s="16">
        <v>-2.163139474047302E-3</v>
      </c>
      <c r="G27" s="16">
        <v>-1.7279601022969191E-2</v>
      </c>
      <c r="H27" s="16">
        <v>1.3051930994731403E-2</v>
      </c>
      <c r="I27" s="16">
        <v>-3.0275692257934347E-2</v>
      </c>
      <c r="J27" s="16">
        <v>-3.7388260206636381E-2</v>
      </c>
      <c r="K27" s="16">
        <v>1.7856447500229616E-2</v>
      </c>
      <c r="L27" s="16">
        <v>5.386916649245458E-2</v>
      </c>
      <c r="M27" s="16">
        <v>-4.0485354441112349E-4</v>
      </c>
      <c r="N27" s="16">
        <v>-1.7911435127190255E-2</v>
      </c>
      <c r="O27" s="16">
        <v>-3.8610380900772109E-2</v>
      </c>
      <c r="P27" s="16">
        <v>-9.4271523868667516E-3</v>
      </c>
      <c r="Q27" s="16">
        <v>-6.0851113607758016E-2</v>
      </c>
      <c r="R27" s="16">
        <v>-2.1414960730111191E-2</v>
      </c>
      <c r="S27" s="17" t="s">
        <v>124</v>
      </c>
      <c r="T27" s="16">
        <v>-2.5435086484526085E-2</v>
      </c>
      <c r="U27" s="16">
        <v>1.0092418684290859E-2</v>
      </c>
      <c r="V27" s="16">
        <v>5.315047367285694E-2</v>
      </c>
      <c r="W27" s="16">
        <v>8.7775847972207707E-2</v>
      </c>
      <c r="X27" s="16">
        <v>8.2301310293166896E-2</v>
      </c>
      <c r="Y27" s="16">
        <v>3.6095228594898561E-2</v>
      </c>
      <c r="Z27" s="17" t="s">
        <v>125</v>
      </c>
      <c r="AA27" s="16">
        <v>1.9024002140275536E-2</v>
      </c>
      <c r="AB27" s="16">
        <v>-6.3419284875926582E-3</v>
      </c>
      <c r="AC27" s="16">
        <v>5.3954315416411922E-2</v>
      </c>
      <c r="AD27" s="16">
        <v>4.0364777283208732E-2</v>
      </c>
      <c r="AE27" s="16">
        <v>-2.0871949076026533E-2</v>
      </c>
      <c r="AF27" s="16">
        <v>-4.0562260893951575E-3</v>
      </c>
      <c r="AG27" s="16">
        <v>-1.991094204219971E-2</v>
      </c>
      <c r="AH27" s="16">
        <v>4.8110984120130547E-2</v>
      </c>
      <c r="AI27" s="16">
        <v>5.6853788907628627E-2</v>
      </c>
      <c r="AJ27" s="16">
        <v>1.1603424556775739E-2</v>
      </c>
      <c r="AK27" s="16">
        <v>-1.4933456463570026E-2</v>
      </c>
      <c r="AL27" s="16">
        <v>2.8011881369312704E-2</v>
      </c>
      <c r="AM27" s="16">
        <v>-2.0132126533238825E-2</v>
      </c>
      <c r="AN27" s="18">
        <v>-1.2702802675089803E-2</v>
      </c>
    </row>
    <row r="28" spans="1:40" ht="24">
      <c r="A28" s="13" t="s">
        <v>64</v>
      </c>
      <c r="B28" s="14" t="s">
        <v>41</v>
      </c>
      <c r="C28" s="20" t="s">
        <v>126</v>
      </c>
      <c r="D28" s="16">
        <v>2.6158433644750543E-2</v>
      </c>
      <c r="E28" s="16">
        <v>2.9398074244594126E-2</v>
      </c>
      <c r="F28" s="16">
        <v>1.4052715334240864E-2</v>
      </c>
      <c r="G28" s="16">
        <v>-4.1472111205735372E-2</v>
      </c>
      <c r="H28" s="16">
        <v>7.5862155481308327E-2</v>
      </c>
      <c r="I28" s="16">
        <v>-1.4745309617505994E-2</v>
      </c>
      <c r="J28" s="16">
        <v>5.7659110633188168E-2</v>
      </c>
      <c r="K28" s="16">
        <v>-2.9375160378247102E-3</v>
      </c>
      <c r="L28" s="16">
        <v>-4.2233801517573407E-3</v>
      </c>
      <c r="M28" s="16">
        <v>7.2326889418764598E-2</v>
      </c>
      <c r="N28" s="16">
        <v>-1.179300864279568E-2</v>
      </c>
      <c r="O28" s="16">
        <v>3.5626102325671254E-2</v>
      </c>
      <c r="P28" s="16">
        <v>5.065837619940481E-2</v>
      </c>
      <c r="Q28" s="16">
        <v>-2.7711714297172499E-3</v>
      </c>
      <c r="R28" s="16">
        <v>1.5553101324645907E-2</v>
      </c>
      <c r="S28" s="16">
        <v>1.9289502708644039E-2</v>
      </c>
      <c r="T28" s="16">
        <v>7.4093429556172088E-3</v>
      </c>
      <c r="U28" s="16">
        <v>3.3306825699510663E-2</v>
      </c>
      <c r="V28" s="16">
        <v>-3.4858510676248962E-2</v>
      </c>
      <c r="W28" s="16">
        <v>-5.6228416778138307E-2</v>
      </c>
      <c r="X28" s="16">
        <v>-2.247472416613365E-2</v>
      </c>
      <c r="Y28" s="16">
        <v>-7.6307983608825458E-2</v>
      </c>
      <c r="Z28" s="16">
        <v>-1.6585474632833042E-2</v>
      </c>
      <c r="AA28" s="17" t="s">
        <v>99</v>
      </c>
      <c r="AB28" s="16">
        <v>-4.5330739830184395E-3</v>
      </c>
      <c r="AC28" s="16">
        <v>2.270658308703213E-2</v>
      </c>
      <c r="AD28" s="16">
        <v>-4.6029330522918056E-2</v>
      </c>
      <c r="AE28" s="16">
        <v>-3.3018241352461212E-3</v>
      </c>
      <c r="AF28" s="16">
        <v>-2.5181560802560524E-2</v>
      </c>
      <c r="AG28" s="16">
        <v>-5.4779088989468094E-2</v>
      </c>
      <c r="AH28" s="16">
        <v>-1.2564757381977498E-2</v>
      </c>
      <c r="AI28" s="16">
        <v>3.8729933136090716E-2</v>
      </c>
      <c r="AJ28" s="16">
        <v>7.3907267507327637E-2</v>
      </c>
      <c r="AK28" s="16">
        <v>8.8283097890516013E-3</v>
      </c>
      <c r="AL28" s="16">
        <v>-8.1044821381477455E-4</v>
      </c>
      <c r="AM28" s="16">
        <v>-1.3289347565416833E-2</v>
      </c>
      <c r="AN28" s="18">
        <v>-3.5041021937732258E-2</v>
      </c>
    </row>
    <row r="29" spans="1:40" ht="24">
      <c r="A29" s="13" t="s">
        <v>65</v>
      </c>
      <c r="B29" s="14" t="s">
        <v>41</v>
      </c>
      <c r="C29" s="15">
        <v>-5.8505557548698302E-3</v>
      </c>
      <c r="D29" s="16">
        <v>-3.2133677801754273E-2</v>
      </c>
      <c r="E29" s="16">
        <v>-1.7030698940529502E-2</v>
      </c>
      <c r="F29" s="16">
        <v>-2.0522116027630297E-2</v>
      </c>
      <c r="G29" s="16">
        <v>-2.2309623621084764E-2</v>
      </c>
      <c r="H29" s="16">
        <v>-7.0683408784952897E-2</v>
      </c>
      <c r="I29" s="16">
        <v>-1.3526639263597569E-2</v>
      </c>
      <c r="J29" s="16">
        <v>4.3547706526728368E-2</v>
      </c>
      <c r="K29" s="16">
        <v>5.4961550562148149E-3</v>
      </c>
      <c r="L29" s="16">
        <v>-6.2446472028262534E-2</v>
      </c>
      <c r="M29" s="16">
        <v>2.1942044527179471E-2</v>
      </c>
      <c r="N29" s="16">
        <v>-3.4453410876599082E-2</v>
      </c>
      <c r="O29" s="16">
        <v>1.0152677496293906E-2</v>
      </c>
      <c r="P29" s="16">
        <v>2.8786110238808615E-2</v>
      </c>
      <c r="Q29" s="17" t="s">
        <v>94</v>
      </c>
      <c r="R29" s="16">
        <v>5.1688871087822469E-2</v>
      </c>
      <c r="S29" s="16">
        <v>-6.1733815170967481E-2</v>
      </c>
      <c r="T29" s="16">
        <v>-3.4208256720855687E-2</v>
      </c>
      <c r="U29" s="16">
        <v>-2.6342185629633494E-3</v>
      </c>
      <c r="V29" s="16">
        <v>-3.8511045843405207E-2</v>
      </c>
      <c r="W29" s="16">
        <v>-3.4205378856791278E-2</v>
      </c>
      <c r="X29" s="16">
        <v>-5.6023509942903324E-2</v>
      </c>
      <c r="Y29" s="16">
        <v>4.465723976506078E-2</v>
      </c>
      <c r="Z29" s="16">
        <v>1.3503818157970471E-2</v>
      </c>
      <c r="AA29" s="16">
        <v>-2.8022822283843398E-3</v>
      </c>
      <c r="AB29" s="16">
        <v>-9.8498757965393719E-3</v>
      </c>
      <c r="AC29" s="16">
        <v>6.6227998982446676E-2</v>
      </c>
      <c r="AD29" s="16">
        <v>9.3146208633723745E-3</v>
      </c>
      <c r="AE29" s="16">
        <v>1.4238405200360569E-2</v>
      </c>
      <c r="AF29" s="16">
        <v>3.9151203977855695E-2</v>
      </c>
      <c r="AG29" s="16">
        <v>3.0960004610589186E-2</v>
      </c>
      <c r="AH29" s="16">
        <v>7.4195064051237172E-2</v>
      </c>
      <c r="AI29" s="16">
        <v>3.5621552956490138E-2</v>
      </c>
      <c r="AJ29" s="16">
        <v>3.6400107560340129E-2</v>
      </c>
      <c r="AK29" s="16">
        <v>-1.4387309661742455E-3</v>
      </c>
      <c r="AL29" s="16">
        <v>2.2981801635181331E-2</v>
      </c>
      <c r="AM29" s="16">
        <v>9.6317875543923594E-3</v>
      </c>
      <c r="AN29" s="18">
        <v>-5.7150462402728683E-5</v>
      </c>
    </row>
    <row r="30" spans="1:40" ht="24">
      <c r="A30" s="13" t="s">
        <v>66</v>
      </c>
      <c r="B30" s="14" t="s">
        <v>41</v>
      </c>
      <c r="C30" s="15">
        <v>1.3586528383179851E-2</v>
      </c>
      <c r="D30" s="16">
        <v>-4.2497062304616716E-2</v>
      </c>
      <c r="E30" s="16">
        <v>-2.1555741348600374E-2</v>
      </c>
      <c r="F30" s="16">
        <v>-5.5494155645956958E-2</v>
      </c>
      <c r="G30" s="16">
        <v>-4.5369292819803564E-2</v>
      </c>
      <c r="H30" s="16">
        <v>-1.8154176025778283E-2</v>
      </c>
      <c r="I30" s="16">
        <v>1.4455364087498621E-2</v>
      </c>
      <c r="J30" s="16">
        <v>-1.5291561278176069E-2</v>
      </c>
      <c r="K30" s="16">
        <v>5.43196934000118E-3</v>
      </c>
      <c r="L30" s="16">
        <v>-5.4085825130019805E-2</v>
      </c>
      <c r="M30" s="16">
        <v>-4.40788385439509E-2</v>
      </c>
      <c r="N30" s="16">
        <v>-3.7653803010941379E-2</v>
      </c>
      <c r="O30" s="16">
        <v>3.3849500159981304E-2</v>
      </c>
      <c r="P30" s="16">
        <v>1.053694777429136E-2</v>
      </c>
      <c r="Q30" s="16">
        <v>5.1962349296193235E-2</v>
      </c>
      <c r="R30" s="17" t="s">
        <v>91</v>
      </c>
      <c r="S30" s="16">
        <v>-2.1843884763542345E-2</v>
      </c>
      <c r="T30" s="16">
        <v>5.4139338394317185E-2</v>
      </c>
      <c r="U30" s="16">
        <v>6.9531623590120925E-2</v>
      </c>
      <c r="V30" s="16">
        <v>7.9540558076375348E-3</v>
      </c>
      <c r="W30" s="16">
        <v>1.9892426408767375E-3</v>
      </c>
      <c r="X30" s="16">
        <v>1.3626685461002003E-3</v>
      </c>
      <c r="Y30" s="16">
        <v>-4.3264274560932479E-2</v>
      </c>
      <c r="Z30" s="16">
        <v>-2.2549782513859758E-2</v>
      </c>
      <c r="AA30" s="16">
        <v>1.5711368454338414E-2</v>
      </c>
      <c r="AB30" s="16">
        <v>1.2551779035296973E-2</v>
      </c>
      <c r="AC30" s="16">
        <v>1.2189303044414599E-2</v>
      </c>
      <c r="AD30" s="16">
        <v>9.4972739574739357E-3</v>
      </c>
      <c r="AE30" s="16">
        <v>3.9156969164186699E-2</v>
      </c>
      <c r="AF30" s="16">
        <v>5.9347327750314842E-3</v>
      </c>
      <c r="AG30" s="16">
        <v>1.5277174119730732E-2</v>
      </c>
      <c r="AH30" s="16">
        <v>4.6338101205125909E-2</v>
      </c>
      <c r="AI30" s="16">
        <v>3.3038421803149191E-2</v>
      </c>
      <c r="AJ30" s="16">
        <v>1.9451441126934914E-2</v>
      </c>
      <c r="AK30" s="16">
        <v>5.52336195779402E-2</v>
      </c>
      <c r="AL30" s="16">
        <v>4.631241031852508E-2</v>
      </c>
      <c r="AM30" s="16">
        <v>-6.9991283731268266E-3</v>
      </c>
      <c r="AN30" s="18">
        <v>5.7088690719985374E-2</v>
      </c>
    </row>
    <row r="31" spans="1:40" ht="24">
      <c r="A31" s="13" t="s">
        <v>67</v>
      </c>
      <c r="B31" s="14" t="s">
        <v>41</v>
      </c>
      <c r="C31" s="15">
        <v>-8.6359957761606796E-3</v>
      </c>
      <c r="D31" s="16">
        <v>2.274931717851857E-2</v>
      </c>
      <c r="E31" s="16">
        <v>-2.3279002322746468E-2</v>
      </c>
      <c r="F31" s="16">
        <v>5.2623755129393981E-3</v>
      </c>
      <c r="G31" s="16">
        <v>-1.2850614194298712E-2</v>
      </c>
      <c r="H31" s="17" t="s">
        <v>124</v>
      </c>
      <c r="I31" s="16">
        <v>-4.8133585670891564E-2</v>
      </c>
      <c r="J31" s="16">
        <v>-4.4560858896122914E-2</v>
      </c>
      <c r="K31" s="16">
        <v>-3.4857584372370715E-2</v>
      </c>
      <c r="L31" s="16">
        <v>1.0549348998147979E-2</v>
      </c>
      <c r="M31" s="16">
        <v>-3.3091762043615171E-2</v>
      </c>
      <c r="N31" s="16">
        <v>1.1555625396622925E-2</v>
      </c>
      <c r="O31" s="16">
        <v>-6.178138835111617E-2</v>
      </c>
      <c r="P31" s="16">
        <v>-2.1369031084065307E-2</v>
      </c>
      <c r="Q31" s="16">
        <v>-6.9543327723786616E-2</v>
      </c>
      <c r="R31" s="16">
        <v>-1.7751612252269389E-2</v>
      </c>
      <c r="S31" s="16">
        <v>1.3021878515920564E-2</v>
      </c>
      <c r="T31" s="16">
        <v>-1.2810698169060133E-2</v>
      </c>
      <c r="U31" s="16">
        <v>1.0915252388800619E-2</v>
      </c>
      <c r="V31" s="16">
        <v>2.5347679938946356E-2</v>
      </c>
      <c r="W31" s="17" t="s">
        <v>127</v>
      </c>
      <c r="X31" s="16">
        <v>7.278320871706738E-2</v>
      </c>
      <c r="Y31" s="16">
        <v>2.73905077696334E-2</v>
      </c>
      <c r="Z31" s="16">
        <v>6.2926749126022183E-2</v>
      </c>
      <c r="AA31" s="16">
        <v>7.4796942076746017E-2</v>
      </c>
      <c r="AB31" s="16">
        <v>-3.0771999427847739E-3</v>
      </c>
      <c r="AC31" s="16">
        <v>-7.0745363534462796E-4</v>
      </c>
      <c r="AD31" s="16">
        <v>2.244492613838489E-3</v>
      </c>
      <c r="AE31" s="16">
        <v>-3.6320635310807155E-2</v>
      </c>
      <c r="AF31" s="16">
        <v>4.2460148112181718E-2</v>
      </c>
      <c r="AG31" s="16">
        <v>-1.2305869430395888E-2</v>
      </c>
      <c r="AH31" s="16">
        <v>-3.4623990332251816E-4</v>
      </c>
      <c r="AI31" s="16">
        <v>4.8309715885446559E-2</v>
      </c>
      <c r="AJ31" s="16">
        <v>9.9508628889026464E-4</v>
      </c>
      <c r="AK31" s="16">
        <v>4.6871732317632774E-2</v>
      </c>
      <c r="AL31" s="16">
        <v>5.1312899733167779E-2</v>
      </c>
      <c r="AM31" s="16">
        <v>2.1171251119987855E-2</v>
      </c>
      <c r="AN31" s="18">
        <v>-2.9845585073171959E-2</v>
      </c>
    </row>
    <row r="32" spans="1:40" ht="24">
      <c r="A32" s="13" t="s">
        <v>68</v>
      </c>
      <c r="B32" s="14" t="s">
        <v>41</v>
      </c>
      <c r="C32" s="15">
        <v>2.0293247546438298E-2</v>
      </c>
      <c r="D32" s="16">
        <v>-5.4417466369454888E-2</v>
      </c>
      <c r="E32" s="16">
        <v>-4.300021552649419E-2</v>
      </c>
      <c r="F32" s="16">
        <v>3.418787578752807E-2</v>
      </c>
      <c r="G32" s="16">
        <v>-4.6732106277284045E-3</v>
      </c>
      <c r="H32" s="16">
        <v>-4.5420217041091372E-2</v>
      </c>
      <c r="I32" s="16">
        <v>-6.1350359127598522E-2</v>
      </c>
      <c r="J32" s="17" t="s">
        <v>128</v>
      </c>
      <c r="K32" s="16">
        <v>1.0286145435084318E-2</v>
      </c>
      <c r="L32" s="16">
        <v>-2.2740845812671402E-2</v>
      </c>
      <c r="M32" s="16">
        <v>1.8677354211117603E-2</v>
      </c>
      <c r="N32" s="16">
        <v>1.6733247939484466E-2</v>
      </c>
      <c r="O32" s="16">
        <v>-2.6658009178762512E-2</v>
      </c>
      <c r="P32" s="16">
        <v>-6.1481824482394185E-2</v>
      </c>
      <c r="Q32" s="16">
        <v>4.3633860409272987E-2</v>
      </c>
      <c r="R32" s="16">
        <v>-1.5198903169296972E-2</v>
      </c>
      <c r="S32" s="16">
        <v>-3.8074521485138922E-2</v>
      </c>
      <c r="T32" s="16">
        <v>-6.68235311035507E-3</v>
      </c>
      <c r="U32" s="16">
        <v>-1.135556669466053E-2</v>
      </c>
      <c r="V32" s="16">
        <v>1.2872787968066235E-2</v>
      </c>
      <c r="W32" s="16">
        <v>-4.8116767559737176E-3</v>
      </c>
      <c r="X32" s="16">
        <v>5.8439720926516621E-2</v>
      </c>
      <c r="Y32" s="16">
        <v>1.9261234057348385E-2</v>
      </c>
      <c r="Z32" s="16">
        <v>2.4089836666567006E-2</v>
      </c>
      <c r="AA32" s="16">
        <v>5.7967591464363935E-2</v>
      </c>
      <c r="AB32" s="16">
        <v>4.5097812216388061E-2</v>
      </c>
      <c r="AC32" s="16">
        <v>3.2379675686948174E-3</v>
      </c>
      <c r="AD32" s="16">
        <v>2.9199508239677367E-2</v>
      </c>
      <c r="AE32" s="16">
        <v>9.176062624723447E-3</v>
      </c>
      <c r="AF32" s="16">
        <v>-8.0910843893707545E-3</v>
      </c>
      <c r="AG32" s="16">
        <v>7.7517327637825248E-2</v>
      </c>
      <c r="AH32" s="16">
        <v>-1.1487481766707502E-2</v>
      </c>
      <c r="AI32" s="16">
        <v>3.3294821085442928E-3</v>
      </c>
      <c r="AJ32" s="16">
        <v>3.1511482174634571E-2</v>
      </c>
      <c r="AK32" s="16">
        <v>7.1048621318704486E-2</v>
      </c>
      <c r="AL32" s="16">
        <v>1.7860057120032368E-2</v>
      </c>
      <c r="AM32" s="16">
        <v>1.5674908123530791E-2</v>
      </c>
      <c r="AN32" s="18">
        <v>-2.7852070790070911E-2</v>
      </c>
    </row>
    <row r="33" spans="1:40" ht="24">
      <c r="A33" s="13" t="s">
        <v>69</v>
      </c>
      <c r="B33" s="14" t="s">
        <v>41</v>
      </c>
      <c r="C33" s="15">
        <v>-3.010340171934588E-2</v>
      </c>
      <c r="D33" s="16">
        <v>-5.0643921416684459E-2</v>
      </c>
      <c r="E33" s="16">
        <v>4.4270524728163202E-2</v>
      </c>
      <c r="F33" s="16">
        <v>-1.3539818255777731E-2</v>
      </c>
      <c r="G33" s="16">
        <v>2.6672540508016706E-3</v>
      </c>
      <c r="H33" s="16">
        <v>-6.2813586657207099E-2</v>
      </c>
      <c r="I33" s="16">
        <v>2.0977257433868829E-2</v>
      </c>
      <c r="J33" s="16">
        <v>-2.6624964118358265E-2</v>
      </c>
      <c r="K33" s="16">
        <v>-3.0240264034900627E-2</v>
      </c>
      <c r="L33" s="16">
        <v>-8.5657491513145625E-3</v>
      </c>
      <c r="M33" s="16">
        <v>-1.3350329523860607E-2</v>
      </c>
      <c r="N33" s="16">
        <v>-6.0811884026421896E-2</v>
      </c>
      <c r="O33" s="17" t="s">
        <v>94</v>
      </c>
      <c r="P33" s="16">
        <v>-4.9887292147746121E-2</v>
      </c>
      <c r="Q33" s="16">
        <v>1.0142481912232406E-2</v>
      </c>
      <c r="R33" s="16">
        <v>3.3669265953045487E-2</v>
      </c>
      <c r="S33" s="16">
        <v>-3.9154990206783813E-2</v>
      </c>
      <c r="T33" s="16">
        <v>1.3442294258415531E-2</v>
      </c>
      <c r="U33" s="16">
        <v>4.0252396864160413E-2</v>
      </c>
      <c r="V33" s="16">
        <v>-6.0691285887492846E-3</v>
      </c>
      <c r="W33" s="16">
        <v>-5.394499958310689E-2</v>
      </c>
      <c r="X33" s="16">
        <v>-1.0301775701507324E-2</v>
      </c>
      <c r="Y33" s="16">
        <v>2.3511660683713513E-2</v>
      </c>
      <c r="Z33" s="16">
        <v>-1.7033937281020886E-2</v>
      </c>
      <c r="AA33" s="16">
        <v>3.5764556514232597E-2</v>
      </c>
      <c r="AB33" s="16">
        <v>3.0961279225602691E-2</v>
      </c>
      <c r="AC33" s="16">
        <v>-1.9486408758092297E-2</v>
      </c>
      <c r="AD33" s="16">
        <v>4.0372381984849069E-2</v>
      </c>
      <c r="AE33" s="16">
        <v>4.5348335629841648E-2</v>
      </c>
      <c r="AF33" s="16">
        <v>-2.5105881863565705E-2</v>
      </c>
      <c r="AG33" s="16">
        <v>4.8451544014092282E-2</v>
      </c>
      <c r="AH33" s="16">
        <v>4.4747308566739433E-2</v>
      </c>
      <c r="AI33" s="16">
        <v>1.9952468061503432E-2</v>
      </c>
      <c r="AJ33" s="16">
        <v>1.9725948023219236E-2</v>
      </c>
      <c r="AK33" s="16">
        <v>5.4438605412796071E-3</v>
      </c>
      <c r="AL33" s="16">
        <v>3.9447012337970933E-2</v>
      </c>
      <c r="AM33" s="16">
        <v>6.0436206442480718E-2</v>
      </c>
      <c r="AN33" s="18">
        <v>6.3472257442011237E-2</v>
      </c>
    </row>
    <row r="34" spans="1:40" ht="24">
      <c r="A34" s="13" t="s">
        <v>70</v>
      </c>
      <c r="B34" s="14" t="s">
        <v>41</v>
      </c>
      <c r="C34" s="15">
        <v>1.4167384137129865E-4</v>
      </c>
      <c r="D34" s="16">
        <v>8.6498531464562031E-2</v>
      </c>
      <c r="E34" s="16">
        <v>4.0690418463350544E-2</v>
      </c>
      <c r="F34" s="16">
        <v>4.3285292857341222E-2</v>
      </c>
      <c r="G34" s="16">
        <v>3.3367875947699889E-2</v>
      </c>
      <c r="H34" s="16">
        <v>2.5819254808653953E-2</v>
      </c>
      <c r="I34" s="16">
        <v>-1.8756362654768953E-2</v>
      </c>
      <c r="J34" s="16">
        <v>1.2885235322132628E-2</v>
      </c>
      <c r="K34" s="16">
        <v>3.7564102915812303E-2</v>
      </c>
      <c r="L34" s="16">
        <v>5.0797282292620351E-2</v>
      </c>
      <c r="M34" s="16">
        <v>-5.2292780907015812E-3</v>
      </c>
      <c r="N34" s="16">
        <v>2.1559447199612756E-2</v>
      </c>
      <c r="O34" s="16">
        <v>-6.0828922562830541E-3</v>
      </c>
      <c r="P34" s="16">
        <v>1.9944656579757782E-2</v>
      </c>
      <c r="Q34" s="16">
        <v>-3.85824361647066E-2</v>
      </c>
      <c r="R34" s="16">
        <v>7.9082032595115242E-3</v>
      </c>
      <c r="S34" s="16">
        <v>5.4027648132981186E-2</v>
      </c>
      <c r="T34" s="16">
        <v>4.8268037607142406E-2</v>
      </c>
      <c r="U34" s="16">
        <v>-6.0619085796687393E-2</v>
      </c>
      <c r="V34" s="17" t="s">
        <v>128</v>
      </c>
      <c r="W34" s="16">
        <v>1.7802909026109058E-2</v>
      </c>
      <c r="X34" s="16">
        <v>4.9666375340276271E-2</v>
      </c>
      <c r="Y34" s="16">
        <v>3.6007574955235266E-2</v>
      </c>
      <c r="Z34" s="16">
        <v>9.7610758854894276E-3</v>
      </c>
      <c r="AA34" s="16">
        <v>-3.5045334202650123E-2</v>
      </c>
      <c r="AB34" s="16">
        <v>-5.5489609985779507E-3</v>
      </c>
      <c r="AC34" s="16">
        <v>-4.5626286789409443E-2</v>
      </c>
      <c r="AD34" s="16">
        <v>-1.2709548308323942E-2</v>
      </c>
      <c r="AE34" s="16">
        <v>-5.7093695342930566E-2</v>
      </c>
      <c r="AF34" s="16">
        <v>-1.8378490692700099E-2</v>
      </c>
      <c r="AG34" s="16">
        <v>-2.9328767905889619E-2</v>
      </c>
      <c r="AH34" s="16">
        <v>-1.5821159154227497E-2</v>
      </c>
      <c r="AI34" s="16">
        <v>-4.3279208571442997E-2</v>
      </c>
      <c r="AJ34" s="16">
        <v>-3.7190501696499914E-2</v>
      </c>
      <c r="AK34" s="16">
        <v>-3.2455115797277646E-2</v>
      </c>
      <c r="AL34" s="16">
        <v>2.5123512040965091E-3</v>
      </c>
      <c r="AM34" s="16">
        <v>6.2903823056204705E-3</v>
      </c>
      <c r="AN34" s="18">
        <v>-1.782108764145825E-2</v>
      </c>
    </row>
    <row r="35" spans="1:40" ht="24">
      <c r="A35" s="13" t="s">
        <v>71</v>
      </c>
      <c r="B35" s="14" t="s">
        <v>41</v>
      </c>
      <c r="C35" s="15">
        <v>1.099875507445095E-2</v>
      </c>
      <c r="D35" s="16">
        <v>2.807072917045237E-2</v>
      </c>
      <c r="E35" s="16">
        <v>-1.253613459973511E-2</v>
      </c>
      <c r="F35" s="16">
        <v>-2.4423606909129689E-2</v>
      </c>
      <c r="G35" s="16">
        <v>-6.1883193127939953E-2</v>
      </c>
      <c r="H35" s="16">
        <v>-2.1805719166552901E-2</v>
      </c>
      <c r="I35" s="16">
        <v>8.2082327349516633E-4</v>
      </c>
      <c r="J35" s="16">
        <v>-6.144323063009817E-2</v>
      </c>
      <c r="K35" s="16">
        <v>-3.9429859754029413E-2</v>
      </c>
      <c r="L35" s="16">
        <v>-8.5294730169407529E-2</v>
      </c>
      <c r="M35" s="16">
        <v>-1.530599297357201E-2</v>
      </c>
      <c r="N35" s="16">
        <v>1.8029922888239144E-3</v>
      </c>
      <c r="O35" s="16">
        <v>-4.9961747400984975E-2</v>
      </c>
      <c r="P35" s="17" t="s">
        <v>128</v>
      </c>
      <c r="Q35" s="16">
        <v>2.8849450968168974E-2</v>
      </c>
      <c r="R35" s="16">
        <v>1.052476597819965E-2</v>
      </c>
      <c r="S35" s="16">
        <v>-9.6432442054698655E-3</v>
      </c>
      <c r="T35" s="16">
        <v>1.6811293922806886E-3</v>
      </c>
      <c r="U35" s="16">
        <v>3.6291800265308462E-2</v>
      </c>
      <c r="V35" s="16">
        <v>1.9890557212275155E-2</v>
      </c>
      <c r="W35" s="16">
        <v>1.0554674634587894E-2</v>
      </c>
      <c r="X35" s="16">
        <v>3.0057698965911445E-2</v>
      </c>
      <c r="Y35" s="16">
        <v>-1.3987174721868169E-2</v>
      </c>
      <c r="Z35" s="16">
        <v>2.12049104507285E-2</v>
      </c>
      <c r="AA35" s="16">
        <v>5.0956897679421902E-2</v>
      </c>
      <c r="AB35" s="16">
        <v>6.2404617399931119E-2</v>
      </c>
      <c r="AC35" s="16">
        <v>5.852468428865449E-2</v>
      </c>
      <c r="AD35" s="16">
        <v>1.220640048705922E-2</v>
      </c>
      <c r="AE35" s="16">
        <v>9.9328948870418023E-3</v>
      </c>
      <c r="AF35" s="16">
        <v>5.2728786016244263E-2</v>
      </c>
      <c r="AG35" s="16">
        <v>-2.039399896816926E-2</v>
      </c>
      <c r="AH35" s="16">
        <v>3.4641216592009735E-2</v>
      </c>
      <c r="AI35" s="16">
        <v>-7.8673261004366148E-3</v>
      </c>
      <c r="AJ35" s="16">
        <v>-3.5629205145288069E-3</v>
      </c>
      <c r="AK35" s="16">
        <v>-2.0570744286666828E-2</v>
      </c>
      <c r="AL35" s="16">
        <v>4.9901718482787454E-2</v>
      </c>
      <c r="AM35" s="16">
        <v>4.1407985952625098E-2</v>
      </c>
      <c r="AN35" s="18">
        <v>-2.3278305253723812E-2</v>
      </c>
    </row>
    <row r="36" spans="1:40" ht="24">
      <c r="A36" s="13" t="s">
        <v>72</v>
      </c>
      <c r="B36" s="14" t="s">
        <v>41</v>
      </c>
      <c r="C36" s="15">
        <v>1.6803100581312489E-2</v>
      </c>
      <c r="D36" s="16">
        <v>7.2988957591975726E-2</v>
      </c>
      <c r="E36" s="16">
        <v>1.586302915124517E-2</v>
      </c>
      <c r="F36" s="16">
        <v>7.7931863270605723E-4</v>
      </c>
      <c r="G36" s="16">
        <v>-4.5704504898843286E-3</v>
      </c>
      <c r="H36" s="16">
        <v>7.304771913333355E-2</v>
      </c>
      <c r="I36" s="16">
        <v>-7.0851573872606427E-3</v>
      </c>
      <c r="J36" s="16">
        <v>5.7543966441772038E-2</v>
      </c>
      <c r="K36" s="16">
        <v>-2.0957164476223016E-2</v>
      </c>
      <c r="L36" s="16">
        <v>1.081321421264516E-2</v>
      </c>
      <c r="M36" s="16">
        <v>1.2869627260291916E-2</v>
      </c>
      <c r="N36" s="16">
        <v>1.9365838170451115E-2</v>
      </c>
      <c r="O36" s="16">
        <v>-1.0187591216924549E-2</v>
      </c>
      <c r="P36" s="16">
        <v>2.9620580301783356E-2</v>
      </c>
      <c r="Q36" s="16">
        <v>-5.526593728703505E-2</v>
      </c>
      <c r="R36" s="16">
        <v>1.270316618121448E-3</v>
      </c>
      <c r="S36" s="16">
        <v>8.2360082065878748E-2</v>
      </c>
      <c r="T36" s="16">
        <v>-5.8674048940802262E-3</v>
      </c>
      <c r="U36" s="16">
        <v>-8.6242651461084429E-4</v>
      </c>
      <c r="V36" s="16">
        <v>4.8935595206928938E-2</v>
      </c>
      <c r="W36" s="16">
        <v>1.7075146807915068E-2</v>
      </c>
      <c r="X36" s="17" t="s">
        <v>105</v>
      </c>
      <c r="Y36" s="16">
        <v>-3.1576423997518026E-2</v>
      </c>
      <c r="Z36" s="16">
        <v>8.1378050394740553E-2</v>
      </c>
      <c r="AA36" s="16">
        <v>-2.2274433070913896E-2</v>
      </c>
      <c r="AB36" s="16">
        <v>-9.0201180929065441E-3</v>
      </c>
      <c r="AC36" s="16">
        <v>-2.4021800946683E-3</v>
      </c>
      <c r="AD36" s="16">
        <v>-4.565487000241464E-3</v>
      </c>
      <c r="AE36" s="16">
        <v>-6.9819781021235094E-2</v>
      </c>
      <c r="AF36" s="16">
        <v>-1.5205971372206407E-2</v>
      </c>
      <c r="AG36" s="16">
        <v>-4.0211262318902624E-2</v>
      </c>
      <c r="AH36" s="16">
        <v>-4.6148658250181759E-2</v>
      </c>
      <c r="AI36" s="16">
        <v>-6.6319887024224464E-2</v>
      </c>
      <c r="AJ36" s="16">
        <v>-2.1183072324164672E-2</v>
      </c>
      <c r="AK36" s="16">
        <v>-1.0658369348197588E-2</v>
      </c>
      <c r="AL36" s="16">
        <v>-2.639857275345316E-2</v>
      </c>
      <c r="AM36" s="16">
        <v>-2.0556574869498051E-2</v>
      </c>
      <c r="AN36" s="18">
        <v>-5.5407705370122885E-2</v>
      </c>
    </row>
    <row r="37" spans="1:40" ht="24">
      <c r="A37" s="13" t="s">
        <v>73</v>
      </c>
      <c r="B37" s="14" t="s">
        <v>41</v>
      </c>
      <c r="C37" s="15">
        <v>4.6494003549575343E-2</v>
      </c>
      <c r="D37" s="16">
        <v>3.4167420318881474E-2</v>
      </c>
      <c r="E37" s="16">
        <v>-2.8948410387807239E-2</v>
      </c>
      <c r="F37" s="16">
        <v>8.123157139642305E-2</v>
      </c>
      <c r="G37" s="16">
        <v>2.741721858326469E-2</v>
      </c>
      <c r="H37" s="16">
        <v>2.7382143460514038E-2</v>
      </c>
      <c r="I37" s="16">
        <v>2.5281248858036155E-2</v>
      </c>
      <c r="J37" s="16">
        <v>1.8865860215773762E-2</v>
      </c>
      <c r="K37" s="16">
        <v>2.1845396426038215E-2</v>
      </c>
      <c r="L37" s="17" t="s">
        <v>129</v>
      </c>
      <c r="M37" s="16">
        <v>6.5009528024030788E-2</v>
      </c>
      <c r="N37" s="16">
        <v>1.9801035421359633E-2</v>
      </c>
      <c r="O37" s="16">
        <v>2.3085429524675596E-2</v>
      </c>
      <c r="P37" s="16">
        <v>-1.3758375366106586E-2</v>
      </c>
      <c r="Q37" s="16">
        <v>4.3879812331213748E-2</v>
      </c>
      <c r="R37" s="16">
        <v>-4.2370988002231734E-2</v>
      </c>
      <c r="S37" s="16">
        <v>3.6103555434618774E-2</v>
      </c>
      <c r="T37" s="16">
        <v>-1.6338482958275037E-2</v>
      </c>
      <c r="U37" s="16">
        <v>-9.9625373319531356E-3</v>
      </c>
      <c r="V37" s="16">
        <v>3.5388160310172272E-2</v>
      </c>
      <c r="W37" s="16">
        <v>5.5379136285823444E-2</v>
      </c>
      <c r="X37" s="16">
        <v>-3.1459913808939206E-2</v>
      </c>
      <c r="Y37" s="17" t="s">
        <v>124</v>
      </c>
      <c r="Z37" s="16">
        <v>-3.3241896069210505E-2</v>
      </c>
      <c r="AA37" s="16">
        <v>-7.5269752887680064E-2</v>
      </c>
      <c r="AB37" s="16">
        <v>-2.6750612317996084E-2</v>
      </c>
      <c r="AC37" s="16">
        <v>-1.9975625713947918E-2</v>
      </c>
      <c r="AD37" s="16">
        <v>-4.8140318665765687E-2</v>
      </c>
      <c r="AE37" s="16">
        <v>-5.6313605718265589E-2</v>
      </c>
      <c r="AF37" s="16">
        <v>-2.2094038122217462E-2</v>
      </c>
      <c r="AG37" s="16">
        <v>4.0115923456865391E-2</v>
      </c>
      <c r="AH37" s="16">
        <v>-9.0699530110810462E-3</v>
      </c>
      <c r="AI37" s="16">
        <v>-1.2035029092323849E-2</v>
      </c>
      <c r="AJ37" s="16">
        <v>-2.1922233876338019E-2</v>
      </c>
      <c r="AK37" s="16">
        <v>9.5563003844722286E-3</v>
      </c>
      <c r="AL37" s="16">
        <v>-3.9049889656815502E-2</v>
      </c>
      <c r="AM37" s="16">
        <v>-2.5682484249928809E-2</v>
      </c>
      <c r="AN37" s="18">
        <v>8.8524548335338336E-4</v>
      </c>
    </row>
    <row r="38" spans="1:40" ht="24">
      <c r="A38" s="13" t="s">
        <v>74</v>
      </c>
      <c r="B38" s="14" t="s">
        <v>41</v>
      </c>
      <c r="C38" s="20" t="s">
        <v>104</v>
      </c>
      <c r="D38" s="16">
        <v>6.9557515062101477E-2</v>
      </c>
      <c r="E38" s="16">
        <v>-2.6790880942498406E-3</v>
      </c>
      <c r="F38" s="16">
        <v>4.2786076383707565E-2</v>
      </c>
      <c r="G38" s="16">
        <v>7.571063664101399E-2</v>
      </c>
      <c r="H38" s="16">
        <v>6.1869486645689691E-2</v>
      </c>
      <c r="I38" s="16">
        <v>-2.6190599990224123E-2</v>
      </c>
      <c r="J38" s="16">
        <v>2.319168455834766E-2</v>
      </c>
      <c r="K38" s="16">
        <v>-1.2241732262264713E-2</v>
      </c>
      <c r="L38" s="16">
        <v>5.4478087839429756E-2</v>
      </c>
      <c r="M38" s="16">
        <v>1.5272050330525472E-2</v>
      </c>
      <c r="N38" s="16">
        <v>2.8968056778613905E-2</v>
      </c>
      <c r="O38" s="16">
        <v>-1.6557374337732831E-2</v>
      </c>
      <c r="P38" s="16">
        <v>2.0492226343706139E-2</v>
      </c>
      <c r="Q38" s="16">
        <v>1.2946246103514841E-2</v>
      </c>
      <c r="R38" s="16">
        <v>-2.1711626040535201E-2</v>
      </c>
      <c r="S38" s="17" t="s">
        <v>130</v>
      </c>
      <c r="T38" s="16">
        <v>-1.7745109005563667E-3</v>
      </c>
      <c r="U38" s="16">
        <v>-3.399743394027295E-2</v>
      </c>
      <c r="V38" s="16">
        <v>9.5096130713021743E-3</v>
      </c>
      <c r="W38" s="17" t="s">
        <v>129</v>
      </c>
      <c r="X38" s="16">
        <v>7.9744846736942085E-2</v>
      </c>
      <c r="Y38" s="16">
        <v>-3.2669595039477931E-2</v>
      </c>
      <c r="Z38" s="17" t="s">
        <v>131</v>
      </c>
      <c r="AA38" s="16">
        <v>-1.6135727214491063E-2</v>
      </c>
      <c r="AB38" s="16">
        <v>-4.5196002077139052E-4</v>
      </c>
      <c r="AC38" s="16">
        <v>-9.2520120016161972E-3</v>
      </c>
      <c r="AD38" s="16">
        <v>-2.2201251178666032E-2</v>
      </c>
      <c r="AE38" s="16">
        <v>-3.6509137479756558E-2</v>
      </c>
      <c r="AF38" s="16">
        <v>2.5369597180374511E-2</v>
      </c>
      <c r="AG38" s="16">
        <v>-7.2259340170934272E-2</v>
      </c>
      <c r="AH38" s="16">
        <v>-4.9925704945568992E-2</v>
      </c>
      <c r="AI38" s="16">
        <v>-2.9013777257251971E-2</v>
      </c>
      <c r="AJ38" s="16">
        <v>-2.4573482672049816E-2</v>
      </c>
      <c r="AK38" s="16">
        <v>-1.1566896308337071E-2</v>
      </c>
      <c r="AL38" s="16">
        <v>-1.6702619797152294E-2</v>
      </c>
      <c r="AM38" s="16">
        <v>-9.5683644634901293E-3</v>
      </c>
      <c r="AN38" s="18">
        <v>-2.6522506348734591E-2</v>
      </c>
    </row>
    <row r="39" spans="1:40" ht="24">
      <c r="A39" s="13" t="s">
        <v>75</v>
      </c>
      <c r="B39" s="14" t="s">
        <v>41</v>
      </c>
      <c r="C39" s="15">
        <v>6.7873184469525977E-2</v>
      </c>
      <c r="D39" s="16">
        <v>1.3661996860218411E-2</v>
      </c>
      <c r="E39" s="16">
        <v>5.7485875660947833E-3</v>
      </c>
      <c r="F39" s="16">
        <v>1.072729728195527E-2</v>
      </c>
      <c r="G39" s="16">
        <v>2.8567635185002285E-2</v>
      </c>
      <c r="H39" s="16">
        <v>1.0390642870953331E-2</v>
      </c>
      <c r="I39" s="16">
        <v>1.1388967023548219E-2</v>
      </c>
      <c r="J39" s="16">
        <v>-2.1921958634477202E-2</v>
      </c>
      <c r="K39" s="16">
        <v>-2.8485952934837071E-2</v>
      </c>
      <c r="L39" s="17" t="s">
        <v>131</v>
      </c>
      <c r="M39" s="16">
        <v>3.8495106085337537E-2</v>
      </c>
      <c r="N39" s="16">
        <v>1.0142152900427597E-2</v>
      </c>
      <c r="O39" s="16">
        <v>-8.2897764953716382E-3</v>
      </c>
      <c r="P39" s="16">
        <v>-8.2347920856290904E-2</v>
      </c>
      <c r="Q39" s="16">
        <v>-6.0426043357869733E-2</v>
      </c>
      <c r="R39" s="16">
        <v>-5.2035693705660989E-2</v>
      </c>
      <c r="S39" s="16">
        <v>5.2881815205708345E-2</v>
      </c>
      <c r="T39" s="16">
        <v>-4.7609490651858662E-2</v>
      </c>
      <c r="U39" s="16">
        <v>2.4653418675057985E-2</v>
      </c>
      <c r="V39" s="16">
        <v>4.9040320245441422E-2</v>
      </c>
      <c r="W39" s="16">
        <v>9.1377508057295775E-2</v>
      </c>
      <c r="X39" s="16">
        <v>1.0519399727608372E-2</v>
      </c>
      <c r="Y39" s="17" t="s">
        <v>132</v>
      </c>
      <c r="Z39" s="16">
        <v>5.4390748678191707E-2</v>
      </c>
      <c r="AA39" s="16">
        <v>-4.2039116493520342E-3</v>
      </c>
      <c r="AB39" s="16">
        <v>-3.2030293959398957E-2</v>
      </c>
      <c r="AC39" s="16">
        <v>-1.5495251374606925E-2</v>
      </c>
      <c r="AD39" s="16">
        <v>2.1129535789591113E-2</v>
      </c>
      <c r="AE39" s="16">
        <v>1.5887904611852927E-2</v>
      </c>
      <c r="AF39" s="16">
        <v>2.7230391038059187E-2</v>
      </c>
      <c r="AG39" s="16">
        <v>8.6678443773982299E-3</v>
      </c>
      <c r="AH39" s="16">
        <v>4.6397643608950517E-4</v>
      </c>
      <c r="AI39" s="16">
        <v>3.173846501492001E-2</v>
      </c>
      <c r="AJ39" s="16">
        <v>1.7519167039921429E-2</v>
      </c>
      <c r="AK39" s="16">
        <v>9.0317855136002712E-2</v>
      </c>
      <c r="AL39" s="16">
        <v>2.8094074343994087E-2</v>
      </c>
      <c r="AM39" s="16">
        <v>-2.0734000373398738E-3</v>
      </c>
      <c r="AN39" s="18">
        <v>7.2925924861195576E-2</v>
      </c>
    </row>
    <row r="40" spans="1:40" ht="24">
      <c r="A40" s="13" t="s">
        <v>76</v>
      </c>
      <c r="B40" s="14" t="s">
        <v>41</v>
      </c>
      <c r="C40" s="15">
        <v>8.0078082602473583E-3</v>
      </c>
      <c r="D40" s="16">
        <v>-1.6332585656319922E-2</v>
      </c>
      <c r="E40" s="16">
        <v>1.2785991891763528E-2</v>
      </c>
      <c r="F40" s="16">
        <v>-8.140356398727587E-3</v>
      </c>
      <c r="G40" s="16">
        <v>-9.4013536854142456E-3</v>
      </c>
      <c r="H40" s="16">
        <v>-2.8977404790084885E-2</v>
      </c>
      <c r="I40" s="16">
        <v>6.2852549659407078E-2</v>
      </c>
      <c r="J40" s="16">
        <v>-2.6537909388198364E-2</v>
      </c>
      <c r="K40" s="16">
        <v>2.5130469459584575E-3</v>
      </c>
      <c r="L40" s="16">
        <v>7.1908000070870989E-2</v>
      </c>
      <c r="M40" s="16">
        <v>5.4473090894458856E-2</v>
      </c>
      <c r="N40" s="16">
        <v>6.7730243644602284E-2</v>
      </c>
      <c r="O40" s="16">
        <v>6.0625330370529966E-2</v>
      </c>
      <c r="P40" s="16">
        <v>-2.2171188566266924E-2</v>
      </c>
      <c r="Q40" s="16">
        <v>-4.0504408370079841E-5</v>
      </c>
      <c r="R40" s="16">
        <v>5.4163402940528592E-2</v>
      </c>
      <c r="S40" s="16">
        <v>-1.2326643971543479E-2</v>
      </c>
      <c r="T40" s="16">
        <v>6.7077881024723743E-2</v>
      </c>
      <c r="U40" s="16">
        <v>8.4089399677255532E-3</v>
      </c>
      <c r="V40" s="16">
        <v>-1.6968423140054222E-2</v>
      </c>
      <c r="W40" s="17" t="s">
        <v>133</v>
      </c>
      <c r="X40" s="16">
        <v>-5.3581219893405682E-2</v>
      </c>
      <c r="Y40" s="16">
        <v>7.615866949460307E-4</v>
      </c>
      <c r="Z40" s="16">
        <v>-2.6150368964357257E-2</v>
      </c>
      <c r="AA40" s="16">
        <v>-3.3533204857900754E-2</v>
      </c>
      <c r="AB40" s="16">
        <v>-7.4646880221479672E-3</v>
      </c>
      <c r="AC40" s="16">
        <v>-3.5625246239118613E-2</v>
      </c>
      <c r="AD40" s="16">
        <v>2.8686767413768337E-2</v>
      </c>
      <c r="AE40" s="16">
        <v>4.1998821291989709E-2</v>
      </c>
      <c r="AF40" s="16">
        <v>-4.0703175380161528E-2</v>
      </c>
      <c r="AG40" s="16">
        <v>3.1267466989610318E-2</v>
      </c>
      <c r="AH40" s="16">
        <v>6.2148033257961179E-2</v>
      </c>
      <c r="AI40" s="16">
        <v>-8.3224401667417347E-2</v>
      </c>
      <c r="AJ40" s="16">
        <v>7.5766008376087934E-2</v>
      </c>
      <c r="AK40" s="16">
        <v>-3.9838885532962548E-3</v>
      </c>
      <c r="AL40" s="16">
        <v>-1.6920987509352867E-2</v>
      </c>
      <c r="AM40" s="16">
        <v>-1.7979172585207443E-2</v>
      </c>
      <c r="AN40" s="19" t="s">
        <v>134</v>
      </c>
    </row>
    <row r="41" spans="1:40" ht="24">
      <c r="A41" s="13" t="s">
        <v>77</v>
      </c>
      <c r="B41" s="14" t="s">
        <v>41</v>
      </c>
      <c r="C41" s="15">
        <v>8.7666047329828717E-2</v>
      </c>
      <c r="D41" s="17" t="s">
        <v>129</v>
      </c>
      <c r="E41" s="16">
        <v>3.7091424378929531E-2</v>
      </c>
      <c r="F41" s="16">
        <v>4.2141489329788277E-2</v>
      </c>
      <c r="G41" s="16">
        <v>5.0297279915736494E-2</v>
      </c>
      <c r="H41" s="17" t="s">
        <v>135</v>
      </c>
      <c r="I41" s="16">
        <v>-2.9575924208502274E-2</v>
      </c>
      <c r="J41" s="16">
        <v>-4.4147393223677679E-3</v>
      </c>
      <c r="K41" s="16">
        <v>3.1787757050262895E-3</v>
      </c>
      <c r="L41" s="16">
        <v>8.5625533925373754E-2</v>
      </c>
      <c r="M41" s="16">
        <v>4.9939704722998635E-2</v>
      </c>
      <c r="N41" s="16">
        <v>2.3986802327077603E-2</v>
      </c>
      <c r="O41" s="16">
        <v>-4.912522078664399E-2</v>
      </c>
      <c r="P41" s="16">
        <v>9.6019706238010955E-3</v>
      </c>
      <c r="Q41" s="16">
        <v>-3.1156065297345267E-2</v>
      </c>
      <c r="R41" s="16">
        <v>1.6037428714341675E-3</v>
      </c>
      <c r="S41" s="16">
        <v>8.08007951191312E-2</v>
      </c>
      <c r="T41" s="16">
        <v>-1.099564211874837E-3</v>
      </c>
      <c r="U41" s="16">
        <v>-2.7435196954276073E-2</v>
      </c>
      <c r="V41" s="16">
        <v>1.6279121269768534E-2</v>
      </c>
      <c r="W41" s="17" t="s">
        <v>136</v>
      </c>
      <c r="X41" s="16">
        <v>1.5876113324918076E-2</v>
      </c>
      <c r="Y41" s="16">
        <v>5.1114455765390206E-2</v>
      </c>
      <c r="Z41" s="17" t="s">
        <v>126</v>
      </c>
      <c r="AA41" s="16">
        <v>-5.1109117710769036E-2</v>
      </c>
      <c r="AB41" s="16">
        <v>9.4482589477207102E-3</v>
      </c>
      <c r="AC41" s="16">
        <v>-2.599631641403255E-2</v>
      </c>
      <c r="AD41" s="16">
        <v>-1.7478700822961636E-2</v>
      </c>
      <c r="AE41" s="16">
        <v>-6.6758190347460042E-2</v>
      </c>
      <c r="AF41" s="16">
        <v>-5.962967065888284E-3</v>
      </c>
      <c r="AG41" s="16">
        <v>-5.3987295851933646E-2</v>
      </c>
      <c r="AH41" s="16">
        <v>-6.023885200571142E-2</v>
      </c>
      <c r="AI41" s="16">
        <v>-1.6714349281485196E-2</v>
      </c>
      <c r="AJ41" s="16">
        <v>-5.7307698541834234E-2</v>
      </c>
      <c r="AK41" s="16">
        <v>2.895236342977987E-2</v>
      </c>
      <c r="AL41" s="16">
        <v>-8.2869787824219124E-3</v>
      </c>
      <c r="AM41" s="16">
        <v>-1.5493337762377508E-2</v>
      </c>
      <c r="AN41" s="19" t="s">
        <v>137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1.2627618806950693E-8</v>
      </c>
      <c r="E48" s="10">
        <f t="shared" ref="E48:AN48" si="0">$C5^2*E5^2</f>
        <v>4.3122407588268855E-9</v>
      </c>
      <c r="F48" s="10">
        <f t="shared" si="0"/>
        <v>5.2136405689372698E-8</v>
      </c>
      <c r="G48" s="10">
        <f t="shared" si="0"/>
        <v>1.8709775421008136E-7</v>
      </c>
      <c r="H48" s="10">
        <f t="shared" si="0"/>
        <v>4.2963353514709349E-7</v>
      </c>
      <c r="I48" s="10">
        <f t="shared" si="0"/>
        <v>1.025337158407188E-7</v>
      </c>
      <c r="J48" s="10">
        <f t="shared" si="0"/>
        <v>1.9660579595647956E-9</v>
      </c>
      <c r="K48" s="10">
        <f t="shared" si="0"/>
        <v>5.7328600580893226E-9</v>
      </c>
      <c r="L48" s="10">
        <f t="shared" si="0"/>
        <v>1.9094749724895802E-7</v>
      </c>
      <c r="M48" s="10">
        <f t="shared" si="0"/>
        <v>2.9263378226423157E-8</v>
      </c>
      <c r="N48" s="10">
        <f t="shared" si="0"/>
        <v>5.3493205941826109E-8</v>
      </c>
      <c r="O48" s="10">
        <f t="shared" si="0"/>
        <v>7.0616259569209676E-8</v>
      </c>
      <c r="P48" s="10">
        <f t="shared" si="0"/>
        <v>1.0858915900857463E-8</v>
      </c>
      <c r="Q48" s="10">
        <f t="shared" si="0"/>
        <v>2.2553953053466158E-7</v>
      </c>
      <c r="R48" s="10">
        <f t="shared" si="0"/>
        <v>1.911780524662428E-7</v>
      </c>
      <c r="S48" s="10">
        <f t="shared" si="0"/>
        <v>5.9305880728469302E-7</v>
      </c>
      <c r="T48" s="10">
        <f t="shared" si="0"/>
        <v>2.4537216226673659E-8</v>
      </c>
      <c r="U48" s="10">
        <f t="shared" si="0"/>
        <v>7.7939158914126339E-11</v>
      </c>
      <c r="V48" s="10">
        <f t="shared" si="0"/>
        <v>3.3101984517798103E-7</v>
      </c>
      <c r="W48" s="10">
        <f t="shared" si="0"/>
        <v>6.0803237268235791E-8</v>
      </c>
      <c r="X48" s="10">
        <f t="shared" si="0"/>
        <v>8.0226781973860434E-7</v>
      </c>
      <c r="Y48" s="10">
        <f t="shared" si="0"/>
        <v>2.6707250513935026E-8</v>
      </c>
      <c r="Z48" s="10">
        <f t="shared" si="0"/>
        <v>1.6038140624039266E-7</v>
      </c>
      <c r="AA48" s="10">
        <f t="shared" si="0"/>
        <v>2.684088034298453E-7</v>
      </c>
      <c r="AB48" s="10">
        <f t="shared" si="0"/>
        <v>1.1445741959404498E-8</v>
      </c>
      <c r="AC48" s="10">
        <f t="shared" si="0"/>
        <v>9.6267181008513812E-8</v>
      </c>
      <c r="AD48" s="10">
        <f t="shared" si="0"/>
        <v>5.7001984629795153E-9</v>
      </c>
      <c r="AE48" s="10">
        <f t="shared" si="0"/>
        <v>5.8610079637597601E-8</v>
      </c>
      <c r="AF48" s="10">
        <f t="shared" si="0"/>
        <v>3.8019415611992658E-7</v>
      </c>
      <c r="AG48" s="10">
        <f t="shared" si="0"/>
        <v>2.8848021077301638E-8</v>
      </c>
      <c r="AH48" s="10">
        <f t="shared" si="0"/>
        <v>6.1323592583042704E-8</v>
      </c>
      <c r="AI48" s="11">
        <f t="shared" si="0"/>
        <v>1.6461505922596071E-4</v>
      </c>
      <c r="AJ48" s="10">
        <f t="shared" si="0"/>
        <v>5.2164877050969799E-8</v>
      </c>
      <c r="AK48" s="10">
        <f t="shared" si="0"/>
        <v>5.8953366508089216E-8</v>
      </c>
      <c r="AL48" s="10">
        <f t="shared" si="0"/>
        <v>3.5081261231453846E-8</v>
      </c>
      <c r="AM48" s="10">
        <f t="shared" si="0"/>
        <v>2.2624623561725015E-7</v>
      </c>
      <c r="AN48" s="12">
        <f t="shared" si="0"/>
        <v>1.3534829037951284E-6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5.8471038341600439E-11</v>
      </c>
      <c r="E49" s="16">
        <f t="shared" si="1"/>
        <v>1.016613419562139E-9</v>
      </c>
      <c r="F49" s="16">
        <f t="shared" si="1"/>
        <v>2.1591564711608769E-9</v>
      </c>
      <c r="G49" s="16">
        <f t="shared" si="1"/>
        <v>5.2307428956062205E-10</v>
      </c>
      <c r="H49" s="16">
        <f t="shared" si="1"/>
        <v>2.063898082147965E-13</v>
      </c>
      <c r="I49" s="16">
        <f t="shared" si="1"/>
        <v>2.6564357240702195E-9</v>
      </c>
      <c r="J49" s="16">
        <f t="shared" si="1"/>
        <v>3.5404112353317101E-10</v>
      </c>
      <c r="K49" s="16">
        <f t="shared" si="1"/>
        <v>7.3331788241929502E-10</v>
      </c>
      <c r="L49" s="16">
        <f t="shared" si="1"/>
        <v>7.9174849585774574E-13</v>
      </c>
      <c r="M49" s="16">
        <f t="shared" si="1"/>
        <v>1.4880054941602235E-11</v>
      </c>
      <c r="N49" s="16">
        <f t="shared" si="1"/>
        <v>1.9526751294890732E-10</v>
      </c>
      <c r="O49" s="16">
        <f t="shared" si="1"/>
        <v>5.4137353936666715E-9</v>
      </c>
      <c r="P49" s="16">
        <f t="shared" si="1"/>
        <v>3.2305324470016324E-9</v>
      </c>
      <c r="Q49" s="16">
        <f t="shared" si="1"/>
        <v>1.4899241090180765E-8</v>
      </c>
      <c r="R49" s="16">
        <f t="shared" si="1"/>
        <v>5.7437786948108435E-9</v>
      </c>
      <c r="S49" s="16">
        <f t="shared" si="1"/>
        <v>6.4674255180011062E-9</v>
      </c>
      <c r="T49" s="16">
        <f t="shared" si="1"/>
        <v>3.3192607238851663E-9</v>
      </c>
      <c r="U49" s="16">
        <f t="shared" si="1"/>
        <v>3.9652879942682937E-9</v>
      </c>
      <c r="V49" s="16">
        <f t="shared" si="1"/>
        <v>6.753798027941783E-10</v>
      </c>
      <c r="W49" s="16">
        <f t="shared" si="1"/>
        <v>1.1886888134403879E-8</v>
      </c>
      <c r="X49" s="16">
        <f t="shared" si="1"/>
        <v>5.9139856465304311E-9</v>
      </c>
      <c r="Y49" s="16">
        <f t="shared" si="1"/>
        <v>2.3040141566917453E-10</v>
      </c>
      <c r="Z49" s="16">
        <f t="shared" si="1"/>
        <v>7.2073928493253564E-9</v>
      </c>
      <c r="AA49" s="16">
        <f t="shared" si="1"/>
        <v>4.3049911516524411E-10</v>
      </c>
      <c r="AB49" s="16">
        <f t="shared" si="1"/>
        <v>6.4425268047717389E-10</v>
      </c>
      <c r="AC49" s="16">
        <f t="shared" si="1"/>
        <v>3.7698878895756795E-9</v>
      </c>
      <c r="AD49" s="16">
        <f t="shared" si="1"/>
        <v>5.4473810799565698E-10</v>
      </c>
      <c r="AE49" s="16">
        <f t="shared" si="1"/>
        <v>2.1217554715277139E-9</v>
      </c>
      <c r="AF49" s="16">
        <f t="shared" si="1"/>
        <v>9.3220639910219157E-11</v>
      </c>
      <c r="AG49" s="16">
        <f t="shared" si="1"/>
        <v>4.331013634618887E-9</v>
      </c>
      <c r="AH49" s="17">
        <f t="shared" si="1"/>
        <v>2.5255058761537377E-6</v>
      </c>
      <c r="AI49" s="16">
        <f t="shared" si="1"/>
        <v>9.3681065705268748E-10</v>
      </c>
      <c r="AJ49" s="16">
        <f t="shared" si="1"/>
        <v>1.7181084190345476E-9</v>
      </c>
      <c r="AK49" s="16">
        <f t="shared" si="1"/>
        <v>1.7517791379497092E-9</v>
      </c>
      <c r="AL49" s="16">
        <f t="shared" si="1"/>
        <v>5.2536502223918098E-10</v>
      </c>
      <c r="AM49" s="16">
        <f t="shared" si="1"/>
        <v>1.9991516972075074E-10</v>
      </c>
      <c r="AN49" s="18">
        <f t="shared" si="1"/>
        <v>1.1436859811456579E-8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1.0301525228463902E-9</v>
      </c>
      <c r="E50" s="16">
        <f t="shared" si="2"/>
        <v>7.070489884575633E-9</v>
      </c>
      <c r="F50" s="16">
        <f t="shared" si="2"/>
        <v>6.9061547353801646E-9</v>
      </c>
      <c r="G50" s="17">
        <f t="shared" si="2"/>
        <v>2.4496874233574802E-5</v>
      </c>
      <c r="H50" s="16">
        <f t="shared" si="2"/>
        <v>4.5385208628072362E-9</v>
      </c>
      <c r="I50" s="16">
        <f t="shared" si="2"/>
        <v>1.5549973540149435E-8</v>
      </c>
      <c r="J50" s="16">
        <f t="shared" si="2"/>
        <v>5.7372403682161316E-10</v>
      </c>
      <c r="K50" s="16">
        <f t="shared" si="2"/>
        <v>1.2101453211310909E-9</v>
      </c>
      <c r="L50" s="16">
        <f t="shared" si="2"/>
        <v>2.2953738993651334E-8</v>
      </c>
      <c r="M50" s="16">
        <f t="shared" si="2"/>
        <v>5.0528187036747808E-10</v>
      </c>
      <c r="N50" s="16">
        <f t="shared" si="2"/>
        <v>6.2108129322834151E-9</v>
      </c>
      <c r="O50" s="16">
        <f t="shared" si="2"/>
        <v>1.866676948523524E-10</v>
      </c>
      <c r="P50" s="16">
        <f t="shared" si="2"/>
        <v>1.0074219301161216E-7</v>
      </c>
      <c r="Q50" s="16">
        <f t="shared" si="2"/>
        <v>1.3159037338859096E-8</v>
      </c>
      <c r="R50" s="16">
        <f t="shared" si="2"/>
        <v>5.3822190963704799E-8</v>
      </c>
      <c r="S50" s="16">
        <f t="shared" si="2"/>
        <v>8.1954028547099186E-9</v>
      </c>
      <c r="T50" s="16">
        <f t="shared" si="2"/>
        <v>2.9596958557127158E-10</v>
      </c>
      <c r="U50" s="16">
        <f t="shared" si="2"/>
        <v>3.3800831293496263E-8</v>
      </c>
      <c r="V50" s="16">
        <f t="shared" si="2"/>
        <v>2.9301145054820196E-8</v>
      </c>
      <c r="W50" s="16">
        <f t="shared" si="2"/>
        <v>8.1090552107844034E-8</v>
      </c>
      <c r="X50" s="16">
        <f t="shared" si="2"/>
        <v>5.6504400740070148E-10</v>
      </c>
      <c r="Y50" s="16">
        <f t="shared" si="2"/>
        <v>2.0488982641127093E-8</v>
      </c>
      <c r="Z50" s="16">
        <f t="shared" si="2"/>
        <v>1.6238116234847606E-7</v>
      </c>
      <c r="AA50" s="16">
        <f t="shared" si="2"/>
        <v>4.5818705350595874E-8</v>
      </c>
      <c r="AB50" s="16">
        <f t="shared" si="2"/>
        <v>1.63326056416506E-8</v>
      </c>
      <c r="AC50" s="16">
        <f t="shared" si="2"/>
        <v>7.1611981821875546E-9</v>
      </c>
      <c r="AD50" s="16">
        <f t="shared" si="2"/>
        <v>1.1460069744233836E-7</v>
      </c>
      <c r="AE50" s="16">
        <f t="shared" si="2"/>
        <v>4.4358067083082991E-8</v>
      </c>
      <c r="AF50" s="16">
        <f t="shared" si="2"/>
        <v>1.1914081185076496E-9</v>
      </c>
      <c r="AG50" s="16">
        <f t="shared" si="2"/>
        <v>3.53542739851085E-8</v>
      </c>
      <c r="AH50" s="16">
        <f t="shared" si="2"/>
        <v>5.1210835800026094E-9</v>
      </c>
      <c r="AI50" s="16">
        <f t="shared" si="2"/>
        <v>2.7821484280254698E-8</v>
      </c>
      <c r="AJ50" s="16">
        <f t="shared" si="2"/>
        <v>3.6187666265193633E-8</v>
      </c>
      <c r="AK50" s="16">
        <f t="shared" si="2"/>
        <v>1.3369948467444415E-9</v>
      </c>
      <c r="AL50" s="16">
        <f t="shared" si="2"/>
        <v>4.2274534256384355E-10</v>
      </c>
      <c r="AM50" s="16">
        <f t="shared" si="2"/>
        <v>1.7470195261356909E-9</v>
      </c>
      <c r="AN50" s="18">
        <f t="shared" si="2"/>
        <v>2.5304058755761715E-9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1.1830228275098371E-7</v>
      </c>
      <c r="E51" s="16">
        <f t="shared" si="3"/>
        <v>1.5501248834488829E-6</v>
      </c>
      <c r="F51" s="17">
        <f t="shared" si="3"/>
        <v>1.1459234425194331E-3</v>
      </c>
      <c r="G51" s="16">
        <f t="shared" si="3"/>
        <v>3.2631076830040023E-7</v>
      </c>
      <c r="H51" s="16">
        <f t="shared" si="3"/>
        <v>3.501293541218572E-8</v>
      </c>
      <c r="I51" s="16">
        <f t="shared" si="3"/>
        <v>3.1209859019121607E-6</v>
      </c>
      <c r="J51" s="16">
        <f t="shared" si="3"/>
        <v>1.4532841659124522E-6</v>
      </c>
      <c r="K51" s="16">
        <f t="shared" si="3"/>
        <v>1.3590414116853586E-8</v>
      </c>
      <c r="L51" s="16">
        <f t="shared" si="3"/>
        <v>1.5103082897224497E-7</v>
      </c>
      <c r="M51" s="16">
        <f t="shared" si="3"/>
        <v>1.0284519305932558E-6</v>
      </c>
      <c r="N51" s="16">
        <f t="shared" si="3"/>
        <v>1.1845918801257374E-6</v>
      </c>
      <c r="O51" s="16">
        <f t="shared" si="3"/>
        <v>2.2879662158493108E-7</v>
      </c>
      <c r="P51" s="16">
        <f t="shared" si="3"/>
        <v>7.4168502250738916E-7</v>
      </c>
      <c r="Q51" s="16">
        <f t="shared" si="3"/>
        <v>5.2528085438688916E-7</v>
      </c>
      <c r="R51" s="16">
        <f t="shared" si="3"/>
        <v>3.803283833359495E-6</v>
      </c>
      <c r="S51" s="16">
        <f t="shared" si="3"/>
        <v>6.3499180454279272E-9</v>
      </c>
      <c r="T51" s="16">
        <f t="shared" si="3"/>
        <v>1.4367916735915479E-9</v>
      </c>
      <c r="U51" s="16">
        <f t="shared" si="3"/>
        <v>2.8053544341747666E-9</v>
      </c>
      <c r="V51" s="16">
        <f t="shared" si="3"/>
        <v>2.3294338939709459E-6</v>
      </c>
      <c r="W51" s="16">
        <f t="shared" si="3"/>
        <v>2.684089578590066E-6</v>
      </c>
      <c r="X51" s="16">
        <f t="shared" si="3"/>
        <v>6.8392568872378498E-10</v>
      </c>
      <c r="Y51" s="16">
        <f t="shared" si="3"/>
        <v>8.5288048271174303E-6</v>
      </c>
      <c r="Z51" s="16">
        <f t="shared" si="3"/>
        <v>2.4404175680504448E-6</v>
      </c>
      <c r="AA51" s="16">
        <f t="shared" si="3"/>
        <v>2.4733794650091491E-7</v>
      </c>
      <c r="AB51" s="16">
        <f t="shared" si="3"/>
        <v>8.4907234581583074E-8</v>
      </c>
      <c r="AC51" s="16">
        <f t="shared" si="3"/>
        <v>9.5488073996613438E-9</v>
      </c>
      <c r="AD51" s="16">
        <f t="shared" si="3"/>
        <v>1.0479809239780591E-6</v>
      </c>
      <c r="AE51" s="16">
        <f t="shared" si="3"/>
        <v>3.1057584921317527E-7</v>
      </c>
      <c r="AF51" s="16">
        <f t="shared" si="3"/>
        <v>1.6654191607611097E-6</v>
      </c>
      <c r="AG51" s="16">
        <f t="shared" si="3"/>
        <v>4.7937082711366808E-7</v>
      </c>
      <c r="AH51" s="16">
        <f t="shared" si="3"/>
        <v>9.9740804803932133E-7</v>
      </c>
      <c r="AI51" s="16">
        <f t="shared" si="3"/>
        <v>3.654989630303406E-7</v>
      </c>
      <c r="AJ51" s="16">
        <f t="shared" si="3"/>
        <v>7.3214547288107874E-7</v>
      </c>
      <c r="AK51" s="16">
        <f t="shared" si="3"/>
        <v>4.2635520337773374E-7</v>
      </c>
      <c r="AL51" s="16">
        <f t="shared" si="3"/>
        <v>4.0204989719409906E-9</v>
      </c>
      <c r="AM51" s="16">
        <f t="shared" si="3"/>
        <v>6.5662552631688735E-7</v>
      </c>
      <c r="AN51" s="18">
        <f t="shared" si="3"/>
        <v>8.9263564924586005E-8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2.8780879201925371E-8</v>
      </c>
      <c r="E52" s="16">
        <f t="shared" si="4"/>
        <v>7.1447236509935738E-8</v>
      </c>
      <c r="F52" s="16">
        <f t="shared" si="4"/>
        <v>3.2137132628722098E-8</v>
      </c>
      <c r="G52" s="16">
        <f t="shared" si="4"/>
        <v>7.5046049653187738E-8</v>
      </c>
      <c r="H52" s="16">
        <f t="shared" si="4"/>
        <v>6.5460674560907361E-11</v>
      </c>
      <c r="I52" s="16">
        <f t="shared" si="4"/>
        <v>5.2268466092612648E-8</v>
      </c>
      <c r="J52" s="16">
        <f t="shared" si="4"/>
        <v>5.4319177618453422E-8</v>
      </c>
      <c r="K52" s="16">
        <f t="shared" si="4"/>
        <v>1.95118635480356E-8</v>
      </c>
      <c r="L52" s="16">
        <f t="shared" si="4"/>
        <v>1.8161803803854557E-8</v>
      </c>
      <c r="M52" s="16">
        <f t="shared" si="4"/>
        <v>5.9395759545500386E-8</v>
      </c>
      <c r="N52" s="16">
        <f t="shared" si="4"/>
        <v>8.8380898303886271E-9</v>
      </c>
      <c r="O52" s="16">
        <f t="shared" si="4"/>
        <v>2.1396749384590306E-8</v>
      </c>
      <c r="P52" s="16">
        <f t="shared" si="4"/>
        <v>6.7935653674302061E-10</v>
      </c>
      <c r="Q52" s="16">
        <f t="shared" si="4"/>
        <v>7.2698849616284486E-8</v>
      </c>
      <c r="R52" s="16">
        <f t="shared" si="4"/>
        <v>2.0537337348008667E-8</v>
      </c>
      <c r="S52" s="16">
        <f t="shared" si="4"/>
        <v>7.7102215008806102E-9</v>
      </c>
      <c r="T52" s="16">
        <f t="shared" si="4"/>
        <v>3.40482724138288E-9</v>
      </c>
      <c r="U52" s="16">
        <f t="shared" si="4"/>
        <v>6.5933236277575779E-9</v>
      </c>
      <c r="V52" s="16">
        <f t="shared" si="4"/>
        <v>7.5560759812761832E-8</v>
      </c>
      <c r="W52" s="16">
        <f t="shared" si="4"/>
        <v>2.1838964793022691E-7</v>
      </c>
      <c r="X52" s="16">
        <f t="shared" si="4"/>
        <v>2.5316344351718097E-8</v>
      </c>
      <c r="Y52" s="16">
        <f t="shared" si="4"/>
        <v>2.7292114987765844E-8</v>
      </c>
      <c r="Z52" s="16">
        <f t="shared" si="4"/>
        <v>3.5419872943693185E-8</v>
      </c>
      <c r="AA52" s="16">
        <f t="shared" si="4"/>
        <v>3.0146261660069074E-7</v>
      </c>
      <c r="AB52" s="16">
        <f t="shared" si="4"/>
        <v>3.0251365463869604E-8</v>
      </c>
      <c r="AC52" s="16">
        <f t="shared" si="4"/>
        <v>1.2534652372018689E-7</v>
      </c>
      <c r="AD52" s="16">
        <f t="shared" si="4"/>
        <v>4.2340969129317328E-10</v>
      </c>
      <c r="AE52" s="16">
        <f t="shared" si="4"/>
        <v>8.8964674053210045E-10</v>
      </c>
      <c r="AF52" s="16">
        <f t="shared" si="4"/>
        <v>1.6023815274232914E-7</v>
      </c>
      <c r="AG52" s="16">
        <f t="shared" si="4"/>
        <v>1.2553673353787105E-8</v>
      </c>
      <c r="AH52" s="16">
        <f t="shared" si="4"/>
        <v>3.48147982395782E-8</v>
      </c>
      <c r="AI52" s="16">
        <f t="shared" si="4"/>
        <v>1.6086223905179464E-8</v>
      </c>
      <c r="AJ52" s="17">
        <f t="shared" si="4"/>
        <v>5.1101614161253156E-5</v>
      </c>
      <c r="AK52" s="16">
        <f t="shared" si="4"/>
        <v>6.3786189048903828E-8</v>
      </c>
      <c r="AL52" s="16">
        <f t="shared" si="4"/>
        <v>4.38224236014452E-8</v>
      </c>
      <c r="AM52" s="16">
        <f t="shared" si="4"/>
        <v>4.1809852188842367E-10</v>
      </c>
      <c r="AN52" s="18">
        <f t="shared" si="4"/>
        <v>3.4497770987750264E-7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1.0567256494701363E-8</v>
      </c>
      <c r="E53" s="16">
        <f t="shared" si="5"/>
        <v>4.1024217423866619E-8</v>
      </c>
      <c r="F53" s="16">
        <f t="shared" si="5"/>
        <v>9.7729120638699694E-11</v>
      </c>
      <c r="G53" s="16">
        <f t="shared" si="5"/>
        <v>5.005459510335037E-10</v>
      </c>
      <c r="H53" s="16">
        <f t="shared" si="5"/>
        <v>8.4736142611350156E-8</v>
      </c>
      <c r="I53" s="16">
        <f t="shared" si="5"/>
        <v>1.0118441264886928E-8</v>
      </c>
      <c r="J53" s="16">
        <f t="shared" si="5"/>
        <v>9.8706315753610999E-9</v>
      </c>
      <c r="K53" s="16">
        <f t="shared" si="5"/>
        <v>7.5930743138597216E-9</v>
      </c>
      <c r="L53" s="16">
        <f t="shared" si="5"/>
        <v>2.6334391089122472E-8</v>
      </c>
      <c r="M53" s="16">
        <f t="shared" si="5"/>
        <v>5.3077299863550178E-11</v>
      </c>
      <c r="N53" s="16">
        <f t="shared" si="5"/>
        <v>1.0581284903656048E-8</v>
      </c>
      <c r="O53" s="16">
        <f t="shared" si="5"/>
        <v>4.8320111110131817E-8</v>
      </c>
      <c r="P53" s="16">
        <f t="shared" si="5"/>
        <v>7.7114881016150038E-8</v>
      </c>
      <c r="Q53" s="16">
        <f t="shared" si="5"/>
        <v>1.6455549401772457E-8</v>
      </c>
      <c r="R53" s="16">
        <f t="shared" si="5"/>
        <v>6.5831421223714075E-8</v>
      </c>
      <c r="S53" s="16">
        <f t="shared" si="5"/>
        <v>2.5184495549462337E-8</v>
      </c>
      <c r="T53" s="16">
        <f t="shared" si="5"/>
        <v>2.2362909063567596E-8</v>
      </c>
      <c r="U53" s="16">
        <f t="shared" si="5"/>
        <v>2.5448720849110463E-8</v>
      </c>
      <c r="V53" s="16">
        <f t="shared" si="5"/>
        <v>1.9965087370917059E-10</v>
      </c>
      <c r="W53" s="16">
        <f t="shared" si="5"/>
        <v>2.6144212525338595E-9</v>
      </c>
      <c r="X53" s="16">
        <f t="shared" si="5"/>
        <v>2.2212467681772502E-8</v>
      </c>
      <c r="Y53" s="16">
        <f t="shared" si="5"/>
        <v>4.9071227525372668E-8</v>
      </c>
      <c r="Z53" s="16">
        <f t="shared" si="5"/>
        <v>9.2946320888515261E-9</v>
      </c>
      <c r="AA53" s="16">
        <f t="shared" si="5"/>
        <v>2.1346587625861644E-11</v>
      </c>
      <c r="AB53" s="16">
        <f t="shared" si="5"/>
        <v>4.84040400512182E-10</v>
      </c>
      <c r="AC53" s="16">
        <f t="shared" si="5"/>
        <v>2.2069649491946776E-9</v>
      </c>
      <c r="AD53" s="16">
        <f t="shared" si="5"/>
        <v>1.6126805472633827E-8</v>
      </c>
      <c r="AE53" s="16">
        <f t="shared" si="5"/>
        <v>2.7602466464286129E-8</v>
      </c>
      <c r="AF53" s="16">
        <f t="shared" si="5"/>
        <v>3.4448611584244358E-9</v>
      </c>
      <c r="AG53" s="16">
        <f t="shared" si="5"/>
        <v>5.0113312064222889E-9</v>
      </c>
      <c r="AH53" s="16">
        <f t="shared" si="5"/>
        <v>6.0392813638785024E-9</v>
      </c>
      <c r="AI53" s="16">
        <f t="shared" si="5"/>
        <v>6.1535633836564503E-9</v>
      </c>
      <c r="AJ53" s="16">
        <f t="shared" si="5"/>
        <v>2.4794571422261432E-8</v>
      </c>
      <c r="AK53" s="16">
        <f t="shared" si="5"/>
        <v>1.6639248793205222E-8</v>
      </c>
      <c r="AL53" s="17">
        <f t="shared" si="5"/>
        <v>2.8104255590406286E-5</v>
      </c>
      <c r="AM53" s="16">
        <f t="shared" si="5"/>
        <v>1.0728763163403803E-8</v>
      </c>
      <c r="AN53" s="18">
        <f t="shared" si="5"/>
        <v>9.7882874051629937E-9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1.2353756015418592E-6</v>
      </c>
      <c r="E54" s="16">
        <f t="shared" si="6"/>
        <v>2.0853901071051998E-7</v>
      </c>
      <c r="F54" s="16">
        <f t="shared" si="6"/>
        <v>1.1305720800823281E-7</v>
      </c>
      <c r="G54" s="16">
        <f t="shared" si="6"/>
        <v>1.6767617095184876E-8</v>
      </c>
      <c r="H54" s="16">
        <f t="shared" si="6"/>
        <v>7.4933440280156764E-7</v>
      </c>
      <c r="I54" s="16">
        <f t="shared" si="6"/>
        <v>3.6524927795647162E-8</v>
      </c>
      <c r="J54" s="16">
        <f t="shared" si="6"/>
        <v>1.6592026430354774E-6</v>
      </c>
      <c r="K54" s="16">
        <f t="shared" si="6"/>
        <v>1.006558560017005E-7</v>
      </c>
      <c r="L54" s="16">
        <f t="shared" si="6"/>
        <v>2.8799108819434614E-6</v>
      </c>
      <c r="M54" s="16">
        <f t="shared" si="6"/>
        <v>2.835537164393049E-7</v>
      </c>
      <c r="N54" s="16">
        <f t="shared" si="6"/>
        <v>1.0182693557966303E-7</v>
      </c>
      <c r="O54" s="16">
        <f t="shared" si="6"/>
        <v>9.7835533025960766E-9</v>
      </c>
      <c r="P54" s="16">
        <f t="shared" si="6"/>
        <v>1.3915547461266473E-7</v>
      </c>
      <c r="Q54" s="16">
        <f t="shared" si="6"/>
        <v>6.8738512834624961E-10</v>
      </c>
      <c r="R54" s="16">
        <f t="shared" si="6"/>
        <v>9.9452778371817409E-7</v>
      </c>
      <c r="S54" s="16">
        <f t="shared" si="6"/>
        <v>7.5619270811903312E-8</v>
      </c>
      <c r="T54" s="16">
        <f t="shared" si="6"/>
        <v>4.9315421755261133E-7</v>
      </c>
      <c r="U54" s="16">
        <f t="shared" si="6"/>
        <v>4.3007681179644178E-9</v>
      </c>
      <c r="V54" s="16">
        <f t="shared" si="6"/>
        <v>3.4578834704400454E-7</v>
      </c>
      <c r="W54" s="16">
        <f t="shared" si="6"/>
        <v>3.3370567237373339E-7</v>
      </c>
      <c r="X54" s="16">
        <f t="shared" si="6"/>
        <v>3.8398780126789213E-8</v>
      </c>
      <c r="Y54" s="16">
        <f t="shared" si="6"/>
        <v>3.1007098163050599E-8</v>
      </c>
      <c r="Z54" s="16">
        <f t="shared" si="6"/>
        <v>4.7243155833114629E-8</v>
      </c>
      <c r="AA54" s="16">
        <f t="shared" si="6"/>
        <v>2.5986201205735045E-8</v>
      </c>
      <c r="AB54" s="16">
        <f t="shared" si="6"/>
        <v>4.0684679078218085E-7</v>
      </c>
      <c r="AC54" s="16">
        <f t="shared" si="6"/>
        <v>5.7546611669470063E-8</v>
      </c>
      <c r="AD54" s="16">
        <f t="shared" si="6"/>
        <v>3.2045146978693274E-8</v>
      </c>
      <c r="AE54" s="16">
        <f t="shared" si="6"/>
        <v>4.3963892913491839E-7</v>
      </c>
      <c r="AF54" s="16">
        <f t="shared" si="6"/>
        <v>2.6179532033313174E-8</v>
      </c>
      <c r="AG54" s="16">
        <f t="shared" si="6"/>
        <v>1.068569790220352E-7</v>
      </c>
      <c r="AH54" s="16">
        <f t="shared" si="6"/>
        <v>2.1387445636431222E-7</v>
      </c>
      <c r="AI54" s="16">
        <f t="shared" si="6"/>
        <v>1.0999016002766173E-7</v>
      </c>
      <c r="AJ54" s="16">
        <f t="shared" si="6"/>
        <v>3.834458377191351E-7</v>
      </c>
      <c r="AK54" s="17">
        <f t="shared" si="6"/>
        <v>3.0690289510095311E-4</v>
      </c>
      <c r="AL54" s="16">
        <f t="shared" si="6"/>
        <v>1.7646782434453874E-7</v>
      </c>
      <c r="AM54" s="16">
        <f t="shared" si="6"/>
        <v>1.5366983795195217E-9</v>
      </c>
      <c r="AN54" s="18">
        <f t="shared" si="6"/>
        <v>5.5757824156463346E-9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1.2252046133134374E-6</v>
      </c>
      <c r="E55" s="16">
        <f t="shared" si="7"/>
        <v>1.1845944460849956E-6</v>
      </c>
      <c r="F55" s="16">
        <f t="shared" si="7"/>
        <v>1.2802214036199469E-6</v>
      </c>
      <c r="G55" s="16">
        <f t="shared" si="7"/>
        <v>3.177316462890417E-7</v>
      </c>
      <c r="H55" s="16">
        <f t="shared" si="7"/>
        <v>1.8428076905738367E-7</v>
      </c>
      <c r="I55" s="16">
        <f t="shared" si="7"/>
        <v>4.4531378617246704E-8</v>
      </c>
      <c r="J55" s="16">
        <f t="shared" si="7"/>
        <v>3.7528292893912305E-7</v>
      </c>
      <c r="K55" s="16">
        <f t="shared" si="7"/>
        <v>4.9565338773776604E-9</v>
      </c>
      <c r="L55" s="16">
        <f t="shared" si="7"/>
        <v>1.4628916953565567E-7</v>
      </c>
      <c r="M55" s="16">
        <f t="shared" si="7"/>
        <v>8.4087104564805619E-7</v>
      </c>
      <c r="N55" s="17">
        <f t="shared" si="7"/>
        <v>1.2355030330717682E-3</v>
      </c>
      <c r="O55" s="16">
        <f t="shared" si="7"/>
        <v>4.981532621281902E-6</v>
      </c>
      <c r="P55" s="16">
        <f t="shared" si="7"/>
        <v>4.3664075028113926E-9</v>
      </c>
      <c r="Q55" s="16">
        <f t="shared" si="7"/>
        <v>1.599398072331997E-6</v>
      </c>
      <c r="R55" s="16">
        <f t="shared" si="7"/>
        <v>1.8880535972547076E-6</v>
      </c>
      <c r="S55" s="16">
        <f t="shared" si="7"/>
        <v>4.4951469933503256E-7</v>
      </c>
      <c r="T55" s="16">
        <f t="shared" si="7"/>
        <v>1.4360144311964166E-6</v>
      </c>
      <c r="U55" s="16">
        <f t="shared" si="7"/>
        <v>2.1503168781844944E-7</v>
      </c>
      <c r="V55" s="16">
        <f t="shared" si="7"/>
        <v>6.2189609826357596E-7</v>
      </c>
      <c r="W55" s="16">
        <f t="shared" si="7"/>
        <v>9.3790343337064384E-7</v>
      </c>
      <c r="X55" s="16">
        <f t="shared" si="7"/>
        <v>5.1701360426928267E-7</v>
      </c>
      <c r="Y55" s="16">
        <f t="shared" si="7"/>
        <v>5.4594019569963201E-7</v>
      </c>
      <c r="Z55" s="16">
        <f t="shared" si="7"/>
        <v>1.2088615142589521E-6</v>
      </c>
      <c r="AA55" s="16">
        <f t="shared" si="7"/>
        <v>1.8890846687185698E-7</v>
      </c>
      <c r="AB55" s="16">
        <f t="shared" si="7"/>
        <v>2.2767928214062477E-6</v>
      </c>
      <c r="AC55" s="16">
        <f t="shared" si="7"/>
        <v>9.9947782253425368E-7</v>
      </c>
      <c r="AD55" s="16">
        <f t="shared" si="7"/>
        <v>1.0310480591470234E-6</v>
      </c>
      <c r="AE55" s="16">
        <f t="shared" si="7"/>
        <v>1.6330566462259631E-7</v>
      </c>
      <c r="AF55" s="16">
        <f t="shared" si="7"/>
        <v>6.3277675518429015E-6</v>
      </c>
      <c r="AG55" s="16">
        <f t="shared" si="7"/>
        <v>1.6624484196226315E-11</v>
      </c>
      <c r="AH55" s="16">
        <f t="shared" si="7"/>
        <v>9.6718406094656153E-8</v>
      </c>
      <c r="AI55" s="16">
        <f t="shared" si="7"/>
        <v>4.0668439815021637E-7</v>
      </c>
      <c r="AJ55" s="16">
        <f t="shared" si="7"/>
        <v>2.1739803864519771E-7</v>
      </c>
      <c r="AK55" s="16">
        <f t="shared" si="7"/>
        <v>4.1433584109678441E-7</v>
      </c>
      <c r="AL55" s="16">
        <f t="shared" si="7"/>
        <v>4.584660101049625E-7</v>
      </c>
      <c r="AM55" s="16">
        <f t="shared" si="7"/>
        <v>1.4700248788079422E-9</v>
      </c>
      <c r="AN55" s="18">
        <f t="shared" si="7"/>
        <v>6.8042683724472345E-6</v>
      </c>
    </row>
    <row r="56" spans="1:40" ht="24">
      <c r="A56" s="13" t="s">
        <v>49</v>
      </c>
      <c r="B56" s="14" t="s">
        <v>41</v>
      </c>
      <c r="C56" s="15"/>
      <c r="D56" s="17">
        <f t="shared" ref="D56:AN56" si="8">$C13^2*D13^2</f>
        <v>9.0881179195442981E-4</v>
      </c>
      <c r="E56" s="16">
        <f t="shared" si="8"/>
        <v>5.2472929706207926E-7</v>
      </c>
      <c r="F56" s="16">
        <f t="shared" si="8"/>
        <v>9.0681305540514419E-8</v>
      </c>
      <c r="G56" s="16">
        <f t="shared" si="8"/>
        <v>3.7774531041701528E-8</v>
      </c>
      <c r="H56" s="16">
        <f t="shared" si="8"/>
        <v>5.0596959974849427E-7</v>
      </c>
      <c r="I56" s="16">
        <f t="shared" si="8"/>
        <v>1.0071830317330793E-6</v>
      </c>
      <c r="J56" s="16">
        <f t="shared" si="8"/>
        <v>2.7846717692245338E-6</v>
      </c>
      <c r="K56" s="16">
        <f t="shared" si="8"/>
        <v>1.5309782601829756E-6</v>
      </c>
      <c r="L56" s="16">
        <f t="shared" si="8"/>
        <v>1.8895394898410594E-7</v>
      </c>
      <c r="M56" s="16">
        <f t="shared" si="8"/>
        <v>4.8639411388450109E-8</v>
      </c>
      <c r="N56" s="16">
        <f t="shared" si="8"/>
        <v>8.6258386440207651E-7</v>
      </c>
      <c r="O56" s="16">
        <f t="shared" si="8"/>
        <v>2.4265136769574505E-6</v>
      </c>
      <c r="P56" s="16">
        <f t="shared" si="8"/>
        <v>7.4326559405869151E-7</v>
      </c>
      <c r="Q56" s="16">
        <f t="shared" si="8"/>
        <v>9.7984058557053902E-7</v>
      </c>
      <c r="R56" s="16">
        <f t="shared" si="8"/>
        <v>1.6850852373342317E-6</v>
      </c>
      <c r="S56" s="16">
        <f t="shared" si="8"/>
        <v>8.0136612281817866E-11</v>
      </c>
      <c r="T56" s="16">
        <f t="shared" si="8"/>
        <v>2.3868029415688164E-7</v>
      </c>
      <c r="U56" s="16">
        <f t="shared" si="8"/>
        <v>6.7433976425475107E-7</v>
      </c>
      <c r="V56" s="16">
        <f t="shared" si="8"/>
        <v>7.0399086130205684E-6</v>
      </c>
      <c r="W56" s="17">
        <f t="shared" si="8"/>
        <v>1.2016889979588784E-5</v>
      </c>
      <c r="X56" s="16">
        <f t="shared" si="8"/>
        <v>5.1738844924837886E-6</v>
      </c>
      <c r="Y56" s="16">
        <f t="shared" si="8"/>
        <v>1.143126292283814E-6</v>
      </c>
      <c r="Z56" s="16">
        <f t="shared" si="8"/>
        <v>4.8967252312487988E-6</v>
      </c>
      <c r="AA56" s="16">
        <f t="shared" si="8"/>
        <v>6.4672884578980837E-7</v>
      </c>
      <c r="AB56" s="16">
        <f t="shared" si="8"/>
        <v>3.5269419557741643E-8</v>
      </c>
      <c r="AC56" s="16">
        <f t="shared" si="8"/>
        <v>3.8783684157872367E-8</v>
      </c>
      <c r="AD56" s="16">
        <f t="shared" si="8"/>
        <v>2.9764438528279167E-7</v>
      </c>
      <c r="AE56" s="16">
        <f t="shared" si="8"/>
        <v>4.3381602976467138E-7</v>
      </c>
      <c r="AF56" s="16">
        <f t="shared" si="8"/>
        <v>2.5395255491932673E-8</v>
      </c>
      <c r="AG56" s="16">
        <f t="shared" si="8"/>
        <v>1.7743221164577026E-7</v>
      </c>
      <c r="AH56" s="16">
        <f t="shared" si="8"/>
        <v>2.1125020507280113E-8</v>
      </c>
      <c r="AI56" s="16">
        <f t="shared" si="8"/>
        <v>6.6056066793064819E-8</v>
      </c>
      <c r="AJ56" s="16">
        <f t="shared" si="8"/>
        <v>5.0071292879848231E-7</v>
      </c>
      <c r="AK56" s="16">
        <f t="shared" si="8"/>
        <v>3.5340505150023691E-6</v>
      </c>
      <c r="AL56" s="16">
        <f t="shared" si="8"/>
        <v>3.2265387114080992E-7</v>
      </c>
      <c r="AM56" s="16">
        <f t="shared" si="8"/>
        <v>1.4651702295012942E-7</v>
      </c>
      <c r="AN56" s="18">
        <f t="shared" si="8"/>
        <v>2.7676601762392385E-7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1.4300893164048761E-7</v>
      </c>
      <c r="E57" s="16">
        <f t="shared" si="9"/>
        <v>7.2464976630113611E-7</v>
      </c>
      <c r="F57" s="16">
        <f t="shared" si="9"/>
        <v>2.6453391195926768E-8</v>
      </c>
      <c r="G57" s="16">
        <f t="shared" si="9"/>
        <v>9.231553000009894E-7</v>
      </c>
      <c r="H57" s="16">
        <f t="shared" si="9"/>
        <v>1.6126208406581762E-9</v>
      </c>
      <c r="I57" s="16">
        <f t="shared" si="9"/>
        <v>1.3482642946942923E-6</v>
      </c>
      <c r="J57" s="16">
        <f t="shared" si="9"/>
        <v>3.6137070735584055E-8</v>
      </c>
      <c r="K57" s="16">
        <f t="shared" si="9"/>
        <v>4.6557377137145825E-6</v>
      </c>
      <c r="L57" s="16">
        <f t="shared" si="9"/>
        <v>8.6482742112215264E-7</v>
      </c>
      <c r="M57" s="16">
        <f t="shared" si="9"/>
        <v>1.9842185525686944E-9</v>
      </c>
      <c r="N57" s="16">
        <f t="shared" si="9"/>
        <v>2.5271485067663928E-6</v>
      </c>
      <c r="O57" s="16">
        <f t="shared" si="9"/>
        <v>1.2934536824608313E-6</v>
      </c>
      <c r="P57" s="16">
        <f t="shared" si="9"/>
        <v>1.1631595911628037E-5</v>
      </c>
      <c r="Q57" s="16">
        <f t="shared" si="9"/>
        <v>1.4985461765898271E-5</v>
      </c>
      <c r="R57" s="16">
        <f t="shared" si="9"/>
        <v>5.0164299494125508E-7</v>
      </c>
      <c r="S57" s="16">
        <f t="shared" si="9"/>
        <v>1.0246035999794071E-5</v>
      </c>
      <c r="T57" s="16">
        <f t="shared" si="9"/>
        <v>1.1331004343142411E-6</v>
      </c>
      <c r="U57" s="16">
        <f t="shared" si="9"/>
        <v>1.884164789168066E-8</v>
      </c>
      <c r="V57" s="16">
        <f t="shared" si="9"/>
        <v>7.0711040440698961E-6</v>
      </c>
      <c r="W57" s="16">
        <f t="shared" si="9"/>
        <v>2.8073489176414365E-6</v>
      </c>
      <c r="X57" s="16">
        <f t="shared" si="9"/>
        <v>2.0531301148262381E-8</v>
      </c>
      <c r="Y57" s="16">
        <f t="shared" si="9"/>
        <v>1.4032783860275725E-6</v>
      </c>
      <c r="Z57" s="16">
        <f t="shared" si="9"/>
        <v>3.1317790108918247E-7</v>
      </c>
      <c r="AA57" s="16">
        <f t="shared" si="9"/>
        <v>1.7696872176075451E-6</v>
      </c>
      <c r="AB57" s="16">
        <f t="shared" si="9"/>
        <v>1.7943420276514281E-6</v>
      </c>
      <c r="AC57" s="17">
        <f t="shared" si="9"/>
        <v>3.1287427510232045E-3</v>
      </c>
      <c r="AD57" s="16">
        <f t="shared" si="9"/>
        <v>1.6181597456338262E-8</v>
      </c>
      <c r="AE57" s="16">
        <f t="shared" si="9"/>
        <v>3.9349732874537673E-7</v>
      </c>
      <c r="AF57" s="16">
        <f t="shared" si="9"/>
        <v>1.0065357262107103E-5</v>
      </c>
      <c r="AG57" s="16">
        <f t="shared" si="9"/>
        <v>1.4061263548267394E-6</v>
      </c>
      <c r="AH57" s="16">
        <f t="shared" si="9"/>
        <v>4.7573036446601201E-6</v>
      </c>
      <c r="AI57" s="16">
        <f t="shared" si="9"/>
        <v>1.8460491055702117E-6</v>
      </c>
      <c r="AJ57" s="16">
        <f t="shared" si="9"/>
        <v>7.7929945480246536E-6</v>
      </c>
      <c r="AK57" s="16">
        <f t="shared" si="9"/>
        <v>5.9412942196976829E-7</v>
      </c>
      <c r="AL57" s="16">
        <f t="shared" si="9"/>
        <v>2.4189776562839088E-7</v>
      </c>
      <c r="AM57" s="16">
        <f t="shared" si="9"/>
        <v>1.4677736678432173E-6</v>
      </c>
      <c r="AN57" s="18">
        <f t="shared" si="9"/>
        <v>4.7495937280463669E-6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2.8865065455242406E-7</v>
      </c>
      <c r="E58" s="16">
        <f t="shared" si="10"/>
        <v>1.8604760324952281E-6</v>
      </c>
      <c r="F58" s="16">
        <f t="shared" si="10"/>
        <v>9.7525097880986393E-7</v>
      </c>
      <c r="G58" s="16">
        <f t="shared" si="10"/>
        <v>1.2183254836682644E-7</v>
      </c>
      <c r="H58" s="16">
        <f t="shared" si="10"/>
        <v>8.6175846516407965E-7</v>
      </c>
      <c r="I58" s="16">
        <f t="shared" si="10"/>
        <v>1.2264226925341252E-8</v>
      </c>
      <c r="J58" s="16">
        <f t="shared" si="10"/>
        <v>4.5420751888621927E-7</v>
      </c>
      <c r="K58" s="16">
        <f t="shared" si="10"/>
        <v>3.1670088591201029E-6</v>
      </c>
      <c r="L58" s="16">
        <f t="shared" si="10"/>
        <v>7.9855192669427245E-9</v>
      </c>
      <c r="M58" s="16">
        <f t="shared" si="10"/>
        <v>6.9388671484051971E-7</v>
      </c>
      <c r="N58" s="16">
        <f t="shared" si="10"/>
        <v>2.0113046118773662E-9</v>
      </c>
      <c r="O58" s="16">
        <f t="shared" si="10"/>
        <v>6.7677164301680786E-6</v>
      </c>
      <c r="P58" s="16">
        <f t="shared" si="10"/>
        <v>3.1612909558096903E-6</v>
      </c>
      <c r="Q58" s="16">
        <f t="shared" si="10"/>
        <v>1.7156127902853603E-7</v>
      </c>
      <c r="R58" s="16">
        <f t="shared" si="10"/>
        <v>8.9366132793058337E-8</v>
      </c>
      <c r="S58" s="16">
        <f t="shared" si="10"/>
        <v>7.7095953453911473E-7</v>
      </c>
      <c r="T58" s="16">
        <f t="shared" si="10"/>
        <v>9.9091180698347962E-8</v>
      </c>
      <c r="U58" s="16">
        <f t="shared" si="10"/>
        <v>3.1741318791566104E-7</v>
      </c>
      <c r="V58" s="16">
        <f t="shared" si="10"/>
        <v>7.2911683088347058E-8</v>
      </c>
      <c r="W58" s="16">
        <f t="shared" si="10"/>
        <v>5.4205730497634988E-7</v>
      </c>
      <c r="X58" s="16">
        <f t="shared" si="10"/>
        <v>8.0409822916013856E-7</v>
      </c>
      <c r="Y58" s="16">
        <f t="shared" si="10"/>
        <v>1.2654046494220524E-6</v>
      </c>
      <c r="Z58" s="16">
        <f t="shared" si="10"/>
        <v>1.801234610282057E-7</v>
      </c>
      <c r="AA58" s="16">
        <f t="shared" si="10"/>
        <v>3.3074255746892805E-7</v>
      </c>
      <c r="AB58" s="16">
        <f t="shared" si="10"/>
        <v>5.5586208181982387E-8</v>
      </c>
      <c r="AC58" s="16">
        <f t="shared" si="10"/>
        <v>7.9625287874430994E-7</v>
      </c>
      <c r="AD58" s="16">
        <f t="shared" si="10"/>
        <v>1.6680746160229182E-6</v>
      </c>
      <c r="AE58" s="16">
        <f t="shared" si="10"/>
        <v>1.5305614821978365E-8</v>
      </c>
      <c r="AF58" s="16">
        <f t="shared" si="10"/>
        <v>9.0707716935728003E-7</v>
      </c>
      <c r="AG58" s="16">
        <f t="shared" si="10"/>
        <v>2.7200119551298494E-6</v>
      </c>
      <c r="AH58" s="16">
        <f t="shared" si="10"/>
        <v>1.3711762929271609E-7</v>
      </c>
      <c r="AI58" s="16">
        <f t="shared" si="10"/>
        <v>2.3616278684407107E-6</v>
      </c>
      <c r="AJ58" s="16">
        <f t="shared" si="10"/>
        <v>1.3897220680168525E-8</v>
      </c>
      <c r="AK58" s="16">
        <f t="shared" si="10"/>
        <v>8.6588168143655459E-9</v>
      </c>
      <c r="AL58" s="16">
        <f t="shared" si="10"/>
        <v>6.4009909541569298E-7</v>
      </c>
      <c r="AM58" s="17">
        <f t="shared" si="10"/>
        <v>1.6609175735510576E-3</v>
      </c>
      <c r="AN58" s="18">
        <f t="shared" si="10"/>
        <v>6.5938713066947483E-7</v>
      </c>
    </row>
    <row r="59" spans="1:40" ht="24">
      <c r="A59" s="13" t="s">
        <v>52</v>
      </c>
      <c r="B59" s="14" t="s">
        <v>41</v>
      </c>
      <c r="C59" s="20"/>
      <c r="D59" s="16">
        <f t="shared" ref="D59:AN59" si="11">$C16^2*D16^2</f>
        <v>7.4679276643590031E-7</v>
      </c>
      <c r="E59" s="16">
        <f t="shared" si="11"/>
        <v>1.370114262885592E-5</v>
      </c>
      <c r="F59" s="16">
        <f t="shared" si="11"/>
        <v>1.3645736192342715E-6</v>
      </c>
      <c r="G59" s="16">
        <f t="shared" si="11"/>
        <v>1.2339283580310515E-5</v>
      </c>
      <c r="H59" s="16">
        <f t="shared" si="11"/>
        <v>1.9644074818040454E-7</v>
      </c>
      <c r="I59" s="16">
        <f t="shared" si="11"/>
        <v>5.1244424381510832E-7</v>
      </c>
      <c r="J59" s="16">
        <f t="shared" si="11"/>
        <v>4.051144284532323E-5</v>
      </c>
      <c r="K59" s="16">
        <f t="shared" si="11"/>
        <v>2.5635492194054625E-5</v>
      </c>
      <c r="L59" s="16">
        <f t="shared" si="11"/>
        <v>2.1812704423033719E-5</v>
      </c>
      <c r="M59" s="16">
        <f t="shared" si="11"/>
        <v>1.6701591351322821E-7</v>
      </c>
      <c r="N59" s="16">
        <f t="shared" si="11"/>
        <v>3.3774461591328161E-5</v>
      </c>
      <c r="O59" s="16">
        <f t="shared" si="11"/>
        <v>1.9135396731540112E-5</v>
      </c>
      <c r="P59" s="16">
        <f t="shared" si="11"/>
        <v>7.7513547440599621E-5</v>
      </c>
      <c r="Q59" s="16">
        <f t="shared" si="11"/>
        <v>1.9397287058631305E-6</v>
      </c>
      <c r="R59" s="16">
        <f t="shared" si="11"/>
        <v>3.1175451913374244E-6</v>
      </c>
      <c r="S59" s="16">
        <f t="shared" si="11"/>
        <v>8.2736606449509165E-7</v>
      </c>
      <c r="T59" s="16">
        <f t="shared" si="11"/>
        <v>2.2340487939374016E-9</v>
      </c>
      <c r="U59" s="16">
        <f t="shared" si="11"/>
        <v>2.4811766891979665E-5</v>
      </c>
      <c r="V59" s="16">
        <f t="shared" si="11"/>
        <v>6.1086383619991475E-7</v>
      </c>
      <c r="W59" s="16">
        <f t="shared" si="11"/>
        <v>2.1635689023664603E-6</v>
      </c>
      <c r="X59" s="16">
        <f t="shared" si="11"/>
        <v>1.6679319872262144E-6</v>
      </c>
      <c r="Y59" s="16">
        <f t="shared" si="11"/>
        <v>1.4769450742489816E-5</v>
      </c>
      <c r="Z59" s="16">
        <f t="shared" si="11"/>
        <v>4.5986136109172005E-9</v>
      </c>
      <c r="AA59" s="16">
        <f t="shared" si="11"/>
        <v>4.1252844877285259E-7</v>
      </c>
      <c r="AB59" s="17">
        <f t="shared" si="11"/>
        <v>1.8091326016000001E-2</v>
      </c>
      <c r="AC59" s="16">
        <f t="shared" si="11"/>
        <v>1.0521896087272184E-5</v>
      </c>
      <c r="AD59" s="16">
        <f t="shared" si="11"/>
        <v>6.2416048666803972E-6</v>
      </c>
      <c r="AE59" s="16">
        <f t="shared" si="11"/>
        <v>1.2369471907308586E-5</v>
      </c>
      <c r="AF59" s="16">
        <f t="shared" si="11"/>
        <v>6.1460228201303849E-6</v>
      </c>
      <c r="AG59" s="16">
        <f t="shared" si="11"/>
        <v>6.7832780745829638E-5</v>
      </c>
      <c r="AH59" s="16">
        <f t="shared" si="11"/>
        <v>4.7544423559053268E-6</v>
      </c>
      <c r="AI59" s="16">
        <f t="shared" si="11"/>
        <v>1.2896118765113949E-6</v>
      </c>
      <c r="AJ59" s="16">
        <f t="shared" si="11"/>
        <v>1.1006955261101396E-5</v>
      </c>
      <c r="AK59" s="16">
        <f t="shared" si="11"/>
        <v>2.459999785775259E-5</v>
      </c>
      <c r="AL59" s="16">
        <f t="shared" si="11"/>
        <v>3.1016427516305227E-7</v>
      </c>
      <c r="AM59" s="16">
        <f t="shared" si="11"/>
        <v>6.0095644623251089E-7</v>
      </c>
      <c r="AN59" s="18">
        <f t="shared" si="11"/>
        <v>1.2183960437571699E-6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1.59601450424263E-6</v>
      </c>
      <c r="E60" s="16">
        <f t="shared" si="12"/>
        <v>4.1453722700209109E-8</v>
      </c>
      <c r="F60" s="16">
        <f t="shared" si="12"/>
        <v>1.0613065005208956E-8</v>
      </c>
      <c r="G60" s="16">
        <f t="shared" si="12"/>
        <v>4.4910260240913448E-8</v>
      </c>
      <c r="H60" s="16">
        <f t="shared" si="12"/>
        <v>1.2363648411214709E-6</v>
      </c>
      <c r="I60" s="16">
        <f t="shared" si="12"/>
        <v>8.7909530024881421E-8</v>
      </c>
      <c r="J60" s="16">
        <f t="shared" si="12"/>
        <v>1.0338225956426454E-7</v>
      </c>
      <c r="K60" s="17">
        <f t="shared" si="12"/>
        <v>8.8112153532425054E-4</v>
      </c>
      <c r="L60" s="16">
        <f t="shared" si="12"/>
        <v>8.5489396341958114E-7</v>
      </c>
      <c r="M60" s="16">
        <f t="shared" si="12"/>
        <v>4.0299774176684718E-8</v>
      </c>
      <c r="N60" s="16">
        <f t="shared" si="12"/>
        <v>3.635276454143468E-9</v>
      </c>
      <c r="O60" s="16">
        <f t="shared" si="12"/>
        <v>9.0037355167518793E-7</v>
      </c>
      <c r="P60" s="16">
        <f t="shared" si="12"/>
        <v>1.5259120867203923E-6</v>
      </c>
      <c r="Q60" s="16">
        <f t="shared" si="12"/>
        <v>2.9245155847297683E-8</v>
      </c>
      <c r="R60" s="16">
        <f t="shared" si="12"/>
        <v>2.8720481777183827E-8</v>
      </c>
      <c r="S60" s="16">
        <f t="shared" si="12"/>
        <v>3.240388664773811E-7</v>
      </c>
      <c r="T60" s="16">
        <f t="shared" si="12"/>
        <v>8.5256419154895836E-7</v>
      </c>
      <c r="U60" s="16">
        <f t="shared" si="12"/>
        <v>2.7136726885426922E-7</v>
      </c>
      <c r="V60" s="16">
        <f t="shared" si="12"/>
        <v>1.384479993436288E-6</v>
      </c>
      <c r="W60" s="16">
        <f t="shared" si="12"/>
        <v>1.2809045208279603E-8</v>
      </c>
      <c r="X60" s="16">
        <f t="shared" si="12"/>
        <v>4.4316483166283177E-7</v>
      </c>
      <c r="Y60" s="16">
        <f t="shared" si="12"/>
        <v>4.8699387924953208E-7</v>
      </c>
      <c r="Z60" s="16">
        <f t="shared" si="12"/>
        <v>1.5741267821030129E-7</v>
      </c>
      <c r="AA60" s="16">
        <f t="shared" si="12"/>
        <v>8.4280160366511036E-9</v>
      </c>
      <c r="AB60" s="16">
        <f t="shared" si="12"/>
        <v>1.2636603894232614E-6</v>
      </c>
      <c r="AC60" s="16">
        <f t="shared" si="12"/>
        <v>1.3435400735963799E-6</v>
      </c>
      <c r="AD60" s="16">
        <f t="shared" si="12"/>
        <v>5.7459331766026406E-7</v>
      </c>
      <c r="AE60" s="16">
        <f t="shared" si="12"/>
        <v>1.6778767650070176E-9</v>
      </c>
      <c r="AF60" s="16">
        <f t="shared" si="12"/>
        <v>5.7007016818195764E-8</v>
      </c>
      <c r="AG60" s="16">
        <f t="shared" si="12"/>
        <v>4.8185941725379241E-7</v>
      </c>
      <c r="AH60" s="16">
        <f t="shared" si="12"/>
        <v>2.6663388267133221E-7</v>
      </c>
      <c r="AI60" s="16">
        <f t="shared" si="12"/>
        <v>3.1736877349441085E-8</v>
      </c>
      <c r="AJ60" s="16">
        <f t="shared" si="12"/>
        <v>3.4997421790791169E-7</v>
      </c>
      <c r="AK60" s="16">
        <f t="shared" si="12"/>
        <v>2.9890647970988561E-7</v>
      </c>
      <c r="AL60" s="16">
        <f t="shared" si="12"/>
        <v>2.4090290976402542E-7</v>
      </c>
      <c r="AM60" s="16">
        <f t="shared" si="12"/>
        <v>1.681642148612183E-6</v>
      </c>
      <c r="AN60" s="18">
        <f t="shared" si="12"/>
        <v>6.860972246424882E-9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3.454646483942126E-6</v>
      </c>
      <c r="E61" s="16">
        <f t="shared" si="13"/>
        <v>5.1813224913341158E-6</v>
      </c>
      <c r="F61" s="16">
        <f t="shared" si="13"/>
        <v>1.1096224533619986E-8</v>
      </c>
      <c r="G61" s="16">
        <f t="shared" si="13"/>
        <v>6.1599439632691943E-6</v>
      </c>
      <c r="H61" s="16">
        <f t="shared" si="13"/>
        <v>5.933222107038038E-7</v>
      </c>
      <c r="I61" s="16">
        <f t="shared" si="13"/>
        <v>3.2265430693465379E-6</v>
      </c>
      <c r="J61" s="16">
        <f t="shared" si="13"/>
        <v>6.1620494375965722E-7</v>
      </c>
      <c r="K61" s="16">
        <f t="shared" si="13"/>
        <v>1.3285694307533828E-6</v>
      </c>
      <c r="L61" s="16">
        <f t="shared" si="13"/>
        <v>3.141208374528932E-6</v>
      </c>
      <c r="M61" s="16">
        <f t="shared" si="13"/>
        <v>3.7477212834204105E-5</v>
      </c>
      <c r="N61" s="16">
        <f t="shared" si="13"/>
        <v>7.7108301138031812E-7</v>
      </c>
      <c r="O61" s="16">
        <f t="shared" si="13"/>
        <v>7.8021179389941768E-6</v>
      </c>
      <c r="P61" s="16">
        <f t="shared" si="13"/>
        <v>6.3205358295977369E-6</v>
      </c>
      <c r="Q61" s="16">
        <f t="shared" si="13"/>
        <v>3.1672308231861233E-8</v>
      </c>
      <c r="R61" s="16">
        <f t="shared" si="13"/>
        <v>2.3002137907836183E-5</v>
      </c>
      <c r="S61" s="16">
        <f t="shared" si="13"/>
        <v>5.0975393579280691E-7</v>
      </c>
      <c r="T61" s="16">
        <f t="shared" si="13"/>
        <v>6.1993579884599283E-7</v>
      </c>
      <c r="U61" s="17">
        <f t="shared" si="13"/>
        <v>4.4507391670178167E-3</v>
      </c>
      <c r="V61" s="16">
        <f t="shared" si="13"/>
        <v>1.7634709163514551E-5</v>
      </c>
      <c r="W61" s="16">
        <f t="shared" si="13"/>
        <v>4.39467090893916E-6</v>
      </c>
      <c r="X61" s="16">
        <f t="shared" si="13"/>
        <v>3.6437687514894009E-9</v>
      </c>
      <c r="Y61" s="16">
        <f t="shared" si="13"/>
        <v>4.9511605411504193E-7</v>
      </c>
      <c r="Z61" s="16">
        <f t="shared" si="13"/>
        <v>5.9628621367284195E-6</v>
      </c>
      <c r="AA61" s="16">
        <f t="shared" si="13"/>
        <v>5.3817817380950849E-6</v>
      </c>
      <c r="AB61" s="16">
        <f t="shared" si="13"/>
        <v>5.9801877148814827E-6</v>
      </c>
      <c r="AC61" s="16">
        <f t="shared" si="13"/>
        <v>2.6698419604142395E-8</v>
      </c>
      <c r="AD61" s="16">
        <f t="shared" si="13"/>
        <v>5.4003248714329502E-7</v>
      </c>
      <c r="AE61" s="16">
        <f t="shared" si="13"/>
        <v>3.2957946225221834E-9</v>
      </c>
      <c r="AF61" s="16">
        <f t="shared" si="13"/>
        <v>1.8569012496246651E-6</v>
      </c>
      <c r="AG61" s="16">
        <f t="shared" si="13"/>
        <v>7.1622715218203857E-8</v>
      </c>
      <c r="AH61" s="16">
        <f t="shared" si="13"/>
        <v>7.0665315325653704E-6</v>
      </c>
      <c r="AI61" s="16">
        <f t="shared" si="13"/>
        <v>2.228508853716481E-9</v>
      </c>
      <c r="AJ61" s="16">
        <f t="shared" si="13"/>
        <v>5.8009382391308828E-7</v>
      </c>
      <c r="AK61" s="16">
        <f t="shared" si="13"/>
        <v>6.2945082302919647E-8</v>
      </c>
      <c r="AL61" s="16">
        <f t="shared" si="13"/>
        <v>3.9452091099732051E-6</v>
      </c>
      <c r="AM61" s="16">
        <f t="shared" si="13"/>
        <v>8.2522701330902388E-7</v>
      </c>
      <c r="AN61" s="18">
        <f t="shared" si="13"/>
        <v>3.7285581175738517E-7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2.3878367745378072E-7</v>
      </c>
      <c r="E62" s="16">
        <f t="shared" si="14"/>
        <v>4.8219081788116388E-7</v>
      </c>
      <c r="F62" s="16">
        <f t="shared" si="14"/>
        <v>5.6242085323476032E-7</v>
      </c>
      <c r="G62" s="16">
        <f t="shared" si="14"/>
        <v>1.3203648792635192E-7</v>
      </c>
      <c r="H62" s="16">
        <f t="shared" si="14"/>
        <v>5.3771913172511388E-7</v>
      </c>
      <c r="I62" s="17">
        <f t="shared" si="14"/>
        <v>2.0959607277510188E-4</v>
      </c>
      <c r="J62" s="16">
        <f t="shared" si="14"/>
        <v>8.4312667293990863E-7</v>
      </c>
      <c r="K62" s="16">
        <f t="shared" si="14"/>
        <v>2.0106894059151257E-8</v>
      </c>
      <c r="L62" s="16">
        <f t="shared" si="14"/>
        <v>3.1163256207811713E-8</v>
      </c>
      <c r="M62" s="16">
        <f t="shared" si="14"/>
        <v>6.7462088804229541E-8</v>
      </c>
      <c r="N62" s="16">
        <f t="shared" si="14"/>
        <v>7.3940421510707225E-9</v>
      </c>
      <c r="O62" s="16">
        <f t="shared" si="14"/>
        <v>9.8922032921414869E-8</v>
      </c>
      <c r="P62" s="16">
        <f t="shared" si="14"/>
        <v>1.5135124922105357E-10</v>
      </c>
      <c r="Q62" s="16">
        <f t="shared" si="14"/>
        <v>4.135377581832518E-8</v>
      </c>
      <c r="R62" s="16">
        <f t="shared" si="14"/>
        <v>4.6604529122465279E-8</v>
      </c>
      <c r="S62" s="16">
        <f t="shared" si="14"/>
        <v>2.117075345561737E-7</v>
      </c>
      <c r="T62" s="16">
        <f t="shared" si="14"/>
        <v>7.1426294841664581E-7</v>
      </c>
      <c r="U62" s="16">
        <f t="shared" si="14"/>
        <v>1.5061370031218474E-7</v>
      </c>
      <c r="V62" s="16">
        <f t="shared" si="14"/>
        <v>7.8748429107671525E-8</v>
      </c>
      <c r="W62" s="16">
        <f t="shared" si="14"/>
        <v>2.3572143231091779E-7</v>
      </c>
      <c r="X62" s="16">
        <f t="shared" si="14"/>
        <v>1.1450423916224775E-8</v>
      </c>
      <c r="Y62" s="16">
        <f t="shared" si="14"/>
        <v>1.4867584532918643E-7</v>
      </c>
      <c r="Z62" s="16">
        <f t="shared" si="14"/>
        <v>1.6391471062825551E-7</v>
      </c>
      <c r="AA62" s="16">
        <f t="shared" si="14"/>
        <v>4.9266110260284584E-8</v>
      </c>
      <c r="AB62" s="16">
        <f t="shared" si="14"/>
        <v>5.730561462213719E-9</v>
      </c>
      <c r="AC62" s="16">
        <f t="shared" si="14"/>
        <v>8.8701685773598888E-8</v>
      </c>
      <c r="AD62" s="16">
        <f t="shared" si="14"/>
        <v>3.3727216262797234E-7</v>
      </c>
      <c r="AE62" s="16">
        <f t="shared" si="14"/>
        <v>6.0232964872143227E-7</v>
      </c>
      <c r="AF62" s="16">
        <f t="shared" si="14"/>
        <v>1.5755061752817101E-7</v>
      </c>
      <c r="AG62" s="16">
        <f t="shared" si="14"/>
        <v>6.821238872253557E-7</v>
      </c>
      <c r="AH62" s="16">
        <f t="shared" si="14"/>
        <v>2.2092700939431034E-7</v>
      </c>
      <c r="AI62" s="16">
        <f t="shared" si="14"/>
        <v>1.2999329569189609E-7</v>
      </c>
      <c r="AJ62" s="16">
        <f t="shared" si="14"/>
        <v>2.140892792979727E-7</v>
      </c>
      <c r="AK62" s="16">
        <f t="shared" si="14"/>
        <v>2.4838780229599746E-8</v>
      </c>
      <c r="AL62" s="16">
        <f t="shared" si="14"/>
        <v>7.334037429978423E-8</v>
      </c>
      <c r="AM62" s="16">
        <f t="shared" si="14"/>
        <v>1.4601099683052863E-9</v>
      </c>
      <c r="AN62" s="18">
        <f t="shared" si="14"/>
        <v>9.7360440084336779E-7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1.1630465965003917E-6</v>
      </c>
      <c r="E63" s="16">
        <f t="shared" si="15"/>
        <v>5.2287938199038624E-6</v>
      </c>
      <c r="F63" s="16">
        <f t="shared" si="15"/>
        <v>6.3569588635353992E-7</v>
      </c>
      <c r="G63" s="16">
        <f t="shared" si="15"/>
        <v>4.2806737731008054E-6</v>
      </c>
      <c r="H63" s="16">
        <f t="shared" si="15"/>
        <v>3.4700667184540192E-6</v>
      </c>
      <c r="I63" s="16">
        <f t="shared" si="15"/>
        <v>6.8432130564133232E-6</v>
      </c>
      <c r="J63" s="16">
        <f t="shared" si="15"/>
        <v>2.1417857625087978E-7</v>
      </c>
      <c r="K63" s="16">
        <f t="shared" si="15"/>
        <v>4.2751886589225938E-9</v>
      </c>
      <c r="L63" s="16">
        <f t="shared" si="15"/>
        <v>6.9430205519931406E-7</v>
      </c>
      <c r="M63" s="16">
        <f t="shared" si="15"/>
        <v>3.4558546728324303E-8</v>
      </c>
      <c r="N63" s="16">
        <f t="shared" si="15"/>
        <v>3.1126278403460509E-7</v>
      </c>
      <c r="O63" s="16">
        <f t="shared" si="15"/>
        <v>5.2468788784423489E-6</v>
      </c>
      <c r="P63" s="16">
        <f t="shared" si="15"/>
        <v>2.514051997654839E-7</v>
      </c>
      <c r="Q63" s="16">
        <f t="shared" si="15"/>
        <v>5.1690894393719115E-7</v>
      </c>
      <c r="R63" s="16">
        <f t="shared" si="15"/>
        <v>3.8698186864671361E-6</v>
      </c>
      <c r="S63" s="16">
        <f t="shared" si="15"/>
        <v>1.1402146476366899E-6</v>
      </c>
      <c r="T63" s="16">
        <f t="shared" si="15"/>
        <v>1.5333762204745517E-5</v>
      </c>
      <c r="U63" s="16">
        <f t="shared" si="15"/>
        <v>1.776188345490351E-9</v>
      </c>
      <c r="V63" s="16">
        <f t="shared" si="15"/>
        <v>8.2788095456943566E-6</v>
      </c>
      <c r="W63" s="16">
        <f t="shared" si="15"/>
        <v>1.3769717728447026E-5</v>
      </c>
      <c r="X63" s="16">
        <f t="shared" si="15"/>
        <v>1.2767180062734427E-5</v>
      </c>
      <c r="Y63" s="16">
        <f t="shared" si="15"/>
        <v>8.3836000302339589E-6</v>
      </c>
      <c r="Z63" s="16">
        <f t="shared" si="15"/>
        <v>3.6289927484318024E-6</v>
      </c>
      <c r="AA63" s="16">
        <f t="shared" si="15"/>
        <v>2.7719092324933893E-8</v>
      </c>
      <c r="AB63" s="16">
        <f t="shared" si="15"/>
        <v>1.5798232441561327E-6</v>
      </c>
      <c r="AC63" s="16">
        <f t="shared" si="15"/>
        <v>2.9362878905619705E-7</v>
      </c>
      <c r="AD63" s="16">
        <f t="shared" si="15"/>
        <v>3.9851197526722715E-7</v>
      </c>
      <c r="AE63" s="17">
        <f t="shared" si="15"/>
        <v>2.4159988958223845E-3</v>
      </c>
      <c r="AF63" s="16">
        <f t="shared" si="15"/>
        <v>1.9619659396024338E-6</v>
      </c>
      <c r="AG63" s="16">
        <f t="shared" si="15"/>
        <v>7.7363572412197093E-7</v>
      </c>
      <c r="AH63" s="16">
        <f t="shared" si="15"/>
        <v>2.0059652928720418E-6</v>
      </c>
      <c r="AI63" s="16">
        <f t="shared" si="15"/>
        <v>8.3769871612035411E-7</v>
      </c>
      <c r="AJ63" s="16">
        <f t="shared" si="15"/>
        <v>4.1723779045436901E-8</v>
      </c>
      <c r="AK63" s="16">
        <f t="shared" si="15"/>
        <v>3.3982816454799394E-6</v>
      </c>
      <c r="AL63" s="16">
        <f t="shared" si="15"/>
        <v>2.2713304751018416E-6</v>
      </c>
      <c r="AM63" s="16">
        <f t="shared" si="15"/>
        <v>2.105931377540134E-8</v>
      </c>
      <c r="AN63" s="18">
        <f t="shared" si="15"/>
        <v>4.9226877927465402E-6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9.5535424533851238E-9</v>
      </c>
      <c r="E64" s="17">
        <f t="shared" si="16"/>
        <v>1.578249927378539E-5</v>
      </c>
      <c r="F64" s="16">
        <f t="shared" si="16"/>
        <v>2.1235947761620496E-8</v>
      </c>
      <c r="G64" s="16">
        <f t="shared" si="16"/>
        <v>4.5693814981490372E-9</v>
      </c>
      <c r="H64" s="16">
        <f t="shared" si="16"/>
        <v>9.6365234177699728E-9</v>
      </c>
      <c r="I64" s="16">
        <f t="shared" si="16"/>
        <v>3.6732208502115481E-8</v>
      </c>
      <c r="J64" s="16">
        <f t="shared" si="16"/>
        <v>3.1536071647450827E-8</v>
      </c>
      <c r="K64" s="16">
        <f t="shared" si="16"/>
        <v>7.2069258666722922E-10</v>
      </c>
      <c r="L64" s="16">
        <f t="shared" si="16"/>
        <v>6.0294756971068324E-10</v>
      </c>
      <c r="M64" s="16">
        <f t="shared" si="16"/>
        <v>2.0239258099909289E-8</v>
      </c>
      <c r="N64" s="16">
        <f t="shared" si="16"/>
        <v>1.5019688920525911E-8</v>
      </c>
      <c r="O64" s="16">
        <f t="shared" si="16"/>
        <v>3.3411859502076589E-8</v>
      </c>
      <c r="P64" s="16">
        <f t="shared" si="16"/>
        <v>2.6806233649155815E-9</v>
      </c>
      <c r="Q64" s="16">
        <f t="shared" si="16"/>
        <v>4.974112423010549E-9</v>
      </c>
      <c r="R64" s="16">
        <f t="shared" si="16"/>
        <v>7.8596303082894153E-9</v>
      </c>
      <c r="S64" s="16">
        <f t="shared" si="16"/>
        <v>1.6240769896051831E-8</v>
      </c>
      <c r="T64" s="16">
        <f t="shared" si="16"/>
        <v>7.9102073046852611E-8</v>
      </c>
      <c r="U64" s="16">
        <f t="shared" si="16"/>
        <v>1.839110886852178E-8</v>
      </c>
      <c r="V64" s="16">
        <f t="shared" si="16"/>
        <v>2.8215054504456069E-8</v>
      </c>
      <c r="W64" s="16">
        <f t="shared" si="16"/>
        <v>2.8699155024847706E-8</v>
      </c>
      <c r="X64" s="16">
        <f t="shared" si="16"/>
        <v>4.4523462428592702E-9</v>
      </c>
      <c r="Y64" s="16">
        <f t="shared" si="16"/>
        <v>1.4787783705471423E-8</v>
      </c>
      <c r="Z64" s="16">
        <f t="shared" si="16"/>
        <v>1.3049849399000565E-10</v>
      </c>
      <c r="AA64" s="16">
        <f t="shared" si="16"/>
        <v>1.4881371518947193E-8</v>
      </c>
      <c r="AB64" s="16">
        <f t="shared" si="16"/>
        <v>1.1739941283649519E-8</v>
      </c>
      <c r="AC64" s="16">
        <f t="shared" si="16"/>
        <v>3.6442684151674738E-9</v>
      </c>
      <c r="AD64" s="16">
        <f t="shared" si="16"/>
        <v>3.6627776156938572E-9</v>
      </c>
      <c r="AE64" s="16">
        <f t="shared" si="16"/>
        <v>3.5086030227238562E-8</v>
      </c>
      <c r="AF64" s="16">
        <f t="shared" si="16"/>
        <v>9.1512082995850347E-10</v>
      </c>
      <c r="AG64" s="16">
        <f t="shared" si="16"/>
        <v>1.2370991418258517E-8</v>
      </c>
      <c r="AH64" s="16">
        <f t="shared" si="16"/>
        <v>6.4416519940360102E-9</v>
      </c>
      <c r="AI64" s="16">
        <f t="shared" si="16"/>
        <v>4.1954584166080268E-10</v>
      </c>
      <c r="AJ64" s="16">
        <f t="shared" si="16"/>
        <v>2.2251755139978082E-8</v>
      </c>
      <c r="AK64" s="16">
        <f t="shared" si="16"/>
        <v>1.0787301719408294E-8</v>
      </c>
      <c r="AL64" s="16">
        <f t="shared" si="16"/>
        <v>2.260340788525629E-8</v>
      </c>
      <c r="AM64" s="16">
        <f t="shared" si="16"/>
        <v>1.7175565384718525E-8</v>
      </c>
      <c r="AN64" s="18">
        <f t="shared" si="16"/>
        <v>3.082373956864664E-9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1.0190021810064111E-6</v>
      </c>
      <c r="E65" s="16">
        <f t="shared" si="17"/>
        <v>6.9511520314962721E-7</v>
      </c>
      <c r="F65" s="16">
        <f t="shared" si="17"/>
        <v>2.730775729113414E-6</v>
      </c>
      <c r="G65" s="16">
        <f t="shared" si="17"/>
        <v>1.408422021691353E-5</v>
      </c>
      <c r="H65" s="16">
        <f t="shared" si="17"/>
        <v>1.7592617354420374E-8</v>
      </c>
      <c r="I65" s="16">
        <f t="shared" si="17"/>
        <v>4.8679814826254959E-6</v>
      </c>
      <c r="J65" s="16">
        <f t="shared" si="17"/>
        <v>2.755192740734687E-6</v>
      </c>
      <c r="K65" s="16">
        <f t="shared" si="17"/>
        <v>1.8963339076565217E-6</v>
      </c>
      <c r="L65" s="16">
        <f t="shared" si="17"/>
        <v>1.5550512894056741E-6</v>
      </c>
      <c r="M65" s="16">
        <f t="shared" si="17"/>
        <v>8.1249594604172595E-6</v>
      </c>
      <c r="N65" s="16">
        <f t="shared" si="17"/>
        <v>2.4831048998385187E-6</v>
      </c>
      <c r="O65" s="16">
        <f t="shared" si="17"/>
        <v>5.2923697882037644E-6</v>
      </c>
      <c r="P65" s="16">
        <f t="shared" si="17"/>
        <v>4.8371356421563192E-7</v>
      </c>
      <c r="Q65" s="16">
        <f t="shared" si="17"/>
        <v>2.8237031103451434E-7</v>
      </c>
      <c r="R65" s="16">
        <f t="shared" si="17"/>
        <v>2.8836941029618213E-7</v>
      </c>
      <c r="S65" s="16">
        <f t="shared" si="17"/>
        <v>5.4620849510509549E-6</v>
      </c>
      <c r="T65" s="16">
        <f t="shared" si="17"/>
        <v>7.3502355325091169E-6</v>
      </c>
      <c r="U65" s="16">
        <f t="shared" si="17"/>
        <v>3.6336598946895589E-7</v>
      </c>
      <c r="V65" s="16">
        <f t="shared" si="17"/>
        <v>5.1976605673879028E-7</v>
      </c>
      <c r="W65" s="16">
        <f t="shared" si="17"/>
        <v>1.1949764100142181E-6</v>
      </c>
      <c r="X65" s="16">
        <f t="shared" si="17"/>
        <v>6.8752342407892093E-8</v>
      </c>
      <c r="Y65" s="16">
        <f t="shared" si="17"/>
        <v>7.802553419704292E-6</v>
      </c>
      <c r="Z65" s="16">
        <f t="shared" si="17"/>
        <v>1.7163916913116175E-6</v>
      </c>
      <c r="AA65" s="16">
        <f t="shared" si="17"/>
        <v>6.9385759095484679E-6</v>
      </c>
      <c r="AB65" s="16">
        <f t="shared" si="17"/>
        <v>1.0131912539355073E-6</v>
      </c>
      <c r="AC65" s="16">
        <f t="shared" si="17"/>
        <v>1.5631798566519318E-8</v>
      </c>
      <c r="AD65" s="17">
        <f t="shared" si="17"/>
        <v>2.9966945400385619E-3</v>
      </c>
      <c r="AE65" s="16">
        <f t="shared" si="17"/>
        <v>5.0613785606459887E-7</v>
      </c>
      <c r="AF65" s="16">
        <f t="shared" si="17"/>
        <v>1.1347896982101478E-5</v>
      </c>
      <c r="AG65" s="16">
        <f t="shared" si="17"/>
        <v>2.8186144413138475E-6</v>
      </c>
      <c r="AH65" s="16">
        <f t="shared" si="17"/>
        <v>6.5647826560385732E-7</v>
      </c>
      <c r="AI65" s="16">
        <f t="shared" si="17"/>
        <v>1.0317384558595602E-7</v>
      </c>
      <c r="AJ65" s="16">
        <f t="shared" si="17"/>
        <v>2.4798074384183713E-8</v>
      </c>
      <c r="AK65" s="16">
        <f t="shared" si="17"/>
        <v>3.1397412221782804E-7</v>
      </c>
      <c r="AL65" s="16">
        <f t="shared" si="17"/>
        <v>1.6860856673333376E-6</v>
      </c>
      <c r="AM65" s="16">
        <f t="shared" si="17"/>
        <v>2.9267290677513809E-6</v>
      </c>
      <c r="AN65" s="18">
        <f t="shared" si="17"/>
        <v>2.9207457126864262E-6</v>
      </c>
    </row>
    <row r="66" spans="1:40" ht="24">
      <c r="A66" s="13" t="s">
        <v>59</v>
      </c>
      <c r="B66" s="14" t="s">
        <v>41</v>
      </c>
      <c r="C66" s="20"/>
      <c r="D66" s="16">
        <f t="shared" ref="D66:AN66" si="18">$C23^2*D23^2</f>
        <v>3.5184356372391208E-6</v>
      </c>
      <c r="E66" s="16">
        <f t="shared" si="18"/>
        <v>6.4051002388596401E-5</v>
      </c>
      <c r="F66" s="16">
        <f t="shared" si="18"/>
        <v>1.6675706440527108E-8</v>
      </c>
      <c r="G66" s="16">
        <f t="shared" si="18"/>
        <v>1.557639722430579E-7</v>
      </c>
      <c r="H66" s="16">
        <f t="shared" si="18"/>
        <v>2.3622637403946996E-6</v>
      </c>
      <c r="I66" s="16">
        <f t="shared" si="18"/>
        <v>4.4037821259066265E-5</v>
      </c>
      <c r="J66" s="16">
        <f t="shared" si="18"/>
        <v>6.1798033456351617E-7</v>
      </c>
      <c r="K66" s="16">
        <f t="shared" si="18"/>
        <v>1.1991215174654871E-5</v>
      </c>
      <c r="L66" s="16">
        <f t="shared" si="18"/>
        <v>3.3545976377287816E-5</v>
      </c>
      <c r="M66" s="16">
        <f t="shared" si="18"/>
        <v>2.3064224330600275E-6</v>
      </c>
      <c r="N66" s="16">
        <f t="shared" si="18"/>
        <v>1.4752165673325097E-5</v>
      </c>
      <c r="O66" s="16">
        <f t="shared" si="18"/>
        <v>2.5016015564525075E-6</v>
      </c>
      <c r="P66" s="16">
        <f t="shared" si="18"/>
        <v>3.809999783385316E-8</v>
      </c>
      <c r="Q66" s="16">
        <f t="shared" si="18"/>
        <v>1.6227133765517227E-5</v>
      </c>
      <c r="R66" s="16">
        <f t="shared" si="18"/>
        <v>4.0172786282156925E-5</v>
      </c>
      <c r="S66" s="16">
        <f t="shared" si="18"/>
        <v>9.2403656672673157E-6</v>
      </c>
      <c r="T66" s="17">
        <f t="shared" si="18"/>
        <v>1.2949529616000001E-2</v>
      </c>
      <c r="U66" s="16">
        <f t="shared" si="18"/>
        <v>1.7757247979238047E-6</v>
      </c>
      <c r="V66" s="16">
        <f t="shared" si="18"/>
        <v>3.2109671358666753E-5</v>
      </c>
      <c r="W66" s="16">
        <f t="shared" si="18"/>
        <v>1.6408636719833127E-8</v>
      </c>
      <c r="X66" s="16">
        <f t="shared" si="18"/>
        <v>4.8888025613706258E-7</v>
      </c>
      <c r="Y66" s="16">
        <f t="shared" si="18"/>
        <v>3.8026065805094174E-6</v>
      </c>
      <c r="Z66" s="16">
        <f t="shared" si="18"/>
        <v>4.5450425209393929E-8</v>
      </c>
      <c r="AA66" s="16">
        <f t="shared" si="18"/>
        <v>7.5963377770713531E-7</v>
      </c>
      <c r="AB66" s="16">
        <f t="shared" si="18"/>
        <v>1.418185718128124E-9</v>
      </c>
      <c r="AC66" s="16">
        <f t="shared" si="18"/>
        <v>4.6024538083560636E-6</v>
      </c>
      <c r="AD66" s="16">
        <f t="shared" si="18"/>
        <v>3.1373859512411567E-5</v>
      </c>
      <c r="AE66" s="16">
        <f t="shared" si="18"/>
        <v>8.3265407914170361E-5</v>
      </c>
      <c r="AF66" s="16">
        <f t="shared" si="18"/>
        <v>4.8339572485702333E-7</v>
      </c>
      <c r="AG66" s="16">
        <f t="shared" si="18"/>
        <v>1.517888011590225E-6</v>
      </c>
      <c r="AH66" s="16">
        <f t="shared" si="18"/>
        <v>1.7033123703733469E-5</v>
      </c>
      <c r="AI66" s="16">
        <f t="shared" si="18"/>
        <v>1.9203544956323169E-6</v>
      </c>
      <c r="AJ66" s="16">
        <f t="shared" si="18"/>
        <v>8.5606880108024976E-7</v>
      </c>
      <c r="AK66" s="16">
        <f t="shared" si="18"/>
        <v>2.0718975212877663E-5</v>
      </c>
      <c r="AL66" s="16">
        <f t="shared" si="18"/>
        <v>9.9680223334279758E-6</v>
      </c>
      <c r="AM66" s="16">
        <f t="shared" si="18"/>
        <v>7.4538573123788E-7</v>
      </c>
      <c r="AN66" s="18">
        <f t="shared" si="18"/>
        <v>6.8473588411177984E-5</v>
      </c>
    </row>
    <row r="67" spans="1:40" ht="24">
      <c r="A67" s="13" t="s">
        <v>60</v>
      </c>
      <c r="B67" s="14" t="s">
        <v>41</v>
      </c>
      <c r="C67" s="20"/>
      <c r="D67" s="16">
        <f t="shared" ref="D67:AN67" si="19">$C24^2*D24^2</f>
        <v>1.1283285249748485E-6</v>
      </c>
      <c r="E67" s="16">
        <f t="shared" si="19"/>
        <v>2.6280132002557426E-5</v>
      </c>
      <c r="F67" s="16">
        <f t="shared" si="19"/>
        <v>1.8217028861635885E-5</v>
      </c>
      <c r="G67" s="16">
        <f t="shared" si="19"/>
        <v>4.2205967089393261E-7</v>
      </c>
      <c r="H67" s="16">
        <f t="shared" si="19"/>
        <v>2.5162380221450079E-5</v>
      </c>
      <c r="I67" s="16">
        <f t="shared" si="19"/>
        <v>6.6554665345969075E-6</v>
      </c>
      <c r="J67" s="16">
        <f t="shared" si="19"/>
        <v>7.6684209569965253E-6</v>
      </c>
      <c r="K67" s="16">
        <f t="shared" si="19"/>
        <v>9.1494672039074031E-7</v>
      </c>
      <c r="L67" s="16">
        <f t="shared" si="19"/>
        <v>3.4880447000442986E-5</v>
      </c>
      <c r="M67" s="17">
        <f t="shared" si="19"/>
        <v>2.0950825535999997E-2</v>
      </c>
      <c r="N67" s="16">
        <f t="shared" si="19"/>
        <v>1.3817376836049752E-5</v>
      </c>
      <c r="O67" s="16">
        <f t="shared" si="19"/>
        <v>3.9268890135067928E-6</v>
      </c>
      <c r="P67" s="16">
        <f t="shared" si="19"/>
        <v>5.1360989655953983E-6</v>
      </c>
      <c r="Q67" s="16">
        <f t="shared" si="19"/>
        <v>1.0667739440726026E-5</v>
      </c>
      <c r="R67" s="16">
        <f t="shared" si="19"/>
        <v>4.2479083290928575E-5</v>
      </c>
      <c r="S67" s="16">
        <f t="shared" si="19"/>
        <v>4.4046653083266511E-9</v>
      </c>
      <c r="T67" s="16">
        <f t="shared" si="19"/>
        <v>3.6973892419531422E-6</v>
      </c>
      <c r="U67" s="16">
        <f t="shared" si="19"/>
        <v>1.7226470554623083E-4</v>
      </c>
      <c r="V67" s="16">
        <f t="shared" si="19"/>
        <v>6.1429738024604509E-7</v>
      </c>
      <c r="W67" s="16">
        <f t="shared" si="19"/>
        <v>6.7066598948951902E-5</v>
      </c>
      <c r="X67" s="16">
        <f t="shared" si="19"/>
        <v>3.7542684736397793E-6</v>
      </c>
      <c r="Y67" s="16">
        <f t="shared" si="19"/>
        <v>9.6672769284241356E-5</v>
      </c>
      <c r="Z67" s="16">
        <f t="shared" si="19"/>
        <v>5.4622527953971307E-6</v>
      </c>
      <c r="AA67" s="16">
        <f t="shared" si="19"/>
        <v>1.1670186634067016E-4</v>
      </c>
      <c r="AB67" s="16">
        <f t="shared" si="19"/>
        <v>1.8085935308123957E-7</v>
      </c>
      <c r="AC67" s="16">
        <f t="shared" si="19"/>
        <v>1.3262174712846809E-8</v>
      </c>
      <c r="AD67" s="16">
        <f t="shared" si="19"/>
        <v>5.5373463401520573E-5</v>
      </c>
      <c r="AE67" s="16">
        <f t="shared" si="19"/>
        <v>3.0099388545463663E-7</v>
      </c>
      <c r="AF67" s="16">
        <f t="shared" si="19"/>
        <v>2.5811974794712371E-5</v>
      </c>
      <c r="AG67" s="16">
        <f t="shared" si="19"/>
        <v>1.0814486444824726E-4</v>
      </c>
      <c r="AH67" s="16">
        <f t="shared" si="19"/>
        <v>1.2436987617426029E-7</v>
      </c>
      <c r="AI67" s="16">
        <f t="shared" si="19"/>
        <v>3.6674519293604431E-6</v>
      </c>
      <c r="AJ67" s="16">
        <f t="shared" si="19"/>
        <v>2.3944591571405126E-5</v>
      </c>
      <c r="AK67" s="16">
        <f t="shared" si="19"/>
        <v>1.8978014857844125E-5</v>
      </c>
      <c r="AL67" s="16">
        <f t="shared" si="19"/>
        <v>3.8340124718450624E-8</v>
      </c>
      <c r="AM67" s="16">
        <f t="shared" si="19"/>
        <v>8.2662028519267015E-6</v>
      </c>
      <c r="AN67" s="18">
        <f t="shared" si="19"/>
        <v>7.2258989891386429E-5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1.4021816450839672E-10</v>
      </c>
      <c r="E68" s="16">
        <f t="shared" si="20"/>
        <v>2.7608356178623618E-10</v>
      </c>
      <c r="F68" s="16">
        <f t="shared" si="20"/>
        <v>6.8617052280843766E-9</v>
      </c>
      <c r="G68" s="16">
        <f t="shared" si="20"/>
        <v>2.3040712105067975E-10</v>
      </c>
      <c r="H68" s="16">
        <f t="shared" si="20"/>
        <v>9.6006016189326933E-9</v>
      </c>
      <c r="I68" s="16">
        <f t="shared" si="20"/>
        <v>3.604625577738209E-9</v>
      </c>
      <c r="J68" s="16">
        <f t="shared" si="20"/>
        <v>3.3388559146826965E-10</v>
      </c>
      <c r="K68" s="16">
        <f t="shared" si="20"/>
        <v>2.9854067173871857E-10</v>
      </c>
      <c r="L68" s="16">
        <f t="shared" si="20"/>
        <v>4.0892697319655413E-9</v>
      </c>
      <c r="M68" s="16">
        <f t="shared" si="20"/>
        <v>5.9897257370541739E-9</v>
      </c>
      <c r="N68" s="16">
        <f t="shared" si="20"/>
        <v>2.4139169786755545E-8</v>
      </c>
      <c r="O68" s="16">
        <f t="shared" si="20"/>
        <v>3.2397622110308996E-9</v>
      </c>
      <c r="P68" s="16">
        <f t="shared" si="20"/>
        <v>1.4247862657208607E-8</v>
      </c>
      <c r="Q68" s="16">
        <f t="shared" si="20"/>
        <v>7.8805920616380269E-9</v>
      </c>
      <c r="R68" s="16">
        <f t="shared" si="20"/>
        <v>1.789271839296752E-10</v>
      </c>
      <c r="S68" s="16">
        <f t="shared" si="20"/>
        <v>8.8299720945074143E-11</v>
      </c>
      <c r="T68" s="16">
        <f t="shared" si="20"/>
        <v>1.7931084635746562E-10</v>
      </c>
      <c r="U68" s="16">
        <f t="shared" si="20"/>
        <v>1.979210624086633E-9</v>
      </c>
      <c r="V68" s="16">
        <f t="shared" si="20"/>
        <v>1.7270516987069032E-9</v>
      </c>
      <c r="W68" s="16">
        <f t="shared" si="20"/>
        <v>2.3085681221122973E-10</v>
      </c>
      <c r="X68" s="16">
        <f t="shared" si="20"/>
        <v>1.2234717701856439E-9</v>
      </c>
      <c r="Y68" s="16">
        <f t="shared" si="20"/>
        <v>2.6060352772684588E-9</v>
      </c>
      <c r="Z68" s="16">
        <f t="shared" si="20"/>
        <v>3.5493675456018792E-9</v>
      </c>
      <c r="AA68" s="16">
        <f t="shared" si="20"/>
        <v>3.2808398348389804E-9</v>
      </c>
      <c r="AB68" s="16">
        <f t="shared" si="20"/>
        <v>1.5785492895526858E-9</v>
      </c>
      <c r="AC68" s="16">
        <f t="shared" si="20"/>
        <v>1.5170640449844777E-8</v>
      </c>
      <c r="AD68" s="16">
        <f t="shared" si="20"/>
        <v>1.7957954797995E-8</v>
      </c>
      <c r="AE68" s="16">
        <f t="shared" si="20"/>
        <v>3.9594993472187901E-9</v>
      </c>
      <c r="AF68" s="17">
        <f t="shared" si="20"/>
        <v>4.7715287261059539E-6</v>
      </c>
      <c r="AG68" s="16">
        <f t="shared" si="20"/>
        <v>1.84365742597857E-10</v>
      </c>
      <c r="AH68" s="16">
        <f t="shared" si="20"/>
        <v>1.7678956994780205E-10</v>
      </c>
      <c r="AI68" s="16">
        <f t="shared" si="20"/>
        <v>1.1017766173561559E-8</v>
      </c>
      <c r="AJ68" s="16">
        <f t="shared" si="20"/>
        <v>1.5011420322618514E-8</v>
      </c>
      <c r="AK68" s="16">
        <f t="shared" si="20"/>
        <v>4.0980585642404172E-10</v>
      </c>
      <c r="AL68" s="16">
        <f t="shared" si="20"/>
        <v>5.6886267761399554E-10</v>
      </c>
      <c r="AM68" s="16">
        <f t="shared" si="20"/>
        <v>2.5227538404856869E-9</v>
      </c>
      <c r="AN68" s="18">
        <f t="shared" si="20"/>
        <v>9.3626665648758801E-9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1.0990290948042803E-6</v>
      </c>
      <c r="E69" s="16">
        <f t="shared" si="21"/>
        <v>4.1827233868096641E-6</v>
      </c>
      <c r="F69" s="16">
        <f t="shared" si="21"/>
        <v>2.227301172140415E-6</v>
      </c>
      <c r="G69" s="16">
        <f t="shared" si="21"/>
        <v>7.7358394866991071E-6</v>
      </c>
      <c r="H69" s="16">
        <f t="shared" si="21"/>
        <v>8.9707729043755716E-7</v>
      </c>
      <c r="I69" s="16">
        <f t="shared" si="21"/>
        <v>1.7558670036771794E-5</v>
      </c>
      <c r="J69" s="16">
        <f t="shared" si="21"/>
        <v>3.4632264868871034E-5</v>
      </c>
      <c r="K69" s="16">
        <f t="shared" si="21"/>
        <v>2.8377370248868715E-6</v>
      </c>
      <c r="L69" s="16">
        <f t="shared" si="21"/>
        <v>4.6341510445959635E-7</v>
      </c>
      <c r="M69" s="16">
        <f t="shared" si="21"/>
        <v>2.8264702123927137E-5</v>
      </c>
      <c r="N69" s="16">
        <f t="shared" si="21"/>
        <v>4.2110208823350813E-11</v>
      </c>
      <c r="O69" s="16">
        <f t="shared" si="21"/>
        <v>1.3572065776030101E-5</v>
      </c>
      <c r="P69" s="16">
        <f t="shared" si="21"/>
        <v>2.3996445002756956E-6</v>
      </c>
      <c r="Q69" s="16">
        <f t="shared" si="21"/>
        <v>5.5527530612347716E-6</v>
      </c>
      <c r="R69" s="16">
        <f t="shared" si="21"/>
        <v>1.3332569883253888E-6</v>
      </c>
      <c r="S69" s="16">
        <f t="shared" si="21"/>
        <v>2.3450320390539914E-6</v>
      </c>
      <c r="T69" s="16">
        <f t="shared" si="21"/>
        <v>6.3542057321559251E-7</v>
      </c>
      <c r="U69" s="16">
        <f t="shared" si="21"/>
        <v>8.692226595191267E-8</v>
      </c>
      <c r="V69" s="16">
        <f t="shared" si="21"/>
        <v>4.9622039171338569E-6</v>
      </c>
      <c r="W69" s="16">
        <f t="shared" si="21"/>
        <v>2.0441038379717102E-5</v>
      </c>
      <c r="X69" s="16">
        <f t="shared" si="21"/>
        <v>9.5968358713215544E-6</v>
      </c>
      <c r="Y69" s="16">
        <f t="shared" si="21"/>
        <v>9.6429221183008742E-6</v>
      </c>
      <c r="Z69" s="16">
        <f t="shared" si="21"/>
        <v>3.2304697379907803E-5</v>
      </c>
      <c r="AA69" s="16">
        <f t="shared" si="21"/>
        <v>1.7458632720263337E-5</v>
      </c>
      <c r="AB69" s="16">
        <f t="shared" si="21"/>
        <v>1.9632534355528671E-5</v>
      </c>
      <c r="AC69" s="16">
        <f t="shared" si="21"/>
        <v>2.3870595961285029E-6</v>
      </c>
      <c r="AD69" s="16">
        <f t="shared" si="21"/>
        <v>5.036409330018143E-6</v>
      </c>
      <c r="AE69" s="16">
        <f t="shared" si="21"/>
        <v>1.7555005284414655E-6</v>
      </c>
      <c r="AF69" s="16">
        <f t="shared" si="21"/>
        <v>2.0718360399346544E-7</v>
      </c>
      <c r="AG69" s="17">
        <f t="shared" si="21"/>
        <v>5.5212973623389493E-3</v>
      </c>
      <c r="AH69" s="16">
        <f t="shared" si="21"/>
        <v>9.2701864274050984E-6</v>
      </c>
      <c r="AI69" s="16">
        <f t="shared" si="21"/>
        <v>9.34781363068697E-7</v>
      </c>
      <c r="AJ69" s="16">
        <f t="shared" si="21"/>
        <v>1.3187707949598629E-6</v>
      </c>
      <c r="AK69" s="16">
        <f t="shared" si="21"/>
        <v>1.8722263921250084E-6</v>
      </c>
      <c r="AL69" s="16">
        <f t="shared" si="21"/>
        <v>9.3178351221791715E-7</v>
      </c>
      <c r="AM69" s="16">
        <f t="shared" si="21"/>
        <v>8.4909636977597001E-6</v>
      </c>
      <c r="AN69" s="18">
        <f t="shared" si="21"/>
        <v>6.1802307292298057E-6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1.0094490088570204E-12</v>
      </c>
      <c r="E70" s="16">
        <f t="shared" si="22"/>
        <v>1.1128737409184994E-8</v>
      </c>
      <c r="F70" s="16">
        <f t="shared" si="22"/>
        <v>5.6592526937693784E-11</v>
      </c>
      <c r="G70" s="16">
        <f t="shared" si="22"/>
        <v>3.6112492301745955E-9</v>
      </c>
      <c r="H70" s="16">
        <f t="shared" si="22"/>
        <v>2.0603432493872272E-9</v>
      </c>
      <c r="I70" s="16">
        <f t="shared" si="22"/>
        <v>1.108608502978477E-8</v>
      </c>
      <c r="J70" s="16">
        <f t="shared" si="22"/>
        <v>1.6906766478735622E-8</v>
      </c>
      <c r="K70" s="16">
        <f t="shared" si="22"/>
        <v>3.8563830337965745E-9</v>
      </c>
      <c r="L70" s="16">
        <f t="shared" si="22"/>
        <v>3.5097045014280675E-8</v>
      </c>
      <c r="M70" s="16">
        <f t="shared" si="22"/>
        <v>1.9823755499528714E-12</v>
      </c>
      <c r="N70" s="16">
        <f t="shared" si="22"/>
        <v>3.8801705036264735E-9</v>
      </c>
      <c r="O70" s="16">
        <f t="shared" si="22"/>
        <v>1.8030103226046409E-8</v>
      </c>
      <c r="P70" s="16">
        <f t="shared" si="22"/>
        <v>1.0748580063556808E-9</v>
      </c>
      <c r="Q70" s="16">
        <f t="shared" si="22"/>
        <v>4.4784435248654035E-8</v>
      </c>
      <c r="R70" s="16">
        <f t="shared" si="22"/>
        <v>5.5465713712947183E-9</v>
      </c>
      <c r="S70" s="17">
        <f t="shared" si="22"/>
        <v>1.1403246196024495E-5</v>
      </c>
      <c r="T70" s="16">
        <f t="shared" si="22"/>
        <v>7.8244979003251988E-9</v>
      </c>
      <c r="U70" s="16">
        <f t="shared" si="22"/>
        <v>1.2319144769490058E-9</v>
      </c>
      <c r="V70" s="16">
        <f t="shared" si="22"/>
        <v>3.4166801109030693E-8</v>
      </c>
      <c r="W70" s="16">
        <f t="shared" si="22"/>
        <v>9.31837338371615E-8</v>
      </c>
      <c r="X70" s="16">
        <f t="shared" si="22"/>
        <v>8.1922564709510549E-8</v>
      </c>
      <c r="Y70" s="16">
        <f t="shared" si="22"/>
        <v>1.5757584118976833E-8</v>
      </c>
      <c r="Z70" s="17">
        <f t="shared" si="22"/>
        <v>1.3847060713130257E-7</v>
      </c>
      <c r="AA70" s="16">
        <f t="shared" si="22"/>
        <v>4.3771740242186623E-9</v>
      </c>
      <c r="AB70" s="16">
        <f t="shared" si="22"/>
        <v>4.864438556710806E-10</v>
      </c>
      <c r="AC70" s="16">
        <f t="shared" si="22"/>
        <v>3.5208085807971881E-8</v>
      </c>
      <c r="AD70" s="16">
        <f t="shared" si="22"/>
        <v>1.9705849524017379E-8</v>
      </c>
      <c r="AE70" s="16">
        <f t="shared" si="22"/>
        <v>5.2688526602360136E-9</v>
      </c>
      <c r="AF70" s="16">
        <f t="shared" si="22"/>
        <v>1.98991419096748E-10</v>
      </c>
      <c r="AG70" s="16">
        <f t="shared" si="22"/>
        <v>4.7948348962998056E-9</v>
      </c>
      <c r="AH70" s="16">
        <f t="shared" si="22"/>
        <v>2.7994874323906646E-8</v>
      </c>
      <c r="AI70" s="16">
        <f t="shared" si="22"/>
        <v>3.9093888176714164E-8</v>
      </c>
      <c r="AJ70" s="16">
        <f t="shared" si="22"/>
        <v>1.6284049235820735E-9</v>
      </c>
      <c r="AK70" s="16">
        <f t="shared" si="22"/>
        <v>2.6971849106067661E-9</v>
      </c>
      <c r="AL70" s="16">
        <f t="shared" si="22"/>
        <v>9.4901832371438917E-9</v>
      </c>
      <c r="AM70" s="16">
        <f t="shared" si="22"/>
        <v>4.9019552662420781E-9</v>
      </c>
      <c r="AN70" s="18">
        <f t="shared" si="22"/>
        <v>1.9515925190124145E-9</v>
      </c>
    </row>
    <row r="71" spans="1:40" ht="24">
      <c r="A71" s="13" t="s">
        <v>64</v>
      </c>
      <c r="B71" s="14" t="s">
        <v>41</v>
      </c>
      <c r="C71" s="20"/>
      <c r="D71" s="16">
        <f t="shared" ref="D71:AN71" si="23">$C28^2*D28^2</f>
        <v>6.3061738052826672E-6</v>
      </c>
      <c r="E71" s="16">
        <f t="shared" si="23"/>
        <v>7.964898225782802E-6</v>
      </c>
      <c r="F71" s="16">
        <f t="shared" si="23"/>
        <v>1.81996469697216E-6</v>
      </c>
      <c r="G71" s="16">
        <f t="shared" si="23"/>
        <v>1.5850930248445883E-5</v>
      </c>
      <c r="H71" s="16">
        <f t="shared" si="23"/>
        <v>5.3038694101434162E-5</v>
      </c>
      <c r="I71" s="16">
        <f t="shared" si="23"/>
        <v>2.0037810190797139E-6</v>
      </c>
      <c r="J71" s="16">
        <f t="shared" si="23"/>
        <v>3.0639265127518311E-5</v>
      </c>
      <c r="K71" s="16">
        <f t="shared" si="23"/>
        <v>7.9524868354351565E-8</v>
      </c>
      <c r="L71" s="16">
        <f t="shared" si="23"/>
        <v>1.6438523817607244E-7</v>
      </c>
      <c r="M71" s="16">
        <f t="shared" si="23"/>
        <v>4.8210545046474568E-5</v>
      </c>
      <c r="N71" s="16">
        <f t="shared" si="23"/>
        <v>1.2817156870568783E-6</v>
      </c>
      <c r="O71" s="16">
        <f t="shared" si="23"/>
        <v>1.1697123842327337E-5</v>
      </c>
      <c r="P71" s="16">
        <f t="shared" si="23"/>
        <v>2.3650754265542466E-5</v>
      </c>
      <c r="Q71" s="16">
        <f t="shared" si="23"/>
        <v>7.0773268311992649E-8</v>
      </c>
      <c r="R71" s="16">
        <f t="shared" si="23"/>
        <v>2.2293408228682961E-6</v>
      </c>
      <c r="S71" s="16">
        <f t="shared" si="23"/>
        <v>3.4291345743063771E-6</v>
      </c>
      <c r="T71" s="16">
        <f t="shared" si="23"/>
        <v>5.0594331372092339E-7</v>
      </c>
      <c r="U71" s="16">
        <f t="shared" si="23"/>
        <v>1.0223720185444613E-5</v>
      </c>
      <c r="V71" s="16">
        <f t="shared" si="23"/>
        <v>1.1198506904673757E-5</v>
      </c>
      <c r="W71" s="16">
        <f t="shared" si="23"/>
        <v>2.9137626808713453E-5</v>
      </c>
      <c r="X71" s="16">
        <f t="shared" si="23"/>
        <v>4.6551234939843862E-6</v>
      </c>
      <c r="Y71" s="16">
        <f t="shared" si="23"/>
        <v>5.3663923468291044E-5</v>
      </c>
      <c r="Z71" s="16">
        <f t="shared" si="23"/>
        <v>2.5351185604271465E-6</v>
      </c>
      <c r="AA71" s="17">
        <f t="shared" si="23"/>
        <v>8.7609599999999999E-3</v>
      </c>
      <c r="AB71" s="16">
        <f t="shared" si="23"/>
        <v>1.8937736972253999E-7</v>
      </c>
      <c r="AC71" s="16">
        <f t="shared" si="23"/>
        <v>4.7516674451401138E-6</v>
      </c>
      <c r="AD71" s="16">
        <f t="shared" si="23"/>
        <v>1.9525932457464138E-5</v>
      </c>
      <c r="AE71" s="16">
        <f t="shared" si="23"/>
        <v>1.0047322478678443E-7</v>
      </c>
      <c r="AF71" s="16">
        <f t="shared" si="23"/>
        <v>5.8439670170393332E-6</v>
      </c>
      <c r="AG71" s="16">
        <f t="shared" si="23"/>
        <v>2.7654899010196053E-5</v>
      </c>
      <c r="AH71" s="16">
        <f t="shared" si="23"/>
        <v>1.4549587482743011E-6</v>
      </c>
      <c r="AI71" s="16">
        <f t="shared" si="23"/>
        <v>1.3824071154211348E-5</v>
      </c>
      <c r="AJ71" s="16">
        <f t="shared" si="23"/>
        <v>5.0340411098723526E-5</v>
      </c>
      <c r="AK71" s="16">
        <f t="shared" si="23"/>
        <v>7.1828631918917528E-7</v>
      </c>
      <c r="AL71" s="16">
        <f t="shared" si="23"/>
        <v>6.0533112478515469E-9</v>
      </c>
      <c r="AM71" s="16">
        <f t="shared" si="23"/>
        <v>1.627607888312374E-6</v>
      </c>
      <c r="AN71" s="18">
        <f t="shared" si="23"/>
        <v>1.1316079581148877E-5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3.5343952469174057E-8</v>
      </c>
      <c r="E72" s="16">
        <f t="shared" si="24"/>
        <v>9.9279410214284734E-9</v>
      </c>
      <c r="F72" s="16">
        <f t="shared" si="24"/>
        <v>1.4415792494152397E-8</v>
      </c>
      <c r="G72" s="16">
        <f t="shared" si="24"/>
        <v>1.703643544338926E-8</v>
      </c>
      <c r="H72" s="16">
        <f t="shared" si="24"/>
        <v>1.7101303566722434E-7</v>
      </c>
      <c r="I72" s="16">
        <f t="shared" si="24"/>
        <v>6.2628795783662409E-9</v>
      </c>
      <c r="J72" s="16">
        <f t="shared" si="24"/>
        <v>6.4911974523507222E-8</v>
      </c>
      <c r="K72" s="16">
        <f t="shared" si="24"/>
        <v>1.0339801414123118E-9</v>
      </c>
      <c r="L72" s="16">
        <f t="shared" si="24"/>
        <v>1.3347811350447425E-7</v>
      </c>
      <c r="M72" s="16">
        <f t="shared" si="24"/>
        <v>1.6479666894383613E-8</v>
      </c>
      <c r="N72" s="16">
        <f t="shared" si="24"/>
        <v>4.0631110442172722E-8</v>
      </c>
      <c r="O72" s="16">
        <f t="shared" si="24"/>
        <v>3.528218124915857E-9</v>
      </c>
      <c r="P72" s="16">
        <f t="shared" si="24"/>
        <v>2.8363525632128988E-8</v>
      </c>
      <c r="Q72" s="17">
        <f t="shared" si="24"/>
        <v>3.2605726419601267E-5</v>
      </c>
      <c r="R72" s="16">
        <f t="shared" si="24"/>
        <v>9.1450974784279957E-8</v>
      </c>
      <c r="S72" s="16">
        <f t="shared" si="24"/>
        <v>1.3044891751480386E-7</v>
      </c>
      <c r="T72" s="16">
        <f t="shared" si="24"/>
        <v>4.0054944143827729E-8</v>
      </c>
      <c r="U72" s="16">
        <f t="shared" si="24"/>
        <v>2.3751872680191797E-10</v>
      </c>
      <c r="V72" s="16">
        <f t="shared" si="24"/>
        <v>5.0765056132326613E-8</v>
      </c>
      <c r="W72" s="16">
        <f t="shared" si="24"/>
        <v>4.0048204961736244E-8</v>
      </c>
      <c r="X72" s="16">
        <f t="shared" si="24"/>
        <v>1.0743230005318672E-7</v>
      </c>
      <c r="Y72" s="16">
        <f t="shared" si="24"/>
        <v>6.826184103883319E-8</v>
      </c>
      <c r="Z72" s="16">
        <f t="shared" si="24"/>
        <v>6.2417649072547537E-9</v>
      </c>
      <c r="AA72" s="16">
        <f t="shared" si="24"/>
        <v>2.68793022036032E-10</v>
      </c>
      <c r="AB72" s="16">
        <f t="shared" si="24"/>
        <v>3.3208996574455175E-9</v>
      </c>
      <c r="AC72" s="16">
        <f t="shared" si="24"/>
        <v>1.5013346631403255E-7</v>
      </c>
      <c r="AD72" s="16">
        <f t="shared" si="24"/>
        <v>2.9697822663483723E-9</v>
      </c>
      <c r="AE72" s="16">
        <f t="shared" si="24"/>
        <v>6.9393204152983941E-9</v>
      </c>
      <c r="AF72" s="16">
        <f t="shared" si="24"/>
        <v>5.2466789368054846E-8</v>
      </c>
      <c r="AG72" s="16">
        <f t="shared" si="24"/>
        <v>3.2809248149662012E-8</v>
      </c>
      <c r="AH72" s="16">
        <f t="shared" si="24"/>
        <v>1.8842749436713792E-7</v>
      </c>
      <c r="AI72" s="16">
        <f t="shared" si="24"/>
        <v>4.3433011505060782E-8</v>
      </c>
      <c r="AJ72" s="16">
        <f t="shared" si="24"/>
        <v>4.5352327365938525E-8</v>
      </c>
      <c r="AK72" s="16">
        <f t="shared" si="24"/>
        <v>7.0852214244977905E-11</v>
      </c>
      <c r="AL72" s="16">
        <f t="shared" si="24"/>
        <v>1.8078499786620101E-8</v>
      </c>
      <c r="AM72" s="16">
        <f t="shared" si="24"/>
        <v>3.17547015066639E-9</v>
      </c>
      <c r="AN72" s="18">
        <f t="shared" si="24"/>
        <v>1.1179792477800375E-13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3.3337637504650144E-7</v>
      </c>
      <c r="E73" s="16">
        <f t="shared" si="25"/>
        <v>8.5771484814298727E-8</v>
      </c>
      <c r="F73" s="16">
        <f t="shared" si="25"/>
        <v>5.684751652761509E-7</v>
      </c>
      <c r="G73" s="16">
        <f t="shared" si="25"/>
        <v>3.7996274852593719E-7</v>
      </c>
      <c r="H73" s="16">
        <f t="shared" si="25"/>
        <v>6.0837321502125105E-8</v>
      </c>
      <c r="I73" s="16">
        <f t="shared" si="25"/>
        <v>3.8572258644646838E-8</v>
      </c>
      <c r="J73" s="16">
        <f t="shared" si="25"/>
        <v>4.3163898202447322E-8</v>
      </c>
      <c r="K73" s="16">
        <f t="shared" si="25"/>
        <v>5.4466769912765379E-9</v>
      </c>
      <c r="L73" s="16">
        <f t="shared" si="25"/>
        <v>5.3998776548789553E-7</v>
      </c>
      <c r="M73" s="16">
        <f t="shared" si="25"/>
        <v>3.5865532717679409E-7</v>
      </c>
      <c r="N73" s="16">
        <f t="shared" si="25"/>
        <v>2.6171866313375906E-7</v>
      </c>
      <c r="O73" s="16">
        <f t="shared" si="25"/>
        <v>2.1150542967456773E-7</v>
      </c>
      <c r="P73" s="16">
        <f t="shared" si="25"/>
        <v>2.0494940215237094E-8</v>
      </c>
      <c r="Q73" s="16">
        <f t="shared" si="25"/>
        <v>4.9841896234564093E-7</v>
      </c>
      <c r="R73" s="17">
        <f t="shared" si="25"/>
        <v>1.7656097172934318E-4</v>
      </c>
      <c r="S73" s="16">
        <f t="shared" si="25"/>
        <v>8.8079888121240388E-8</v>
      </c>
      <c r="T73" s="16">
        <f t="shared" si="25"/>
        <v>5.4105683684790456E-7</v>
      </c>
      <c r="U73" s="16">
        <f t="shared" si="25"/>
        <v>8.9244557737097499E-7</v>
      </c>
      <c r="V73" s="16">
        <f t="shared" si="25"/>
        <v>1.1678693702921522E-8</v>
      </c>
      <c r="W73" s="16">
        <f t="shared" si="25"/>
        <v>7.3045341016653843E-10</v>
      </c>
      <c r="X73" s="16">
        <f t="shared" si="25"/>
        <v>3.427657846837389E-10</v>
      </c>
      <c r="Y73" s="16">
        <f t="shared" si="25"/>
        <v>3.4552211770640032E-7</v>
      </c>
      <c r="Z73" s="16">
        <f t="shared" si="25"/>
        <v>9.3864574540508403E-8</v>
      </c>
      <c r="AA73" s="16">
        <f t="shared" si="25"/>
        <v>4.5566432492807075E-8</v>
      </c>
      <c r="AB73" s="16">
        <f t="shared" si="25"/>
        <v>2.9082221055919269E-8</v>
      </c>
      <c r="AC73" s="16">
        <f t="shared" si="25"/>
        <v>2.7426775369233278E-8</v>
      </c>
      <c r="AD73" s="16">
        <f t="shared" si="25"/>
        <v>1.6650026627755392E-8</v>
      </c>
      <c r="AE73" s="16">
        <f t="shared" si="25"/>
        <v>2.8303173847012194E-7</v>
      </c>
      <c r="AF73" s="16">
        <f t="shared" si="25"/>
        <v>6.5015863962332616E-9</v>
      </c>
      <c r="AG73" s="16">
        <f t="shared" si="25"/>
        <v>4.3082714379199575E-8</v>
      </c>
      <c r="AH73" s="16">
        <f t="shared" si="25"/>
        <v>3.9636332986808218E-7</v>
      </c>
      <c r="AI73" s="16">
        <f t="shared" si="25"/>
        <v>2.0149097011356998E-7</v>
      </c>
      <c r="AJ73" s="16">
        <f t="shared" si="25"/>
        <v>6.984262711531117E-8</v>
      </c>
      <c r="AK73" s="16">
        <f t="shared" si="25"/>
        <v>5.6314989776251177E-7</v>
      </c>
      <c r="AL73" s="16">
        <f t="shared" si="25"/>
        <v>3.9592394619572325E-7</v>
      </c>
      <c r="AM73" s="16">
        <f t="shared" si="25"/>
        <v>9.0428415058162024E-9</v>
      </c>
      <c r="AN73" s="18">
        <f t="shared" si="25"/>
        <v>6.0161293699761858E-7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3.8597713144718097E-8</v>
      </c>
      <c r="E74" s="16">
        <f t="shared" si="26"/>
        <v>4.0416022420652169E-8</v>
      </c>
      <c r="F74" s="16">
        <f t="shared" si="26"/>
        <v>2.0653255278406054E-9</v>
      </c>
      <c r="G74" s="16">
        <f t="shared" si="26"/>
        <v>1.2316083169100378E-8</v>
      </c>
      <c r="H74" s="17">
        <f t="shared" si="26"/>
        <v>7.0317480644986483E-5</v>
      </c>
      <c r="I74" s="16">
        <f t="shared" si="26"/>
        <v>1.7279106167653137E-7</v>
      </c>
      <c r="J74" s="16">
        <f t="shared" si="26"/>
        <v>1.4809211948542249E-7</v>
      </c>
      <c r="K74" s="16">
        <f t="shared" si="26"/>
        <v>9.0619031644075494E-8</v>
      </c>
      <c r="L74" s="16">
        <f t="shared" si="26"/>
        <v>8.2999631206064104E-9</v>
      </c>
      <c r="M74" s="16">
        <f t="shared" si="26"/>
        <v>8.1670389718579949E-8</v>
      </c>
      <c r="N74" s="16">
        <f t="shared" si="26"/>
        <v>9.9589087225045875E-9</v>
      </c>
      <c r="O74" s="16">
        <f t="shared" si="26"/>
        <v>2.8466899595745081E-7</v>
      </c>
      <c r="P74" s="16">
        <f t="shared" si="26"/>
        <v>3.4056067982558744E-8</v>
      </c>
      <c r="Q74" s="16">
        <f t="shared" si="26"/>
        <v>3.6069139302227242E-7</v>
      </c>
      <c r="R74" s="16">
        <f t="shared" si="26"/>
        <v>2.3501763336947971E-8</v>
      </c>
      <c r="S74" s="16">
        <f t="shared" si="26"/>
        <v>1.2646551627419199E-8</v>
      </c>
      <c r="T74" s="16">
        <f t="shared" si="26"/>
        <v>1.2239690621367819E-8</v>
      </c>
      <c r="U74" s="16">
        <f t="shared" si="26"/>
        <v>8.8857155576038847E-9</v>
      </c>
      <c r="V74" s="16">
        <f t="shared" si="26"/>
        <v>4.7918285631696182E-8</v>
      </c>
      <c r="W74" s="17">
        <f t="shared" si="26"/>
        <v>8.8609000620792312E-7</v>
      </c>
      <c r="X74" s="16">
        <f t="shared" si="26"/>
        <v>3.9508199527978038E-7</v>
      </c>
      <c r="Y74" s="16">
        <f t="shared" si="26"/>
        <v>5.5953210312101412E-8</v>
      </c>
      <c r="Z74" s="16">
        <f t="shared" si="26"/>
        <v>2.95321751017121E-7</v>
      </c>
      <c r="AA74" s="16">
        <f t="shared" si="26"/>
        <v>4.1724633289892615E-7</v>
      </c>
      <c r="AB74" s="16">
        <f t="shared" si="26"/>
        <v>7.0621392049445618E-10</v>
      </c>
      <c r="AC74" s="16">
        <f t="shared" si="26"/>
        <v>3.7326804121284936E-11</v>
      </c>
      <c r="AD74" s="16">
        <f t="shared" si="26"/>
        <v>3.7571730943694057E-10</v>
      </c>
      <c r="AE74" s="16">
        <f t="shared" si="26"/>
        <v>9.8385640090070105E-8</v>
      </c>
      <c r="AF74" s="16">
        <f t="shared" si="26"/>
        <v>1.3445837306772884E-7</v>
      </c>
      <c r="AG74" s="16">
        <f t="shared" si="26"/>
        <v>1.1294043289128707E-8</v>
      </c>
      <c r="AH74" s="16">
        <f t="shared" si="26"/>
        <v>8.9408555448991227E-12</v>
      </c>
      <c r="AI74" s="16">
        <f t="shared" si="26"/>
        <v>1.7405792795395064E-7</v>
      </c>
      <c r="AJ74" s="16">
        <f t="shared" si="26"/>
        <v>7.3849290450552264E-11</v>
      </c>
      <c r="AK74" s="16">
        <f t="shared" si="26"/>
        <v>1.638501532967387E-7</v>
      </c>
      <c r="AL74" s="16">
        <f t="shared" si="26"/>
        <v>1.9637127406731844E-7</v>
      </c>
      <c r="AM74" s="16">
        <f t="shared" si="26"/>
        <v>3.3428576980255518E-8</v>
      </c>
      <c r="AN74" s="18">
        <f t="shared" si="26"/>
        <v>6.6433179200574594E-8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1.2194942061949733E-6</v>
      </c>
      <c r="E75" s="16">
        <f t="shared" si="27"/>
        <v>7.6145522481036566E-7</v>
      </c>
      <c r="F75" s="16">
        <f t="shared" si="27"/>
        <v>4.8133488778067382E-7</v>
      </c>
      <c r="G75" s="16">
        <f t="shared" si="27"/>
        <v>8.9936051704859998E-9</v>
      </c>
      <c r="H75" s="16">
        <f t="shared" si="27"/>
        <v>8.4957459394055845E-7</v>
      </c>
      <c r="I75" s="16">
        <f t="shared" si="27"/>
        <v>1.5500200818536266E-6</v>
      </c>
      <c r="J75" s="17">
        <f t="shared" si="27"/>
        <v>3.9309021537487079E-4</v>
      </c>
      <c r="K75" s="16">
        <f t="shared" si="27"/>
        <v>4.3572093532941399E-8</v>
      </c>
      <c r="L75" s="16">
        <f t="shared" si="27"/>
        <v>2.1296897146001892E-7</v>
      </c>
      <c r="M75" s="16">
        <f t="shared" si="27"/>
        <v>1.436593233535014E-7</v>
      </c>
      <c r="N75" s="16">
        <f t="shared" si="27"/>
        <v>1.1530910426354206E-7</v>
      </c>
      <c r="O75" s="16">
        <f t="shared" si="27"/>
        <v>2.9265674137004494E-7</v>
      </c>
      <c r="P75" s="16">
        <f t="shared" si="27"/>
        <v>1.5566701576680444E-6</v>
      </c>
      <c r="Q75" s="16">
        <f t="shared" si="27"/>
        <v>7.8406195679934234E-7</v>
      </c>
      <c r="R75" s="16">
        <f t="shared" si="27"/>
        <v>9.5132213656397091E-8</v>
      </c>
      <c r="S75" s="16">
        <f t="shared" si="27"/>
        <v>5.9699681484140224E-7</v>
      </c>
      <c r="T75" s="16">
        <f t="shared" si="27"/>
        <v>1.8389162401710632E-8</v>
      </c>
      <c r="U75" s="16">
        <f t="shared" si="27"/>
        <v>5.3103204712431909E-8</v>
      </c>
      <c r="V75" s="16">
        <f t="shared" si="27"/>
        <v>6.8241464437026607E-8</v>
      </c>
      <c r="W75" s="16">
        <f t="shared" si="27"/>
        <v>9.534457660857714E-9</v>
      </c>
      <c r="X75" s="16">
        <f t="shared" si="27"/>
        <v>1.4064340523448962E-6</v>
      </c>
      <c r="Y75" s="16">
        <f t="shared" si="27"/>
        <v>1.5278169491790832E-7</v>
      </c>
      <c r="Z75" s="16">
        <f t="shared" si="27"/>
        <v>2.3898509572946238E-7</v>
      </c>
      <c r="AA75" s="16">
        <f t="shared" si="27"/>
        <v>1.3838009299995424E-6</v>
      </c>
      <c r="AB75" s="16">
        <f t="shared" si="27"/>
        <v>8.3755638559651057E-7</v>
      </c>
      <c r="AC75" s="16">
        <f t="shared" si="27"/>
        <v>4.3176565716471478E-9</v>
      </c>
      <c r="AD75" s="16">
        <f t="shared" si="27"/>
        <v>3.5111887878932522E-7</v>
      </c>
      <c r="AE75" s="16">
        <f t="shared" si="27"/>
        <v>3.4674950039188087E-8</v>
      </c>
      <c r="AF75" s="16">
        <f t="shared" si="27"/>
        <v>2.6959793908875499E-8</v>
      </c>
      <c r="AG75" s="16">
        <f t="shared" si="27"/>
        <v>2.4745753973704431E-6</v>
      </c>
      <c r="AH75" s="16">
        <f t="shared" si="27"/>
        <v>5.4344147006012734E-8</v>
      </c>
      <c r="AI75" s="16">
        <f t="shared" si="27"/>
        <v>4.5651649816782997E-9</v>
      </c>
      <c r="AJ75" s="16">
        <f t="shared" si="27"/>
        <v>4.0892227522931806E-7</v>
      </c>
      <c r="AK75" s="16">
        <f t="shared" si="27"/>
        <v>2.0788081757200602E-6</v>
      </c>
      <c r="AL75" s="16">
        <f t="shared" si="27"/>
        <v>1.313617100143329E-7</v>
      </c>
      <c r="AM75" s="16">
        <f t="shared" si="27"/>
        <v>1.0118429594585697E-7</v>
      </c>
      <c r="AN75" s="18">
        <f t="shared" si="27"/>
        <v>3.1946117663023111E-7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2.324265847339422E-6</v>
      </c>
      <c r="E76" s="16">
        <f t="shared" si="28"/>
        <v>1.7760716723310992E-6</v>
      </c>
      <c r="F76" s="16">
        <f t="shared" si="28"/>
        <v>1.6613334829781733E-7</v>
      </c>
      <c r="G76" s="16">
        <f t="shared" si="28"/>
        <v>6.4470333240149909E-9</v>
      </c>
      <c r="H76" s="16">
        <f t="shared" si="28"/>
        <v>3.5755127658784963E-6</v>
      </c>
      <c r="I76" s="16">
        <f t="shared" si="28"/>
        <v>3.9877558804892659E-7</v>
      </c>
      <c r="J76" s="16">
        <f t="shared" si="28"/>
        <v>6.4240544096479056E-7</v>
      </c>
      <c r="K76" s="16">
        <f t="shared" si="28"/>
        <v>8.2870947784387825E-7</v>
      </c>
      <c r="L76" s="16">
        <f t="shared" si="28"/>
        <v>6.6490844978971007E-8</v>
      </c>
      <c r="M76" s="16">
        <f t="shared" si="28"/>
        <v>1.6151583955181264E-7</v>
      </c>
      <c r="N76" s="16">
        <f t="shared" si="28"/>
        <v>3.3512595568928475E-6</v>
      </c>
      <c r="O76" s="17">
        <f t="shared" si="28"/>
        <v>8.6323846463461714E-4</v>
      </c>
      <c r="P76" s="16">
        <f t="shared" si="28"/>
        <v>2.2553347470682952E-6</v>
      </c>
      <c r="Q76" s="16">
        <f t="shared" si="28"/>
        <v>9.3222260998476326E-8</v>
      </c>
      <c r="R76" s="16">
        <f t="shared" si="28"/>
        <v>1.0273027355346518E-6</v>
      </c>
      <c r="S76" s="16">
        <f t="shared" si="28"/>
        <v>1.3893299170118364E-6</v>
      </c>
      <c r="T76" s="16">
        <f t="shared" si="28"/>
        <v>1.6374873154179559E-7</v>
      </c>
      <c r="U76" s="16">
        <f t="shared" si="28"/>
        <v>1.468299463592489E-6</v>
      </c>
      <c r="V76" s="16">
        <f t="shared" si="28"/>
        <v>3.3379807406024985E-8</v>
      </c>
      <c r="W76" s="16">
        <f t="shared" si="28"/>
        <v>2.6371421270992699E-6</v>
      </c>
      <c r="X76" s="16">
        <f t="shared" si="28"/>
        <v>9.6173479306784707E-8</v>
      </c>
      <c r="Y76" s="16">
        <f t="shared" si="28"/>
        <v>5.0095389675311012E-7</v>
      </c>
      <c r="Z76" s="16">
        <f t="shared" si="28"/>
        <v>2.6294277134965323E-7</v>
      </c>
      <c r="AA76" s="16">
        <f t="shared" si="28"/>
        <v>1.1591425185441925E-6</v>
      </c>
      <c r="AB76" s="16">
        <f t="shared" si="28"/>
        <v>8.6869823775929463E-7</v>
      </c>
      <c r="AC76" s="16">
        <f t="shared" si="28"/>
        <v>3.4410799642994012E-7</v>
      </c>
      <c r="AD76" s="16">
        <f t="shared" si="28"/>
        <v>1.4770659805530245E-6</v>
      </c>
      <c r="AE76" s="16">
        <f t="shared" si="28"/>
        <v>1.8636049391857906E-6</v>
      </c>
      <c r="AF76" s="16">
        <f t="shared" si="28"/>
        <v>5.7119199203337659E-7</v>
      </c>
      <c r="AG76" s="16">
        <f t="shared" si="28"/>
        <v>2.1273864609548697E-6</v>
      </c>
      <c r="AH76" s="16">
        <f t="shared" si="28"/>
        <v>1.8145334801401251E-6</v>
      </c>
      <c r="AI76" s="16">
        <f t="shared" si="28"/>
        <v>3.6076499959201058E-7</v>
      </c>
      <c r="AJ76" s="16">
        <f t="shared" si="28"/>
        <v>3.5261998058775036E-7</v>
      </c>
      <c r="AK76" s="16">
        <f t="shared" si="28"/>
        <v>2.6856235123910946E-8</v>
      </c>
      <c r="AL76" s="16">
        <f t="shared" si="28"/>
        <v>1.4101307403304574E-6</v>
      </c>
      <c r="AM76" s="16">
        <f t="shared" si="28"/>
        <v>3.3099813010819143E-6</v>
      </c>
      <c r="AN76" s="18">
        <f t="shared" si="28"/>
        <v>3.6508924339184222E-6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1.5017471199554257E-10</v>
      </c>
      <c r="E77" s="16">
        <f t="shared" si="29"/>
        <v>3.3232548833743575E-11</v>
      </c>
      <c r="F77" s="16">
        <f t="shared" si="29"/>
        <v>3.7606252663275732E-11</v>
      </c>
      <c r="G77" s="16">
        <f t="shared" si="29"/>
        <v>2.2347886845761726E-11</v>
      </c>
      <c r="H77" s="16">
        <f t="shared" si="29"/>
        <v>1.3380327589359202E-11</v>
      </c>
      <c r="I77" s="16">
        <f t="shared" si="29"/>
        <v>7.0611686065380262E-12</v>
      </c>
      <c r="J77" s="16">
        <f t="shared" si="29"/>
        <v>3.3324531162534796E-12</v>
      </c>
      <c r="K77" s="16">
        <f t="shared" si="29"/>
        <v>2.8322095487763498E-11</v>
      </c>
      <c r="L77" s="16">
        <f t="shared" si="29"/>
        <v>5.1791715284649804E-11</v>
      </c>
      <c r="M77" s="16">
        <f t="shared" si="29"/>
        <v>5.4886155952719622E-13</v>
      </c>
      <c r="N77" s="16">
        <f t="shared" si="29"/>
        <v>9.3294186314031579E-12</v>
      </c>
      <c r="O77" s="16">
        <f t="shared" si="29"/>
        <v>7.4267633800589418E-13</v>
      </c>
      <c r="P77" s="16">
        <f t="shared" si="29"/>
        <v>7.9842194401829144E-12</v>
      </c>
      <c r="Q77" s="16">
        <f t="shared" si="29"/>
        <v>2.9878489072973129E-11</v>
      </c>
      <c r="R77" s="16">
        <f t="shared" si="29"/>
        <v>1.2552637450654084E-12</v>
      </c>
      <c r="S77" s="16">
        <f t="shared" si="29"/>
        <v>5.8588376632522261E-11</v>
      </c>
      <c r="T77" s="16">
        <f t="shared" si="29"/>
        <v>4.6762597216675705E-11</v>
      </c>
      <c r="U77" s="16">
        <f t="shared" si="29"/>
        <v>7.3756127107372806E-11</v>
      </c>
      <c r="V77" s="17">
        <f t="shared" si="29"/>
        <v>1.9158807183277486E-8</v>
      </c>
      <c r="W77" s="16">
        <f t="shared" si="29"/>
        <v>6.3615256756190314E-12</v>
      </c>
      <c r="X77" s="16">
        <f t="shared" si="29"/>
        <v>4.9511293406934225E-11</v>
      </c>
      <c r="Y77" s="16">
        <f t="shared" si="29"/>
        <v>2.6023582688998153E-11</v>
      </c>
      <c r="Z77" s="16">
        <f t="shared" si="29"/>
        <v>1.9123823088495535E-12</v>
      </c>
      <c r="AA77" s="16">
        <f t="shared" si="29"/>
        <v>2.4651295688050554E-11</v>
      </c>
      <c r="AB77" s="16">
        <f t="shared" si="29"/>
        <v>6.1802021943336998E-13</v>
      </c>
      <c r="AC77" s="16">
        <f t="shared" si="29"/>
        <v>4.1783959428346253E-11</v>
      </c>
      <c r="AD77" s="16">
        <f t="shared" si="29"/>
        <v>3.2421982841116577E-12</v>
      </c>
      <c r="AE77" s="16">
        <f t="shared" si="29"/>
        <v>6.5426794895893703E-11</v>
      </c>
      <c r="AF77" s="16">
        <f t="shared" si="29"/>
        <v>6.7795212230304115E-12</v>
      </c>
      <c r="AG77" s="16">
        <f t="shared" si="29"/>
        <v>1.7265015665222145E-11</v>
      </c>
      <c r="AH77" s="16">
        <f t="shared" si="29"/>
        <v>5.0240729638901022E-12</v>
      </c>
      <c r="AI77" s="16">
        <f t="shared" si="29"/>
        <v>3.7595681353862579E-11</v>
      </c>
      <c r="AJ77" s="16">
        <f t="shared" si="29"/>
        <v>2.7761531010866389E-11</v>
      </c>
      <c r="AK77" s="16">
        <f t="shared" si="29"/>
        <v>2.1141980367752338E-11</v>
      </c>
      <c r="AL77" s="16">
        <f t="shared" si="29"/>
        <v>1.2668932981954232E-13</v>
      </c>
      <c r="AM77" s="16">
        <f t="shared" si="29"/>
        <v>7.9420647097943925E-13</v>
      </c>
      <c r="AN77" s="18">
        <f t="shared" si="29"/>
        <v>6.3745238626274359E-12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9.5322286303061086E-8</v>
      </c>
      <c r="E78" s="16">
        <f t="shared" si="30"/>
        <v>1.9011411189564673E-8</v>
      </c>
      <c r="F78" s="16">
        <f t="shared" si="30"/>
        <v>7.2161684930779187E-8</v>
      </c>
      <c r="G78" s="16">
        <f t="shared" si="30"/>
        <v>4.6326820198900597E-7</v>
      </c>
      <c r="H78" s="16">
        <f t="shared" si="30"/>
        <v>5.7521193854238109E-8</v>
      </c>
      <c r="I78" s="16">
        <f t="shared" si="30"/>
        <v>8.150540051574567E-11</v>
      </c>
      <c r="J78" s="16">
        <f t="shared" si="30"/>
        <v>4.5670434879506668E-7</v>
      </c>
      <c r="K78" s="16">
        <f t="shared" si="30"/>
        <v>1.8807779601088554E-7</v>
      </c>
      <c r="L78" s="16">
        <f t="shared" si="30"/>
        <v>8.8009886606553924E-7</v>
      </c>
      <c r="M78" s="16">
        <f t="shared" si="30"/>
        <v>2.8340667927560242E-8</v>
      </c>
      <c r="N78" s="16">
        <f t="shared" si="30"/>
        <v>3.9325549588639856E-10</v>
      </c>
      <c r="O78" s="16">
        <f t="shared" si="30"/>
        <v>3.0196895829754126E-7</v>
      </c>
      <c r="P78" s="17">
        <f t="shared" si="30"/>
        <v>1.1547186749349985E-4</v>
      </c>
      <c r="Q78" s="16">
        <f t="shared" si="30"/>
        <v>1.0068439556849119E-7</v>
      </c>
      <c r="R78" s="16">
        <f t="shared" si="30"/>
        <v>1.340022091006783E-8</v>
      </c>
      <c r="S78" s="16">
        <f t="shared" si="30"/>
        <v>1.1249504456772731E-8</v>
      </c>
      <c r="T78" s="16">
        <f t="shared" si="30"/>
        <v>3.4189231956427061E-10</v>
      </c>
      <c r="U78" s="16">
        <f t="shared" si="30"/>
        <v>1.5933239571907059E-7</v>
      </c>
      <c r="V78" s="16">
        <f t="shared" si="30"/>
        <v>4.7860911050625408E-8</v>
      </c>
      <c r="W78" s="16">
        <f t="shared" si="30"/>
        <v>1.347648903112337E-8</v>
      </c>
      <c r="X78" s="16">
        <f t="shared" si="30"/>
        <v>1.0929455428853218E-7</v>
      </c>
      <c r="Y78" s="16">
        <f t="shared" si="30"/>
        <v>2.3667209875822039E-8</v>
      </c>
      <c r="Z78" s="16">
        <f t="shared" si="30"/>
        <v>5.4395121062460402E-8</v>
      </c>
      <c r="AA78" s="16">
        <f t="shared" si="30"/>
        <v>3.1411814320931184E-7</v>
      </c>
      <c r="AB78" s="16">
        <f t="shared" si="30"/>
        <v>4.7110803555634464E-7</v>
      </c>
      <c r="AC78" s="16">
        <f t="shared" si="30"/>
        <v>4.1434797557180925E-7</v>
      </c>
      <c r="AD78" s="16">
        <f t="shared" si="30"/>
        <v>1.80244612236023E-8</v>
      </c>
      <c r="AE78" s="16">
        <f t="shared" si="30"/>
        <v>1.1935448452632743E-8</v>
      </c>
      <c r="AF78" s="16">
        <f t="shared" si="30"/>
        <v>3.3634316560906259E-7</v>
      </c>
      <c r="AG78" s="16">
        <f t="shared" si="30"/>
        <v>5.0314347872233089E-8</v>
      </c>
      <c r="AH78" s="16">
        <f t="shared" si="30"/>
        <v>1.4516881576891085E-7</v>
      </c>
      <c r="AI78" s="16">
        <f t="shared" si="30"/>
        <v>7.4875781146308217E-9</v>
      </c>
      <c r="AJ78" s="16">
        <f t="shared" si="30"/>
        <v>1.5356750545145736E-9</v>
      </c>
      <c r="AK78" s="16">
        <f t="shared" si="30"/>
        <v>5.1190229100611507E-8</v>
      </c>
      <c r="AL78" s="16">
        <f t="shared" si="30"/>
        <v>3.0124376427839078E-7</v>
      </c>
      <c r="AM78" s="16">
        <f t="shared" si="30"/>
        <v>2.074222193673657E-7</v>
      </c>
      <c r="AN78" s="18">
        <f t="shared" si="30"/>
        <v>6.5552578601751723E-8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1.5041570254630172E-6</v>
      </c>
      <c r="E79" s="16">
        <f t="shared" si="31"/>
        <v>7.104787594111365E-8</v>
      </c>
      <c r="F79" s="16">
        <f t="shared" si="31"/>
        <v>1.7147822280780676E-10</v>
      </c>
      <c r="G79" s="16">
        <f t="shared" si="31"/>
        <v>5.8978927590465036E-9</v>
      </c>
      <c r="H79" s="16">
        <f t="shared" si="31"/>
        <v>1.5065799170089775E-6</v>
      </c>
      <c r="I79" s="16">
        <f t="shared" si="31"/>
        <v>1.4173524474636519E-8</v>
      </c>
      <c r="J79" s="16">
        <f t="shared" si="31"/>
        <v>9.3492859312330597E-7</v>
      </c>
      <c r="K79" s="16">
        <f t="shared" si="31"/>
        <v>1.240063423100008E-7</v>
      </c>
      <c r="L79" s="16">
        <f t="shared" si="31"/>
        <v>3.3013264176540047E-8</v>
      </c>
      <c r="M79" s="16">
        <f t="shared" si="31"/>
        <v>4.6763907361810429E-8</v>
      </c>
      <c r="N79" s="16">
        <f t="shared" si="31"/>
        <v>1.0588914724151304E-7</v>
      </c>
      <c r="O79" s="16">
        <f t="shared" si="31"/>
        <v>2.9303660538450893E-8</v>
      </c>
      <c r="P79" s="16">
        <f t="shared" si="31"/>
        <v>2.4772279948271692E-7</v>
      </c>
      <c r="Q79" s="16">
        <f t="shared" si="31"/>
        <v>8.6237058353624662E-7</v>
      </c>
      <c r="R79" s="16">
        <f t="shared" si="31"/>
        <v>4.556200350056673E-10</v>
      </c>
      <c r="S79" s="16">
        <f t="shared" si="31"/>
        <v>1.9151923372498196E-6</v>
      </c>
      <c r="T79" s="16">
        <f t="shared" si="31"/>
        <v>9.7201053409225977E-9</v>
      </c>
      <c r="U79" s="16">
        <f t="shared" si="31"/>
        <v>2.1000181788359772E-10</v>
      </c>
      <c r="V79" s="16">
        <f t="shared" si="31"/>
        <v>6.7612750602662183E-7</v>
      </c>
      <c r="W79" s="16">
        <f t="shared" si="31"/>
        <v>8.2320452067432634E-8</v>
      </c>
      <c r="X79" s="17">
        <f t="shared" si="31"/>
        <v>2.6675427239783488E-4</v>
      </c>
      <c r="Y79" s="16">
        <f t="shared" si="31"/>
        <v>2.8151707665849287E-7</v>
      </c>
      <c r="Z79" s="16">
        <f t="shared" si="31"/>
        <v>1.8697925120194682E-6</v>
      </c>
      <c r="AA79" s="16">
        <f t="shared" si="31"/>
        <v>1.4008517352535534E-7</v>
      </c>
      <c r="AB79" s="16">
        <f t="shared" si="31"/>
        <v>2.2972237675448492E-8</v>
      </c>
      <c r="AC79" s="16">
        <f t="shared" si="31"/>
        <v>1.6292584493029551E-9</v>
      </c>
      <c r="AD79" s="16">
        <f t="shared" si="31"/>
        <v>5.8850895424273284E-9</v>
      </c>
      <c r="AE79" s="16">
        <f t="shared" si="31"/>
        <v>1.3763719676371487E-6</v>
      </c>
      <c r="AF79" s="16">
        <f t="shared" si="31"/>
        <v>6.5284065388059623E-8</v>
      </c>
      <c r="AG79" s="16">
        <f t="shared" si="31"/>
        <v>4.5653519920350817E-7</v>
      </c>
      <c r="AH79" s="16">
        <f t="shared" si="31"/>
        <v>6.0130804080016822E-7</v>
      </c>
      <c r="AI79" s="16">
        <f t="shared" si="31"/>
        <v>1.2418421875589263E-6</v>
      </c>
      <c r="AJ79" s="16">
        <f t="shared" si="31"/>
        <v>1.2669420540380963E-7</v>
      </c>
      <c r="AK79" s="16">
        <f t="shared" si="31"/>
        <v>3.2074536254946871E-8</v>
      </c>
      <c r="AL79" s="16">
        <f t="shared" si="31"/>
        <v>1.967613295743322E-7</v>
      </c>
      <c r="AM79" s="16">
        <f t="shared" si="31"/>
        <v>1.1931096620383846E-7</v>
      </c>
      <c r="AN79" s="18">
        <f t="shared" si="31"/>
        <v>8.6680056108789325E-7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2.5235869297843091E-6</v>
      </c>
      <c r="E80" s="16">
        <f t="shared" si="32"/>
        <v>1.8115208226725639E-6</v>
      </c>
      <c r="F80" s="16">
        <f t="shared" si="32"/>
        <v>1.4264074486613733E-5</v>
      </c>
      <c r="G80" s="16">
        <f t="shared" si="32"/>
        <v>1.6249525277907425E-6</v>
      </c>
      <c r="H80" s="16">
        <f t="shared" si="32"/>
        <v>1.6207975511067439E-6</v>
      </c>
      <c r="I80" s="16">
        <f t="shared" si="32"/>
        <v>1.3816273961167867E-6</v>
      </c>
      <c r="J80" s="16">
        <f t="shared" si="32"/>
        <v>7.693910205157585E-7</v>
      </c>
      <c r="K80" s="16">
        <f t="shared" si="32"/>
        <v>1.0316057384344339E-6</v>
      </c>
      <c r="L80" s="17">
        <f t="shared" si="32"/>
        <v>2.2490247376570681E-5</v>
      </c>
      <c r="M80" s="16">
        <f t="shared" si="32"/>
        <v>9.1358280082678596E-6</v>
      </c>
      <c r="N80" s="16">
        <f t="shared" si="32"/>
        <v>8.475585127037856E-7</v>
      </c>
      <c r="O80" s="16">
        <f t="shared" si="32"/>
        <v>1.1520459662822168E-6</v>
      </c>
      <c r="P80" s="16">
        <f t="shared" si="32"/>
        <v>4.0919300113225679E-7</v>
      </c>
      <c r="Q80" s="16">
        <f t="shared" si="32"/>
        <v>4.1622044750996856E-6</v>
      </c>
      <c r="R80" s="16">
        <f t="shared" si="32"/>
        <v>3.8808876543144371E-6</v>
      </c>
      <c r="S80" s="16">
        <f t="shared" si="32"/>
        <v>2.8176940472836458E-6</v>
      </c>
      <c r="T80" s="16">
        <f t="shared" si="32"/>
        <v>5.7705518521145946E-7</v>
      </c>
      <c r="U80" s="16">
        <f t="shared" si="32"/>
        <v>2.1455261516659119E-7</v>
      </c>
      <c r="V80" s="16">
        <f t="shared" si="32"/>
        <v>2.7071346697720457E-6</v>
      </c>
      <c r="W80" s="16">
        <f t="shared" si="32"/>
        <v>6.6295834999856859E-6</v>
      </c>
      <c r="X80" s="16">
        <f t="shared" si="32"/>
        <v>2.1394835210285732E-6</v>
      </c>
      <c r="Y80" s="17">
        <f t="shared" si="32"/>
        <v>2.0381321921158478E-3</v>
      </c>
      <c r="Z80" s="16">
        <f t="shared" si="32"/>
        <v>2.3887211977733273E-6</v>
      </c>
      <c r="AA80" s="16">
        <f t="shared" si="32"/>
        <v>1.2247145271883341E-5</v>
      </c>
      <c r="AB80" s="16">
        <f t="shared" si="32"/>
        <v>1.5468968094128389E-6</v>
      </c>
      <c r="AC80" s="16">
        <f t="shared" si="32"/>
        <v>8.6257064237770112E-7</v>
      </c>
      <c r="AD80" s="16">
        <f t="shared" si="32"/>
        <v>5.009701049396289E-6</v>
      </c>
      <c r="AE80" s="16">
        <f t="shared" si="32"/>
        <v>6.8552067970498132E-6</v>
      </c>
      <c r="AF80" s="16">
        <f t="shared" si="32"/>
        <v>1.0552226069869043E-6</v>
      </c>
      <c r="AG80" s="16">
        <f t="shared" si="32"/>
        <v>3.4787841032068028E-6</v>
      </c>
      <c r="AH80" s="16">
        <f t="shared" si="32"/>
        <v>1.7782956374895884E-7</v>
      </c>
      <c r="AI80" s="16">
        <f t="shared" si="32"/>
        <v>3.1310368410616704E-7</v>
      </c>
      <c r="AJ80" s="16">
        <f t="shared" si="32"/>
        <v>1.0388754949849678E-6</v>
      </c>
      <c r="AK80" s="16">
        <f t="shared" si="32"/>
        <v>1.9741196614097519E-7</v>
      </c>
      <c r="AL80" s="16">
        <f t="shared" si="32"/>
        <v>3.2963514642358843E-6</v>
      </c>
      <c r="AM80" s="16">
        <f t="shared" si="32"/>
        <v>1.4258306617854218E-6</v>
      </c>
      <c r="AN80" s="18">
        <f t="shared" si="32"/>
        <v>1.6940309009807013E-9</v>
      </c>
    </row>
    <row r="81" spans="1:40" ht="24">
      <c r="A81" s="13" t="s">
        <v>74</v>
      </c>
      <c r="B81" s="14" t="s">
        <v>41</v>
      </c>
      <c r="C81" s="20"/>
      <c r="D81" s="16">
        <f t="shared" ref="D81:AN81" si="33">$C38^2*D38^2</f>
        <v>4.5523074506290587E-5</v>
      </c>
      <c r="E81" s="16">
        <f t="shared" si="33"/>
        <v>6.7533219974612454E-8</v>
      </c>
      <c r="F81" s="16">
        <f t="shared" si="33"/>
        <v>1.7224570158727922E-5</v>
      </c>
      <c r="G81" s="16">
        <f t="shared" si="33"/>
        <v>5.3933333610029203E-5</v>
      </c>
      <c r="H81" s="16">
        <f t="shared" si="33"/>
        <v>3.6016084251731258E-5</v>
      </c>
      <c r="I81" s="16">
        <f t="shared" si="33"/>
        <v>6.4540802895211537E-6</v>
      </c>
      <c r="J81" s="16">
        <f t="shared" si="33"/>
        <v>5.0606704750405579E-6</v>
      </c>
      <c r="K81" s="16">
        <f t="shared" si="33"/>
        <v>1.4100328226201724E-6</v>
      </c>
      <c r="L81" s="16">
        <f t="shared" si="33"/>
        <v>2.7924614072113636E-5</v>
      </c>
      <c r="M81" s="16">
        <f t="shared" si="33"/>
        <v>2.1945130198938529E-6</v>
      </c>
      <c r="N81" s="16">
        <f t="shared" si="33"/>
        <v>7.8955464819943527E-6</v>
      </c>
      <c r="O81" s="16">
        <f t="shared" si="33"/>
        <v>2.5794457824268873E-6</v>
      </c>
      <c r="P81" s="16">
        <f t="shared" si="33"/>
        <v>3.9511339829685237E-6</v>
      </c>
      <c r="Q81" s="16">
        <f t="shared" si="33"/>
        <v>1.576998156417623E-6</v>
      </c>
      <c r="R81" s="16">
        <f t="shared" si="33"/>
        <v>4.4353527823939516E-6</v>
      </c>
      <c r="S81" s="17">
        <f t="shared" si="33"/>
        <v>1.0373422499999999E-4</v>
      </c>
      <c r="T81" s="16">
        <f t="shared" si="33"/>
        <v>2.9627896000643393E-8</v>
      </c>
      <c r="U81" s="16">
        <f t="shared" si="33"/>
        <v>1.0875162266149007E-5</v>
      </c>
      <c r="V81" s="16">
        <f t="shared" si="33"/>
        <v>8.5088165786617603E-7</v>
      </c>
      <c r="W81" s="17">
        <f t="shared" si="33"/>
        <v>9.7891235999999994E-5</v>
      </c>
      <c r="X81" s="16">
        <f t="shared" si="33"/>
        <v>5.9834094627554683E-5</v>
      </c>
      <c r="Y81" s="16">
        <f t="shared" si="33"/>
        <v>1.0042248658369114E-5</v>
      </c>
      <c r="Z81" s="17">
        <f t="shared" si="33"/>
        <v>8.7618960250000003E-3</v>
      </c>
      <c r="AA81" s="16">
        <f t="shared" si="33"/>
        <v>2.4497431669950589E-6</v>
      </c>
      <c r="AB81" s="16">
        <f t="shared" si="33"/>
        <v>1.9219562982747332E-9</v>
      </c>
      <c r="AC81" s="16">
        <f t="shared" si="33"/>
        <v>8.0540782266837384E-7</v>
      </c>
      <c r="AD81" s="16">
        <f t="shared" si="33"/>
        <v>4.6376542666283506E-6</v>
      </c>
      <c r="AE81" s="16">
        <f t="shared" si="33"/>
        <v>1.2541417177523833E-5</v>
      </c>
      <c r="AF81" s="16">
        <f t="shared" si="33"/>
        <v>6.0557872824378346E-6</v>
      </c>
      <c r="AG81" s="16">
        <f t="shared" si="33"/>
        <v>4.912826778440213E-5</v>
      </c>
      <c r="AH81" s="16">
        <f t="shared" si="33"/>
        <v>2.3452647718661724E-5</v>
      </c>
      <c r="AI81" s="16">
        <f t="shared" si="33"/>
        <v>7.9204893383308594E-6</v>
      </c>
      <c r="AJ81" s="16">
        <f t="shared" si="33"/>
        <v>5.6816815804109082E-6</v>
      </c>
      <c r="AK81" s="16">
        <f t="shared" si="33"/>
        <v>1.2588591857653951E-6</v>
      </c>
      <c r="AL81" s="16">
        <f t="shared" si="33"/>
        <v>2.6248993736020975E-6</v>
      </c>
      <c r="AM81" s="16">
        <f t="shared" si="33"/>
        <v>8.6142780834465474E-7</v>
      </c>
      <c r="AN81" s="18">
        <f t="shared" si="33"/>
        <v>6.6186984144626361E-6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8.5985419441748505E-7</v>
      </c>
      <c r="E82" s="16">
        <f t="shared" si="34"/>
        <v>1.5223648716947674E-7</v>
      </c>
      <c r="F82" s="16">
        <f t="shared" si="34"/>
        <v>5.301235336990449E-7</v>
      </c>
      <c r="G82" s="16">
        <f t="shared" si="34"/>
        <v>3.7596293741594561E-6</v>
      </c>
      <c r="H82" s="16">
        <f t="shared" si="34"/>
        <v>4.9737194920143067E-7</v>
      </c>
      <c r="I82" s="16">
        <f t="shared" si="34"/>
        <v>5.9753744073626832E-7</v>
      </c>
      <c r="J82" s="16">
        <f t="shared" si="34"/>
        <v>2.2138855191218726E-6</v>
      </c>
      <c r="K82" s="16">
        <f t="shared" si="34"/>
        <v>3.7381606069250808E-6</v>
      </c>
      <c r="L82" s="17">
        <f t="shared" si="34"/>
        <v>4.2899386203651925E-3</v>
      </c>
      <c r="M82" s="16">
        <f t="shared" si="34"/>
        <v>6.8266477372078499E-6</v>
      </c>
      <c r="N82" s="16">
        <f t="shared" si="34"/>
        <v>4.7386732003015169E-7</v>
      </c>
      <c r="O82" s="16">
        <f t="shared" si="34"/>
        <v>3.1657899401292752E-7</v>
      </c>
      <c r="P82" s="16">
        <f t="shared" si="34"/>
        <v>3.1239331279950849E-5</v>
      </c>
      <c r="Q82" s="16">
        <f t="shared" si="34"/>
        <v>1.6820727209088132E-5</v>
      </c>
      <c r="R82" s="16">
        <f t="shared" si="34"/>
        <v>1.2473810701915364E-5</v>
      </c>
      <c r="S82" s="16">
        <f t="shared" si="34"/>
        <v>1.2882767237274269E-5</v>
      </c>
      <c r="T82" s="16">
        <f t="shared" si="34"/>
        <v>1.0441995991915159E-5</v>
      </c>
      <c r="U82" s="16">
        <f t="shared" si="34"/>
        <v>2.7999530818702144E-6</v>
      </c>
      <c r="V82" s="16">
        <f t="shared" si="34"/>
        <v>1.1079063380814753E-5</v>
      </c>
      <c r="W82" s="16">
        <f t="shared" si="34"/>
        <v>3.846582684979928E-5</v>
      </c>
      <c r="X82" s="16">
        <f t="shared" si="34"/>
        <v>5.097748061593584E-7</v>
      </c>
      <c r="Y82" s="17">
        <f t="shared" si="34"/>
        <v>4.6067691700343031E-5</v>
      </c>
      <c r="Z82" s="16">
        <f t="shared" si="34"/>
        <v>1.362845189030723E-5</v>
      </c>
      <c r="AA82" s="16">
        <f t="shared" si="34"/>
        <v>8.1414847198950231E-8</v>
      </c>
      <c r="AB82" s="16">
        <f t="shared" si="34"/>
        <v>4.7262675236622773E-6</v>
      </c>
      <c r="AC82" s="16">
        <f t="shared" si="34"/>
        <v>1.1060982465279337E-6</v>
      </c>
      <c r="AD82" s="16">
        <f t="shared" si="34"/>
        <v>2.0567256456041516E-6</v>
      </c>
      <c r="AE82" s="16">
        <f t="shared" si="34"/>
        <v>1.1628660708127432E-6</v>
      </c>
      <c r="AF82" s="16">
        <f t="shared" si="34"/>
        <v>3.4158926022865765E-6</v>
      </c>
      <c r="AG82" s="16">
        <f t="shared" si="34"/>
        <v>3.4611359836910424E-7</v>
      </c>
      <c r="AH82" s="16">
        <f t="shared" si="34"/>
        <v>9.9171824014499709E-10</v>
      </c>
      <c r="AI82" s="16">
        <f t="shared" si="34"/>
        <v>4.6405375320590832E-6</v>
      </c>
      <c r="AJ82" s="16">
        <f t="shared" si="34"/>
        <v>1.4139151852374405E-6</v>
      </c>
      <c r="AK82" s="16">
        <f t="shared" si="34"/>
        <v>3.7578867051255675E-5</v>
      </c>
      <c r="AL82" s="16">
        <f t="shared" si="34"/>
        <v>3.6360170112378142E-6</v>
      </c>
      <c r="AM82" s="16">
        <f t="shared" si="34"/>
        <v>1.9804444067085687E-8</v>
      </c>
      <c r="AN82" s="18">
        <f t="shared" si="34"/>
        <v>2.4499676113442861E-5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1.710555700759763E-8</v>
      </c>
      <c r="E83" s="16">
        <f t="shared" si="35"/>
        <v>1.0483255749934826E-8</v>
      </c>
      <c r="F83" s="16">
        <f t="shared" si="35"/>
        <v>4.2492684673267356E-9</v>
      </c>
      <c r="G83" s="16">
        <f t="shared" si="35"/>
        <v>5.6677164460049266E-9</v>
      </c>
      <c r="H83" s="16">
        <f t="shared" si="35"/>
        <v>5.3845114737878836E-8</v>
      </c>
      <c r="I83" s="16">
        <f t="shared" si="35"/>
        <v>2.533221301627398E-7</v>
      </c>
      <c r="J83" s="16">
        <f t="shared" si="35"/>
        <v>4.5160708363657359E-8</v>
      </c>
      <c r="K83" s="16">
        <f t="shared" si="35"/>
        <v>4.0497529921629934E-10</v>
      </c>
      <c r="L83" s="16">
        <f t="shared" si="35"/>
        <v>3.3157497989938398E-7</v>
      </c>
      <c r="M83" s="16">
        <f t="shared" si="35"/>
        <v>1.90279222749183E-7</v>
      </c>
      <c r="N83" s="16">
        <f t="shared" si="35"/>
        <v>2.9416608960197689E-7</v>
      </c>
      <c r="O83" s="16">
        <f t="shared" si="35"/>
        <v>2.3568696727801265E-7</v>
      </c>
      <c r="P83" s="16">
        <f t="shared" si="35"/>
        <v>3.1521384380917239E-8</v>
      </c>
      <c r="Q83" s="16">
        <f t="shared" si="35"/>
        <v>1.0520391885519243E-13</v>
      </c>
      <c r="R83" s="16">
        <f t="shared" si="35"/>
        <v>1.8812183908966235E-7</v>
      </c>
      <c r="S83" s="16">
        <f t="shared" si="35"/>
        <v>9.7435459279946857E-9</v>
      </c>
      <c r="T83" s="16">
        <f t="shared" si="35"/>
        <v>2.8852669522425068E-7</v>
      </c>
      <c r="U83" s="16">
        <f t="shared" si="35"/>
        <v>4.5342956667190765E-9</v>
      </c>
      <c r="V83" s="16">
        <f t="shared" si="35"/>
        <v>1.8463341512787636E-8</v>
      </c>
      <c r="W83" s="17">
        <f t="shared" si="35"/>
        <v>7.2050842284110507E-7</v>
      </c>
      <c r="X83" s="16">
        <f t="shared" si="35"/>
        <v>1.8409946469252803E-7</v>
      </c>
      <c r="Y83" s="16">
        <f t="shared" si="35"/>
        <v>3.7193412614519846E-11</v>
      </c>
      <c r="Z83" s="16">
        <f t="shared" si="35"/>
        <v>4.3851350534811037E-8</v>
      </c>
      <c r="AA83" s="16">
        <f t="shared" si="35"/>
        <v>7.2107004751285428E-8</v>
      </c>
      <c r="AB83" s="16">
        <f t="shared" si="35"/>
        <v>3.5731451184140925E-9</v>
      </c>
      <c r="AC83" s="16">
        <f t="shared" si="35"/>
        <v>8.1384758910007113E-8</v>
      </c>
      <c r="AD83" s="16">
        <f t="shared" si="35"/>
        <v>5.2770420654627921E-8</v>
      </c>
      <c r="AE83" s="16">
        <f t="shared" si="35"/>
        <v>1.131101388654853E-7</v>
      </c>
      <c r="AF83" s="16">
        <f t="shared" si="35"/>
        <v>1.0623898528947652E-7</v>
      </c>
      <c r="AG83" s="16">
        <f t="shared" si="35"/>
        <v>6.2692087582396006E-8</v>
      </c>
      <c r="AH83" s="16">
        <f t="shared" si="35"/>
        <v>2.4767496515262761E-7</v>
      </c>
      <c r="AI83" s="16">
        <f t="shared" si="35"/>
        <v>4.4414900617098806E-7</v>
      </c>
      <c r="AJ83" s="16">
        <f t="shared" si="35"/>
        <v>3.6810875519827629E-7</v>
      </c>
      <c r="AK83" s="16">
        <f t="shared" si="35"/>
        <v>1.0177513643355747E-9</v>
      </c>
      <c r="AL83" s="16">
        <f t="shared" si="35"/>
        <v>1.8360256381762824E-8</v>
      </c>
      <c r="AM83" s="16">
        <f t="shared" si="35"/>
        <v>2.0728445509372178E-8</v>
      </c>
      <c r="AN83" s="19">
        <f t="shared" si="35"/>
        <v>5.9220777783075845E-5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7.9958234229549719E-5</v>
      </c>
      <c r="E84" s="16">
        <f t="shared" si="36"/>
        <v>1.0573283424209297E-5</v>
      </c>
      <c r="F84" s="16">
        <f t="shared" si="36"/>
        <v>1.3648427315350527E-5</v>
      </c>
      <c r="G84" s="16">
        <f t="shared" si="36"/>
        <v>1.9442488429843694E-5</v>
      </c>
      <c r="H84" s="17">
        <f t="shared" si="36"/>
        <v>7.8398111051099283E-5</v>
      </c>
      <c r="I84" s="16">
        <f t="shared" si="36"/>
        <v>6.7226345087968454E-6</v>
      </c>
      <c r="J84" s="16">
        <f t="shared" si="36"/>
        <v>1.4978660621826463E-7</v>
      </c>
      <c r="K84" s="16">
        <f t="shared" si="36"/>
        <v>7.76573598230842E-8</v>
      </c>
      <c r="L84" s="16">
        <f t="shared" si="36"/>
        <v>5.6346823275875192E-5</v>
      </c>
      <c r="M84" s="16">
        <f t="shared" si="36"/>
        <v>1.9167028630865749E-5</v>
      </c>
      <c r="N84" s="16">
        <f t="shared" si="36"/>
        <v>4.4218862204283466E-6</v>
      </c>
      <c r="O84" s="16">
        <f t="shared" si="36"/>
        <v>1.8546923546981456E-5</v>
      </c>
      <c r="P84" s="16">
        <f t="shared" si="36"/>
        <v>7.0857136438019219E-7</v>
      </c>
      <c r="Q84" s="16">
        <f t="shared" si="36"/>
        <v>7.4601586250203757E-6</v>
      </c>
      <c r="R84" s="16">
        <f t="shared" si="36"/>
        <v>1.9766616168791853E-8</v>
      </c>
      <c r="S84" s="16">
        <f t="shared" si="36"/>
        <v>5.0175778575985231E-5</v>
      </c>
      <c r="T84" s="16">
        <f t="shared" si="36"/>
        <v>9.2918896515721711E-9</v>
      </c>
      <c r="U84" s="16">
        <f t="shared" si="36"/>
        <v>5.7846756895905574E-6</v>
      </c>
      <c r="V84" s="16">
        <f t="shared" si="36"/>
        <v>2.0366892356054193E-6</v>
      </c>
      <c r="W84" s="17">
        <f t="shared" si="36"/>
        <v>6.8631970514075021E-3</v>
      </c>
      <c r="X84" s="16">
        <f t="shared" si="36"/>
        <v>1.9370963899766137E-6</v>
      </c>
      <c r="Y84" s="16">
        <f t="shared" si="36"/>
        <v>2.007938159797154E-5</v>
      </c>
      <c r="Z84" s="17">
        <f t="shared" si="36"/>
        <v>7.0828055234480042E-5</v>
      </c>
      <c r="AA84" s="16">
        <f t="shared" si="36"/>
        <v>2.0075187902184785E-5</v>
      </c>
      <c r="AB84" s="16">
        <f t="shared" si="36"/>
        <v>6.8606683563555239E-7</v>
      </c>
      <c r="AC84" s="16">
        <f t="shared" si="36"/>
        <v>5.1938150429233636E-6</v>
      </c>
      <c r="AD84" s="16">
        <f t="shared" si="36"/>
        <v>2.3479083953978472E-6</v>
      </c>
      <c r="AE84" s="16">
        <f t="shared" si="36"/>
        <v>3.4250897982203393E-5</v>
      </c>
      <c r="AF84" s="16">
        <f t="shared" si="36"/>
        <v>2.7326730428704207E-7</v>
      </c>
      <c r="AG84" s="16">
        <f t="shared" si="36"/>
        <v>2.2399895942291874E-5</v>
      </c>
      <c r="AH84" s="16">
        <f t="shared" si="36"/>
        <v>2.7887926472543763E-5</v>
      </c>
      <c r="AI84" s="16">
        <f t="shared" si="36"/>
        <v>2.1470482190546366E-6</v>
      </c>
      <c r="AJ84" s="16">
        <f t="shared" si="36"/>
        <v>2.5239967222801915E-5</v>
      </c>
      <c r="AK84" s="16">
        <f t="shared" si="36"/>
        <v>6.44215091709019E-6</v>
      </c>
      <c r="AL84" s="16">
        <f t="shared" si="36"/>
        <v>5.2778288773363559E-7</v>
      </c>
      <c r="AM84" s="16">
        <f t="shared" si="36"/>
        <v>1.8448150326011789E-6</v>
      </c>
      <c r="AN84" s="19">
        <f t="shared" si="36"/>
        <v>7.8398111051099283E-5</v>
      </c>
    </row>
    <row r="85" spans="1:40">
      <c r="A85" t="s">
        <v>115</v>
      </c>
      <c r="D85" s="21">
        <f>SUM($D$48:$D$84)</f>
        <v>1.0665879094559655E-3</v>
      </c>
      <c r="E85" s="21">
        <f>SUM($E$48:$E$84)</f>
        <v>1.6515945509128042E-4</v>
      </c>
      <c r="F85" s="21">
        <f>SUM($F$48:$F$84)</f>
        <v>1.2231030834970742E-3</v>
      </c>
      <c r="G85" s="21">
        <f>SUM($G$48:$G$84)</f>
        <v>1.6737770277320242E-4</v>
      </c>
      <c r="H85" s="21">
        <f>SUM($H$48:$H$84)</f>
        <v>2.8351490451929411E-4</v>
      </c>
      <c r="I85" s="21">
        <f>SUM($I$48:$I$84)</f>
        <v>3.1878409244627147E-4</v>
      </c>
      <c r="J85" s="21">
        <f>SUM($J$48:$J$84)</f>
        <v>5.2909942519096533E-4</v>
      </c>
      <c r="K85" s="21">
        <f>SUM($K$48:$K$84)</f>
        <v>9.4288167646582131E-4</v>
      </c>
      <c r="L85" s="21">
        <f>SUM($L$48:$L$84)</f>
        <v>4.5005870019873473E-3</v>
      </c>
      <c r="M85" s="21">
        <f>SUM($M$48:$M$84)</f>
        <v>2.1116882946891805E-2</v>
      </c>
      <c r="N85" s="21">
        <f>SUM($N$48:$N$84)</f>
        <v>1.3253239888657824E-3</v>
      </c>
      <c r="O85" s="21">
        <f>SUM($O$48:$O$84)</f>
        <v>9.7327492958217902E-4</v>
      </c>
      <c r="P85" s="21">
        <f>SUM($P$48:$P$84)</f>
        <v>2.8990612051903674E-4</v>
      </c>
      <c r="Q85" s="21">
        <f>SUM($Q$48:$Q$84)</f>
        <v>1.1934759444777254E-4</v>
      </c>
      <c r="R85" s="21">
        <f>SUM($R$48:$R$84)</f>
        <v>3.2469047718682319E-4</v>
      </c>
      <c r="S85" s="21">
        <f>SUM($S$48:$S$84)</f>
        <v>2.2086706504910323E-4</v>
      </c>
      <c r="T85" s="21">
        <f>SUM($T$48:$T$84)</f>
        <v>1.2994915963051796E-2</v>
      </c>
      <c r="U85" s="21">
        <f>SUM($U$48:$U$84)</f>
        <v>4.6842748161817199E-3</v>
      </c>
      <c r="V85" s="21">
        <f>SUM($V$48:$V$84)</f>
        <v>1.1302132777004528E-4</v>
      </c>
      <c r="W85" s="21">
        <f>SUM($W$48:$W$84)</f>
        <v>7.168825585312389E-3</v>
      </c>
      <c r="X85" s="21">
        <f>SUM($X$48:$X$84)</f>
        <v>3.7442934575440537E-4</v>
      </c>
      <c r="Y85" s="21">
        <f>SUM($Y$48:$Y$84)</f>
        <v>2.3246933485881532E-3</v>
      </c>
      <c r="Z85" s="21">
        <f>SUM($Z$48:$Z$84)</f>
        <v>8.9131917256871189E-3</v>
      </c>
      <c r="AA85" s="21">
        <f>SUM($AA$48:$AA$84)</f>
        <v>8.9509323559135885E-3</v>
      </c>
      <c r="AB85" s="21">
        <f>SUM($AB$48:$AB$84)</f>
        <v>1.8135097676990009E-2</v>
      </c>
      <c r="AC85" s="21">
        <f>SUM($AC$48:$AC$84)</f>
        <v>3.1639689942092172E-3</v>
      </c>
      <c r="AD85" s="21">
        <f>SUM($AD$48:$AD$84)</f>
        <v>3.136344769665528E-3</v>
      </c>
      <c r="AE85" s="21">
        <f>SUM($AE$48:$AE$84)</f>
        <v>2.5754367278701955E-3</v>
      </c>
      <c r="AF85" s="21">
        <f>SUM($AF$48:$AF$84)</f>
        <v>9.0308487661715727E-5</v>
      </c>
      <c r="AG85" s="21">
        <f>SUM($AG$48:$AG$84)</f>
        <v>5.8168806823895702E-3</v>
      </c>
      <c r="AH85" s="21">
        <f>SUM($AH$48:$AH$84)</f>
        <v>1.0671181195859208E-4</v>
      </c>
      <c r="AI85">
        <f>SUM($AI$48:$AI$84)</f>
        <v>2.1011260434799942E-4</v>
      </c>
      <c r="AJ85" s="21">
        <f>SUM($AJ$48:$AJ$84)</f>
        <v>1.843210586535758E-4</v>
      </c>
      <c r="AK85" s="21">
        <f>SUM($AK$48:$AK$84)</f>
        <v>4.3141756161283427E-4</v>
      </c>
      <c r="AL85" s="21">
        <f>SUM($AL$48:$AL$84)</f>
        <v>6.2284889382385476E-5</v>
      </c>
      <c r="AM85" s="21">
        <f>SUM($AM$48:$AM$84)</f>
        <v>1.6965988239245515E-3</v>
      </c>
      <c r="AN85" s="21">
        <f>SUM($AN$48:$AN$84)</f>
        <v>3.5727522348865309E-4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0.11505843215438374</v>
      </c>
      <c r="D87" s="22">
        <f>$D$85/$C$87</f>
        <v>9.2699673503705768E-3</v>
      </c>
      <c r="E87" s="22">
        <f>$E$85/$C$87</f>
        <v>1.4354398195663908E-3</v>
      </c>
      <c r="F87" s="22">
        <f>$F$85/$C$87</f>
        <v>1.0630277682351278E-2</v>
      </c>
      <c r="G87" s="22">
        <f>$G$85/$C$87</f>
        <v>1.4547191339146482E-3</v>
      </c>
      <c r="H87" s="22">
        <f>$H$85/$C$87</f>
        <v>2.4640949751416558E-3</v>
      </c>
      <c r="I87" s="22">
        <f>$I$85/$C$87</f>
        <v>2.7706278147309671E-3</v>
      </c>
      <c r="J87" s="22">
        <f>$J$85/$C$87</f>
        <v>4.5985280286196441E-3</v>
      </c>
      <c r="K87" s="22">
        <f>$K$85/$C$87</f>
        <v>8.1948072714972883E-3</v>
      </c>
      <c r="L87" s="22">
        <f>$L$85/$C$87</f>
        <v>3.9115664256127919E-2</v>
      </c>
      <c r="M87" s="22">
        <f>$M$85/$C$87</f>
        <v>0.18353181554357942</v>
      </c>
      <c r="N87" s="22">
        <f>$N$85/$C$87</f>
        <v>1.1518703706022013E-2</v>
      </c>
      <c r="O87" s="22">
        <f>$O$85/$C$87</f>
        <v>8.458962210403256E-3</v>
      </c>
      <c r="P87" s="22">
        <f>$P$85/$C$87</f>
        <v>2.5196425424087554E-3</v>
      </c>
      <c r="Q87" s="22">
        <f>$Q$85/$C$87</f>
        <v>1.0372781221947615E-3</v>
      </c>
      <c r="R87" s="22">
        <f>$R$85/$C$87</f>
        <v>2.8219615990521946E-3</v>
      </c>
      <c r="S87" s="22">
        <f>$S$85/$C$87</f>
        <v>1.9196078106882856E-3</v>
      </c>
      <c r="T87" s="22">
        <f>$T$85/$C$87</f>
        <v>0.11294188283058998</v>
      </c>
      <c r="U87" s="22">
        <f>$U$85/$C$87</f>
        <v>4.0712138419341813E-2</v>
      </c>
      <c r="V87" s="22">
        <f>$V$85/$C$87</f>
        <v>9.8229504482031261E-4</v>
      </c>
      <c r="W87" s="22">
        <f>$W$85/$C$87</f>
        <v>6.2305955774656849E-2</v>
      </c>
      <c r="X87" s="22">
        <f>$X$85/$C$87</f>
        <v>3.2542538494875497E-3</v>
      </c>
      <c r="Y87" s="22">
        <f>$Y$85/$C$87</f>
        <v>2.0204458769861502E-2</v>
      </c>
      <c r="Z87" s="22">
        <f>$Z$85/$C$87</f>
        <v>7.7466653758392318E-2</v>
      </c>
      <c r="AA87" s="22">
        <f>$AA$85/$C$87</f>
        <v>7.7794666486532313E-2</v>
      </c>
      <c r="AB87" s="22">
        <f>$AB$85/$C$87</f>
        <v>0.15761641574132174</v>
      </c>
      <c r="AC87" s="22">
        <f>$AC$85/$C$87</f>
        <v>2.749880156513735E-2</v>
      </c>
      <c r="AD87" s="22">
        <f>$AD$85/$C$87</f>
        <v>2.7258712907344555E-2</v>
      </c>
      <c r="AE87" s="22">
        <f>$AE$85/$C$87</f>
        <v>2.2383728681566871E-2</v>
      </c>
      <c r="AF87" s="22">
        <f>$AF$85/$C$87</f>
        <v>7.8489238876939594E-4</v>
      </c>
      <c r="AG87" s="22">
        <f>$AG$85/$C$87</f>
        <v>5.0555883419170562E-2</v>
      </c>
      <c r="AH87" s="22">
        <f>$AH$85/$C$87</f>
        <v>9.2745755317965488E-4</v>
      </c>
      <c r="AI87" s="22">
        <f>$AI$85/$C$87</f>
        <v>1.8261382535273325E-3</v>
      </c>
      <c r="AJ87" s="22">
        <f>$AJ$85/$C$87</f>
        <v>1.6019778403225282E-3</v>
      </c>
      <c r="AK87" s="22">
        <f>$AK$85/$C$87</f>
        <v>3.7495518888521306E-3</v>
      </c>
      <c r="AL87" s="22">
        <f>$AL$85/$C$87</f>
        <v>5.4133267954505505E-4</v>
      </c>
      <c r="AM87" s="22">
        <f>$AM$85/$C$87</f>
        <v>1.4745540958250498E-2</v>
      </c>
      <c r="AN87" s="22">
        <f>$AN$85/$C$87</f>
        <v>3.1051633226608401E-3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6D986-7B5E-4370-98F3-3F4DE1DF2B61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139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-4.6279537110927978E-2</v>
      </c>
      <c r="D5" s="10">
        <v>1.2417087136998527E-2</v>
      </c>
      <c r="E5" s="10">
        <v>-5.3112296090075829E-3</v>
      </c>
      <c r="F5" s="10">
        <v>5.7698684304466098E-2</v>
      </c>
      <c r="G5" s="10">
        <v>7.0738908673806259E-3</v>
      </c>
      <c r="H5" s="10">
        <v>6.88565665963099E-3</v>
      </c>
      <c r="I5" s="10">
        <v>1.3275707280961316E-2</v>
      </c>
      <c r="J5" s="10">
        <v>5.3543192852781966E-2</v>
      </c>
      <c r="K5" s="10">
        <v>4.6131881562091409E-3</v>
      </c>
      <c r="L5" s="11" t="s">
        <v>140</v>
      </c>
      <c r="M5" s="10">
        <v>2.8519811054686574E-2</v>
      </c>
      <c r="N5" s="10">
        <v>-6.2521969235687681E-3</v>
      </c>
      <c r="O5" s="10">
        <v>-1.4122360018951121E-2</v>
      </c>
      <c r="P5" s="10">
        <v>3.3473972131594955E-2</v>
      </c>
      <c r="Q5" s="10">
        <v>4.886474937595215E-3</v>
      </c>
      <c r="R5" s="10">
        <v>-1.4492380960451836E-3</v>
      </c>
      <c r="S5" s="10">
        <v>4.726858906562826E-2</v>
      </c>
      <c r="T5" s="10">
        <v>2.8536577319574579E-2</v>
      </c>
      <c r="U5" s="10">
        <v>-1.9959760163723056E-2</v>
      </c>
      <c r="V5" s="11" t="s">
        <v>80</v>
      </c>
      <c r="W5" s="10">
        <v>1.278781945759812E-2</v>
      </c>
      <c r="X5" s="10">
        <v>3.8197159006803792E-3</v>
      </c>
      <c r="Y5" s="10">
        <v>3.9534568300546739E-2</v>
      </c>
      <c r="Z5" s="10">
        <v>-5.4214676988995538E-3</v>
      </c>
      <c r="AA5" s="10">
        <v>-6.3644918535272176E-3</v>
      </c>
      <c r="AB5" s="10">
        <v>9.4855997335510592E-3</v>
      </c>
      <c r="AC5" s="10">
        <v>-2.212415889664435E-2</v>
      </c>
      <c r="AD5" s="10">
        <v>-4.5110130653639655E-2</v>
      </c>
      <c r="AE5" s="10">
        <v>-5.8538078200083332E-2</v>
      </c>
      <c r="AF5" s="10">
        <v>-2.5442616437395461E-2</v>
      </c>
      <c r="AG5" s="10">
        <v>-1.4421720195988306E-2</v>
      </c>
      <c r="AH5" s="10">
        <v>-2.6487141828298907E-2</v>
      </c>
      <c r="AI5" s="10">
        <v>-1.3713415426162646E-2</v>
      </c>
      <c r="AJ5" s="10">
        <v>-4.8660778145550886E-2</v>
      </c>
      <c r="AK5" s="10">
        <v>-7.9061746922737004E-3</v>
      </c>
      <c r="AL5" s="10">
        <v>-1.074882062874674E-2</v>
      </c>
      <c r="AM5" s="10">
        <v>2.1725088117845258E-2</v>
      </c>
      <c r="AN5" s="12">
        <v>-3.2808727884192861E-2</v>
      </c>
    </row>
    <row r="6" spans="1:40" ht="24">
      <c r="A6" s="13" t="s">
        <v>42</v>
      </c>
      <c r="B6" s="14" t="s">
        <v>41</v>
      </c>
      <c r="C6" s="15">
        <v>-1.165657366691855E-2</v>
      </c>
      <c r="D6" s="16">
        <v>5.1813931045792544E-2</v>
      </c>
      <c r="E6" s="16">
        <v>1.234260311741983E-3</v>
      </c>
      <c r="F6" s="16">
        <v>6.1714626337924738E-2</v>
      </c>
      <c r="G6" s="16">
        <v>1.9138988512165743E-2</v>
      </c>
      <c r="H6" s="16">
        <v>4.7874021889700351E-2</v>
      </c>
      <c r="I6" s="16">
        <v>-3.5170071511528302E-3</v>
      </c>
      <c r="J6" s="16">
        <v>2.3500973534878952E-2</v>
      </c>
      <c r="K6" s="16">
        <v>-5.3588651219977305E-3</v>
      </c>
      <c r="L6" s="16">
        <v>2.6916399596978707E-2</v>
      </c>
      <c r="M6" s="16">
        <v>2.2931101540175663E-2</v>
      </c>
      <c r="N6" s="16">
        <v>4.0353715098070076E-3</v>
      </c>
      <c r="O6" s="16">
        <v>2.7227084478787106E-2</v>
      </c>
      <c r="P6" s="16">
        <v>2.085882015061977E-2</v>
      </c>
      <c r="Q6" s="16">
        <v>-1.3272018746492956E-2</v>
      </c>
      <c r="R6" s="16">
        <v>2.4124154977603868E-2</v>
      </c>
      <c r="S6" s="16">
        <v>3.9430901808628599E-2</v>
      </c>
      <c r="T6" s="16">
        <v>1.0066562959545776E-2</v>
      </c>
      <c r="U6" s="16">
        <v>2.1698127847231272E-2</v>
      </c>
      <c r="V6" s="16">
        <v>-6.5069577010934054E-3</v>
      </c>
      <c r="W6" s="16">
        <v>-1.414780696778771E-2</v>
      </c>
      <c r="X6" s="16">
        <v>-2.4988281867799347E-2</v>
      </c>
      <c r="Y6" s="16">
        <v>2.234838175941339E-2</v>
      </c>
      <c r="Z6" s="16">
        <v>1.8734317504567652E-2</v>
      </c>
      <c r="AA6" s="17" t="s">
        <v>84</v>
      </c>
      <c r="AB6" s="16">
        <v>1.3295111343965303E-2</v>
      </c>
      <c r="AC6" s="16">
        <v>5.6604694125349858E-3</v>
      </c>
      <c r="AD6" s="16">
        <v>-1.2669933551064581E-2</v>
      </c>
      <c r="AE6" s="16">
        <v>-1.2323762657222483E-2</v>
      </c>
      <c r="AF6" s="16">
        <v>-5.3491017341832474E-3</v>
      </c>
      <c r="AG6" s="16">
        <v>-2.4347130749659864E-2</v>
      </c>
      <c r="AH6" s="16">
        <v>-1.2991656982776165E-2</v>
      </c>
      <c r="AI6" s="16">
        <v>-1.2283221744240076E-3</v>
      </c>
      <c r="AJ6" s="16">
        <v>-4.0394639669729837E-2</v>
      </c>
      <c r="AK6" s="16">
        <v>-2.634561933890537E-2</v>
      </c>
      <c r="AL6" s="16">
        <v>-4.9634677638282151E-3</v>
      </c>
      <c r="AM6" s="16">
        <v>-1.7846099464585465E-2</v>
      </c>
      <c r="AN6" s="18">
        <v>-4.8919083672450618E-2</v>
      </c>
    </row>
    <row r="7" spans="1:40" ht="24">
      <c r="A7" s="13" t="s">
        <v>43</v>
      </c>
      <c r="B7" s="14" t="s">
        <v>41</v>
      </c>
      <c r="C7" s="15">
        <v>5.6205608801009783E-2</v>
      </c>
      <c r="D7" s="16">
        <v>-5.231727748431899E-2</v>
      </c>
      <c r="E7" s="16">
        <v>1.3889651454290428E-2</v>
      </c>
      <c r="F7" s="16">
        <v>-2.5003492077355839E-2</v>
      </c>
      <c r="G7" s="17" t="s">
        <v>82</v>
      </c>
      <c r="H7" s="16">
        <v>-1.9842734144748561E-2</v>
      </c>
      <c r="I7" s="16">
        <v>-2.8096960119106226E-2</v>
      </c>
      <c r="J7" s="16">
        <v>-1.8976632485015441E-2</v>
      </c>
      <c r="K7" s="16">
        <v>-2.3889673416085406E-2</v>
      </c>
      <c r="L7" s="16">
        <v>-2.4009694596515706E-2</v>
      </c>
      <c r="M7" s="16">
        <v>-1.0896701497086313E-2</v>
      </c>
      <c r="N7" s="16">
        <v>-6.5399853776548389E-2</v>
      </c>
      <c r="O7" s="16">
        <v>-1.5434588655696269E-2</v>
      </c>
      <c r="P7" s="16">
        <v>-1.6395874030200732E-2</v>
      </c>
      <c r="Q7" s="16">
        <v>-2.0376102254933078E-2</v>
      </c>
      <c r="R7" s="16">
        <v>-3.0010718130999516E-2</v>
      </c>
      <c r="S7" s="16">
        <v>1.0398006523102106E-2</v>
      </c>
      <c r="T7" s="16">
        <v>9.3004452570397099E-3</v>
      </c>
      <c r="U7" s="16">
        <v>2.522689189987054E-2</v>
      </c>
      <c r="V7" s="16">
        <v>7.1554608277632345E-3</v>
      </c>
      <c r="W7" s="16">
        <v>2.7139010082599276E-2</v>
      </c>
      <c r="X7" s="16">
        <v>-2.4836193238629732E-3</v>
      </c>
      <c r="Y7" s="16">
        <v>6.0676820353815893E-2</v>
      </c>
      <c r="Z7" s="16">
        <v>1.68358938600792E-2</v>
      </c>
      <c r="AA7" s="16">
        <v>1.8946328153566713E-2</v>
      </c>
      <c r="AB7" s="16">
        <v>1.8288169623848691E-2</v>
      </c>
      <c r="AC7" s="16">
        <v>1.1272380243534245E-2</v>
      </c>
      <c r="AD7" s="16">
        <v>5.4840770188055721E-2</v>
      </c>
      <c r="AE7" s="16">
        <v>7.5789382209967377E-3</v>
      </c>
      <c r="AF7" s="16">
        <v>1.0428805868764171E-2</v>
      </c>
      <c r="AG7" s="16">
        <v>6.1806887908793788E-2</v>
      </c>
      <c r="AH7" s="16">
        <v>1.2947743572364718E-2</v>
      </c>
      <c r="AI7" s="16">
        <v>3.461714591858267E-2</v>
      </c>
      <c r="AJ7" s="16">
        <v>-1.0565788738609858E-3</v>
      </c>
      <c r="AK7" s="16">
        <v>3.4495536832935457E-2</v>
      </c>
      <c r="AL7" s="16">
        <v>-8.1113567375664195E-3</v>
      </c>
      <c r="AM7" s="16">
        <v>-4.6856188902177345E-3</v>
      </c>
      <c r="AN7" s="18">
        <v>3.6087293379482882E-2</v>
      </c>
    </row>
    <row r="8" spans="1:40" ht="24">
      <c r="A8" s="13" t="s">
        <v>44</v>
      </c>
      <c r="B8" s="14" t="s">
        <v>41</v>
      </c>
      <c r="C8" s="15">
        <v>2.8127013391599485E-2</v>
      </c>
      <c r="D8" s="16">
        <v>1.8253122429161661E-2</v>
      </c>
      <c r="E8" s="16">
        <v>2.0173304969185795E-3</v>
      </c>
      <c r="F8" s="16">
        <v>1.0791827648675041E-2</v>
      </c>
      <c r="G8" s="16">
        <v>-8.2592632323183722E-3</v>
      </c>
      <c r="H8" s="16">
        <v>-4.3844536599332738E-3</v>
      </c>
      <c r="I8" s="16">
        <v>-5.8758065854907903E-3</v>
      </c>
      <c r="J8" s="16">
        <v>4.3275776291386896E-2</v>
      </c>
      <c r="K8" s="16">
        <v>2.4391805878959102E-2</v>
      </c>
      <c r="L8" s="16">
        <v>3.0041533612112564E-2</v>
      </c>
      <c r="M8" s="16">
        <v>9.6137803273227112E-3</v>
      </c>
      <c r="N8" s="16">
        <v>-2.3440883239080064E-2</v>
      </c>
      <c r="O8" s="16">
        <v>1.8316999766338244E-3</v>
      </c>
      <c r="P8" s="16">
        <v>3.7766174833905729E-2</v>
      </c>
      <c r="Q8" s="16">
        <v>1.758282827325524E-2</v>
      </c>
      <c r="R8" s="16">
        <v>4.1752801368258839E-2</v>
      </c>
      <c r="S8" s="16">
        <v>-1.5524639776466067E-2</v>
      </c>
      <c r="T8" s="16">
        <v>-1.4338702612523863E-2</v>
      </c>
      <c r="U8" s="16">
        <v>7.2200489743635262E-3</v>
      </c>
      <c r="V8" s="16">
        <v>-1.1060803102977799E-2</v>
      </c>
      <c r="W8" s="16">
        <v>7.1651046754874137E-3</v>
      </c>
      <c r="X8" s="16">
        <v>-5.9787497239398163E-3</v>
      </c>
      <c r="Y8" s="16">
        <v>-4.4695139640832174E-2</v>
      </c>
      <c r="Z8" s="16">
        <v>-2.0378048902675101E-2</v>
      </c>
      <c r="AA8" s="16">
        <v>-5.007038610125485E-3</v>
      </c>
      <c r="AB8" s="16">
        <v>-3.4186412955278765E-2</v>
      </c>
      <c r="AC8" s="16">
        <v>3.0485413417345995E-3</v>
      </c>
      <c r="AD8" s="16">
        <v>-1.9644001554337858E-2</v>
      </c>
      <c r="AE8" s="16">
        <v>-8.8527061518270064E-4</v>
      </c>
      <c r="AF8" s="16">
        <v>-6.4922575256691735E-3</v>
      </c>
      <c r="AG8" s="16">
        <v>-3.974455670854049E-2</v>
      </c>
      <c r="AH8" s="16">
        <v>1.2394972629087155E-2</v>
      </c>
      <c r="AI8" s="16">
        <v>-7.1855393677064264E-3</v>
      </c>
      <c r="AJ8" s="16">
        <v>-3.2575326886740606E-2</v>
      </c>
      <c r="AK8" s="16">
        <v>-1.4647257911128664E-2</v>
      </c>
      <c r="AL8" s="17" t="s">
        <v>141</v>
      </c>
      <c r="AM8" s="16">
        <v>-2.0155190055299765E-2</v>
      </c>
      <c r="AN8" s="18">
        <v>-3.8875982414571096E-2</v>
      </c>
    </row>
    <row r="9" spans="1:40" ht="24">
      <c r="A9" s="13" t="s">
        <v>45</v>
      </c>
      <c r="B9" s="14" t="s">
        <v>41</v>
      </c>
      <c r="C9" s="15">
        <v>-3.7877113120097956E-3</v>
      </c>
      <c r="D9" s="16">
        <v>6.6464554179702815E-3</v>
      </c>
      <c r="E9" s="17" t="s">
        <v>83</v>
      </c>
      <c r="F9" s="16">
        <v>-1.1648147577060395E-2</v>
      </c>
      <c r="G9" s="16">
        <v>1.4042213300309666E-2</v>
      </c>
      <c r="H9" s="16">
        <v>-2.0751794550828345E-2</v>
      </c>
      <c r="I9" s="16">
        <v>-3.1459138317063623E-2</v>
      </c>
      <c r="J9" s="16">
        <v>-1.4298804617544948E-3</v>
      </c>
      <c r="K9" s="16">
        <v>3.2355525866251886E-2</v>
      </c>
      <c r="L9" s="16">
        <v>-2.1533243691425057E-2</v>
      </c>
      <c r="M9" s="16">
        <v>1.8822181758794604E-2</v>
      </c>
      <c r="N9" s="16">
        <v>-4.2939412835618286E-2</v>
      </c>
      <c r="O9" s="16">
        <v>-1.5505067323714079E-2</v>
      </c>
      <c r="P9" s="16">
        <v>-1.1983946154296151E-2</v>
      </c>
      <c r="Q9" s="16">
        <v>-3.3507446606345311E-2</v>
      </c>
      <c r="R9" s="16">
        <v>-2.8503399865724265E-2</v>
      </c>
      <c r="S9" s="16">
        <v>-3.0039229750038986E-2</v>
      </c>
      <c r="T9" s="16">
        <v>1.2639487524134687E-2</v>
      </c>
      <c r="U9" s="16">
        <v>2.7841843638227969E-2</v>
      </c>
      <c r="V9" s="16">
        <v>-5.3916417134315811E-3</v>
      </c>
      <c r="W9" s="16">
        <v>1.8649954916569393E-2</v>
      </c>
      <c r="X9" s="16">
        <v>5.7447833132676851E-3</v>
      </c>
      <c r="Y9" s="16">
        <v>3.0033510320607717E-2</v>
      </c>
      <c r="Z9" s="16">
        <v>5.8119638241567956E-3</v>
      </c>
      <c r="AA9" s="16">
        <v>1.2373957662665837E-3</v>
      </c>
      <c r="AB9" s="16">
        <v>5.3719419886774046E-3</v>
      </c>
      <c r="AC9" s="16">
        <v>1.9378365326901195E-2</v>
      </c>
      <c r="AD9" s="16">
        <v>2.0612001409751779E-2</v>
      </c>
      <c r="AE9" s="16">
        <v>4.5510169449133192E-2</v>
      </c>
      <c r="AF9" s="16">
        <v>3.3041106673796561E-2</v>
      </c>
      <c r="AG9" s="16">
        <v>4.3714893599848419E-2</v>
      </c>
      <c r="AH9" s="16">
        <v>-5.679227379594357E-3</v>
      </c>
      <c r="AI9" s="16">
        <v>-9.0597921336221642E-3</v>
      </c>
      <c r="AJ9" s="16">
        <v>5.3060675601934316E-2</v>
      </c>
      <c r="AK9" s="16">
        <v>-1.5706698940595464E-2</v>
      </c>
      <c r="AL9" s="16">
        <v>2.0064605148380865E-3</v>
      </c>
      <c r="AM9" s="16">
        <v>2.971440287377498E-2</v>
      </c>
      <c r="AN9" s="18">
        <v>3.12607297528779E-2</v>
      </c>
    </row>
    <row r="10" spans="1:40" ht="24">
      <c r="A10" s="13" t="s">
        <v>46</v>
      </c>
      <c r="B10" s="14" t="s">
        <v>41</v>
      </c>
      <c r="C10" s="15">
        <v>3.407460154589656E-2</v>
      </c>
      <c r="D10" s="16">
        <v>-3.0008514863720678E-2</v>
      </c>
      <c r="E10" s="16">
        <v>-1.1848033906874488E-2</v>
      </c>
      <c r="F10" s="16">
        <v>7.1115189570583092E-3</v>
      </c>
      <c r="G10" s="16">
        <v>-1.6418343732481692E-2</v>
      </c>
      <c r="H10" s="16">
        <v>-2.9518659368746879E-2</v>
      </c>
      <c r="I10" s="16">
        <v>-5.1812723817634347E-2</v>
      </c>
      <c r="J10" s="16">
        <v>-2.6248728235827492E-2</v>
      </c>
      <c r="K10" s="16">
        <v>6.2966260002759192E-2</v>
      </c>
      <c r="L10" s="16">
        <v>-6.0060818685833191E-2</v>
      </c>
      <c r="M10" s="16">
        <v>-3.0546033458009918E-2</v>
      </c>
      <c r="N10" s="16">
        <v>-1.8569016240000923E-2</v>
      </c>
      <c r="O10" s="16">
        <v>-2.7988611314219286E-2</v>
      </c>
      <c r="P10" s="17" t="s">
        <v>82</v>
      </c>
      <c r="Q10" s="16">
        <v>2.112730234904299E-2</v>
      </c>
      <c r="R10" s="16">
        <v>-9.7908387853980049E-3</v>
      </c>
      <c r="S10" s="16">
        <v>-8.7828763390207284E-3</v>
      </c>
      <c r="T10" s="16">
        <v>-2.7337095528846975E-2</v>
      </c>
      <c r="U10" s="16">
        <v>2.9218379032880333E-2</v>
      </c>
      <c r="V10" s="16">
        <v>3.3809667721208816E-2</v>
      </c>
      <c r="W10" s="16">
        <v>8.6026303247972967E-3</v>
      </c>
      <c r="X10" s="16">
        <v>3.440823975256762E-2</v>
      </c>
      <c r="Y10" s="16">
        <v>-1.1635271997302438E-2</v>
      </c>
      <c r="Z10" s="16">
        <v>4.2863703630893805E-2</v>
      </c>
      <c r="AA10" s="16">
        <v>2.067375928451921E-2</v>
      </c>
      <c r="AB10" s="16">
        <v>1.7182312468996791E-2</v>
      </c>
      <c r="AC10" s="16">
        <v>1.4309630051978148E-2</v>
      </c>
      <c r="AD10" s="16">
        <v>-3.7987114470953216E-2</v>
      </c>
      <c r="AE10" s="16">
        <v>-2.8598050034261187E-4</v>
      </c>
      <c r="AF10" s="16">
        <v>1.6393956787063128E-2</v>
      </c>
      <c r="AG10" s="16">
        <v>4.6885212739926603E-3</v>
      </c>
      <c r="AH10" s="16">
        <v>4.1820379382797743E-2</v>
      </c>
      <c r="AI10" s="16">
        <v>2.2451769238394991E-2</v>
      </c>
      <c r="AJ10" s="16">
        <v>-1.0923929845947727E-2</v>
      </c>
      <c r="AK10" s="16">
        <v>-3.3470856048840245E-3</v>
      </c>
      <c r="AL10" s="16">
        <v>3.7136999589963637E-2</v>
      </c>
      <c r="AM10" s="16">
        <v>-5.680510576649405E-3</v>
      </c>
      <c r="AN10" s="18">
        <v>2.0806616995064101E-2</v>
      </c>
    </row>
    <row r="11" spans="1:40" ht="24">
      <c r="A11" s="13" t="s">
        <v>47</v>
      </c>
      <c r="B11" s="14" t="s">
        <v>41</v>
      </c>
      <c r="C11" s="15">
        <v>-6.290597653166223E-2</v>
      </c>
      <c r="D11" s="16">
        <v>-9.7402056168409022E-4</v>
      </c>
      <c r="E11" s="16">
        <v>1.9447022396719728E-2</v>
      </c>
      <c r="F11" s="16">
        <v>-1.9888585081755776E-2</v>
      </c>
      <c r="G11" s="16">
        <v>1.1450257045503422E-2</v>
      </c>
      <c r="H11" s="16">
        <v>2.8989898881345934E-2</v>
      </c>
      <c r="I11" s="16">
        <v>-2.09324698862044E-2</v>
      </c>
      <c r="J11" s="16">
        <v>5.7027701433456077E-2</v>
      </c>
      <c r="K11" s="16">
        <v>-7.4112407840354715E-3</v>
      </c>
      <c r="L11" s="16">
        <v>1.3117885458029232E-3</v>
      </c>
      <c r="M11" s="16">
        <v>-1.3035426023181515E-2</v>
      </c>
      <c r="N11" s="16">
        <v>7.4131087991302115E-3</v>
      </c>
      <c r="O11" s="16">
        <v>5.302056946078053E-3</v>
      </c>
      <c r="P11" s="16">
        <v>1.4512933935022279E-2</v>
      </c>
      <c r="Q11" s="16">
        <v>5.599528774945195E-2</v>
      </c>
      <c r="R11" s="16">
        <v>1.6418140925455266E-2</v>
      </c>
      <c r="S11" s="16">
        <v>4.6304644511491411E-2</v>
      </c>
      <c r="T11" s="16">
        <v>-9.3219233906981745E-4</v>
      </c>
      <c r="U11" s="16">
        <v>1.2976154354413606E-2</v>
      </c>
      <c r="V11" s="16">
        <v>-2.2644270869881338E-2</v>
      </c>
      <c r="W11" s="16">
        <v>-3.276879740396571E-2</v>
      </c>
      <c r="X11" s="16">
        <v>-2.5342610807255039E-3</v>
      </c>
      <c r="Y11" s="16">
        <v>-5.0875505753895517E-3</v>
      </c>
      <c r="Z11" s="16">
        <v>-2.093826693129395E-4</v>
      </c>
      <c r="AA11" s="16">
        <v>5.693354607984525E-3</v>
      </c>
      <c r="AB11" s="16">
        <v>-2.1189775760377078E-2</v>
      </c>
      <c r="AC11" s="17" t="s">
        <v>79</v>
      </c>
      <c r="AD11" s="16">
        <v>-4.4447206677951975E-2</v>
      </c>
      <c r="AE11" s="16">
        <v>1.7382274421677316E-3</v>
      </c>
      <c r="AF11" s="16">
        <v>-2.0034778586715707E-2</v>
      </c>
      <c r="AG11" s="16">
        <v>7.7271546688035717E-4</v>
      </c>
      <c r="AH11" s="16">
        <v>-5.4926643724163881E-3</v>
      </c>
      <c r="AI11" s="16">
        <v>-1.9632992495902737E-2</v>
      </c>
      <c r="AJ11" s="16">
        <v>-3.2229251775803068E-2</v>
      </c>
      <c r="AK11" s="16">
        <v>-1.9913530452949958E-2</v>
      </c>
      <c r="AL11" s="16">
        <v>3.0433040230999674E-3</v>
      </c>
      <c r="AM11" s="16">
        <v>2.007389376384126E-2</v>
      </c>
      <c r="AN11" s="18">
        <v>-3.2106228231595778E-2</v>
      </c>
    </row>
    <row r="12" spans="1:40" ht="24">
      <c r="A12" s="13" t="s">
        <v>48</v>
      </c>
      <c r="B12" s="14" t="s">
        <v>41</v>
      </c>
      <c r="C12" s="15">
        <v>-2.130192080011906E-2</v>
      </c>
      <c r="D12" s="16">
        <v>6.3767562769322713E-3</v>
      </c>
      <c r="E12" s="16">
        <v>-9.0384340904222805E-3</v>
      </c>
      <c r="F12" s="16">
        <v>2.4765710107676253E-2</v>
      </c>
      <c r="G12" s="16">
        <v>3.4967205673490667E-2</v>
      </c>
      <c r="H12" s="16">
        <v>2.1288281114141758E-2</v>
      </c>
      <c r="I12" s="16">
        <v>4.0963187450379607E-2</v>
      </c>
      <c r="J12" s="16">
        <v>-5.2570888540851325E-3</v>
      </c>
      <c r="K12" s="16">
        <v>3.9334480415515675E-2</v>
      </c>
      <c r="L12" s="16">
        <v>3.0411574185738872E-2</v>
      </c>
      <c r="M12" s="16">
        <v>-6.7091049495875566E-3</v>
      </c>
      <c r="N12" s="16">
        <v>1.3551303524654175E-2</v>
      </c>
      <c r="O12" s="16">
        <v>3.7066990031898832E-2</v>
      </c>
      <c r="P12" s="16">
        <v>2.2641516819348156E-2</v>
      </c>
      <c r="Q12" s="16">
        <v>2.0166823774833871E-2</v>
      </c>
      <c r="R12" s="16">
        <v>-2.043056517945115E-2</v>
      </c>
      <c r="S12" s="16">
        <v>8.9570400560661373E-3</v>
      </c>
      <c r="T12" s="16">
        <v>4.5334352583864694E-2</v>
      </c>
      <c r="U12" s="16">
        <v>2.6064587409142248E-2</v>
      </c>
      <c r="V12" s="16">
        <v>-1.3981129542405549E-2</v>
      </c>
      <c r="W12" s="16">
        <v>3.3414688220475995E-3</v>
      </c>
      <c r="X12" s="16">
        <v>-1.725813451840363E-2</v>
      </c>
      <c r="Y12" s="16">
        <v>-4.8919804585878822E-2</v>
      </c>
      <c r="Z12" s="16">
        <v>-1.4630460737776773E-2</v>
      </c>
      <c r="AA12" s="16">
        <v>-1.2407769137330531E-3</v>
      </c>
      <c r="AB12" s="16">
        <v>-5.7647122257216861E-2</v>
      </c>
      <c r="AC12" s="16">
        <v>-1.9514727629490369E-2</v>
      </c>
      <c r="AD12" s="16">
        <v>2.1072591411095944E-2</v>
      </c>
      <c r="AE12" s="16">
        <v>-6.7328438448997375E-3</v>
      </c>
      <c r="AF12" s="16">
        <v>-2.0698912581424742E-2</v>
      </c>
      <c r="AG12" s="16">
        <v>-2.3073148942421143E-2</v>
      </c>
      <c r="AH12" s="16">
        <v>-8.4359455117699149E-3</v>
      </c>
      <c r="AI12" s="17" t="s">
        <v>84</v>
      </c>
      <c r="AJ12" s="16">
        <v>1.614961162745239E-2</v>
      </c>
      <c r="AK12" s="16">
        <v>-3.4368134715419503E-2</v>
      </c>
      <c r="AL12" s="16">
        <v>-7.1208228552055433E-3</v>
      </c>
      <c r="AM12" s="16">
        <v>-2.5134577491129448E-2</v>
      </c>
      <c r="AN12" s="18">
        <v>-2.2007859959503728E-2</v>
      </c>
    </row>
    <row r="13" spans="1:40" ht="24">
      <c r="A13" s="13" t="s">
        <v>49</v>
      </c>
      <c r="B13" s="14" t="s">
        <v>41</v>
      </c>
      <c r="C13" s="15">
        <v>6.0508409221931223E-2</v>
      </c>
      <c r="D13" s="16">
        <v>1.5503046494086587E-2</v>
      </c>
      <c r="E13" s="16">
        <v>5.364272776041794E-3</v>
      </c>
      <c r="F13" s="16">
        <v>4.7899750376971355E-2</v>
      </c>
      <c r="G13" s="16">
        <v>1.849211089823747E-2</v>
      </c>
      <c r="H13" s="16">
        <v>1.0775838733293212E-2</v>
      </c>
      <c r="I13" s="16">
        <v>-2.5630679584484839E-2</v>
      </c>
      <c r="J13" s="16">
        <v>9.4353418027086685E-3</v>
      </c>
      <c r="K13" s="16">
        <v>3.9561857553058022E-2</v>
      </c>
      <c r="L13" s="16">
        <v>4.5445151490637971E-2</v>
      </c>
      <c r="M13" s="16">
        <v>6.3282965042416499E-3</v>
      </c>
      <c r="N13" s="16">
        <v>2.9100460305654306E-2</v>
      </c>
      <c r="O13" s="16">
        <v>2.2316990182425701E-2</v>
      </c>
      <c r="P13" s="16">
        <v>1.7328639834837224E-2</v>
      </c>
      <c r="Q13" s="16">
        <v>-6.1873908988402731E-3</v>
      </c>
      <c r="R13" s="16">
        <v>1.9317467314007169E-2</v>
      </c>
      <c r="S13" s="16">
        <v>4.0706219503873195E-2</v>
      </c>
      <c r="T13" s="16">
        <v>-1.1751584467843077E-2</v>
      </c>
      <c r="U13" s="16">
        <v>-4.6553172016918248E-2</v>
      </c>
      <c r="V13" s="16">
        <v>9.6231677476125085E-3</v>
      </c>
      <c r="W13" s="16">
        <v>-2.3530748795050613E-2</v>
      </c>
      <c r="X13" s="16">
        <v>-3.5788145658959922E-2</v>
      </c>
      <c r="Y13" s="16">
        <v>-1.2965770642462092E-2</v>
      </c>
      <c r="Z13" s="16">
        <v>1.1996288947872687E-2</v>
      </c>
      <c r="AA13" s="16">
        <v>1.3288195269092905E-2</v>
      </c>
      <c r="AB13" s="17" t="s">
        <v>84</v>
      </c>
      <c r="AC13" s="16">
        <v>-2.1083606446271424E-2</v>
      </c>
      <c r="AD13" s="16">
        <v>-3.1264317636340071E-2</v>
      </c>
      <c r="AE13" s="16">
        <v>-5.3906776552267834E-3</v>
      </c>
      <c r="AF13" s="16">
        <v>-1.2371527312023402E-2</v>
      </c>
      <c r="AG13" s="16">
        <v>-1.7482105721966196E-2</v>
      </c>
      <c r="AH13" s="16">
        <v>-1.2936156489903561E-2</v>
      </c>
      <c r="AI13" s="16">
        <v>-5.7689357159823457E-2</v>
      </c>
      <c r="AJ13" s="16">
        <v>4.679098823852668E-3</v>
      </c>
      <c r="AK13" s="16">
        <v>-1.6767391701622857E-2</v>
      </c>
      <c r="AL13" s="16">
        <v>-3.3920960805827349E-2</v>
      </c>
      <c r="AM13" s="16">
        <v>-6.3438217842662131E-3</v>
      </c>
      <c r="AN13" s="18">
        <v>-2.3598968011491299E-4</v>
      </c>
    </row>
    <row r="14" spans="1:40" ht="24">
      <c r="A14" s="13" t="s">
        <v>50</v>
      </c>
      <c r="B14" s="14" t="s">
        <v>41</v>
      </c>
      <c r="C14" s="15">
        <v>3.7933135320388868E-2</v>
      </c>
      <c r="D14" s="16">
        <v>1.458631067694504E-2</v>
      </c>
      <c r="E14" s="16">
        <v>-5.6537764051921265E-3</v>
      </c>
      <c r="F14" s="16">
        <v>5.2511038502696131E-2</v>
      </c>
      <c r="G14" s="16">
        <v>1.302628322846857E-2</v>
      </c>
      <c r="H14" s="16">
        <v>-2.6060027265955993E-3</v>
      </c>
      <c r="I14" s="16">
        <v>2.3646963485906825E-2</v>
      </c>
      <c r="J14" s="16">
        <v>-7.9259871444157196E-3</v>
      </c>
      <c r="K14" s="16">
        <v>-6.6424708256830056E-3</v>
      </c>
      <c r="L14" s="16">
        <v>-1.6234829226794163E-2</v>
      </c>
      <c r="M14" s="16">
        <v>2.8410696006378654E-2</v>
      </c>
      <c r="N14" s="16">
        <v>8.8416264371714744E-3</v>
      </c>
      <c r="O14" s="16">
        <v>3.7277316272607039E-2</v>
      </c>
      <c r="P14" s="16">
        <v>4.2006645521570324E-2</v>
      </c>
      <c r="Q14" s="16">
        <v>3.8239967375660502E-2</v>
      </c>
      <c r="R14" s="16">
        <v>5.7034610065708237E-2</v>
      </c>
      <c r="S14" s="16">
        <v>-1.4226810709262452E-2</v>
      </c>
      <c r="T14" s="16">
        <v>5.3559376283573497E-2</v>
      </c>
      <c r="U14" s="16">
        <v>2.1368567890329232E-2</v>
      </c>
      <c r="V14" s="16">
        <v>-2.6829814367195604E-2</v>
      </c>
      <c r="W14" s="16">
        <v>-4.7535350681045932E-2</v>
      </c>
      <c r="X14" s="16">
        <v>-5.2062604261053864E-2</v>
      </c>
      <c r="Y14" s="16">
        <v>-2.677279988651398E-2</v>
      </c>
      <c r="Z14" s="16">
        <v>-1.6063173286175188E-2</v>
      </c>
      <c r="AA14" s="16">
        <v>-1.2930117429719334E-2</v>
      </c>
      <c r="AB14" s="16">
        <v>-1.2864652731054209E-2</v>
      </c>
      <c r="AC14" s="16">
        <v>-5.4368412744856404E-3</v>
      </c>
      <c r="AD14" s="16">
        <v>5.2119665347937086E-3</v>
      </c>
      <c r="AE14" s="16">
        <v>1.0266976301543914E-2</v>
      </c>
      <c r="AF14" s="16">
        <v>-2.1513417433947159E-2</v>
      </c>
      <c r="AG14" s="16">
        <v>-1.0847797050802669E-2</v>
      </c>
      <c r="AH14" s="17" t="s">
        <v>78</v>
      </c>
      <c r="AI14" s="16">
        <v>-8.4030653768022677E-3</v>
      </c>
      <c r="AJ14" s="16">
        <v>2.4240846685495022E-2</v>
      </c>
      <c r="AK14" s="16">
        <v>-1.9062293485708641E-2</v>
      </c>
      <c r="AL14" s="16">
        <v>1.2245470935907833E-2</v>
      </c>
      <c r="AM14" s="16">
        <v>-4.1321632282757806E-3</v>
      </c>
      <c r="AN14" s="18">
        <v>-1.7784543210037074E-2</v>
      </c>
    </row>
    <row r="15" spans="1:40" ht="24">
      <c r="A15" s="13" t="s">
        <v>51</v>
      </c>
      <c r="B15" s="14" t="s">
        <v>41</v>
      </c>
      <c r="C15" s="15">
        <v>-1.6705393534573298E-2</v>
      </c>
      <c r="D15" s="16">
        <v>-3.3310163334217104E-3</v>
      </c>
      <c r="E15" s="16">
        <v>3.0122088159658656E-2</v>
      </c>
      <c r="F15" s="16">
        <v>-1.2670462530730335E-2</v>
      </c>
      <c r="G15" s="16">
        <v>-4.8047078658621832E-3</v>
      </c>
      <c r="H15" s="16">
        <v>1.2064050548501574E-2</v>
      </c>
      <c r="I15" s="16">
        <v>-1.4392192611886507E-2</v>
      </c>
      <c r="J15" s="16">
        <v>2.300952706992343E-2</v>
      </c>
      <c r="K15" s="16">
        <v>1.0524497701825626E-2</v>
      </c>
      <c r="L15" s="16">
        <v>-1.5493959227344697E-2</v>
      </c>
      <c r="M15" s="16">
        <v>6.0654413119741045E-4</v>
      </c>
      <c r="N15" s="16">
        <v>-9.0824421887081667E-3</v>
      </c>
      <c r="O15" s="16">
        <v>-1.829760977445568E-2</v>
      </c>
      <c r="P15" s="16">
        <v>-5.8283423893472873E-3</v>
      </c>
      <c r="Q15" s="16">
        <v>-1.5532954516327371E-2</v>
      </c>
      <c r="R15" s="16">
        <v>8.6853380021646911E-3</v>
      </c>
      <c r="S15" s="16">
        <v>3.7230618164129647E-2</v>
      </c>
      <c r="T15" s="16">
        <v>-4.7884909662862102E-3</v>
      </c>
      <c r="U15" s="16">
        <v>-2.9550898439014643E-2</v>
      </c>
      <c r="V15" s="16">
        <v>2.2461372610313148E-2</v>
      </c>
      <c r="W15" s="16">
        <v>-1.4124353071636142E-2</v>
      </c>
      <c r="X15" s="16">
        <v>2.2180761812364089E-2</v>
      </c>
      <c r="Y15" s="16">
        <v>2.3529339914770027E-3</v>
      </c>
      <c r="Z15" s="16">
        <v>-1.36681785953048E-3</v>
      </c>
      <c r="AA15" s="16">
        <v>-1.8118166379618956E-2</v>
      </c>
      <c r="AB15" s="16">
        <v>-6.4425062479490508E-3</v>
      </c>
      <c r="AC15" s="16">
        <v>2.0267694088555901E-2</v>
      </c>
      <c r="AD15" s="16">
        <v>-3.2946202881798128E-2</v>
      </c>
      <c r="AE15" s="16">
        <v>-1.4101895056907548E-2</v>
      </c>
      <c r="AF15" s="16">
        <v>2.4858791736837232E-2</v>
      </c>
      <c r="AG15" s="16">
        <v>-1.0169674944625451E-2</v>
      </c>
      <c r="AH15" s="16">
        <v>-4.2105546667820151E-3</v>
      </c>
      <c r="AI15" s="16">
        <v>-2.5534807566630843E-2</v>
      </c>
      <c r="AJ15" s="16">
        <v>-4.0339326928493582E-2</v>
      </c>
      <c r="AK15" s="16">
        <v>-1.4270317504328018E-2</v>
      </c>
      <c r="AL15" s="16">
        <v>-2.0303247721929964E-2</v>
      </c>
      <c r="AM15" s="17" t="s">
        <v>142</v>
      </c>
      <c r="AN15" s="18">
        <v>-2.3980029115459971E-2</v>
      </c>
    </row>
    <row r="16" spans="1:40" ht="24">
      <c r="A16" s="13" t="s">
        <v>52</v>
      </c>
      <c r="B16" s="14" t="s">
        <v>41</v>
      </c>
      <c r="C16" s="15">
        <v>4.4685791487599144E-3</v>
      </c>
      <c r="D16" s="16">
        <v>3.4296316350073554E-2</v>
      </c>
      <c r="E16" s="16">
        <v>3.2743995076899679E-2</v>
      </c>
      <c r="F16" s="16">
        <v>5.4752496930472606E-2</v>
      </c>
      <c r="G16" s="16">
        <v>1.0473196152288578E-2</v>
      </c>
      <c r="H16" s="16">
        <v>-1.7066582151553968E-2</v>
      </c>
      <c r="I16" s="16">
        <v>-1.3022470540664119E-2</v>
      </c>
      <c r="J16" s="16">
        <v>5.1877057245557953E-2</v>
      </c>
      <c r="K16" s="16">
        <v>3.169341413611123E-2</v>
      </c>
      <c r="L16" s="16">
        <v>1.9213168806192071E-2</v>
      </c>
      <c r="M16" s="16">
        <v>-1.5527626667364105E-3</v>
      </c>
      <c r="N16" s="16">
        <v>6.2721828262517244E-3</v>
      </c>
      <c r="O16" s="16">
        <v>-4.201154120432124E-2</v>
      </c>
      <c r="P16" s="16">
        <v>1.6421033853337774E-2</v>
      </c>
      <c r="Q16" s="16">
        <v>1.104749291577029E-2</v>
      </c>
      <c r="R16" s="16">
        <v>1.1165470543171078E-2</v>
      </c>
      <c r="S16" s="16">
        <v>-4.7426209609626544E-3</v>
      </c>
      <c r="T16" s="16">
        <v>-4.6373389095507433E-3</v>
      </c>
      <c r="U16" s="16">
        <v>-2.6649684567544511E-2</v>
      </c>
      <c r="V16" s="16">
        <v>-2.5726179508056793E-2</v>
      </c>
      <c r="W16" s="16">
        <v>1.4036203668761637E-2</v>
      </c>
      <c r="X16" s="16">
        <v>5.8482270158433788E-3</v>
      </c>
      <c r="Y16" s="16">
        <v>-2.9241221339798427E-2</v>
      </c>
      <c r="Z16" s="16">
        <v>3.9582694378273E-3</v>
      </c>
      <c r="AA16" s="16">
        <v>-5.3124301262362722E-3</v>
      </c>
      <c r="AB16" s="16">
        <v>-1.228553989846996E-2</v>
      </c>
      <c r="AC16" s="16">
        <v>-1.9790870164565898E-2</v>
      </c>
      <c r="AD16" s="16">
        <v>-4.908566699249152E-2</v>
      </c>
      <c r="AE16" s="16">
        <v>2.660596134572896E-2</v>
      </c>
      <c r="AF16" s="17" t="s">
        <v>81</v>
      </c>
      <c r="AG16" s="16">
        <v>-5.5281213380290559E-2</v>
      </c>
      <c r="AH16" s="16">
        <v>-2.1456248213341456E-2</v>
      </c>
      <c r="AI16" s="16">
        <v>-2.0558758973815476E-2</v>
      </c>
      <c r="AJ16" s="16">
        <v>-6.4870984036465426E-3</v>
      </c>
      <c r="AK16" s="16">
        <v>3.450033314099666E-2</v>
      </c>
      <c r="AL16" s="16">
        <v>-6.3914895041559403E-3</v>
      </c>
      <c r="AM16" s="16">
        <v>2.4312034159451681E-2</v>
      </c>
      <c r="AN16" s="18">
        <v>-5.663722740828054E-2</v>
      </c>
    </row>
    <row r="17" spans="1:40" ht="24">
      <c r="A17" s="13" t="s">
        <v>53</v>
      </c>
      <c r="B17" s="14" t="s">
        <v>41</v>
      </c>
      <c r="C17" s="15">
        <v>-2.469813831052357E-2</v>
      </c>
      <c r="D17" s="16">
        <v>-1.5191540358952291E-2</v>
      </c>
      <c r="E17" s="16">
        <v>3.2312569859496001E-2</v>
      </c>
      <c r="F17" s="16">
        <v>-2.3146345882766095E-2</v>
      </c>
      <c r="G17" s="16">
        <v>-2.4170201039151958E-2</v>
      </c>
      <c r="H17" s="16">
        <v>-1.6363997010867864E-2</v>
      </c>
      <c r="I17" s="16">
        <v>-1.0716510953943582E-2</v>
      </c>
      <c r="J17" s="16">
        <v>1.0325583822550905E-2</v>
      </c>
      <c r="K17" s="17" t="s">
        <v>84</v>
      </c>
      <c r="L17" s="16">
        <v>-4.4578602193505582E-2</v>
      </c>
      <c r="M17" s="16">
        <v>-3.7509198043193442E-2</v>
      </c>
      <c r="N17" s="16">
        <v>-1.1133453937032255E-2</v>
      </c>
      <c r="O17" s="16">
        <v>-1.2938459452594194E-2</v>
      </c>
      <c r="P17" s="16">
        <v>6.3560325191200362E-2</v>
      </c>
      <c r="Q17" s="16">
        <v>2.7026576287076814E-2</v>
      </c>
      <c r="R17" s="16">
        <v>-3.8087336966775034E-2</v>
      </c>
      <c r="S17" s="16">
        <v>-5.4648136398917427E-3</v>
      </c>
      <c r="T17" s="16">
        <v>-2.219951726322426E-2</v>
      </c>
      <c r="U17" s="16">
        <v>3.4437131510236828E-2</v>
      </c>
      <c r="V17" s="16">
        <v>4.7384860058749655E-3</v>
      </c>
      <c r="W17" s="16">
        <v>1.6724873808681831E-2</v>
      </c>
      <c r="X17" s="16">
        <v>1.5831770191538825E-2</v>
      </c>
      <c r="Y17" s="16">
        <v>1.8112062962618535E-2</v>
      </c>
      <c r="Z17" s="16">
        <v>-1.0583873739066412E-3</v>
      </c>
      <c r="AA17" s="16">
        <v>-5.3500804743324701E-3</v>
      </c>
      <c r="AB17" s="16">
        <v>3.9588549298155799E-2</v>
      </c>
      <c r="AC17" s="16">
        <v>-7.3759501747660159E-3</v>
      </c>
      <c r="AD17" s="16">
        <v>2.0467865369196345E-2</v>
      </c>
      <c r="AE17" s="16">
        <v>7.1653477638304493E-3</v>
      </c>
      <c r="AF17" s="16">
        <v>3.1943240666524819E-2</v>
      </c>
      <c r="AG17" s="16">
        <v>2.6173169757128217E-2</v>
      </c>
      <c r="AH17" s="16">
        <v>-6.6538662622024044E-3</v>
      </c>
      <c r="AI17" s="16">
        <v>3.939352684382038E-2</v>
      </c>
      <c r="AJ17" s="16">
        <v>-3.4949044628119364E-3</v>
      </c>
      <c r="AK17" s="16">
        <v>2.9477943019418952E-2</v>
      </c>
      <c r="AL17" s="16">
        <v>2.421562989097115E-2</v>
      </c>
      <c r="AM17" s="16">
        <v>1.03699200550191E-2</v>
      </c>
      <c r="AN17" s="18">
        <v>-6.5398100019751814E-3</v>
      </c>
    </row>
    <row r="18" spans="1:40" ht="24">
      <c r="A18" s="13" t="s">
        <v>54</v>
      </c>
      <c r="B18" s="14" t="s">
        <v>41</v>
      </c>
      <c r="C18" s="15">
        <v>-4.9595652127763082E-2</v>
      </c>
      <c r="D18" s="16">
        <v>4.5171205200791181E-2</v>
      </c>
      <c r="E18" s="16">
        <v>-1.5483159065678164E-2</v>
      </c>
      <c r="F18" s="16">
        <v>2.6336577968880781E-2</v>
      </c>
      <c r="G18" s="16">
        <v>3.4435294891599057E-2</v>
      </c>
      <c r="H18" s="16">
        <v>1.161287587125729E-2</v>
      </c>
      <c r="I18" s="16">
        <v>5.2472681755995114E-2</v>
      </c>
      <c r="J18" s="16">
        <v>3.292538597263503E-2</v>
      </c>
      <c r="K18" s="16">
        <v>2.9100759901303945E-2</v>
      </c>
      <c r="L18" s="16">
        <v>6.743326054615994E-3</v>
      </c>
      <c r="M18" s="16">
        <v>3.5315009631363962E-2</v>
      </c>
      <c r="N18" s="16">
        <v>5.2958038526236588E-2</v>
      </c>
      <c r="O18" s="16">
        <v>8.0137919140846926E-3</v>
      </c>
      <c r="P18" s="16">
        <v>-3.3467719489987994E-3</v>
      </c>
      <c r="Q18" s="16">
        <v>3.0120080528313751E-2</v>
      </c>
      <c r="R18" s="16">
        <v>-3.5853907674891959E-2</v>
      </c>
      <c r="S18" s="16">
        <v>3.7557842494382347E-3</v>
      </c>
      <c r="T18" s="16">
        <v>4.7079941949560854E-2</v>
      </c>
      <c r="U18" s="16">
        <v>-2.8440134098096067E-3</v>
      </c>
      <c r="V18" s="16">
        <v>-7.9686712940778628E-3</v>
      </c>
      <c r="W18" s="16">
        <v>-1.7234624597338957E-2</v>
      </c>
      <c r="X18" s="16">
        <v>-1.8425973943178773E-2</v>
      </c>
      <c r="Y18" s="16">
        <v>3.1423183963068285E-2</v>
      </c>
      <c r="Z18" s="16">
        <v>-5.6405800843994908E-2</v>
      </c>
      <c r="AA18" s="16">
        <v>-2.6038661006632536E-2</v>
      </c>
      <c r="AB18" s="16">
        <v>-1.6573046116974001E-2</v>
      </c>
      <c r="AC18" s="16">
        <v>-1.9580826469706644E-2</v>
      </c>
      <c r="AD18" s="16">
        <v>-9.2889951628620758E-3</v>
      </c>
      <c r="AE18" s="16">
        <v>-1.9409239420949857E-2</v>
      </c>
      <c r="AF18" s="16">
        <v>3.4319075476475336E-2</v>
      </c>
      <c r="AG18" s="16">
        <v>-3.3060849242264961E-2</v>
      </c>
      <c r="AH18" s="16">
        <v>-1.8910929610636548E-2</v>
      </c>
      <c r="AI18" s="16">
        <v>-3.3960037919811316E-2</v>
      </c>
      <c r="AJ18" s="16">
        <v>-3.2859874884927122E-2</v>
      </c>
      <c r="AK18" s="17" t="s">
        <v>87</v>
      </c>
      <c r="AL18" s="16">
        <v>-1.435770203767156E-2</v>
      </c>
      <c r="AM18" s="16">
        <v>-1.3890508776636409E-2</v>
      </c>
      <c r="AN18" s="18">
        <v>-3.351637764740395E-2</v>
      </c>
    </row>
    <row r="19" spans="1:40" ht="24">
      <c r="A19" s="13" t="s">
        <v>55</v>
      </c>
      <c r="B19" s="14" t="s">
        <v>41</v>
      </c>
      <c r="C19" s="15">
        <v>-3.3988082431633523E-2</v>
      </c>
      <c r="D19" s="16">
        <v>-6.1741297743872048E-2</v>
      </c>
      <c r="E19" s="16">
        <v>-3.2953126871587912E-2</v>
      </c>
      <c r="F19" s="16">
        <v>-2.7088401452611131E-2</v>
      </c>
      <c r="G19" s="16">
        <v>-2.0283541437341124E-2</v>
      </c>
      <c r="H19" s="16">
        <v>-5.3480234098947206E-2</v>
      </c>
      <c r="I19" s="16">
        <v>1.6537464524496531E-2</v>
      </c>
      <c r="J19" s="16">
        <v>1.3513733925154118E-2</v>
      </c>
      <c r="K19" s="16">
        <v>2.6619766264624669E-2</v>
      </c>
      <c r="L19" s="16">
        <v>-5.1868779859224758E-2</v>
      </c>
      <c r="M19" s="16">
        <v>-4.3144597758435392E-3</v>
      </c>
      <c r="N19" s="16">
        <v>-1.2789633496355727E-2</v>
      </c>
      <c r="O19" s="16">
        <v>2.3996075280279538E-2</v>
      </c>
      <c r="P19" s="16">
        <v>2.0999711522768045E-2</v>
      </c>
      <c r="Q19" s="17" t="s">
        <v>88</v>
      </c>
      <c r="R19" s="16">
        <v>2.9146299867054252E-2</v>
      </c>
      <c r="S19" s="16">
        <v>-4.5197947840200363E-2</v>
      </c>
      <c r="T19" s="16">
        <v>-2.252607476393614E-3</v>
      </c>
      <c r="U19" s="16">
        <v>4.5030730836753977E-2</v>
      </c>
      <c r="V19" s="16">
        <v>4.9313442410302459E-3</v>
      </c>
      <c r="W19" s="16">
        <v>-1.621786395381658E-2</v>
      </c>
      <c r="X19" s="16">
        <v>1.7635065440824688E-2</v>
      </c>
      <c r="Y19" s="16">
        <v>7.1370080526619939E-3</v>
      </c>
      <c r="Z19" s="16">
        <v>9.9284245098814707E-4</v>
      </c>
      <c r="AA19" s="16">
        <v>-1.3075347517261421E-2</v>
      </c>
      <c r="AB19" s="16">
        <v>-6.1023620190716358E-3</v>
      </c>
      <c r="AC19" s="16">
        <v>5.4860798503717979E-2</v>
      </c>
      <c r="AD19" s="16">
        <v>5.485208744691851E-2</v>
      </c>
      <c r="AE19" s="16">
        <v>4.3399276947735377E-2</v>
      </c>
      <c r="AF19" s="16">
        <v>1.0959837099626325E-2</v>
      </c>
      <c r="AG19" s="16">
        <v>6.2188058464461154E-3</v>
      </c>
      <c r="AH19" s="16">
        <v>3.784148070794182E-2</v>
      </c>
      <c r="AI19" s="16">
        <v>1.9871682019390022E-2</v>
      </c>
      <c r="AJ19" s="16">
        <v>2.6250798110149118E-2</v>
      </c>
      <c r="AK19" s="16">
        <v>3.0031635111408175E-2</v>
      </c>
      <c r="AL19" s="16">
        <v>1.7180423203642478E-2</v>
      </c>
      <c r="AM19" s="16">
        <v>-1.5074130881519453E-2</v>
      </c>
      <c r="AN19" s="18">
        <v>2.3375484191680257E-2</v>
      </c>
    </row>
    <row r="20" spans="1:40" ht="24">
      <c r="A20" s="13" t="s">
        <v>56</v>
      </c>
      <c r="B20" s="14" t="s">
        <v>41</v>
      </c>
      <c r="C20" s="15">
        <v>3.3645670115237787E-2</v>
      </c>
      <c r="D20" s="16">
        <v>-9.1680155426918947E-3</v>
      </c>
      <c r="E20" s="16">
        <v>1.8438587230106569E-2</v>
      </c>
      <c r="F20" s="16">
        <v>-1.2306872568222249E-2</v>
      </c>
      <c r="G20" s="16">
        <v>-1.0762196406755915E-2</v>
      </c>
      <c r="H20" s="16">
        <v>-4.1437096578617758E-2</v>
      </c>
      <c r="I20" s="16">
        <v>-2.6623344064041949E-2</v>
      </c>
      <c r="J20" s="16">
        <v>-5.8674783275141796E-3</v>
      </c>
      <c r="K20" s="16">
        <v>-3.6702645580985682E-2</v>
      </c>
      <c r="L20" s="16">
        <v>3.3812736933670505E-2</v>
      </c>
      <c r="M20" s="17" t="s">
        <v>89</v>
      </c>
      <c r="N20" s="16">
        <v>8.7274390521775074E-4</v>
      </c>
      <c r="O20" s="16">
        <v>-1.8788490143259482E-2</v>
      </c>
      <c r="P20" s="16">
        <v>-3.0196220591649E-2</v>
      </c>
      <c r="Q20" s="16">
        <v>-4.2816121963292989E-3</v>
      </c>
      <c r="R20" s="16">
        <v>-5.2623223290272483E-2</v>
      </c>
      <c r="S20" s="16">
        <v>-5.6592096641370757E-2</v>
      </c>
      <c r="T20" s="16">
        <v>-2.0245963934124724E-2</v>
      </c>
      <c r="U20" s="16">
        <v>1.6114093032171272E-2</v>
      </c>
      <c r="V20" s="16">
        <v>2.8456223758969699E-2</v>
      </c>
      <c r="W20" s="16">
        <v>2.0012007486209172E-2</v>
      </c>
      <c r="X20" s="16">
        <v>1.7456840683921893E-2</v>
      </c>
      <c r="Y20" s="17" t="s">
        <v>143</v>
      </c>
      <c r="Z20" s="16">
        <v>2.6539437137235479E-2</v>
      </c>
      <c r="AA20" s="16">
        <v>2.2481414923878361E-2</v>
      </c>
      <c r="AB20" s="16">
        <v>6.1789863396354222E-3</v>
      </c>
      <c r="AC20" s="16">
        <v>-1.2712912607462462E-2</v>
      </c>
      <c r="AD20" s="16">
        <v>3.392911355322642E-2</v>
      </c>
      <c r="AE20" s="16">
        <v>4.4579230702400482E-2</v>
      </c>
      <c r="AF20" s="16">
        <v>-1.5563368349858608E-3</v>
      </c>
      <c r="AG20" s="16">
        <v>5.2037188720157349E-2</v>
      </c>
      <c r="AH20" s="16">
        <v>2.7954409992536441E-2</v>
      </c>
      <c r="AI20" s="16">
        <v>-6.6078342036548681E-3</v>
      </c>
      <c r="AJ20" s="16">
        <v>4.6567165640292833E-2</v>
      </c>
      <c r="AK20" s="16">
        <v>3.5049958472054152E-2</v>
      </c>
      <c r="AL20" s="16">
        <v>9.3188432941651213E-3</v>
      </c>
      <c r="AM20" s="16">
        <v>5.777519037173175E-4</v>
      </c>
      <c r="AN20" s="18">
        <v>3.1132517067953301E-2</v>
      </c>
    </row>
    <row r="21" spans="1:40" ht="24">
      <c r="A21" s="13" t="s">
        <v>57</v>
      </c>
      <c r="B21" s="14" t="s">
        <v>41</v>
      </c>
      <c r="C21" s="15">
        <v>-2.7489725735194596E-2</v>
      </c>
      <c r="D21" s="16">
        <v>2.9085790090072575E-2</v>
      </c>
      <c r="E21" s="16">
        <v>5.5897458561077751E-3</v>
      </c>
      <c r="F21" s="16">
        <v>1.0736232356337568E-3</v>
      </c>
      <c r="G21" s="16">
        <v>-2.4489944853769725E-3</v>
      </c>
      <c r="H21" s="16">
        <v>2.5127846669721118E-2</v>
      </c>
      <c r="I21" s="16">
        <v>-4.8691235543978834E-2</v>
      </c>
      <c r="J21" s="16">
        <v>5.268260334195659E-2</v>
      </c>
      <c r="K21" s="16">
        <v>1.5439706157938026E-2</v>
      </c>
      <c r="L21" s="17" t="s">
        <v>144</v>
      </c>
      <c r="M21" s="16">
        <v>1.7427582699153787E-2</v>
      </c>
      <c r="N21" s="16">
        <v>2.0371228042213183E-2</v>
      </c>
      <c r="O21" s="16">
        <v>-3.034082522692028E-2</v>
      </c>
      <c r="P21" s="16">
        <v>3.3896976167680656E-2</v>
      </c>
      <c r="Q21" s="16">
        <v>1.7477781875824033E-2</v>
      </c>
      <c r="R21" s="16">
        <v>-2.7488126203225181E-2</v>
      </c>
      <c r="S21" s="16">
        <v>1.4592132263921323E-2</v>
      </c>
      <c r="T21" s="16">
        <v>-1.1527578952213E-2</v>
      </c>
      <c r="U21" s="16">
        <v>-5.1990733884347811E-3</v>
      </c>
      <c r="V21" s="16">
        <v>3.7799149885559733E-3</v>
      </c>
      <c r="W21" s="16">
        <v>-3.1440704412265069E-2</v>
      </c>
      <c r="X21" s="17" t="s">
        <v>85</v>
      </c>
      <c r="Y21" s="16">
        <v>-3.0232081025406275E-2</v>
      </c>
      <c r="Z21" s="16">
        <v>3.1567243054707227E-2</v>
      </c>
      <c r="AA21" s="16">
        <v>-2.4396518125999581E-2</v>
      </c>
      <c r="AB21" s="16">
        <v>-3.4938857797238355E-2</v>
      </c>
      <c r="AC21" s="16">
        <v>-2.4613938240715611E-3</v>
      </c>
      <c r="AD21" s="16">
        <v>-5.1020382006384979E-2</v>
      </c>
      <c r="AE21" s="16">
        <v>-6.3216489428820133E-2</v>
      </c>
      <c r="AF21" s="16">
        <v>5.7583461633076097E-3</v>
      </c>
      <c r="AG21" s="16">
        <v>-5.3101465454392427E-2</v>
      </c>
      <c r="AH21" s="16">
        <v>-5.1084784324410201E-2</v>
      </c>
      <c r="AI21" s="16">
        <v>-1.6863950614006709E-2</v>
      </c>
      <c r="AJ21" s="16">
        <v>-2.9568760352565487E-2</v>
      </c>
      <c r="AK21" s="16">
        <v>-1.8203838061299344E-2</v>
      </c>
      <c r="AL21" s="16">
        <v>-5.7777591387086292E-3</v>
      </c>
      <c r="AM21" s="16">
        <v>2.1351111735666391E-2</v>
      </c>
      <c r="AN21" s="18">
        <v>-4.9678435397529509E-2</v>
      </c>
    </row>
    <row r="22" spans="1:40" ht="24">
      <c r="A22" s="13" t="s">
        <v>58</v>
      </c>
      <c r="B22" s="14" t="s">
        <v>41</v>
      </c>
      <c r="C22" s="15">
        <v>4.721720237089632E-2</v>
      </c>
      <c r="D22" s="16">
        <v>2.5672885917681531E-2</v>
      </c>
      <c r="E22" s="16">
        <v>2.7460230269098981E-2</v>
      </c>
      <c r="F22" s="16">
        <v>2.8500874795830005E-2</v>
      </c>
      <c r="G22" s="16">
        <v>2.5191866414768994E-2</v>
      </c>
      <c r="H22" s="16">
        <v>6.204739952070918E-2</v>
      </c>
      <c r="I22" s="16">
        <v>3.4320962498182297E-2</v>
      </c>
      <c r="J22" s="16">
        <v>-1.20253103842485E-2</v>
      </c>
      <c r="K22" s="16">
        <v>3.398176557341314E-2</v>
      </c>
      <c r="L22" s="16">
        <v>-5.4181701198629845E-4</v>
      </c>
      <c r="M22" s="16">
        <v>1.6279950682843429E-2</v>
      </c>
      <c r="N22" s="16">
        <v>2.7050594720357323E-2</v>
      </c>
      <c r="O22" s="16">
        <v>3.489278700194455E-2</v>
      </c>
      <c r="P22" s="16">
        <v>2.9109656681595958E-2</v>
      </c>
      <c r="Q22" s="16">
        <v>4.5148554054245511E-2</v>
      </c>
      <c r="R22" s="16">
        <v>4.8789528560959972E-2</v>
      </c>
      <c r="S22" s="16">
        <v>1.2598744483233792E-2</v>
      </c>
      <c r="T22" s="16">
        <v>5.5721597375521577E-2</v>
      </c>
      <c r="U22" s="17" t="s">
        <v>87</v>
      </c>
      <c r="V22" s="16">
        <v>-2.0081881167634062E-2</v>
      </c>
      <c r="W22" s="16">
        <v>2.203290304217989E-3</v>
      </c>
      <c r="X22" s="16">
        <v>-5.252760389920513E-3</v>
      </c>
      <c r="Y22" s="16">
        <v>-4.2696476567942253E-2</v>
      </c>
      <c r="Z22" s="16">
        <v>2.0723973734987668E-3</v>
      </c>
      <c r="AA22" s="16">
        <v>2.1423524967586868E-2</v>
      </c>
      <c r="AB22" s="16">
        <v>-4.597386063268287E-2</v>
      </c>
      <c r="AC22" s="16">
        <v>1.2752832607387391E-2</v>
      </c>
      <c r="AD22" s="16">
        <v>-1.5385355541905905E-3</v>
      </c>
      <c r="AE22" s="16">
        <v>-1.1084047050274406E-2</v>
      </c>
      <c r="AF22" s="16">
        <v>-2.6513673957093673E-2</v>
      </c>
      <c r="AG22" s="16">
        <v>-2.2782924625896941E-2</v>
      </c>
      <c r="AH22" s="16">
        <v>2.1188144686904588E-2</v>
      </c>
      <c r="AI22" s="16">
        <v>2.5767857295600501E-2</v>
      </c>
      <c r="AJ22" s="16">
        <v>-4.4453021648150765E-2</v>
      </c>
      <c r="AK22" s="16">
        <v>-2.8483870540081772E-3</v>
      </c>
      <c r="AL22" s="16">
        <v>7.0703917988798586E-3</v>
      </c>
      <c r="AM22" s="16">
        <v>-2.8754597470745494E-2</v>
      </c>
      <c r="AN22" s="18">
        <v>-1.1302083141535808E-2</v>
      </c>
    </row>
    <row r="23" spans="1:40" ht="24">
      <c r="A23" s="13" t="s">
        <v>59</v>
      </c>
      <c r="B23" s="14" t="s">
        <v>41</v>
      </c>
      <c r="C23" s="15">
        <v>-2.4243464125043857E-2</v>
      </c>
      <c r="D23" s="16">
        <v>-3.8346844529074456E-2</v>
      </c>
      <c r="E23" s="16">
        <v>-2.8075402593793201E-2</v>
      </c>
      <c r="F23" s="16">
        <v>-3.1106933928286125E-2</v>
      </c>
      <c r="G23" s="16">
        <v>-2.9907871440599764E-2</v>
      </c>
      <c r="H23" s="16">
        <v>-2.1842234516805458E-2</v>
      </c>
      <c r="I23" s="16">
        <v>3.1670496725119588E-3</v>
      </c>
      <c r="J23" s="16">
        <v>-4.1848567643876976E-2</v>
      </c>
      <c r="K23" s="16">
        <v>-3.754920954153964E-2</v>
      </c>
      <c r="L23" s="16">
        <v>-5.0761332666432034E-2</v>
      </c>
      <c r="M23" s="16">
        <v>-5.2965300571491854E-2</v>
      </c>
      <c r="N23" s="16">
        <v>-9.5751996870692517E-3</v>
      </c>
      <c r="O23" s="16">
        <v>7.4559759962600008E-3</v>
      </c>
      <c r="P23" s="16">
        <v>-9.7288462219470868E-3</v>
      </c>
      <c r="Q23" s="16">
        <v>2.9183646826260179E-2</v>
      </c>
      <c r="R23" s="17" t="s">
        <v>87</v>
      </c>
      <c r="S23" s="16">
        <v>-8.2229904484649799E-3</v>
      </c>
      <c r="T23" s="16">
        <v>3.1622252520087631E-3</v>
      </c>
      <c r="U23" s="16">
        <v>4.8723587380146545E-2</v>
      </c>
      <c r="V23" s="16">
        <v>-1.4229396096531153E-3</v>
      </c>
      <c r="W23" s="16">
        <v>-1.3931669316389757E-2</v>
      </c>
      <c r="X23" s="16">
        <v>-2.7747086877264095E-2</v>
      </c>
      <c r="Y23" s="16">
        <v>-2.0605360869402772E-2</v>
      </c>
      <c r="Z23" s="16">
        <v>-1.4336420287942521E-3</v>
      </c>
      <c r="AA23" s="16">
        <v>2.380125970536881E-2</v>
      </c>
      <c r="AB23" s="16">
        <v>1.9047031563337591E-2</v>
      </c>
      <c r="AC23" s="16">
        <v>1.6111650820287385E-2</v>
      </c>
      <c r="AD23" s="16">
        <v>7.4323121889068285E-3</v>
      </c>
      <c r="AE23" s="16">
        <v>3.0988662969905163E-2</v>
      </c>
      <c r="AF23" s="16">
        <v>1.1089609065787027E-2</v>
      </c>
      <c r="AG23" s="16">
        <v>-3.0024931244727882E-3</v>
      </c>
      <c r="AH23" s="16">
        <v>5.6513803820437296E-2</v>
      </c>
      <c r="AI23" s="16">
        <v>-2.0168885297027147E-2</v>
      </c>
      <c r="AJ23" s="16">
        <v>5.749246945780731E-2</v>
      </c>
      <c r="AK23" s="16">
        <v>-3.5828907162121879E-2</v>
      </c>
      <c r="AL23" s="16">
        <v>4.0856871506412609E-2</v>
      </c>
      <c r="AM23" s="16">
        <v>8.4320212552134975E-3</v>
      </c>
      <c r="AN23" s="18">
        <v>2.7912671851174378E-2</v>
      </c>
    </row>
    <row r="24" spans="1:40" ht="24">
      <c r="A24" s="13" t="s">
        <v>60</v>
      </c>
      <c r="B24" s="14" t="s">
        <v>41</v>
      </c>
      <c r="C24" s="20" t="s">
        <v>145</v>
      </c>
      <c r="D24" s="16">
        <v>-9.4735127166040839E-4</v>
      </c>
      <c r="E24" s="16">
        <v>-1.3989687897159324E-3</v>
      </c>
      <c r="F24" s="16">
        <v>-3.1066460300873847E-2</v>
      </c>
      <c r="G24" s="16">
        <v>-1.8879930303281282E-2</v>
      </c>
      <c r="H24" s="16">
        <v>-4.1723561571442871E-2</v>
      </c>
      <c r="I24" s="16">
        <v>5.3666331748487887E-2</v>
      </c>
      <c r="J24" s="17" t="s">
        <v>88</v>
      </c>
      <c r="K24" s="16">
        <v>1.0176926917016396E-2</v>
      </c>
      <c r="L24" s="16">
        <v>-1.8057282148752629E-2</v>
      </c>
      <c r="M24" s="16">
        <v>-5.9189230308299987E-3</v>
      </c>
      <c r="N24" s="16">
        <v>1.2095692049187255E-2</v>
      </c>
      <c r="O24" s="16">
        <v>-3.4552950769734733E-3</v>
      </c>
      <c r="P24" s="16">
        <v>-2.6064964250335595E-2</v>
      </c>
      <c r="Q24" s="16">
        <v>1.350953800180882E-2</v>
      </c>
      <c r="R24" s="16">
        <v>-4.1762994157173459E-2</v>
      </c>
      <c r="S24" s="16">
        <v>6.9638126219518735E-3</v>
      </c>
      <c r="T24" s="16">
        <v>-7.9757100203267164E-3</v>
      </c>
      <c r="U24" s="16">
        <v>-1.1985736843407523E-2</v>
      </c>
      <c r="V24" s="16">
        <v>5.3692328198615219E-2</v>
      </c>
      <c r="W24" s="16">
        <v>5.3971189316995564E-2</v>
      </c>
      <c r="X24" s="16">
        <v>5.3107132210892465E-2</v>
      </c>
      <c r="Y24" s="16">
        <v>3.2271653992095334E-2</v>
      </c>
      <c r="Z24" s="16">
        <v>7.5703228902886093E-3</v>
      </c>
      <c r="AA24" s="16">
        <v>2.3138248391158509E-2</v>
      </c>
      <c r="AB24" s="16">
        <v>9.2701516151569782E-3</v>
      </c>
      <c r="AC24" s="16">
        <v>5.5823272252595334E-2</v>
      </c>
      <c r="AD24" s="16">
        <v>1.5511760826290395E-2</v>
      </c>
      <c r="AE24" s="16">
        <v>1.5277002162260616E-2</v>
      </c>
      <c r="AF24" s="16">
        <v>5.1440297432143144E-2</v>
      </c>
      <c r="AG24" s="16">
        <v>3.6084611300781215E-2</v>
      </c>
      <c r="AH24" s="16">
        <v>-7.834892812239978E-3</v>
      </c>
      <c r="AI24" s="16">
        <v>-5.1877298462243591E-3</v>
      </c>
      <c r="AJ24" s="16">
        <v>-7.6386402067093583E-3</v>
      </c>
      <c r="AK24" s="16">
        <v>3.2806083132179448E-2</v>
      </c>
      <c r="AL24" s="16">
        <v>4.2267716687383751E-2</v>
      </c>
      <c r="AM24" s="16">
        <v>2.2318127499206919E-2</v>
      </c>
      <c r="AN24" s="18">
        <v>3.8800005832864665E-2</v>
      </c>
    </row>
    <row r="25" spans="1:40" ht="24">
      <c r="A25" s="13" t="s">
        <v>61</v>
      </c>
      <c r="B25" s="14" t="s">
        <v>41</v>
      </c>
      <c r="C25" s="15">
        <v>-2.0184018828760367E-2</v>
      </c>
      <c r="D25" s="16">
        <v>9.0098651324558513E-4</v>
      </c>
      <c r="E25" s="16">
        <v>4.4331954044548379E-2</v>
      </c>
      <c r="F25" s="16">
        <v>1.1424574219178836E-2</v>
      </c>
      <c r="G25" s="16">
        <v>7.4659067548798917E-3</v>
      </c>
      <c r="H25" s="16">
        <v>-4.195642833708535E-2</v>
      </c>
      <c r="I25" s="16">
        <v>6.6453821187822337E-2</v>
      </c>
      <c r="J25" s="16">
        <v>1.5135800909658471E-2</v>
      </c>
      <c r="K25" s="16">
        <v>6.9782543346636351E-3</v>
      </c>
      <c r="L25" s="16">
        <v>-7.0899764162594891E-3</v>
      </c>
      <c r="M25" s="16">
        <v>4.4412008048072389E-2</v>
      </c>
      <c r="N25" s="16">
        <v>-2.8754786076038361E-3</v>
      </c>
      <c r="O25" s="16">
        <v>5.0868298735915321E-2</v>
      </c>
      <c r="P25" s="16">
        <v>-3.063595693645944E-4</v>
      </c>
      <c r="Q25" s="16">
        <v>4.2995342917658087E-2</v>
      </c>
      <c r="R25" s="16">
        <v>3.0672567209436275E-2</v>
      </c>
      <c r="S25" s="16">
        <v>-4.1046240945898101E-2</v>
      </c>
      <c r="T25" s="16">
        <v>3.4713481288980996E-2</v>
      </c>
      <c r="U25" s="16">
        <v>-1.093289196235764E-2</v>
      </c>
      <c r="V25" s="16">
        <v>-5.8167954901378709E-2</v>
      </c>
      <c r="W25" s="16">
        <v>-6.5817897813772688E-2</v>
      </c>
      <c r="X25" s="16">
        <v>-6.3162313822916233E-2</v>
      </c>
      <c r="Y25" s="16">
        <v>-4.0682062996445591E-2</v>
      </c>
      <c r="Z25" s="16">
        <v>-2.8473014412090485E-2</v>
      </c>
      <c r="AA25" s="16">
        <v>-1.2016198997471649E-2</v>
      </c>
      <c r="AB25" s="16">
        <v>-5.2562385749103987E-3</v>
      </c>
      <c r="AC25" s="16">
        <v>1.6903178191176142E-3</v>
      </c>
      <c r="AD25" s="16">
        <v>8.4414604236186328E-3</v>
      </c>
      <c r="AE25" s="17" t="s">
        <v>85</v>
      </c>
      <c r="AF25" s="16">
        <v>2.6158393856555075E-2</v>
      </c>
      <c r="AG25" s="16">
        <v>-3.1918281520585921E-2</v>
      </c>
      <c r="AH25" s="16">
        <v>1.0086387547645034E-2</v>
      </c>
      <c r="AI25" s="16">
        <v>-6.5656547878188429E-3</v>
      </c>
      <c r="AJ25" s="16">
        <v>3.4719644427297219E-2</v>
      </c>
      <c r="AK25" s="16">
        <v>-1.9167116587950117E-2</v>
      </c>
      <c r="AL25" s="16">
        <v>-8.570622383829963E-4</v>
      </c>
      <c r="AM25" s="16">
        <v>-1.357040918531284E-2</v>
      </c>
      <c r="AN25" s="18">
        <v>2.7593241843385356E-2</v>
      </c>
    </row>
    <row r="26" spans="1:40" ht="24">
      <c r="A26" s="13" t="s">
        <v>62</v>
      </c>
      <c r="B26" s="14" t="s">
        <v>41</v>
      </c>
      <c r="C26" s="15">
        <v>-2.663772172046909E-2</v>
      </c>
      <c r="D26" s="16">
        <v>-3.1525686342061633E-2</v>
      </c>
      <c r="E26" s="16">
        <v>1.2365646153084669E-2</v>
      </c>
      <c r="F26" s="16">
        <v>-5.7198352009754781E-2</v>
      </c>
      <c r="G26" s="16">
        <v>9.2067582407802887E-3</v>
      </c>
      <c r="H26" s="16">
        <v>-3.7883426067698518E-2</v>
      </c>
      <c r="I26" s="16">
        <v>4.5435948810061168E-2</v>
      </c>
      <c r="J26" s="16">
        <v>-7.9327359493449184E-3</v>
      </c>
      <c r="K26" s="16">
        <v>-2.1714413420448501E-2</v>
      </c>
      <c r="L26" s="16">
        <v>-1.9278304230516446E-2</v>
      </c>
      <c r="M26" s="16">
        <v>-2.0230506023259119E-2</v>
      </c>
      <c r="N26" s="16">
        <v>-2.0138618567137799E-2</v>
      </c>
      <c r="O26" s="16">
        <v>3.8850478179225248E-3</v>
      </c>
      <c r="P26" s="16">
        <v>-2.7002750224424544E-2</v>
      </c>
      <c r="Q26" s="16">
        <v>-2.2240596913643794E-3</v>
      </c>
      <c r="R26" s="16">
        <v>3.1412848625668212E-3</v>
      </c>
      <c r="S26" s="16">
        <v>-2.166927163003185E-2</v>
      </c>
      <c r="T26" s="17" t="s">
        <v>89</v>
      </c>
      <c r="U26" s="16">
        <v>5.5235599982024763E-2</v>
      </c>
      <c r="V26" s="16">
        <v>2.8456115760523759E-2</v>
      </c>
      <c r="W26" s="16">
        <v>-3.3894578858849724E-3</v>
      </c>
      <c r="X26" s="16">
        <v>-1.1554412256255047E-2</v>
      </c>
      <c r="Y26" s="16">
        <v>4.0189742870066006E-4</v>
      </c>
      <c r="Z26" s="16">
        <v>-2.0245033807498498E-2</v>
      </c>
      <c r="AA26" s="16">
        <v>9.8525000749144845E-3</v>
      </c>
      <c r="AB26" s="16">
        <v>-1.1510160215686314E-2</v>
      </c>
      <c r="AC26" s="16">
        <v>-9.1721268215915765E-4</v>
      </c>
      <c r="AD26" s="16">
        <v>5.2464478439482869E-2</v>
      </c>
      <c r="AE26" s="16">
        <v>3.4831173011751801E-2</v>
      </c>
      <c r="AF26" s="16">
        <v>-4.5873151434086502E-3</v>
      </c>
      <c r="AG26" s="16">
        <v>1.887589009996361E-2</v>
      </c>
      <c r="AH26" s="16">
        <v>5.2677791637736664E-2</v>
      </c>
      <c r="AI26" s="16">
        <v>4.4409246379093124E-2</v>
      </c>
      <c r="AJ26" s="16">
        <v>6.4526083234263398E-2</v>
      </c>
      <c r="AK26" s="16">
        <v>4.6650479136373053E-2</v>
      </c>
      <c r="AL26" s="16">
        <v>-1.394080007018347E-2</v>
      </c>
      <c r="AM26" s="16">
        <v>-4.6358551175125409E-3</v>
      </c>
      <c r="AN26" s="18">
        <v>6.7126130271556755E-2</v>
      </c>
    </row>
    <row r="27" spans="1:40" ht="24">
      <c r="A27" s="13" t="s">
        <v>63</v>
      </c>
      <c r="B27" s="14" t="s">
        <v>41</v>
      </c>
      <c r="C27" s="15">
        <v>-3.6915634657025097E-2</v>
      </c>
      <c r="D27" s="16">
        <v>-3.1952740895810805E-3</v>
      </c>
      <c r="E27" s="16">
        <v>-4.1787298633313083E-2</v>
      </c>
      <c r="F27" s="16">
        <v>-2.6479271726240865E-2</v>
      </c>
      <c r="G27" s="16">
        <v>-6.4404850997891325E-2</v>
      </c>
      <c r="H27" s="16">
        <v>-5.30107133739613E-2</v>
      </c>
      <c r="I27" s="16">
        <v>4.8789163108885397E-2</v>
      </c>
      <c r="J27" s="16">
        <v>1.1988611051774399E-2</v>
      </c>
      <c r="K27" s="16">
        <v>-1.0818256257075963E-2</v>
      </c>
      <c r="L27" s="16">
        <v>1.1959008215396369E-2</v>
      </c>
      <c r="M27" s="16">
        <v>8.5677958836579782E-4</v>
      </c>
      <c r="N27" s="17" t="s">
        <v>85</v>
      </c>
      <c r="O27" s="16">
        <v>-1.6719325038620624E-3</v>
      </c>
      <c r="P27" s="16">
        <v>-1.8293842932877665E-2</v>
      </c>
      <c r="Q27" s="16">
        <v>-1.2606457964360201E-2</v>
      </c>
      <c r="R27" s="16">
        <v>-9.4621371609247482E-3</v>
      </c>
      <c r="S27" s="16">
        <v>1.4403805753298027E-2</v>
      </c>
      <c r="T27" s="16">
        <v>-2.0038675283522846E-2</v>
      </c>
      <c r="U27" s="16">
        <v>2.671359436752118E-2</v>
      </c>
      <c r="V27" s="16">
        <v>-6.2470697112696552E-3</v>
      </c>
      <c r="W27" s="16">
        <v>2.4825923653036961E-2</v>
      </c>
      <c r="X27" s="16">
        <v>2.0287097886664631E-2</v>
      </c>
      <c r="Y27" s="16">
        <v>4.5161650348144317E-2</v>
      </c>
      <c r="Z27" s="16">
        <v>3.9575254978612487E-2</v>
      </c>
      <c r="AA27" s="16">
        <v>3.9270946698111032E-3</v>
      </c>
      <c r="AB27" s="16">
        <v>2.8341483491684336E-2</v>
      </c>
      <c r="AC27" s="16">
        <v>7.1478208070555518E-3</v>
      </c>
      <c r="AD27" s="17" t="s">
        <v>100</v>
      </c>
      <c r="AE27" s="16">
        <v>-2.8546507573634881E-3</v>
      </c>
      <c r="AF27" s="16">
        <v>6.1265470330307851E-3</v>
      </c>
      <c r="AG27" s="16">
        <v>4.9151812736125976E-2</v>
      </c>
      <c r="AH27" s="16">
        <v>8.679767611276366E-3</v>
      </c>
      <c r="AI27" s="16">
        <v>1.3228860117658628E-2</v>
      </c>
      <c r="AJ27" s="16">
        <v>2.3758995912150572E-2</v>
      </c>
      <c r="AK27" s="16">
        <v>5.2267387267704461E-2</v>
      </c>
      <c r="AL27" s="16">
        <v>-2.2687578128901213E-2</v>
      </c>
      <c r="AM27" s="16">
        <v>-8.7517698861097875E-3</v>
      </c>
      <c r="AN27" s="18">
        <v>5.0914863621513415E-2</v>
      </c>
    </row>
    <row r="28" spans="1:40" ht="24">
      <c r="A28" s="13" t="s">
        <v>64</v>
      </c>
      <c r="B28" s="14" t="s">
        <v>41</v>
      </c>
      <c r="C28" s="20" t="s">
        <v>146</v>
      </c>
      <c r="D28" s="16">
        <v>6.6113522104607469E-2</v>
      </c>
      <c r="E28" s="16">
        <v>1.7792940483425279E-2</v>
      </c>
      <c r="F28" s="16">
        <v>3.1854127892503005E-2</v>
      </c>
      <c r="G28" s="16">
        <v>2.6218519417589996E-2</v>
      </c>
      <c r="H28" s="17" t="s">
        <v>147</v>
      </c>
      <c r="I28" s="16">
        <v>1.5660973228514632E-2</v>
      </c>
      <c r="J28" s="16">
        <v>5.2470973199532311E-2</v>
      </c>
      <c r="K28" s="16">
        <v>1.5933754852845233E-2</v>
      </c>
      <c r="L28" s="17" t="s">
        <v>148</v>
      </c>
      <c r="M28" s="16">
        <v>1.958881570317858E-2</v>
      </c>
      <c r="N28" s="16">
        <v>2.4381240524316197E-2</v>
      </c>
      <c r="O28" s="16">
        <v>1.6129775000580732E-2</v>
      </c>
      <c r="P28" s="16">
        <v>8.2030998566453711E-3</v>
      </c>
      <c r="Q28" s="16">
        <v>-1.5889538271636524E-2</v>
      </c>
      <c r="R28" s="16">
        <v>-1.3630638611073713E-2</v>
      </c>
      <c r="S28" s="16">
        <v>5.2442181507132257E-2</v>
      </c>
      <c r="T28" s="16">
        <v>-3.3800092520410102E-3</v>
      </c>
      <c r="U28" s="16">
        <v>2.1716133166869095E-3</v>
      </c>
      <c r="V28" s="16">
        <v>1.2555203521079432E-2</v>
      </c>
      <c r="W28" s="17" t="s">
        <v>99</v>
      </c>
      <c r="X28" s="16">
        <v>-3.0734406775846362E-2</v>
      </c>
      <c r="Y28" s="16">
        <v>1.7038578450284069E-2</v>
      </c>
      <c r="Z28" s="16">
        <v>6.8217625258571862E-3</v>
      </c>
      <c r="AA28" s="16">
        <v>-1.3486069815941137E-2</v>
      </c>
      <c r="AB28" s="16">
        <v>-2.2458982051952844E-2</v>
      </c>
      <c r="AC28" s="16">
        <v>-3.1213380957473964E-2</v>
      </c>
      <c r="AD28" s="16">
        <v>2.2020448682389199E-2</v>
      </c>
      <c r="AE28" s="16">
        <v>-6.4654674400484211E-2</v>
      </c>
      <c r="AF28" s="16">
        <v>1.3579181500196312E-2</v>
      </c>
      <c r="AG28" s="16">
        <v>-2.3737145104155088E-2</v>
      </c>
      <c r="AH28" s="16">
        <v>-4.5781769036486779E-2</v>
      </c>
      <c r="AI28" s="16">
        <v>3.2719124595993309E-3</v>
      </c>
      <c r="AJ28" s="16">
        <v>-3.5465770787369177E-2</v>
      </c>
      <c r="AK28" s="16">
        <v>-1.6684369301923737E-2</v>
      </c>
      <c r="AL28" s="16">
        <v>6.8659646126991167E-3</v>
      </c>
      <c r="AM28" s="16">
        <v>-1.3346438000008457E-2</v>
      </c>
      <c r="AN28" s="18">
        <v>-3.3993377848811568E-2</v>
      </c>
    </row>
    <row r="29" spans="1:40" ht="24">
      <c r="A29" s="13" t="s">
        <v>65</v>
      </c>
      <c r="B29" s="14" t="s">
        <v>41</v>
      </c>
      <c r="C29" s="15">
        <v>1.9341061909429497E-2</v>
      </c>
      <c r="D29" s="16">
        <v>-6.9685603133356352E-2</v>
      </c>
      <c r="E29" s="16">
        <v>-1.497655228217093E-2</v>
      </c>
      <c r="F29" s="16">
        <v>-2.2451080591765676E-2</v>
      </c>
      <c r="G29" s="16">
        <v>-1.5103170135222424E-2</v>
      </c>
      <c r="H29" s="16">
        <v>-2.5592366466853853E-2</v>
      </c>
      <c r="I29" s="16">
        <v>2.887598598680495E-2</v>
      </c>
      <c r="J29" s="16">
        <v>-3.3882906783182674E-3</v>
      </c>
      <c r="K29" s="16">
        <v>-1.2516397204493199E-2</v>
      </c>
      <c r="L29" s="16">
        <v>-5.0849695213762348E-2</v>
      </c>
      <c r="M29" s="16">
        <v>-1.8577797524830839E-2</v>
      </c>
      <c r="N29" s="16">
        <v>-1.6890630661607784E-3</v>
      </c>
      <c r="O29" s="17" t="s">
        <v>93</v>
      </c>
      <c r="P29" s="16">
        <v>-2.734749575122469E-2</v>
      </c>
      <c r="Q29" s="16">
        <v>2.362306487962202E-2</v>
      </c>
      <c r="R29" s="16">
        <v>7.336134290012699E-3</v>
      </c>
      <c r="S29" s="16">
        <v>-6.2403751349492241E-2</v>
      </c>
      <c r="T29" s="16">
        <v>3.8605425058245123E-3</v>
      </c>
      <c r="U29" s="16">
        <v>3.4202151860894155E-2</v>
      </c>
      <c r="V29" s="16">
        <v>-1.3921940694558288E-2</v>
      </c>
      <c r="W29" s="16">
        <v>1.6389558636896676E-2</v>
      </c>
      <c r="X29" s="16">
        <v>-3.0098348023905094E-2</v>
      </c>
      <c r="Y29" s="16">
        <v>2.9431981395059835E-2</v>
      </c>
      <c r="Z29" s="16">
        <v>-2.3782426526214134E-2</v>
      </c>
      <c r="AA29" s="16">
        <v>2.6352486725600952E-2</v>
      </c>
      <c r="AB29" s="16">
        <v>2.1611341983389654E-2</v>
      </c>
      <c r="AC29" s="16">
        <v>5.0866898079401472E-3</v>
      </c>
      <c r="AD29" s="16">
        <v>5.3451662231653645E-2</v>
      </c>
      <c r="AE29" s="16">
        <v>5.0502587690079787E-2</v>
      </c>
      <c r="AF29" s="16">
        <v>-4.1020502639208971E-2</v>
      </c>
      <c r="AG29" s="16">
        <v>4.9943077986365866E-2</v>
      </c>
      <c r="AH29" s="16">
        <v>3.6280094156767702E-2</v>
      </c>
      <c r="AI29" s="16">
        <v>3.593561476066548E-2</v>
      </c>
      <c r="AJ29" s="16">
        <v>6.6658480852467353E-2</v>
      </c>
      <c r="AK29" s="16">
        <v>7.8182094582508691E-3</v>
      </c>
      <c r="AL29" s="16">
        <v>1.7404038918178825E-3</v>
      </c>
      <c r="AM29" s="16">
        <v>-1.7489328676991728E-2</v>
      </c>
      <c r="AN29" s="18">
        <v>6.5827618574696919E-2</v>
      </c>
    </row>
    <row r="30" spans="1:40" ht="24">
      <c r="A30" s="13" t="s">
        <v>66</v>
      </c>
      <c r="B30" s="14" t="s">
        <v>41</v>
      </c>
      <c r="C30" s="15">
        <v>4.1482356086705953E-2</v>
      </c>
      <c r="D30" s="16">
        <v>5.419775492268783E-3</v>
      </c>
      <c r="E30" s="16">
        <v>4.267816768505641E-2</v>
      </c>
      <c r="F30" s="16">
        <v>-2.8850341743807168E-3</v>
      </c>
      <c r="G30" s="16">
        <v>6.1061412330574626E-2</v>
      </c>
      <c r="H30" s="16">
        <v>-1.0599990436273472E-2</v>
      </c>
      <c r="I30" s="16">
        <v>3.5147977458121857E-2</v>
      </c>
      <c r="J30" s="16">
        <v>3.5838534591676297E-2</v>
      </c>
      <c r="K30" s="16">
        <v>2.5568193292572546E-2</v>
      </c>
      <c r="L30" s="16">
        <v>2.7285499056968168E-2</v>
      </c>
      <c r="M30" s="16">
        <v>5.1904845784669015E-2</v>
      </c>
      <c r="N30" s="16">
        <v>4.9259404371915734E-2</v>
      </c>
      <c r="O30" s="16">
        <v>5.0413772758280545E-2</v>
      </c>
      <c r="P30" s="16">
        <v>4.6060765639807291E-3</v>
      </c>
      <c r="Q30" s="16">
        <v>6.1623637084830488E-3</v>
      </c>
      <c r="R30" s="16">
        <v>-2.9692893880627022E-3</v>
      </c>
      <c r="S30" s="16">
        <v>-2.3350579100468783E-3</v>
      </c>
      <c r="T30" s="16">
        <v>1.8843904315142497E-2</v>
      </c>
      <c r="U30" s="16">
        <v>-2.2535356416414007E-2</v>
      </c>
      <c r="V30" s="16">
        <v>-1.4382353325056859E-2</v>
      </c>
      <c r="W30" s="16">
        <v>-2.4268613598041524E-2</v>
      </c>
      <c r="X30" s="16">
        <v>-5.3176343493545393E-2</v>
      </c>
      <c r="Y30" s="16">
        <v>3.7607602896520043E-2</v>
      </c>
      <c r="Z30" s="16">
        <v>-6.349982840835075E-2</v>
      </c>
      <c r="AA30" s="16">
        <v>-2.3797138670862684E-2</v>
      </c>
      <c r="AB30" s="16">
        <v>-1.7089239676451328E-2</v>
      </c>
      <c r="AC30" s="16">
        <v>7.5164272578753897E-4</v>
      </c>
      <c r="AD30" s="16">
        <v>1.1294474766867997E-2</v>
      </c>
      <c r="AE30" s="16">
        <v>-3.199650432205195E-2</v>
      </c>
      <c r="AF30" s="16">
        <v>-5.4436222431751065E-2</v>
      </c>
      <c r="AG30" s="17" t="s">
        <v>89</v>
      </c>
      <c r="AH30" s="16">
        <v>-1.0647482082430272E-2</v>
      </c>
      <c r="AI30" s="16">
        <v>-2.2560810740443485E-2</v>
      </c>
      <c r="AJ30" s="16">
        <v>8.1578013123493869E-3</v>
      </c>
      <c r="AK30" s="16">
        <v>-3.2723234091988192E-2</v>
      </c>
      <c r="AL30" s="16">
        <v>-3.8555350096024822E-2</v>
      </c>
      <c r="AM30" s="16">
        <v>-9.8057248196222486E-3</v>
      </c>
      <c r="AN30" s="18">
        <v>2.5708166284656143E-2</v>
      </c>
    </row>
    <row r="31" spans="1:40" ht="24">
      <c r="A31" s="13" t="s">
        <v>67</v>
      </c>
      <c r="B31" s="14" t="s">
        <v>41</v>
      </c>
      <c r="C31" s="15">
        <v>7.4461179471321101E-3</v>
      </c>
      <c r="D31" s="16">
        <v>1.2628916929482082E-2</v>
      </c>
      <c r="E31" s="16">
        <v>-1.141185152937709E-2</v>
      </c>
      <c r="F31" s="17" t="s">
        <v>80</v>
      </c>
      <c r="G31" s="16">
        <v>-2.4785333974702676E-2</v>
      </c>
      <c r="H31" s="16">
        <v>-1.0709291859672725E-2</v>
      </c>
      <c r="I31" s="16">
        <v>-2.5403742367459846E-3</v>
      </c>
      <c r="J31" s="16">
        <v>-3.0949906638375661E-2</v>
      </c>
      <c r="K31" s="16">
        <v>-2.2688085323759374E-2</v>
      </c>
      <c r="L31" s="16">
        <v>1.9263914368456529E-2</v>
      </c>
      <c r="M31" s="16">
        <v>-1.2345088041560787E-2</v>
      </c>
      <c r="N31" s="16">
        <v>-2.665734964449739E-2</v>
      </c>
      <c r="O31" s="16">
        <v>-2.2731918166631435E-2</v>
      </c>
      <c r="P31" s="16">
        <v>7.0631994816457945E-3</v>
      </c>
      <c r="Q31" s="16">
        <v>-2.6968345481571999E-2</v>
      </c>
      <c r="R31" s="16">
        <v>-3.0947609251433143E-2</v>
      </c>
      <c r="S31" s="16">
        <v>-6.6438785345079789E-4</v>
      </c>
      <c r="T31" s="16">
        <v>-5.731274227642693E-2</v>
      </c>
      <c r="U31" s="16">
        <v>2.8304990010555978E-2</v>
      </c>
      <c r="V31" s="16">
        <v>5.7628578355038935E-2</v>
      </c>
      <c r="W31" s="16">
        <v>3.2596431067328659E-2</v>
      </c>
      <c r="X31" s="16">
        <v>1.0685554674444654E-3</v>
      </c>
      <c r="Y31" s="16">
        <v>6.1249570411079063E-2</v>
      </c>
      <c r="Z31" s="16">
        <v>2.0467431085165248E-2</v>
      </c>
      <c r="AA31" s="16">
        <v>6.0544043098731688E-2</v>
      </c>
      <c r="AB31" s="16">
        <v>4.6991537012113782E-2</v>
      </c>
      <c r="AC31" s="16">
        <v>-1.9408764960085249E-2</v>
      </c>
      <c r="AD31" s="16">
        <v>3.8172038915578514E-2</v>
      </c>
      <c r="AE31" s="16">
        <v>1.1490482503394467E-2</v>
      </c>
      <c r="AF31" s="16">
        <v>5.4083389463886106E-2</v>
      </c>
      <c r="AG31" s="16">
        <v>-2.8849438341579966E-3</v>
      </c>
      <c r="AH31" s="16">
        <v>5.1734556658451732E-2</v>
      </c>
      <c r="AI31" s="16">
        <v>2.4301953848440819E-2</v>
      </c>
      <c r="AJ31" s="16">
        <v>2.2897303218793911E-2</v>
      </c>
      <c r="AK31" s="16">
        <v>2.6159872816571315E-2</v>
      </c>
      <c r="AL31" s="16">
        <v>1.0502748974321805E-2</v>
      </c>
      <c r="AM31" s="16">
        <v>-1.2239006426312513E-2</v>
      </c>
      <c r="AN31" s="18">
        <v>-2.5491628426742821E-3</v>
      </c>
    </row>
    <row r="32" spans="1:40" ht="24">
      <c r="A32" s="13" t="s">
        <v>68</v>
      </c>
      <c r="B32" s="14" t="s">
        <v>41</v>
      </c>
      <c r="C32" s="15">
        <v>2.202531610577153E-2</v>
      </c>
      <c r="D32" s="16">
        <v>3.1964757328613431E-2</v>
      </c>
      <c r="E32" s="16">
        <v>-2.9154057392063643E-2</v>
      </c>
      <c r="F32" s="16">
        <v>-6.5352512468661982E-4</v>
      </c>
      <c r="G32" s="16">
        <v>1.0251887456160782E-2</v>
      </c>
      <c r="H32" s="16">
        <v>3.1700333631164181E-2</v>
      </c>
      <c r="I32" s="16">
        <v>-5.1599438297416436E-2</v>
      </c>
      <c r="J32" s="16">
        <v>6.8844311977613497E-3</v>
      </c>
      <c r="K32" s="16">
        <v>-5.3011746917673141E-3</v>
      </c>
      <c r="L32" s="16">
        <v>1.8408015417053798E-2</v>
      </c>
      <c r="M32" s="16">
        <v>-5.6178155070925169E-2</v>
      </c>
      <c r="N32" s="16">
        <v>1.4428888216008542E-2</v>
      </c>
      <c r="O32" s="16">
        <v>-6.2621961005892568E-2</v>
      </c>
      <c r="P32" s="16">
        <v>-8.5875845058231287E-3</v>
      </c>
      <c r="Q32" s="16">
        <v>-4.4616547422942882E-2</v>
      </c>
      <c r="R32" s="16">
        <v>-8.1034605424813843E-3</v>
      </c>
      <c r="S32" s="17" t="s">
        <v>96</v>
      </c>
      <c r="T32" s="16">
        <v>-2.1513836082480808E-2</v>
      </c>
      <c r="U32" s="16">
        <v>1.2390433462687684E-2</v>
      </c>
      <c r="V32" s="16">
        <v>4.678287981607078E-2</v>
      </c>
      <c r="W32" s="16">
        <v>5.3153448683066311E-2</v>
      </c>
      <c r="X32" s="16">
        <v>1.4516060395177464E-2</v>
      </c>
      <c r="Y32" s="16">
        <v>4.4564880648304411E-2</v>
      </c>
      <c r="Z32" s="17" t="s">
        <v>146</v>
      </c>
      <c r="AA32" s="16">
        <v>3.8343983777613957E-2</v>
      </c>
      <c r="AB32" s="16">
        <v>3.9586743659618812E-2</v>
      </c>
      <c r="AC32" s="16">
        <v>4.4791582307823666E-2</v>
      </c>
      <c r="AD32" s="16">
        <v>-3.3551521402747655E-2</v>
      </c>
      <c r="AE32" s="16">
        <v>-4.0900424061376416E-2</v>
      </c>
      <c r="AF32" s="16">
        <v>-4.6535359904469184E-3</v>
      </c>
      <c r="AG32" s="16">
        <v>-2.3499683661003311E-3</v>
      </c>
      <c r="AH32" s="16">
        <v>-1.3920945779167106E-2</v>
      </c>
      <c r="AI32" s="16">
        <v>8.7064011864625909E-3</v>
      </c>
      <c r="AJ32" s="16">
        <v>-2.2539835840608001E-2</v>
      </c>
      <c r="AK32" s="16">
        <v>3.6715650406777436E-3</v>
      </c>
      <c r="AL32" s="16">
        <v>-1.4993872066191285E-2</v>
      </c>
      <c r="AM32" s="16">
        <v>3.5674088843102601E-2</v>
      </c>
      <c r="AN32" s="18">
        <v>-2.4311795897775899E-2</v>
      </c>
    </row>
    <row r="33" spans="1:40" ht="24">
      <c r="A33" s="13" t="s">
        <v>69</v>
      </c>
      <c r="B33" s="14" t="s">
        <v>41</v>
      </c>
      <c r="C33" s="15">
        <v>-3.3037037135292477E-3</v>
      </c>
      <c r="D33" s="17" t="s">
        <v>149</v>
      </c>
      <c r="E33" s="16">
        <v>5.571998660346438E-3</v>
      </c>
      <c r="F33" s="16">
        <v>2.0091240140789925E-2</v>
      </c>
      <c r="G33" s="16">
        <v>1.6344507172768565E-2</v>
      </c>
      <c r="H33" s="16">
        <v>5.5894252781792969E-2</v>
      </c>
      <c r="I33" s="16">
        <v>-3.6933207635271185E-2</v>
      </c>
      <c r="J33" s="16">
        <v>7.386576107496011E-3</v>
      </c>
      <c r="K33" s="16">
        <v>-1.0613287399849206E-3</v>
      </c>
      <c r="L33" s="16">
        <v>6.6601031992539458E-2</v>
      </c>
      <c r="M33" s="16">
        <v>2.6074528763057204E-2</v>
      </c>
      <c r="N33" s="16">
        <v>3.909846413667787E-2</v>
      </c>
      <c r="O33" s="16">
        <v>-2.3666919026239137E-2</v>
      </c>
      <c r="P33" s="16">
        <v>4.1587329482915852E-2</v>
      </c>
      <c r="Q33" s="16">
        <v>9.075668441998532E-4</v>
      </c>
      <c r="R33" s="16">
        <v>-1.4318295987689679E-3</v>
      </c>
      <c r="S33" s="17" t="s">
        <v>150</v>
      </c>
      <c r="T33" s="16">
        <v>-1.9936770038318726E-2</v>
      </c>
      <c r="U33" s="16">
        <v>2.0630695341121506E-3</v>
      </c>
      <c r="V33" s="16">
        <v>-5.321440261809249E-3</v>
      </c>
      <c r="W33" s="16">
        <v>6.7940339694142378E-3</v>
      </c>
      <c r="X33" s="16">
        <v>3.1133489355288778E-2</v>
      </c>
      <c r="Y33" s="16">
        <v>-3.4375561903959254E-2</v>
      </c>
      <c r="Z33" s="17" t="s">
        <v>128</v>
      </c>
      <c r="AA33" s="16">
        <v>1.8098888277756214E-2</v>
      </c>
      <c r="AB33" s="16">
        <v>1.1589181012404628E-2</v>
      </c>
      <c r="AC33" s="16">
        <v>-1.8060414043320064E-4</v>
      </c>
      <c r="AD33" s="16">
        <v>-3.3053616563093968E-2</v>
      </c>
      <c r="AE33" s="16">
        <v>-2.807641789115525E-2</v>
      </c>
      <c r="AF33" s="16">
        <v>3.8643820257058237E-3</v>
      </c>
      <c r="AG33" s="16">
        <v>-6.2487982572664462E-2</v>
      </c>
      <c r="AH33" s="16">
        <v>-1.5519924001428237E-2</v>
      </c>
      <c r="AI33" s="16">
        <v>-1.4060609447012864E-2</v>
      </c>
      <c r="AJ33" s="16">
        <v>-5.0902375147357737E-2</v>
      </c>
      <c r="AK33" s="16">
        <v>-5.4906936483795084E-2</v>
      </c>
      <c r="AL33" s="16">
        <v>-1.9434077601017105E-2</v>
      </c>
      <c r="AM33" s="16">
        <v>-1.2834077019733808E-3</v>
      </c>
      <c r="AN33" s="18">
        <v>-3.8165595774526856E-2</v>
      </c>
    </row>
    <row r="34" spans="1:40" ht="24">
      <c r="A34" s="13" t="s">
        <v>70</v>
      </c>
      <c r="B34" s="14" t="s">
        <v>41</v>
      </c>
      <c r="C34" s="15">
        <v>6.3863760664748886E-2</v>
      </c>
      <c r="D34" s="16">
        <v>5.237169318290396E-2</v>
      </c>
      <c r="E34" s="16">
        <v>-2.0013523814733508E-2</v>
      </c>
      <c r="F34" s="16">
        <v>-1.0542415574469577E-2</v>
      </c>
      <c r="G34" s="16">
        <v>-1.9375589081749092E-2</v>
      </c>
      <c r="H34" s="17" t="s">
        <v>91</v>
      </c>
      <c r="I34" s="16">
        <v>-4.4595596341942205E-2</v>
      </c>
      <c r="J34" s="16">
        <v>-4.09845877766465E-2</v>
      </c>
      <c r="K34" s="16">
        <v>-1.580587978861786E-2</v>
      </c>
      <c r="L34" s="16">
        <v>5.8617681955668169E-3</v>
      </c>
      <c r="M34" s="16">
        <v>-4.0912501556428338E-2</v>
      </c>
      <c r="N34" s="16">
        <v>-5.2554451652477165E-2</v>
      </c>
      <c r="O34" s="16">
        <v>-2.5509993918907129E-2</v>
      </c>
      <c r="P34" s="16">
        <v>-2.8797170625390316E-2</v>
      </c>
      <c r="Q34" s="16">
        <v>-5.2508846868163248E-2</v>
      </c>
      <c r="R34" s="16">
        <v>-2.142553540840238E-2</v>
      </c>
      <c r="S34" s="16">
        <v>3.1528645576176462E-2</v>
      </c>
      <c r="T34" s="16">
        <v>-3.7422733117021552E-2</v>
      </c>
      <c r="U34" s="16">
        <v>6.0769238533923992E-2</v>
      </c>
      <c r="V34" s="16">
        <v>6.7732720859714933E-3</v>
      </c>
      <c r="W34" s="17" t="s">
        <v>151</v>
      </c>
      <c r="X34" s="16">
        <v>2.4850578933820883E-2</v>
      </c>
      <c r="Y34" s="16">
        <v>4.3799174376023785E-2</v>
      </c>
      <c r="Z34" s="16">
        <v>5.6121850156323545E-2</v>
      </c>
      <c r="AA34" s="16">
        <v>4.6307303152195486E-2</v>
      </c>
      <c r="AB34" s="16">
        <v>1.0414538113006818E-2</v>
      </c>
      <c r="AC34" s="16">
        <v>2.7883604226449851E-2</v>
      </c>
      <c r="AD34" s="16">
        <v>-2.1556925402084138E-2</v>
      </c>
      <c r="AE34" s="16">
        <v>-4.1586005554777296E-2</v>
      </c>
      <c r="AF34" s="16">
        <v>-1.6629025065328866E-2</v>
      </c>
      <c r="AG34" s="16">
        <v>-1.0489852624674095E-2</v>
      </c>
      <c r="AH34" s="16">
        <v>-2.5441320709455122E-3</v>
      </c>
      <c r="AI34" s="16">
        <v>2.061590052070926E-2</v>
      </c>
      <c r="AJ34" s="16">
        <v>-2.7054661875764715E-2</v>
      </c>
      <c r="AK34" s="16">
        <v>1.1366979300712081E-2</v>
      </c>
      <c r="AL34" s="16">
        <v>-4.2007831846535325E-3</v>
      </c>
      <c r="AM34" s="16">
        <v>1.1485234884130797E-2</v>
      </c>
      <c r="AN34" s="18">
        <v>-1.0696912433982247E-2</v>
      </c>
    </row>
    <row r="35" spans="1:40" ht="24">
      <c r="A35" s="13" t="s">
        <v>71</v>
      </c>
      <c r="B35" s="14" t="s">
        <v>41</v>
      </c>
      <c r="C35" s="15">
        <v>-4.1497822988535063E-2</v>
      </c>
      <c r="D35" s="16">
        <v>-2.8047523838036416E-2</v>
      </c>
      <c r="E35" s="16">
        <v>3.0227349925674798E-2</v>
      </c>
      <c r="F35" s="16">
        <v>-2.5257918352050526E-3</v>
      </c>
      <c r="G35" s="16">
        <v>3.5315360174298191E-2</v>
      </c>
      <c r="H35" s="16">
        <v>-1.0701832621620349E-2</v>
      </c>
      <c r="I35" s="16">
        <v>4.5397954986479055E-2</v>
      </c>
      <c r="J35" s="16">
        <v>3.818363414936362E-2</v>
      </c>
      <c r="K35" s="16">
        <v>-6.3564711302446127E-3</v>
      </c>
      <c r="L35" s="16">
        <v>2.8347410792643967E-3</v>
      </c>
      <c r="M35" s="16">
        <v>3.0753043028223764E-2</v>
      </c>
      <c r="N35" s="16">
        <v>5.0578257104350342E-2</v>
      </c>
      <c r="O35" s="16">
        <v>6.5803149821980433E-2</v>
      </c>
      <c r="P35" s="16">
        <v>2.0318539003041425E-2</v>
      </c>
      <c r="Q35" s="16">
        <v>2.2985791165640899E-2</v>
      </c>
      <c r="R35" s="16">
        <v>2.7417826522407551E-2</v>
      </c>
      <c r="S35" s="16">
        <v>-2.4198540199952479E-2</v>
      </c>
      <c r="T35" s="16">
        <v>6.6406980658131498E-2</v>
      </c>
      <c r="U35" s="16">
        <v>-1.1064260294323723E-2</v>
      </c>
      <c r="V35" s="16">
        <v>-3.2356096470607207E-2</v>
      </c>
      <c r="W35" s="16">
        <v>-3.4347298765401428E-2</v>
      </c>
      <c r="X35" s="16">
        <v>-4.9272075922749708E-2</v>
      </c>
      <c r="Y35" s="16">
        <v>1.2082977606267316E-2</v>
      </c>
      <c r="Z35" s="16">
        <v>-3.8388815476436862E-2</v>
      </c>
      <c r="AA35" s="16">
        <v>-4.7371217764879056E-2</v>
      </c>
      <c r="AB35" s="16">
        <v>-2.2154403798569207E-4</v>
      </c>
      <c r="AC35" s="16">
        <v>-3.0943251336552999E-2</v>
      </c>
      <c r="AD35" s="16">
        <v>1.8148583247392348E-3</v>
      </c>
      <c r="AE35" s="16">
        <v>2.7374884049015485E-2</v>
      </c>
      <c r="AF35" s="16">
        <v>-5.5265474451668281E-2</v>
      </c>
      <c r="AG35" s="16">
        <v>2.5473112383596602E-2</v>
      </c>
      <c r="AH35" s="16">
        <v>-1.7290062655526746E-2</v>
      </c>
      <c r="AI35" s="16">
        <v>-2.1308152760221279E-2</v>
      </c>
      <c r="AJ35" s="16">
        <v>4.8815863084424808E-2</v>
      </c>
      <c r="AK35" s="16">
        <v>-3.2867465419633861E-2</v>
      </c>
      <c r="AL35" s="16">
        <v>-3.7371192159868373E-2</v>
      </c>
      <c r="AM35" s="16">
        <v>-2.2898607238207493E-2</v>
      </c>
      <c r="AN35" s="19" t="s">
        <v>93</v>
      </c>
    </row>
    <row r="36" spans="1:40" ht="24">
      <c r="A36" s="13" t="s">
        <v>72</v>
      </c>
      <c r="B36" s="14" t="s">
        <v>41</v>
      </c>
      <c r="C36" s="15">
        <v>3.159254542493229E-2</v>
      </c>
      <c r="D36" s="16">
        <v>-2.3823380535962391E-2</v>
      </c>
      <c r="E36" s="16">
        <v>5.0929656899370387E-2</v>
      </c>
      <c r="F36" s="16">
        <v>2.2431191613570219E-2</v>
      </c>
      <c r="G36" s="16">
        <v>-1.0455772486438013E-3</v>
      </c>
      <c r="H36" s="16">
        <v>-2.690037718728908E-2</v>
      </c>
      <c r="I36" s="17" t="s">
        <v>144</v>
      </c>
      <c r="J36" s="16">
        <v>-7.4511083827509747E-3</v>
      </c>
      <c r="K36" s="16">
        <v>-3.3772096263107758E-3</v>
      </c>
      <c r="L36" s="16">
        <v>3.1149590889481518E-2</v>
      </c>
      <c r="M36" s="16">
        <v>4.5682853542905709E-2</v>
      </c>
      <c r="N36" s="16">
        <v>2.3431309688432173E-2</v>
      </c>
      <c r="O36" s="16">
        <v>6.615459043585474E-2</v>
      </c>
      <c r="P36" s="16">
        <v>-1.0632815394216394E-2</v>
      </c>
      <c r="Q36" s="16">
        <v>2.563987711204465E-2</v>
      </c>
      <c r="R36" s="16">
        <v>5.6047850848571661E-2</v>
      </c>
      <c r="S36" s="16">
        <v>-2.2294039833457409E-2</v>
      </c>
      <c r="T36" s="16">
        <v>6.3379410764434638E-2</v>
      </c>
      <c r="U36" s="16">
        <v>-4.3246326401600026E-2</v>
      </c>
      <c r="V36" s="16">
        <v>-4.7663327753637345E-2</v>
      </c>
      <c r="W36" s="16">
        <v>-3.5608255139678927E-2</v>
      </c>
      <c r="X36" s="16">
        <v>-2.9137516723707589E-2</v>
      </c>
      <c r="Y36" s="16">
        <v>-9.2476365216457596E-3</v>
      </c>
      <c r="Z36" s="16">
        <v>-5.0860798197292258E-2</v>
      </c>
      <c r="AA36" s="16">
        <v>-3.8837505561061123E-2</v>
      </c>
      <c r="AB36" s="16">
        <v>4.497841702362255E-3</v>
      </c>
      <c r="AC36" s="16">
        <v>-3.0839091171181797E-2</v>
      </c>
      <c r="AD36" s="16">
        <v>-3.3934571862789783E-3</v>
      </c>
      <c r="AE36" s="16">
        <v>3.4225819091012473E-2</v>
      </c>
      <c r="AF36" s="16">
        <v>-6.285122352710058E-3</v>
      </c>
      <c r="AG36" s="16">
        <v>8.0485048134267718E-3</v>
      </c>
      <c r="AH36" s="16">
        <v>2.3437726525827759E-2</v>
      </c>
      <c r="AI36" s="16">
        <v>1.5567492218522437E-2</v>
      </c>
      <c r="AJ36" s="17" t="s">
        <v>94</v>
      </c>
      <c r="AK36" s="16">
        <v>-3.1979541538589479E-2</v>
      </c>
      <c r="AL36" s="16">
        <v>-3.1079804199837954E-2</v>
      </c>
      <c r="AM36" s="16">
        <v>-3.8222373903143494E-2</v>
      </c>
      <c r="AN36" s="18">
        <v>4.8481725152924857E-2</v>
      </c>
    </row>
    <row r="37" spans="1:40" ht="24">
      <c r="A37" s="13" t="s">
        <v>73</v>
      </c>
      <c r="B37" s="14" t="s">
        <v>41</v>
      </c>
      <c r="C37" s="15">
        <v>5.02330171114184E-2</v>
      </c>
      <c r="D37" s="17" t="s">
        <v>119</v>
      </c>
      <c r="E37" s="16">
        <v>6.3471594114678188E-3</v>
      </c>
      <c r="F37" s="16">
        <v>1.2306642202144849E-2</v>
      </c>
      <c r="G37" s="16">
        <v>-5.0421222280270593E-2</v>
      </c>
      <c r="H37" s="16">
        <v>5.169123410020033E-2</v>
      </c>
      <c r="I37" s="16">
        <v>-5.5508922817185578E-2</v>
      </c>
      <c r="J37" s="16">
        <v>-9.2086666393039222E-4</v>
      </c>
      <c r="K37" s="16">
        <v>-1.4491164421812532E-2</v>
      </c>
      <c r="L37" s="17" t="s">
        <v>152</v>
      </c>
      <c r="M37" s="16">
        <v>-8.8944019312126102E-3</v>
      </c>
      <c r="N37" s="16">
        <v>-3.1049585692032094E-3</v>
      </c>
      <c r="O37" s="16">
        <v>-6.8635662947721471E-2</v>
      </c>
      <c r="P37" s="16">
        <v>-2.8855409300713855E-2</v>
      </c>
      <c r="Q37" s="16">
        <v>-5.9810502094914952E-2</v>
      </c>
      <c r="R37" s="16">
        <v>-3.711347566156193E-2</v>
      </c>
      <c r="S37" s="16">
        <v>3.1412887592060013E-2</v>
      </c>
      <c r="T37" s="16">
        <v>-3.075211095134241E-2</v>
      </c>
      <c r="U37" s="16">
        <v>2.4791547762013096E-2</v>
      </c>
      <c r="V37" s="16">
        <v>1.2031680379251822E-2</v>
      </c>
      <c r="W37" s="16">
        <v>6.5713484314652251E-2</v>
      </c>
      <c r="X37" s="16">
        <v>2.8442916596455078E-2</v>
      </c>
      <c r="Y37" s="16">
        <v>2.594779249864114E-2</v>
      </c>
      <c r="Z37" s="17" t="s">
        <v>100</v>
      </c>
      <c r="AA37" s="16">
        <v>4.9439515430719692E-2</v>
      </c>
      <c r="AB37" s="16">
        <v>1.4809588574263273E-2</v>
      </c>
      <c r="AC37" s="16">
        <v>-9.3225402703109154E-4</v>
      </c>
      <c r="AD37" s="16">
        <v>1.9503208498640005E-2</v>
      </c>
      <c r="AE37" s="16">
        <v>8.4965462497175201E-4</v>
      </c>
      <c r="AF37" s="16">
        <v>3.2982052701524919E-2</v>
      </c>
      <c r="AG37" s="16">
        <v>5.2501261402690897E-3</v>
      </c>
      <c r="AH37" s="16">
        <v>1.394006163520526E-2</v>
      </c>
      <c r="AI37" s="16">
        <v>6.0756313473668009E-3</v>
      </c>
      <c r="AJ37" s="16">
        <v>-2.3656658164434075E-2</v>
      </c>
      <c r="AK37" s="16">
        <v>4.3584062382913007E-2</v>
      </c>
      <c r="AL37" s="16">
        <v>1.7271841544197381E-2</v>
      </c>
      <c r="AM37" s="16">
        <v>-3.1312010736348293E-3</v>
      </c>
      <c r="AN37" s="18">
        <v>-2.7660266599233273E-2</v>
      </c>
    </row>
    <row r="38" spans="1:40" ht="24">
      <c r="A38" s="13" t="s">
        <v>74</v>
      </c>
      <c r="B38" s="14" t="s">
        <v>41</v>
      </c>
      <c r="C38" s="15">
        <v>-6.5040466532980462E-3</v>
      </c>
      <c r="D38" s="16">
        <v>1.963233990692681E-2</v>
      </c>
      <c r="E38" s="16">
        <v>1.9706169142694602E-2</v>
      </c>
      <c r="F38" s="16">
        <v>3.7321647392536274E-2</v>
      </c>
      <c r="G38" s="16">
        <v>5.3131434355529777E-2</v>
      </c>
      <c r="H38" s="16">
        <v>-2.1445395214175461E-2</v>
      </c>
      <c r="I38" s="16">
        <v>5.8314146778624364E-2</v>
      </c>
      <c r="J38" s="16">
        <v>1.5134836703938325E-2</v>
      </c>
      <c r="K38" s="16">
        <v>1.9619124488266776E-2</v>
      </c>
      <c r="L38" s="16">
        <v>5.3283438101370893E-2</v>
      </c>
      <c r="M38" s="16">
        <v>3.3223148848542147E-2</v>
      </c>
      <c r="N38" s="17" t="s">
        <v>126</v>
      </c>
      <c r="O38" s="16">
        <v>5.2947533734831645E-2</v>
      </c>
      <c r="P38" s="16">
        <v>-3.6814116579608681E-2</v>
      </c>
      <c r="Q38" s="16">
        <v>5.3415207968992788E-2</v>
      </c>
      <c r="R38" s="16">
        <v>7.2296906953325524E-3</v>
      </c>
      <c r="S38" s="16">
        <v>-3.3074656988455242E-2</v>
      </c>
      <c r="T38" s="16">
        <v>5.1406263897076622E-2</v>
      </c>
      <c r="U38" s="16">
        <v>-1.4548377356057446E-3</v>
      </c>
      <c r="V38" s="16">
        <v>-4.4109402815957252E-2</v>
      </c>
      <c r="W38" s="16">
        <v>2.2011542768384726E-2</v>
      </c>
      <c r="X38" s="16">
        <v>-5.0115995313143209E-2</v>
      </c>
      <c r="Y38" s="16">
        <v>-4.677178338071848E-3</v>
      </c>
      <c r="Z38" s="16">
        <v>-3.29430812275689E-2</v>
      </c>
      <c r="AA38" s="16">
        <v>-1.215316732226967E-2</v>
      </c>
      <c r="AB38" s="16">
        <v>-2.9972583096745442E-2</v>
      </c>
      <c r="AC38" s="16">
        <v>-4.2419900193683947E-2</v>
      </c>
      <c r="AD38" s="17" t="s">
        <v>94</v>
      </c>
      <c r="AE38" s="16">
        <v>8.2908609525665627E-3</v>
      </c>
      <c r="AF38" s="16">
        <v>-4.744180133063703E-2</v>
      </c>
      <c r="AG38" s="16">
        <v>1.1114874146645731E-2</v>
      </c>
      <c r="AH38" s="16">
        <v>5.0447807160325401E-3</v>
      </c>
      <c r="AI38" s="16">
        <v>2.0271351613412248E-2</v>
      </c>
      <c r="AJ38" s="16">
        <v>-3.3826124141410571E-3</v>
      </c>
      <c r="AK38" s="16">
        <v>-8.9805586779166478E-3</v>
      </c>
      <c r="AL38" s="16">
        <v>-1.8721220247104872E-2</v>
      </c>
      <c r="AM38" s="16">
        <v>-3.1171481556432509E-2</v>
      </c>
      <c r="AN38" s="18">
        <v>1.8278037868122807E-3</v>
      </c>
    </row>
    <row r="39" spans="1:40" ht="24">
      <c r="A39" s="13" t="s">
        <v>75</v>
      </c>
      <c r="B39" s="14" t="s">
        <v>41</v>
      </c>
      <c r="C39" s="15">
        <v>-1.1495685064594977E-2</v>
      </c>
      <c r="D39" s="16">
        <v>2.59348727213067E-2</v>
      </c>
      <c r="E39" s="16">
        <v>2.8547812907096581E-2</v>
      </c>
      <c r="F39" s="16">
        <v>5.9430030594421784E-2</v>
      </c>
      <c r="G39" s="16">
        <v>5.8346157013725697E-2</v>
      </c>
      <c r="H39" s="16">
        <v>4.308594260649775E-2</v>
      </c>
      <c r="I39" s="16">
        <v>5.7922536207986826E-2</v>
      </c>
      <c r="J39" s="16">
        <v>3.1195510475126618E-2</v>
      </c>
      <c r="K39" s="16">
        <v>1.718353990340429E-2</v>
      </c>
      <c r="L39" s="17" t="s">
        <v>153</v>
      </c>
      <c r="M39" s="17" t="s">
        <v>153</v>
      </c>
      <c r="N39" s="16">
        <v>4.411853344079604E-2</v>
      </c>
      <c r="O39" s="16">
        <v>2.8896490371189576E-2</v>
      </c>
      <c r="P39" s="16">
        <v>-1.1235795910721611E-2</v>
      </c>
      <c r="Q39" s="16">
        <v>6.8742526099942747E-3</v>
      </c>
      <c r="R39" s="16">
        <v>-1.9941851505562831E-2</v>
      </c>
      <c r="S39" s="16">
        <v>4.3636812532828653E-2</v>
      </c>
      <c r="T39" s="16">
        <v>3.705154083966864E-4</v>
      </c>
      <c r="U39" s="16">
        <v>-4.1145308346027656E-2</v>
      </c>
      <c r="V39" s="16">
        <v>3.8340077771816208E-2</v>
      </c>
      <c r="W39" s="16">
        <v>1.6840120277981679E-2</v>
      </c>
      <c r="X39" s="16">
        <v>-2.9449269880932587E-2</v>
      </c>
      <c r="Y39" s="17" t="s">
        <v>106</v>
      </c>
      <c r="Z39" s="16">
        <v>-3.3995486905104337E-2</v>
      </c>
      <c r="AA39" s="16">
        <v>2.131651149049647E-2</v>
      </c>
      <c r="AB39" s="16">
        <v>-1.2317348843358798E-2</v>
      </c>
      <c r="AC39" s="16">
        <v>-4.8372931568197719E-3</v>
      </c>
      <c r="AD39" s="16">
        <v>-4.634944384235137E-3</v>
      </c>
      <c r="AE39" s="16">
        <v>-3.9673867431380114E-2</v>
      </c>
      <c r="AF39" s="16">
        <v>-2.8034182331698587E-2</v>
      </c>
      <c r="AG39" s="16">
        <v>3.6652939903372185E-2</v>
      </c>
      <c r="AH39" s="16">
        <v>-2.5595550289929672E-2</v>
      </c>
      <c r="AI39" s="16">
        <v>-4.6584792315386835E-2</v>
      </c>
      <c r="AJ39" s="16">
        <v>-9.1275504592592469E-3</v>
      </c>
      <c r="AK39" s="16">
        <v>3.0331170632825435E-2</v>
      </c>
      <c r="AL39" s="16">
        <v>-4.2199629186176472E-2</v>
      </c>
      <c r="AM39" s="16">
        <v>2.1959817656522591E-3</v>
      </c>
      <c r="AN39" s="18">
        <v>1.189437833201774E-2</v>
      </c>
    </row>
    <row r="40" spans="1:40" ht="24">
      <c r="A40" s="13" t="s">
        <v>76</v>
      </c>
      <c r="B40" s="14" t="s">
        <v>41</v>
      </c>
      <c r="C40" s="15">
        <v>3.9577847046697028E-2</v>
      </c>
      <c r="D40" s="16">
        <v>-5.528875355503933E-2</v>
      </c>
      <c r="E40" s="16">
        <v>-2.9851684301810989E-2</v>
      </c>
      <c r="F40" s="16">
        <v>-2.4461281162810101E-3</v>
      </c>
      <c r="G40" s="16">
        <v>-2.6997267610939148E-2</v>
      </c>
      <c r="H40" s="16">
        <v>-4.3879626274817549E-2</v>
      </c>
      <c r="I40" s="17" t="s">
        <v>106</v>
      </c>
      <c r="J40" s="16">
        <v>5.1862253859809054E-2</v>
      </c>
      <c r="K40" s="16">
        <v>-1.0173044554530318E-2</v>
      </c>
      <c r="L40" s="16">
        <v>-3.0296455068211835E-2</v>
      </c>
      <c r="M40" s="16">
        <v>-2.5851091012902252E-2</v>
      </c>
      <c r="N40" s="16">
        <v>4.7570171271520072E-2</v>
      </c>
      <c r="O40" s="16">
        <v>2.8349315058739794E-2</v>
      </c>
      <c r="P40" s="16">
        <v>-4.9731632956156964E-2</v>
      </c>
      <c r="Q40" s="16">
        <v>1.5989359378195313E-2</v>
      </c>
      <c r="R40" s="16">
        <v>3.058043142963888E-3</v>
      </c>
      <c r="S40" s="16">
        <v>-5.0466224916555544E-2</v>
      </c>
      <c r="T40" s="16">
        <v>4.4155310011493601E-2</v>
      </c>
      <c r="U40" s="16">
        <v>3.3014852178265955E-2</v>
      </c>
      <c r="V40" s="16">
        <v>1.2860075027945192E-2</v>
      </c>
      <c r="W40" s="16">
        <v>1.5621519958233751E-2</v>
      </c>
      <c r="X40" s="16">
        <v>-4.7422990158014329E-2</v>
      </c>
      <c r="Y40" s="16">
        <v>5.789209156082642E-2</v>
      </c>
      <c r="Z40" s="16">
        <v>-3.6462984871423708E-2</v>
      </c>
      <c r="AA40" s="16">
        <v>-3.3605844705054421E-3</v>
      </c>
      <c r="AB40" s="16">
        <v>-2.4387474211448924E-2</v>
      </c>
      <c r="AC40" s="16">
        <v>-1.9833690495288537E-2</v>
      </c>
      <c r="AD40" s="16">
        <v>5.776291455471675E-2</v>
      </c>
      <c r="AE40" s="16">
        <v>6.4761972893136469E-2</v>
      </c>
      <c r="AF40" s="16">
        <v>-1.248588611070168E-2</v>
      </c>
      <c r="AG40" s="16">
        <v>3.4184916165533201E-2</v>
      </c>
      <c r="AH40" s="16">
        <v>2.2593357655637251E-2</v>
      </c>
      <c r="AI40" s="16">
        <v>3.8980621967512077E-2</v>
      </c>
      <c r="AJ40" s="17" t="s">
        <v>152</v>
      </c>
      <c r="AK40" s="16">
        <v>5.0501253085254855E-2</v>
      </c>
      <c r="AL40" s="16">
        <v>-5.5684338309630087E-3</v>
      </c>
      <c r="AM40" s="16">
        <v>-1.3512433329275625E-2</v>
      </c>
      <c r="AN40" s="18">
        <v>4.4576535494403824E-2</v>
      </c>
    </row>
    <row r="41" spans="1:40" ht="24">
      <c r="A41" s="13" t="s">
        <v>77</v>
      </c>
      <c r="B41" s="14" t="s">
        <v>41</v>
      </c>
      <c r="C41" s="15">
        <v>3.6839885129213192E-2</v>
      </c>
      <c r="D41" s="16">
        <v>6.9576394407184577E-2</v>
      </c>
      <c r="E41" s="16">
        <v>-1.9746889400492351E-2</v>
      </c>
      <c r="F41" s="16">
        <v>1.8200145341260684E-2</v>
      </c>
      <c r="G41" s="16">
        <v>-2.2263441503175267E-2</v>
      </c>
      <c r="H41" s="16">
        <v>5.7075242114026439E-3</v>
      </c>
      <c r="I41" s="16">
        <v>-2.9309104841301351E-2</v>
      </c>
      <c r="J41" s="16">
        <v>-1.6757325328852418E-2</v>
      </c>
      <c r="K41" s="16">
        <v>-4.0972819438305184E-2</v>
      </c>
      <c r="L41" s="17" t="s">
        <v>154</v>
      </c>
      <c r="M41" s="16">
        <v>3.184705715995606E-2</v>
      </c>
      <c r="N41" s="16">
        <v>1.1369601785960685E-2</v>
      </c>
      <c r="O41" s="16">
        <v>-4.830198228266179E-2</v>
      </c>
      <c r="P41" s="16">
        <v>-5.5735385237778198E-2</v>
      </c>
      <c r="Q41" s="16">
        <v>-4.8484599422863692E-2</v>
      </c>
      <c r="R41" s="16">
        <v>-4.7430547961914392E-2</v>
      </c>
      <c r="S41" s="16">
        <v>1.7551293694025253E-2</v>
      </c>
      <c r="T41" s="16">
        <v>-1.8111434276060916E-2</v>
      </c>
      <c r="U41" s="16">
        <v>-5.5782711630127026E-4</v>
      </c>
      <c r="V41" s="17" t="s">
        <v>153</v>
      </c>
      <c r="W41" s="17" t="s">
        <v>155</v>
      </c>
      <c r="X41" s="16">
        <v>6.8468590794960649E-2</v>
      </c>
      <c r="Y41" s="17" t="s">
        <v>103</v>
      </c>
      <c r="Z41" s="16">
        <v>6.3646997463864194E-2</v>
      </c>
      <c r="AA41" s="16">
        <v>2.4772361885255813E-2</v>
      </c>
      <c r="AB41" s="16">
        <v>4.1784239225275265E-2</v>
      </c>
      <c r="AC41" s="16">
        <v>1.1273899042799546E-3</v>
      </c>
      <c r="AD41" s="16">
        <v>5.1115817092852768E-2</v>
      </c>
      <c r="AE41" s="16">
        <v>-6.8160089930303569E-3</v>
      </c>
      <c r="AF41" s="16">
        <v>1.779710864117006E-2</v>
      </c>
      <c r="AG41" s="16">
        <v>2.5649750667283117E-2</v>
      </c>
      <c r="AH41" s="16">
        <v>-1.5131475243553289E-2</v>
      </c>
      <c r="AI41" s="16">
        <v>2.7985980874030279E-2</v>
      </c>
      <c r="AJ41" s="16">
        <v>2.974552481370317E-2</v>
      </c>
      <c r="AK41" s="16">
        <v>6.2591409937265202E-3</v>
      </c>
      <c r="AL41" s="16">
        <v>2.7420662097247969E-2</v>
      </c>
      <c r="AM41" s="16">
        <v>-1.4056395600838325E-2</v>
      </c>
      <c r="AN41" s="18">
        <v>2.6106507410821418E-3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3.3023071932945736E-7</v>
      </c>
      <c r="E48" s="10">
        <f t="shared" ref="E48:AN48" si="0">$C5^2*E5^2</f>
        <v>6.041825341744425E-8</v>
      </c>
      <c r="F48" s="10">
        <f t="shared" si="0"/>
        <v>7.1303333361575447E-6</v>
      </c>
      <c r="G48" s="10">
        <f t="shared" si="0"/>
        <v>1.0717530394793238E-7</v>
      </c>
      <c r="H48" s="10">
        <f t="shared" si="0"/>
        <v>1.0154738408122411E-7</v>
      </c>
      <c r="I48" s="10">
        <f t="shared" si="0"/>
        <v>3.7747948070894798E-7</v>
      </c>
      <c r="J48" s="10">
        <f t="shared" si="0"/>
        <v>6.1402569214895065E-6</v>
      </c>
      <c r="K48" s="10">
        <f t="shared" si="0"/>
        <v>4.5580632741159392E-8</v>
      </c>
      <c r="L48" s="11">
        <f t="shared" si="0"/>
        <v>1.8924905525762748E-5</v>
      </c>
      <c r="M48" s="10">
        <f t="shared" si="0"/>
        <v>1.7420928603657041E-6</v>
      </c>
      <c r="N48" s="10">
        <f t="shared" si="0"/>
        <v>8.3722716226571338E-8</v>
      </c>
      <c r="O48" s="10">
        <f t="shared" si="0"/>
        <v>4.2716195977968941E-7</v>
      </c>
      <c r="P48" s="10">
        <f t="shared" si="0"/>
        <v>2.3998965058027247E-6</v>
      </c>
      <c r="Q48" s="10">
        <f t="shared" si="0"/>
        <v>5.1141017471584809E-8</v>
      </c>
      <c r="R48" s="10">
        <f t="shared" si="0"/>
        <v>4.498394054857599E-9</v>
      </c>
      <c r="S48" s="10">
        <f t="shared" si="0"/>
        <v>4.7854556002488185E-6</v>
      </c>
      <c r="T48" s="10">
        <f t="shared" si="0"/>
        <v>1.7441417502292643E-6</v>
      </c>
      <c r="U48" s="10">
        <f t="shared" si="0"/>
        <v>8.5327427007201294E-7</v>
      </c>
      <c r="V48" s="11">
        <f t="shared" si="0"/>
        <v>2.0695934852403529E-3</v>
      </c>
      <c r="W48" s="10">
        <f t="shared" si="0"/>
        <v>3.502442428047141E-7</v>
      </c>
      <c r="X48" s="10">
        <f t="shared" si="0"/>
        <v>3.1249288825073271E-8</v>
      </c>
      <c r="Y48" s="10">
        <f t="shared" si="0"/>
        <v>3.3475880947439064E-6</v>
      </c>
      <c r="Z48" s="10">
        <f t="shared" si="0"/>
        <v>6.2952323220573693E-8</v>
      </c>
      <c r="AA48" s="10">
        <f t="shared" si="0"/>
        <v>8.6757191142170899E-8</v>
      </c>
      <c r="AB48" s="10">
        <f t="shared" si="0"/>
        <v>1.9271148688931368E-7</v>
      </c>
      <c r="AC48" s="10">
        <f t="shared" si="0"/>
        <v>1.0483626762313197E-6</v>
      </c>
      <c r="AD48" s="10">
        <f t="shared" si="0"/>
        <v>4.3583909376108057E-6</v>
      </c>
      <c r="AE48" s="10">
        <f t="shared" si="0"/>
        <v>7.3393049634877966E-6</v>
      </c>
      <c r="AF48" s="10">
        <f t="shared" si="0"/>
        <v>1.3864415156055203E-6</v>
      </c>
      <c r="AG48" s="10">
        <f t="shared" si="0"/>
        <v>4.4546351906862087E-7</v>
      </c>
      <c r="AH48" s="10">
        <f t="shared" si="0"/>
        <v>1.5026166852741563E-6</v>
      </c>
      <c r="AI48" s="10">
        <f t="shared" si="0"/>
        <v>4.0278128016606192E-7</v>
      </c>
      <c r="AJ48" s="10">
        <f t="shared" si="0"/>
        <v>5.0714962893065133E-6</v>
      </c>
      <c r="AK48" s="10">
        <f t="shared" si="0"/>
        <v>1.3387849612977694E-7</v>
      </c>
      <c r="AL48" s="10">
        <f t="shared" si="0"/>
        <v>2.4745694342673668E-7</v>
      </c>
      <c r="AM48" s="10">
        <f t="shared" si="0"/>
        <v>1.0108834961414875E-6</v>
      </c>
      <c r="AN48" s="12">
        <f t="shared" si="0"/>
        <v>2.3054557765998292E-6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3.6478326901734794E-7</v>
      </c>
      <c r="E49" s="16">
        <f t="shared" si="1"/>
        <v>2.0699285459984993E-10</v>
      </c>
      <c r="F49" s="16">
        <f t="shared" si="1"/>
        <v>5.1750915010926849E-7</v>
      </c>
      <c r="G49" s="16">
        <f t="shared" si="1"/>
        <v>4.977139218866237E-8</v>
      </c>
      <c r="H49" s="16">
        <f t="shared" si="1"/>
        <v>3.1141652439899858E-7</v>
      </c>
      <c r="I49" s="16">
        <f t="shared" si="1"/>
        <v>1.6806927554887941E-9</v>
      </c>
      <c r="J49" s="16">
        <f t="shared" si="1"/>
        <v>7.5043577932160838E-8</v>
      </c>
      <c r="K49" s="16">
        <f t="shared" si="1"/>
        <v>3.9020019137934482E-9</v>
      </c>
      <c r="L49" s="16">
        <f t="shared" si="1"/>
        <v>9.8440941714843926E-8</v>
      </c>
      <c r="M49" s="16">
        <f t="shared" si="1"/>
        <v>7.1448260560117565E-8</v>
      </c>
      <c r="N49" s="16">
        <f t="shared" si="1"/>
        <v>2.2126303864477199E-9</v>
      </c>
      <c r="O49" s="16">
        <f t="shared" si="1"/>
        <v>1.0072658338236549E-7</v>
      </c>
      <c r="P49" s="16">
        <f t="shared" si="1"/>
        <v>5.9118213883950156E-8</v>
      </c>
      <c r="Q49" s="16">
        <f t="shared" si="1"/>
        <v>2.393402819114214E-8</v>
      </c>
      <c r="R49" s="16">
        <f t="shared" si="1"/>
        <v>7.9076246203268841E-8</v>
      </c>
      <c r="S49" s="16">
        <f t="shared" si="1"/>
        <v>2.1125901223446056E-7</v>
      </c>
      <c r="T49" s="16">
        <f t="shared" si="1"/>
        <v>1.3769058767193798E-8</v>
      </c>
      <c r="U49" s="16">
        <f t="shared" si="1"/>
        <v>6.3971473298675801E-8</v>
      </c>
      <c r="V49" s="16">
        <f t="shared" si="1"/>
        <v>5.7530452839559923E-9</v>
      </c>
      <c r="W49" s="16">
        <f t="shared" si="1"/>
        <v>2.719694210076652E-8</v>
      </c>
      <c r="X49" s="16">
        <f t="shared" si="1"/>
        <v>8.4842726713980442E-8</v>
      </c>
      <c r="Y49" s="16">
        <f t="shared" si="1"/>
        <v>6.7863145913020784E-8</v>
      </c>
      <c r="Z49" s="16">
        <f t="shared" si="1"/>
        <v>4.7688929959648874E-8</v>
      </c>
      <c r="AA49" s="17">
        <f t="shared" si="1"/>
        <v>1.3290288500081632E-4</v>
      </c>
      <c r="AB49" s="16">
        <f t="shared" si="1"/>
        <v>2.401738848811127E-8</v>
      </c>
      <c r="AC49" s="16">
        <f t="shared" si="1"/>
        <v>4.3535819236151855E-9</v>
      </c>
      <c r="AD49" s="16">
        <f t="shared" si="1"/>
        <v>2.1811749418105769E-8</v>
      </c>
      <c r="AE49" s="16">
        <f t="shared" si="1"/>
        <v>2.0636140528069385E-8</v>
      </c>
      <c r="AF49" s="16">
        <f t="shared" si="1"/>
        <v>3.8877966473517278E-9</v>
      </c>
      <c r="AG49" s="16">
        <f t="shared" si="1"/>
        <v>8.0544780323472427E-8</v>
      </c>
      <c r="AH49" s="16">
        <f t="shared" si="1"/>
        <v>2.2933530440960351E-8</v>
      </c>
      <c r="AI49" s="16">
        <f t="shared" si="1"/>
        <v>2.0500592331409728E-10</v>
      </c>
      <c r="AJ49" s="16">
        <f t="shared" si="1"/>
        <v>2.2171205240493426E-7</v>
      </c>
      <c r="AK49" s="16">
        <f t="shared" si="1"/>
        <v>9.431019664211585E-8</v>
      </c>
      <c r="AL49" s="16">
        <f t="shared" si="1"/>
        <v>3.347435646460818E-9</v>
      </c>
      <c r="AM49" s="16">
        <f t="shared" si="1"/>
        <v>4.3274139793702835E-8</v>
      </c>
      <c r="AN49" s="18">
        <f t="shared" si="1"/>
        <v>3.2516100129889888E-7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8.646683934115693E-6</v>
      </c>
      <c r="E50" s="16">
        <f t="shared" si="2"/>
        <v>6.0945551039803192E-7</v>
      </c>
      <c r="F50" s="16">
        <f t="shared" si="2"/>
        <v>1.9749706623772713E-6</v>
      </c>
      <c r="G50" s="17">
        <f t="shared" si="2"/>
        <v>3.0712356656030638E-3</v>
      </c>
      <c r="H50" s="16">
        <f t="shared" si="2"/>
        <v>1.2438337594305308E-6</v>
      </c>
      <c r="I50" s="16">
        <f t="shared" si="2"/>
        <v>2.4938939559357276E-6</v>
      </c>
      <c r="J50" s="16">
        <f t="shared" si="2"/>
        <v>1.1376210154906449E-6</v>
      </c>
      <c r="K50" s="16">
        <f t="shared" si="2"/>
        <v>1.8029336237134044E-6</v>
      </c>
      <c r="L50" s="16">
        <f t="shared" si="2"/>
        <v>1.8210949261116443E-6</v>
      </c>
      <c r="M50" s="16">
        <f t="shared" si="2"/>
        <v>3.7510203537790739E-7</v>
      </c>
      <c r="N50" s="16">
        <f t="shared" si="2"/>
        <v>1.3511789391253161E-5</v>
      </c>
      <c r="O50" s="16">
        <f t="shared" si="2"/>
        <v>7.5257438430593945E-7</v>
      </c>
      <c r="P50" s="16">
        <f t="shared" si="2"/>
        <v>8.4923612216507869E-7</v>
      </c>
      <c r="Q50" s="16">
        <f t="shared" si="2"/>
        <v>1.3116003849246584E-6</v>
      </c>
      <c r="R50" s="16">
        <f t="shared" si="2"/>
        <v>2.8451953373937431E-6</v>
      </c>
      <c r="S50" s="16">
        <f t="shared" si="2"/>
        <v>3.4155408487562134E-7</v>
      </c>
      <c r="T50" s="16">
        <f t="shared" si="2"/>
        <v>2.7325416750108681E-7</v>
      </c>
      <c r="U50" s="16">
        <f t="shared" si="2"/>
        <v>2.0104200416046947E-6</v>
      </c>
      <c r="V50" s="16">
        <f t="shared" si="2"/>
        <v>1.6174636512962884E-7</v>
      </c>
      <c r="W50" s="16">
        <f t="shared" si="2"/>
        <v>2.3267371139666229E-6</v>
      </c>
      <c r="X50" s="16">
        <f t="shared" si="2"/>
        <v>1.9486299491252854E-8</v>
      </c>
      <c r="Y50" s="16">
        <f t="shared" si="2"/>
        <v>1.1630675566215816E-5</v>
      </c>
      <c r="Z50" s="16">
        <f t="shared" si="2"/>
        <v>8.9543006230684661E-7</v>
      </c>
      <c r="AA50" s="16">
        <f t="shared" si="2"/>
        <v>1.1339905170439554E-6</v>
      </c>
      <c r="AB50" s="16">
        <f t="shared" si="2"/>
        <v>1.0565736972164567E-6</v>
      </c>
      <c r="AC50" s="16">
        <f t="shared" si="2"/>
        <v>4.0141220472238971E-7</v>
      </c>
      <c r="AD50" s="16">
        <f t="shared" si="2"/>
        <v>9.5009362375951821E-6</v>
      </c>
      <c r="AE50" s="16">
        <f t="shared" si="2"/>
        <v>1.8145796938134387E-7</v>
      </c>
      <c r="AF50" s="16">
        <f t="shared" si="2"/>
        <v>3.4358047755330457E-7</v>
      </c>
      <c r="AG50" s="16">
        <f t="shared" si="2"/>
        <v>1.2067937876676479E-5</v>
      </c>
      <c r="AH50" s="16">
        <f t="shared" si="2"/>
        <v>5.2959940927879068E-7</v>
      </c>
      <c r="AI50" s="16">
        <f t="shared" si="2"/>
        <v>3.7856619508459033E-6</v>
      </c>
      <c r="AJ50" s="16">
        <f t="shared" si="2"/>
        <v>3.5266564772436091E-9</v>
      </c>
      <c r="AK50" s="16">
        <f t="shared" si="2"/>
        <v>3.7591108160798752E-6</v>
      </c>
      <c r="AL50" s="16">
        <f t="shared" si="2"/>
        <v>2.0784822346231634E-7</v>
      </c>
      <c r="AM50" s="16">
        <f t="shared" si="2"/>
        <v>6.9357468996424155E-8</v>
      </c>
      <c r="AN50" s="18">
        <f t="shared" si="2"/>
        <v>4.1140345370283334E-6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2.6358553498669051E-7</v>
      </c>
      <c r="E51" s="16">
        <f t="shared" si="3"/>
        <v>3.2195957684475825E-9</v>
      </c>
      <c r="F51" s="16">
        <f t="shared" si="3"/>
        <v>9.2137673396029612E-8</v>
      </c>
      <c r="G51" s="16">
        <f t="shared" si="3"/>
        <v>5.3967196213846973E-8</v>
      </c>
      <c r="H51" s="16">
        <f t="shared" si="3"/>
        <v>1.5208213772791424E-8</v>
      </c>
      <c r="I51" s="16">
        <f t="shared" si="3"/>
        <v>2.7313806172570694E-8</v>
      </c>
      <c r="J51" s="16">
        <f t="shared" si="3"/>
        <v>1.4816204854788375E-6</v>
      </c>
      <c r="K51" s="16">
        <f t="shared" si="3"/>
        <v>4.7069019333991623E-7</v>
      </c>
      <c r="L51" s="16">
        <f t="shared" si="3"/>
        <v>7.1398886523558952E-7</v>
      </c>
      <c r="M51" s="16">
        <f t="shared" si="3"/>
        <v>7.3119906716076583E-8</v>
      </c>
      <c r="N51" s="16">
        <f t="shared" si="3"/>
        <v>4.3470554817914525E-7</v>
      </c>
      <c r="O51" s="16">
        <f t="shared" si="3"/>
        <v>2.6543361365869932E-9</v>
      </c>
      <c r="P51" s="16">
        <f t="shared" si="3"/>
        <v>1.1283744364157874E-6</v>
      </c>
      <c r="Q51" s="16">
        <f t="shared" si="3"/>
        <v>2.4458212214531449E-7</v>
      </c>
      <c r="R51" s="16">
        <f t="shared" si="3"/>
        <v>1.3791721499858279E-6</v>
      </c>
      <c r="S51" s="16">
        <f t="shared" si="3"/>
        <v>1.9067348469243306E-7</v>
      </c>
      <c r="T51" s="16">
        <f t="shared" si="3"/>
        <v>1.6265482655495939E-7</v>
      </c>
      <c r="U51" s="16">
        <f t="shared" si="3"/>
        <v>4.1240842309895555E-8</v>
      </c>
      <c r="V51" s="16">
        <f t="shared" si="3"/>
        <v>9.6787787579090963E-8</v>
      </c>
      <c r="W51" s="16">
        <f t="shared" si="3"/>
        <v>4.0615548138018122E-8</v>
      </c>
      <c r="X51" s="16">
        <f t="shared" si="3"/>
        <v>2.8279256531557081E-8</v>
      </c>
      <c r="Y51" s="16">
        <f t="shared" si="3"/>
        <v>1.580402968941945E-6</v>
      </c>
      <c r="Z51" s="16">
        <f t="shared" si="3"/>
        <v>3.2852803807556642E-7</v>
      </c>
      <c r="AA51" s="16">
        <f t="shared" si="3"/>
        <v>1.9833945730030622E-8</v>
      </c>
      <c r="AB51" s="16">
        <f t="shared" si="3"/>
        <v>9.2460089329872689E-7</v>
      </c>
      <c r="AC51" s="16">
        <f t="shared" si="3"/>
        <v>7.3524387923907799E-9</v>
      </c>
      <c r="AD51" s="16">
        <f t="shared" si="3"/>
        <v>3.0528619046985283E-7</v>
      </c>
      <c r="AE51" s="16">
        <f t="shared" si="3"/>
        <v>6.2001091873232046E-10</v>
      </c>
      <c r="AF51" s="16">
        <f t="shared" si="3"/>
        <v>3.3345613867603988E-8</v>
      </c>
      <c r="AG51" s="16">
        <f t="shared" si="3"/>
        <v>1.2496907486446187E-6</v>
      </c>
      <c r="AH51" s="16">
        <f t="shared" si="3"/>
        <v>1.215453599439845E-7</v>
      </c>
      <c r="AI51" s="16">
        <f t="shared" si="3"/>
        <v>4.0847547469276199E-8</v>
      </c>
      <c r="AJ51" s="16">
        <f t="shared" si="3"/>
        <v>8.3950793385985623E-7</v>
      </c>
      <c r="AK51" s="16">
        <f t="shared" si="3"/>
        <v>1.6973050266754213E-7</v>
      </c>
      <c r="AL51" s="17">
        <f t="shared" si="3"/>
        <v>7.7852145246238647E-4</v>
      </c>
      <c r="AM51" s="16">
        <f t="shared" si="3"/>
        <v>3.2138161984344341E-7</v>
      </c>
      <c r="AN51" s="18">
        <f t="shared" si="3"/>
        <v>1.1956663141614975E-6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6.3377329262194432E-10</v>
      </c>
      <c r="E52" s="17">
        <f t="shared" si="4"/>
        <v>1.4061256519162739E-5</v>
      </c>
      <c r="F52" s="16">
        <f t="shared" si="4"/>
        <v>1.9465585469742799E-9</v>
      </c>
      <c r="G52" s="16">
        <f t="shared" si="4"/>
        <v>2.8289474049869845E-9</v>
      </c>
      <c r="H52" s="16">
        <f t="shared" si="4"/>
        <v>6.1782440581121503E-9</v>
      </c>
      <c r="I52" s="16">
        <f t="shared" si="4"/>
        <v>1.4198660914954175E-8</v>
      </c>
      <c r="J52" s="16">
        <f t="shared" si="4"/>
        <v>2.9332778699389594E-11</v>
      </c>
      <c r="K52" s="16">
        <f t="shared" si="4"/>
        <v>1.5019333726392894E-8</v>
      </c>
      <c r="L52" s="16">
        <f t="shared" si="4"/>
        <v>6.6523126546389597E-9</v>
      </c>
      <c r="M52" s="16">
        <f t="shared" si="4"/>
        <v>5.0826905321457636E-9</v>
      </c>
      <c r="N52" s="16">
        <f t="shared" si="4"/>
        <v>2.6452452604105095E-8</v>
      </c>
      <c r="O52" s="16">
        <f t="shared" si="4"/>
        <v>3.4490624231072772E-9</v>
      </c>
      <c r="P52" s="16">
        <f t="shared" si="4"/>
        <v>2.0604090081510407E-9</v>
      </c>
      <c r="Q52" s="16">
        <f t="shared" si="4"/>
        <v>1.6107806741526039E-8</v>
      </c>
      <c r="R52" s="16">
        <f t="shared" si="4"/>
        <v>1.1655933817077604E-8</v>
      </c>
      <c r="S52" s="16">
        <f t="shared" si="4"/>
        <v>1.2945872545509128E-8</v>
      </c>
      <c r="T52" s="16">
        <f t="shared" si="4"/>
        <v>2.2919897604291527E-9</v>
      </c>
      <c r="U52" s="16">
        <f t="shared" si="4"/>
        <v>1.1121150606731471E-8</v>
      </c>
      <c r="V52" s="16">
        <f t="shared" si="4"/>
        <v>4.170573613992388E-10</v>
      </c>
      <c r="W52" s="16">
        <f t="shared" si="4"/>
        <v>4.9901007551146854E-9</v>
      </c>
      <c r="X52" s="16">
        <f t="shared" si="4"/>
        <v>4.7347935401143937E-10</v>
      </c>
      <c r="Y52" s="16">
        <f t="shared" si="4"/>
        <v>1.2940943260955464E-8</v>
      </c>
      <c r="Z52" s="16">
        <f t="shared" si="4"/>
        <v>4.8461800651011781E-10</v>
      </c>
      <c r="AA52" s="16">
        <f t="shared" si="4"/>
        <v>2.1967012312358728E-11</v>
      </c>
      <c r="AB52" s="16">
        <f t="shared" si="4"/>
        <v>4.140152802664508E-10</v>
      </c>
      <c r="AC52" s="16">
        <f t="shared" si="4"/>
        <v>5.3875091422820524E-9</v>
      </c>
      <c r="AD52" s="16">
        <f t="shared" si="4"/>
        <v>6.0952857297157474E-9</v>
      </c>
      <c r="AE52" s="16">
        <f t="shared" si="4"/>
        <v>2.9714651902025472E-8</v>
      </c>
      <c r="AF52" s="16">
        <f t="shared" si="4"/>
        <v>1.56625659294984E-8</v>
      </c>
      <c r="AG52" s="16">
        <f t="shared" si="4"/>
        <v>2.7416536708052355E-8</v>
      </c>
      <c r="AH52" s="16">
        <f t="shared" si="4"/>
        <v>4.627349000324298E-10</v>
      </c>
      <c r="AI52" s="16">
        <f t="shared" si="4"/>
        <v>1.1775794245037526E-9</v>
      </c>
      <c r="AJ52" s="16">
        <f t="shared" si="4"/>
        <v>4.039236598387101E-8</v>
      </c>
      <c r="AK52" s="16">
        <f t="shared" si="4"/>
        <v>3.5393505660781366E-9</v>
      </c>
      <c r="AL52" s="16">
        <f t="shared" si="4"/>
        <v>5.775837648653748E-11</v>
      </c>
      <c r="AM52" s="16">
        <f t="shared" si="4"/>
        <v>1.2667407934454071E-8</v>
      </c>
      <c r="AN52" s="18">
        <f t="shared" si="4"/>
        <v>1.4020127590356848E-8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1.045563893138741E-6</v>
      </c>
      <c r="E53" s="16">
        <f t="shared" si="5"/>
        <v>1.6298744392853445E-7</v>
      </c>
      <c r="F53" s="16">
        <f t="shared" si="5"/>
        <v>5.8720036422992839E-8</v>
      </c>
      <c r="G53" s="16">
        <f t="shared" si="5"/>
        <v>3.1298264734461515E-7</v>
      </c>
      <c r="H53" s="16">
        <f t="shared" si="5"/>
        <v>1.0117071777059912E-6</v>
      </c>
      <c r="I53" s="16">
        <f t="shared" si="5"/>
        <v>3.11698290232339E-6</v>
      </c>
      <c r="J53" s="16">
        <f t="shared" si="5"/>
        <v>7.9997811301980647E-7</v>
      </c>
      <c r="K53" s="16">
        <f t="shared" si="5"/>
        <v>4.6033857483844024E-6</v>
      </c>
      <c r="L53" s="16">
        <f t="shared" si="5"/>
        <v>4.1883606205766281E-6</v>
      </c>
      <c r="M53" s="16">
        <f t="shared" si="5"/>
        <v>1.0833560634888624E-6</v>
      </c>
      <c r="N53" s="16">
        <f t="shared" si="5"/>
        <v>4.003495680337085E-7</v>
      </c>
      <c r="O53" s="16">
        <f t="shared" si="5"/>
        <v>9.0954517463492224E-7</v>
      </c>
      <c r="P53" s="17">
        <f t="shared" si="5"/>
        <v>1.1287958447175111E-3</v>
      </c>
      <c r="Q53" s="16">
        <f t="shared" si="5"/>
        <v>5.1826235850557206E-7</v>
      </c>
      <c r="R53" s="16">
        <f t="shared" si="5"/>
        <v>1.1130159072961178E-7</v>
      </c>
      <c r="S53" s="16">
        <f t="shared" si="5"/>
        <v>8.9564335519427263E-8</v>
      </c>
      <c r="T53" s="16">
        <f t="shared" si="5"/>
        <v>8.6769343778879147E-7</v>
      </c>
      <c r="U53" s="16">
        <f t="shared" si="5"/>
        <v>9.9122856606053829E-7</v>
      </c>
      <c r="V53" s="16">
        <f t="shared" si="5"/>
        <v>1.3272214052190186E-6</v>
      </c>
      <c r="W53" s="16">
        <f t="shared" si="5"/>
        <v>8.5925900744159187E-8</v>
      </c>
      <c r="X53" s="16">
        <f t="shared" si="5"/>
        <v>1.3746321072467653E-6</v>
      </c>
      <c r="Y53" s="16">
        <f t="shared" si="5"/>
        <v>1.5718628602075529E-7</v>
      </c>
      <c r="Z53" s="16">
        <f t="shared" si="5"/>
        <v>2.1332460939217531E-6</v>
      </c>
      <c r="AA53" s="16">
        <f t="shared" si="5"/>
        <v>4.9624995758576676E-7</v>
      </c>
      <c r="AB53" s="16">
        <f t="shared" si="5"/>
        <v>3.4278735852442315E-7</v>
      </c>
      <c r="AC53" s="16">
        <f t="shared" si="5"/>
        <v>2.3774882774712239E-7</v>
      </c>
      <c r="AD53" s="16">
        <f t="shared" si="5"/>
        <v>1.6754604598134355E-6</v>
      </c>
      <c r="AE53" s="16">
        <f t="shared" si="5"/>
        <v>9.4958624573733825E-11</v>
      </c>
      <c r="AF53" s="16">
        <f t="shared" si="5"/>
        <v>3.1205356189445471E-7</v>
      </c>
      <c r="AG53" s="16">
        <f t="shared" si="5"/>
        <v>2.5523096003258367E-8</v>
      </c>
      <c r="AH53" s="16">
        <f t="shared" si="5"/>
        <v>2.0306613774690418E-6</v>
      </c>
      <c r="AI53" s="16">
        <f t="shared" si="5"/>
        <v>5.8527869015341622E-7</v>
      </c>
      <c r="AJ53" s="16">
        <f t="shared" si="5"/>
        <v>1.3855409850931916E-7</v>
      </c>
      <c r="AK53" s="16">
        <f t="shared" si="5"/>
        <v>1.3007541259628586E-8</v>
      </c>
      <c r="AL53" s="16">
        <f t="shared" si="5"/>
        <v>1.6013091965855705E-6</v>
      </c>
      <c r="AM53" s="16">
        <f t="shared" si="5"/>
        <v>3.7465912779860519E-8</v>
      </c>
      <c r="AN53" s="18">
        <f t="shared" si="5"/>
        <v>5.0264864690067938E-7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3.754223009368962E-9</v>
      </c>
      <c r="E54" s="16">
        <f t="shared" si="6"/>
        <v>1.4965459152962191E-6</v>
      </c>
      <c r="F54" s="16">
        <f t="shared" si="6"/>
        <v>1.5652784000264019E-6</v>
      </c>
      <c r="G54" s="16">
        <f t="shared" si="6"/>
        <v>5.1881710928848241E-7</v>
      </c>
      <c r="H54" s="16">
        <f t="shared" si="6"/>
        <v>3.3256551855210029E-6</v>
      </c>
      <c r="I54" s="16">
        <f t="shared" si="6"/>
        <v>1.733902877613679E-6</v>
      </c>
      <c r="J54" s="16">
        <f t="shared" si="6"/>
        <v>1.2869318568229259E-5</v>
      </c>
      <c r="K54" s="16">
        <f t="shared" si="6"/>
        <v>2.1735301245462462E-7</v>
      </c>
      <c r="L54" s="16">
        <f t="shared" si="6"/>
        <v>6.8094413876843949E-9</v>
      </c>
      <c r="M54" s="16">
        <f t="shared" si="6"/>
        <v>6.724101737694232E-7</v>
      </c>
      <c r="N54" s="16">
        <f t="shared" si="6"/>
        <v>2.1746259461200359E-7</v>
      </c>
      <c r="O54" s="16">
        <f t="shared" si="6"/>
        <v>1.1124297453495535E-7</v>
      </c>
      <c r="P54" s="16">
        <f t="shared" si="6"/>
        <v>8.3347821653123769E-7</v>
      </c>
      <c r="Q54" s="16">
        <f t="shared" si="6"/>
        <v>1.2407571274734361E-5</v>
      </c>
      <c r="R54" s="16">
        <f t="shared" si="6"/>
        <v>1.0666741622174981E-6</v>
      </c>
      <c r="S54" s="16">
        <f t="shared" si="6"/>
        <v>8.4846303463556452E-6</v>
      </c>
      <c r="T54" s="16">
        <f t="shared" si="6"/>
        <v>3.4387046519825943E-9</v>
      </c>
      <c r="U54" s="16">
        <f t="shared" si="6"/>
        <v>6.6630922032102143E-7</v>
      </c>
      <c r="V54" s="16">
        <f t="shared" si="6"/>
        <v>2.0290862115948008E-6</v>
      </c>
      <c r="W54" s="16">
        <f t="shared" si="6"/>
        <v>4.2491770170659016E-6</v>
      </c>
      <c r="X54" s="16">
        <f t="shared" si="6"/>
        <v>2.5414789987219473E-8</v>
      </c>
      <c r="Y54" s="16">
        <f t="shared" si="6"/>
        <v>1.0242389713748286E-7</v>
      </c>
      <c r="Z54" s="16">
        <f t="shared" si="6"/>
        <v>1.734863385862515E-10</v>
      </c>
      <c r="AA54" s="16">
        <f t="shared" si="6"/>
        <v>1.2826857977627179E-7</v>
      </c>
      <c r="AB54" s="16">
        <f t="shared" si="6"/>
        <v>1.7767917901543524E-6</v>
      </c>
      <c r="AC54" s="17">
        <f t="shared" si="6"/>
        <v>3.8862534996133586E-3</v>
      </c>
      <c r="AD54" s="16">
        <f t="shared" si="6"/>
        <v>7.8175877055188044E-6</v>
      </c>
      <c r="AE54" s="16">
        <f t="shared" si="6"/>
        <v>1.1956305993388264E-8</v>
      </c>
      <c r="AF54" s="16">
        <f t="shared" si="6"/>
        <v>1.5883745196547432E-6</v>
      </c>
      <c r="AG54" s="16">
        <f t="shared" si="6"/>
        <v>2.3627785945658444E-9</v>
      </c>
      <c r="AH54" s="16">
        <f t="shared" si="6"/>
        <v>1.1938504898894778E-7</v>
      </c>
      <c r="AI54" s="16">
        <f t="shared" si="6"/>
        <v>1.5253054370885808E-6</v>
      </c>
      <c r="AJ54" s="16">
        <f t="shared" si="6"/>
        <v>4.1104016715845792E-6</v>
      </c>
      <c r="AK54" s="16">
        <f t="shared" si="6"/>
        <v>1.5692073811647745E-6</v>
      </c>
      <c r="AL54" s="16">
        <f t="shared" si="6"/>
        <v>3.6650043750257902E-8</v>
      </c>
      <c r="AM54" s="16">
        <f t="shared" si="6"/>
        <v>1.5945827440334358E-6</v>
      </c>
      <c r="AN54" s="18">
        <f t="shared" si="6"/>
        <v>4.0790816107251742E-6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1.8451733268807891E-8</v>
      </c>
      <c r="E55" s="16">
        <f t="shared" si="7"/>
        <v>3.7070114049754501E-8</v>
      </c>
      <c r="F55" s="16">
        <f t="shared" si="7"/>
        <v>2.7831659428371035E-7</v>
      </c>
      <c r="G55" s="16">
        <f t="shared" si="7"/>
        <v>5.5482929958258698E-7</v>
      </c>
      <c r="H55" s="16">
        <f t="shared" si="7"/>
        <v>2.0564526973605848E-7</v>
      </c>
      <c r="I55" s="16">
        <f t="shared" si="7"/>
        <v>7.6142129195017898E-7</v>
      </c>
      <c r="J55" s="16">
        <f t="shared" si="7"/>
        <v>1.2540884445072599E-8</v>
      </c>
      <c r="K55" s="16">
        <f t="shared" si="7"/>
        <v>7.0207638741884511E-7</v>
      </c>
      <c r="L55" s="16">
        <f t="shared" si="7"/>
        <v>4.1967715899052893E-7</v>
      </c>
      <c r="M55" s="16">
        <f t="shared" si="7"/>
        <v>2.042521808941286E-8</v>
      </c>
      <c r="N55" s="16">
        <f t="shared" si="7"/>
        <v>8.3329672872218089E-8</v>
      </c>
      <c r="O55" s="16">
        <f t="shared" si="7"/>
        <v>6.2346513734902924E-7</v>
      </c>
      <c r="P55" s="16">
        <f t="shared" si="7"/>
        <v>2.3262081208908482E-7</v>
      </c>
      <c r="Q55" s="16">
        <f t="shared" si="7"/>
        <v>1.8454935764007174E-7</v>
      </c>
      <c r="R55" s="16">
        <f t="shared" si="7"/>
        <v>1.8940798899652257E-7</v>
      </c>
      <c r="S55" s="16">
        <f t="shared" si="7"/>
        <v>3.6405463450830579E-8</v>
      </c>
      <c r="T55" s="16">
        <f t="shared" si="7"/>
        <v>9.3259346373449232E-7</v>
      </c>
      <c r="U55" s="16">
        <f t="shared" si="7"/>
        <v>3.0827566308694279E-7</v>
      </c>
      <c r="V55" s="16">
        <f t="shared" si="7"/>
        <v>8.869967952331696E-8</v>
      </c>
      <c r="W55" s="16">
        <f t="shared" si="7"/>
        <v>5.066550290472856E-9</v>
      </c>
      <c r="X55" s="16">
        <f t="shared" si="7"/>
        <v>1.3515285705140892E-7</v>
      </c>
      <c r="Y55" s="16">
        <f t="shared" si="7"/>
        <v>1.08594282049255E-6</v>
      </c>
      <c r="Z55" s="16">
        <f t="shared" si="7"/>
        <v>9.7130033231648302E-8</v>
      </c>
      <c r="AA55" s="16">
        <f t="shared" si="7"/>
        <v>6.9859414243996133E-10</v>
      </c>
      <c r="AB55" s="16">
        <f t="shared" si="7"/>
        <v>1.5079703266881981E-6</v>
      </c>
      <c r="AC55" s="16">
        <f t="shared" si="7"/>
        <v>1.7280747304817525E-7</v>
      </c>
      <c r="AD55" s="16">
        <f t="shared" si="7"/>
        <v>2.0149924545954921E-7</v>
      </c>
      <c r="AE55" s="16">
        <f t="shared" si="7"/>
        <v>2.0570015325886668E-8</v>
      </c>
      <c r="AF55" s="16">
        <f t="shared" si="7"/>
        <v>1.9441626346412221E-7</v>
      </c>
      <c r="AG55" s="16">
        <f t="shared" si="7"/>
        <v>2.4157460073305103E-7</v>
      </c>
      <c r="AH55" s="16">
        <f t="shared" si="7"/>
        <v>3.2292752437201082E-8</v>
      </c>
      <c r="AI55" s="17">
        <f t="shared" si="7"/>
        <v>4.4384375591090779E-4</v>
      </c>
      <c r="AJ55" s="16">
        <f t="shared" si="7"/>
        <v>1.1834821082936866E-7</v>
      </c>
      <c r="AK55" s="16">
        <f t="shared" si="7"/>
        <v>5.3598107492813243E-7</v>
      </c>
      <c r="AL55" s="16">
        <f t="shared" si="7"/>
        <v>2.3009008006981941E-8</v>
      </c>
      <c r="AM55" s="16">
        <f t="shared" si="7"/>
        <v>2.8666898563639839E-7</v>
      </c>
      <c r="AN55" s="18">
        <f t="shared" si="7"/>
        <v>2.1978252528549531E-7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8.7996534658542345E-7</v>
      </c>
      <c r="E56" s="16">
        <f t="shared" si="8"/>
        <v>1.0535452138072895E-7</v>
      </c>
      <c r="F56" s="16">
        <f t="shared" si="8"/>
        <v>8.400361408391003E-6</v>
      </c>
      <c r="G56" s="16">
        <f t="shared" si="8"/>
        <v>1.2520003472077371E-6</v>
      </c>
      <c r="H56" s="16">
        <f t="shared" si="8"/>
        <v>4.2514163399075713E-7</v>
      </c>
      <c r="I56" s="16">
        <f t="shared" si="8"/>
        <v>2.4052028714679054E-6</v>
      </c>
      <c r="J56" s="16">
        <f t="shared" si="8"/>
        <v>3.2594681800804144E-7</v>
      </c>
      <c r="K56" s="16">
        <f t="shared" si="8"/>
        <v>5.7303984485258513E-6</v>
      </c>
      <c r="L56" s="16">
        <f t="shared" si="8"/>
        <v>7.5614760641766614E-6</v>
      </c>
      <c r="M56" s="16">
        <f t="shared" si="8"/>
        <v>1.4662401558892915E-7</v>
      </c>
      <c r="N56" s="16">
        <f t="shared" si="8"/>
        <v>3.1004960903443996E-6</v>
      </c>
      <c r="O56" s="16">
        <f t="shared" si="8"/>
        <v>1.8234871849568557E-6</v>
      </c>
      <c r="P56" s="16">
        <f t="shared" si="8"/>
        <v>1.0994118693272872E-6</v>
      </c>
      <c r="Q56" s="16">
        <f t="shared" si="8"/>
        <v>1.4016725849274347E-7</v>
      </c>
      <c r="R56" s="16">
        <f t="shared" si="8"/>
        <v>1.3662552473086723E-6</v>
      </c>
      <c r="S56" s="16">
        <f t="shared" si="8"/>
        <v>6.0667068673111079E-6</v>
      </c>
      <c r="T56" s="16">
        <f t="shared" si="8"/>
        <v>5.0562009264015437E-7</v>
      </c>
      <c r="U56" s="16">
        <f t="shared" si="8"/>
        <v>7.9346911497570759E-6</v>
      </c>
      <c r="V56" s="16">
        <f t="shared" si="8"/>
        <v>3.3905299375255813E-7</v>
      </c>
      <c r="W56" s="16">
        <f t="shared" si="8"/>
        <v>2.0272297260008893E-6</v>
      </c>
      <c r="X56" s="16">
        <f t="shared" si="8"/>
        <v>4.6893199270649066E-6</v>
      </c>
      <c r="Y56" s="16">
        <f t="shared" si="8"/>
        <v>6.1550011808148518E-7</v>
      </c>
      <c r="Z56" s="16">
        <f t="shared" si="8"/>
        <v>5.2689649117175241E-7</v>
      </c>
      <c r="AA56" s="16">
        <f t="shared" si="8"/>
        <v>6.4649247418011572E-7</v>
      </c>
      <c r="AB56" s="17">
        <f t="shared" si="8"/>
        <v>3.581162713042155E-3</v>
      </c>
      <c r="AC56" s="16">
        <f t="shared" si="8"/>
        <v>1.6275010320898257E-6</v>
      </c>
      <c r="AD56" s="16">
        <f t="shared" si="8"/>
        <v>3.5787336716644876E-6</v>
      </c>
      <c r="AE56" s="16">
        <f t="shared" si="8"/>
        <v>1.0639425974438508E-7</v>
      </c>
      <c r="AF56" s="16">
        <f t="shared" si="8"/>
        <v>5.603741682644608E-7</v>
      </c>
      <c r="AG56" s="16">
        <f t="shared" si="8"/>
        <v>1.1189713198382742E-6</v>
      </c>
      <c r="AH56" s="16">
        <f t="shared" si="8"/>
        <v>6.126916929066734E-7</v>
      </c>
      <c r="AI56" s="16">
        <f t="shared" si="8"/>
        <v>1.218492526862167E-5</v>
      </c>
      <c r="AJ56" s="16">
        <f t="shared" si="8"/>
        <v>8.0159667337356435E-8</v>
      </c>
      <c r="AK56" s="16">
        <f t="shared" si="8"/>
        <v>1.0293486297447971E-6</v>
      </c>
      <c r="AL56" s="16">
        <f t="shared" si="8"/>
        <v>4.2127701152239824E-6</v>
      </c>
      <c r="AM56" s="16">
        <f t="shared" si="8"/>
        <v>1.4734432672846646E-7</v>
      </c>
      <c r="AN56" s="18">
        <f t="shared" si="8"/>
        <v>2.0390012590917329E-10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3.061458661058317E-7</v>
      </c>
      <c r="E57" s="16">
        <f t="shared" si="9"/>
        <v>4.5995435870416912E-8</v>
      </c>
      <c r="F57" s="16">
        <f t="shared" si="9"/>
        <v>3.9676987924818084E-6</v>
      </c>
      <c r="G57" s="16">
        <f t="shared" si="9"/>
        <v>2.4416224757783257E-7</v>
      </c>
      <c r="H57" s="16">
        <f t="shared" si="9"/>
        <v>9.772084465136043E-9</v>
      </c>
      <c r="I57" s="16">
        <f t="shared" si="9"/>
        <v>8.0461521770600527E-7</v>
      </c>
      <c r="J57" s="16">
        <f t="shared" si="9"/>
        <v>9.0394958100731517E-8</v>
      </c>
      <c r="K57" s="16">
        <f t="shared" si="9"/>
        <v>6.3488752240337427E-8</v>
      </c>
      <c r="L57" s="16">
        <f t="shared" si="9"/>
        <v>3.7925641017532949E-7</v>
      </c>
      <c r="M57" s="16">
        <f t="shared" si="9"/>
        <v>1.1614518953734059E-6</v>
      </c>
      <c r="N57" s="16">
        <f t="shared" si="9"/>
        <v>1.1248686268048831E-7</v>
      </c>
      <c r="O57" s="16">
        <f t="shared" si="9"/>
        <v>1.999524626719318E-6</v>
      </c>
      <c r="P57" s="16">
        <f t="shared" si="9"/>
        <v>2.5390630447269734E-6</v>
      </c>
      <c r="Q57" s="16">
        <f t="shared" si="9"/>
        <v>2.1041297012971476E-6</v>
      </c>
      <c r="R57" s="16">
        <f t="shared" si="9"/>
        <v>4.6807390934477714E-6</v>
      </c>
      <c r="S57" s="16">
        <f t="shared" si="9"/>
        <v>2.9124104920940719E-7</v>
      </c>
      <c r="T57" s="16">
        <f t="shared" si="9"/>
        <v>4.1277035829097133E-6</v>
      </c>
      <c r="U57" s="16">
        <f t="shared" si="9"/>
        <v>6.5703471203872978E-7</v>
      </c>
      <c r="V57" s="16">
        <f t="shared" si="9"/>
        <v>1.0357926293998677E-6</v>
      </c>
      <c r="W57" s="16">
        <f t="shared" si="9"/>
        <v>3.2514036201185083E-6</v>
      </c>
      <c r="X57" s="16">
        <f t="shared" si="9"/>
        <v>3.900221370079592E-6</v>
      </c>
      <c r="Y57" s="16">
        <f t="shared" si="9"/>
        <v>1.0313951012853689E-6</v>
      </c>
      <c r="Z57" s="16">
        <f t="shared" si="9"/>
        <v>3.7127881521330393E-7</v>
      </c>
      <c r="AA57" s="16">
        <f t="shared" si="9"/>
        <v>2.405705265850754E-7</v>
      </c>
      <c r="AB57" s="16">
        <f t="shared" si="9"/>
        <v>2.3814069419883666E-7</v>
      </c>
      <c r="AC57" s="16">
        <f t="shared" si="9"/>
        <v>4.2533467443460501E-8</v>
      </c>
      <c r="AD57" s="16">
        <f t="shared" si="9"/>
        <v>3.9087754112194675E-8</v>
      </c>
      <c r="AE57" s="16">
        <f t="shared" si="9"/>
        <v>1.5167800218706714E-7</v>
      </c>
      <c r="AF57" s="16">
        <f t="shared" si="9"/>
        <v>6.6597248864707028E-7</v>
      </c>
      <c r="AG57" s="16">
        <f t="shared" si="9"/>
        <v>1.6932480477630317E-7</v>
      </c>
      <c r="AH57" s="17">
        <f t="shared" si="9"/>
        <v>1.4045958139860489E-3</v>
      </c>
      <c r="AI57" s="16">
        <f t="shared" si="9"/>
        <v>1.016045052495586E-7</v>
      </c>
      <c r="AJ57" s="16">
        <f t="shared" si="9"/>
        <v>8.4553784405028649E-7</v>
      </c>
      <c r="AK57" s="16">
        <f t="shared" si="9"/>
        <v>5.2286284788381135E-7</v>
      </c>
      <c r="AL57" s="16">
        <f t="shared" si="9"/>
        <v>2.1576870962537002E-7</v>
      </c>
      <c r="AM57" s="16">
        <f t="shared" si="9"/>
        <v>2.4569279331195083E-8</v>
      </c>
      <c r="AN57" s="18">
        <f t="shared" si="9"/>
        <v>4.5511684543096253E-7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3.0964704960189881E-9</v>
      </c>
      <c r="E58" s="16">
        <f t="shared" si="10"/>
        <v>2.5321158534745292E-7</v>
      </c>
      <c r="F58" s="16">
        <f t="shared" si="10"/>
        <v>4.4802098827448822E-8</v>
      </c>
      <c r="G58" s="16">
        <f t="shared" si="10"/>
        <v>6.442395694008052E-9</v>
      </c>
      <c r="H58" s="16">
        <f t="shared" si="10"/>
        <v>4.0616240154507851E-8</v>
      </c>
      <c r="I58" s="16">
        <f t="shared" si="10"/>
        <v>5.7805258410552174E-8</v>
      </c>
      <c r="J58" s="16">
        <f t="shared" si="10"/>
        <v>1.4775044809194939E-7</v>
      </c>
      <c r="K58" s="16">
        <f t="shared" si="10"/>
        <v>3.0911222205371624E-8</v>
      </c>
      <c r="L58" s="16">
        <f t="shared" si="10"/>
        <v>6.6994359498012601E-8</v>
      </c>
      <c r="M58" s="16">
        <f t="shared" si="10"/>
        <v>1.0266873988623417E-10</v>
      </c>
      <c r="N58" s="16">
        <f t="shared" si="10"/>
        <v>2.302070959081878E-8</v>
      </c>
      <c r="O58" s="16">
        <f t="shared" si="10"/>
        <v>9.3433398190866157E-8</v>
      </c>
      <c r="P58" s="16">
        <f t="shared" si="10"/>
        <v>9.4798951789933654E-9</v>
      </c>
      <c r="Q58" s="16">
        <f t="shared" si="10"/>
        <v>6.7332007468225357E-8</v>
      </c>
      <c r="R58" s="16">
        <f t="shared" si="10"/>
        <v>2.1051685361046872E-8</v>
      </c>
      <c r="S58" s="16">
        <f t="shared" si="10"/>
        <v>3.8682444948295146E-7</v>
      </c>
      <c r="T58" s="16">
        <f t="shared" si="10"/>
        <v>6.3989802051971595E-9</v>
      </c>
      <c r="U58" s="16">
        <f t="shared" si="10"/>
        <v>2.4369959108798263E-7</v>
      </c>
      <c r="V58" s="16">
        <f t="shared" si="10"/>
        <v>1.4079460269356942E-7</v>
      </c>
      <c r="W58" s="16">
        <f t="shared" si="10"/>
        <v>5.5673759920573968E-8</v>
      </c>
      <c r="X58" s="16">
        <f t="shared" si="10"/>
        <v>1.3729867250548731E-7</v>
      </c>
      <c r="Y58" s="16">
        <f t="shared" si="10"/>
        <v>1.5450157442091195E-9</v>
      </c>
      <c r="Z58" s="16">
        <f t="shared" si="10"/>
        <v>5.2135640289783572E-10</v>
      </c>
      <c r="AA58" s="16">
        <f t="shared" si="10"/>
        <v>9.1609794470365606E-8</v>
      </c>
      <c r="AB58" s="16">
        <f t="shared" si="10"/>
        <v>1.1583055003214734E-8</v>
      </c>
      <c r="AC58" s="16">
        <f t="shared" si="10"/>
        <v>1.1463628488721715E-7</v>
      </c>
      <c r="AD58" s="16">
        <f t="shared" si="10"/>
        <v>3.0291735692817935E-7</v>
      </c>
      <c r="AE58" s="16">
        <f t="shared" si="10"/>
        <v>5.549685580399083E-8</v>
      </c>
      <c r="AF58" s="16">
        <f t="shared" si="10"/>
        <v>1.724540720891524E-7</v>
      </c>
      <c r="AG58" s="16">
        <f t="shared" si="10"/>
        <v>2.8862075952978506E-8</v>
      </c>
      <c r="AH58" s="16">
        <f t="shared" si="10"/>
        <v>4.9475710815362596E-9</v>
      </c>
      <c r="AI58" s="16">
        <f t="shared" si="10"/>
        <v>1.8196111963560734E-7</v>
      </c>
      <c r="AJ58" s="16">
        <f t="shared" si="10"/>
        <v>4.5412009191813528E-7</v>
      </c>
      <c r="AK58" s="16">
        <f t="shared" si="10"/>
        <v>5.6830397504035436E-8</v>
      </c>
      <c r="AL58" s="16">
        <f t="shared" si="10"/>
        <v>1.1503882809310143E-7</v>
      </c>
      <c r="AM58" s="17">
        <f t="shared" si="10"/>
        <v>2.7573137759345702E-4</v>
      </c>
      <c r="AN58" s="18">
        <f t="shared" si="10"/>
        <v>1.6047701368088514E-7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2.3487341496839427E-8</v>
      </c>
      <c r="E59" s="16">
        <f t="shared" si="11"/>
        <v>2.1409288871422622E-8</v>
      </c>
      <c r="F59" s="16">
        <f t="shared" si="11"/>
        <v>5.9861386047210751E-8</v>
      </c>
      <c r="G59" s="16">
        <f t="shared" si="11"/>
        <v>2.1902686367318022E-9</v>
      </c>
      <c r="H59" s="16">
        <f t="shared" si="11"/>
        <v>5.8161020831533618E-9</v>
      </c>
      <c r="I59" s="16">
        <f t="shared" si="11"/>
        <v>3.3863019185965525E-9</v>
      </c>
      <c r="J59" s="16">
        <f t="shared" si="11"/>
        <v>5.3738999231808802E-8</v>
      </c>
      <c r="K59" s="16">
        <f t="shared" si="11"/>
        <v>2.0057507373555656E-8</v>
      </c>
      <c r="L59" s="16">
        <f t="shared" si="11"/>
        <v>7.3711781288623441E-9</v>
      </c>
      <c r="M59" s="16">
        <f t="shared" si="11"/>
        <v>4.814476495443692E-11</v>
      </c>
      <c r="N59" s="16">
        <f t="shared" si="11"/>
        <v>7.8555451190443661E-10</v>
      </c>
      <c r="O59" s="16">
        <f t="shared" si="11"/>
        <v>3.5243265163570567E-8</v>
      </c>
      <c r="P59" s="16">
        <f t="shared" si="11"/>
        <v>5.3844320695242807E-9</v>
      </c>
      <c r="Q59" s="16">
        <f t="shared" si="11"/>
        <v>2.4370608489555324E-9</v>
      </c>
      <c r="R59" s="16">
        <f t="shared" si="11"/>
        <v>2.4893901663379883E-9</v>
      </c>
      <c r="S59" s="16">
        <f t="shared" si="11"/>
        <v>4.4913380276284291E-10</v>
      </c>
      <c r="T59" s="16">
        <f t="shared" si="11"/>
        <v>4.294143786197263E-10</v>
      </c>
      <c r="U59" s="16">
        <f t="shared" si="11"/>
        <v>1.418152893224748E-8</v>
      </c>
      <c r="V59" s="16">
        <f t="shared" si="11"/>
        <v>1.3215679587935607E-8</v>
      </c>
      <c r="W59" s="16">
        <f t="shared" si="11"/>
        <v>3.9340351141063546E-9</v>
      </c>
      <c r="X59" s="16">
        <f t="shared" si="11"/>
        <v>6.829475552512719E-10</v>
      </c>
      <c r="Y59" s="16">
        <f t="shared" si="11"/>
        <v>1.7073789615299143E-8</v>
      </c>
      <c r="Z59" s="16">
        <f t="shared" si="11"/>
        <v>3.1285969359563486E-10</v>
      </c>
      <c r="AA59" s="16">
        <f t="shared" si="11"/>
        <v>5.6354080902021221E-10</v>
      </c>
      <c r="AB59" s="16">
        <f t="shared" si="11"/>
        <v>3.0138900360811094E-9</v>
      </c>
      <c r="AC59" s="16">
        <f t="shared" si="11"/>
        <v>7.8211153065312772E-9</v>
      </c>
      <c r="AD59" s="16">
        <f t="shared" si="11"/>
        <v>4.8111434133242656E-8</v>
      </c>
      <c r="AE59" s="16">
        <f t="shared" si="11"/>
        <v>1.4135032811342351E-8</v>
      </c>
      <c r="AF59" s="17">
        <f t="shared" si="11"/>
        <v>1.9452401044638724E-5</v>
      </c>
      <c r="AG59" s="16">
        <f t="shared" si="11"/>
        <v>6.1023068661045077E-8</v>
      </c>
      <c r="AH59" s="16">
        <f t="shared" si="11"/>
        <v>9.192771783042953E-9</v>
      </c>
      <c r="AI59" s="16">
        <f t="shared" si="11"/>
        <v>8.4398105757510968E-9</v>
      </c>
      <c r="AJ59" s="16">
        <f t="shared" si="11"/>
        <v>8.4031067573313563E-10</v>
      </c>
      <c r="AK59" s="16">
        <f t="shared" si="11"/>
        <v>2.3767608590097671E-8</v>
      </c>
      <c r="AL59" s="16">
        <f t="shared" si="11"/>
        <v>8.1572367945996367E-10</v>
      </c>
      <c r="AM59" s="16">
        <f t="shared" si="11"/>
        <v>1.1802703682980044E-8</v>
      </c>
      <c r="AN59" s="18">
        <f t="shared" si="11"/>
        <v>6.4053502053039171E-8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1.407771148150974E-7</v>
      </c>
      <c r="E60" s="16">
        <f t="shared" si="12"/>
        <v>6.3690027365347568E-7</v>
      </c>
      <c r="F60" s="16">
        <f t="shared" si="12"/>
        <v>3.268084776955782E-7</v>
      </c>
      <c r="G60" s="16">
        <f t="shared" si="12"/>
        <v>3.5636000978381769E-7</v>
      </c>
      <c r="H60" s="16">
        <f t="shared" si="12"/>
        <v>1.6334551696557061E-7</v>
      </c>
      <c r="I60" s="16">
        <f t="shared" si="12"/>
        <v>7.0054374733671993E-8</v>
      </c>
      <c r="J60" s="16">
        <f t="shared" si="12"/>
        <v>6.5036576182167471E-8</v>
      </c>
      <c r="K60" s="17">
        <f t="shared" si="12"/>
        <v>5.9665188897598215E-4</v>
      </c>
      <c r="L60" s="16">
        <f t="shared" si="12"/>
        <v>1.212219678900308E-6</v>
      </c>
      <c r="M60" s="16">
        <f t="shared" si="12"/>
        <v>8.5823059886259392E-7</v>
      </c>
      <c r="N60" s="16">
        <f t="shared" si="12"/>
        <v>7.5611572461948143E-8</v>
      </c>
      <c r="O60" s="16">
        <f t="shared" si="12"/>
        <v>1.0211594835394996E-7</v>
      </c>
      <c r="P60" s="16">
        <f t="shared" si="12"/>
        <v>2.4643401780610936E-6</v>
      </c>
      <c r="Q60" s="16">
        <f t="shared" si="12"/>
        <v>4.4556441916696106E-7</v>
      </c>
      <c r="R60" s="16">
        <f t="shared" si="12"/>
        <v>8.8489074564570569E-7</v>
      </c>
      <c r="S60" s="16">
        <f t="shared" si="12"/>
        <v>1.8217096099341885E-8</v>
      </c>
      <c r="T60" s="16">
        <f t="shared" si="12"/>
        <v>3.0061835780648677E-7</v>
      </c>
      <c r="U60" s="16">
        <f t="shared" si="12"/>
        <v>7.2340644712628628E-7</v>
      </c>
      <c r="V60" s="16">
        <f t="shared" si="12"/>
        <v>1.3696438174949341E-8</v>
      </c>
      <c r="W60" s="16">
        <f t="shared" si="12"/>
        <v>1.706295070177339E-7</v>
      </c>
      <c r="X60" s="16">
        <f t="shared" si="12"/>
        <v>1.5289292564736037E-7</v>
      </c>
      <c r="Y60" s="16">
        <f t="shared" si="12"/>
        <v>2.0010791882265656E-7</v>
      </c>
      <c r="Z60" s="16">
        <f t="shared" si="12"/>
        <v>6.8330993824484251E-10</v>
      </c>
      <c r="AA60" s="16">
        <f t="shared" si="12"/>
        <v>1.7460194043801941E-8</v>
      </c>
      <c r="AB60" s="16">
        <f t="shared" si="12"/>
        <v>9.5602139559849277E-7</v>
      </c>
      <c r="AC60" s="16">
        <f t="shared" si="12"/>
        <v>3.3186724147782853E-8</v>
      </c>
      <c r="AD60" s="16">
        <f t="shared" si="12"/>
        <v>2.5554862000763431E-7</v>
      </c>
      <c r="AE60" s="16">
        <f t="shared" si="12"/>
        <v>3.1318646395941988E-8</v>
      </c>
      <c r="AF60" s="16">
        <f t="shared" si="12"/>
        <v>6.2242407680847341E-7</v>
      </c>
      <c r="AG60" s="16">
        <f t="shared" si="12"/>
        <v>4.1786989182818863E-7</v>
      </c>
      <c r="AH60" s="16">
        <f t="shared" si="12"/>
        <v>2.700701414976189E-8</v>
      </c>
      <c r="AI60" s="16">
        <f t="shared" si="12"/>
        <v>9.4662542606443642E-7</v>
      </c>
      <c r="AJ60" s="16">
        <f t="shared" si="12"/>
        <v>7.4507339056242107E-9</v>
      </c>
      <c r="AK60" s="16">
        <f t="shared" si="12"/>
        <v>5.3005725942914488E-7</v>
      </c>
      <c r="AL60" s="16">
        <f t="shared" si="12"/>
        <v>3.577008542402555E-7</v>
      </c>
      <c r="AM60" s="16">
        <f t="shared" si="12"/>
        <v>6.5596286389370636E-8</v>
      </c>
      <c r="AN60" s="18">
        <f t="shared" si="12"/>
        <v>2.6089076067484542E-8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5.0189233866484328E-6</v>
      </c>
      <c r="E61" s="16">
        <f t="shared" si="13"/>
        <v>5.8966637217400061E-7</v>
      </c>
      <c r="F61" s="16">
        <f t="shared" si="13"/>
        <v>1.7061055632923598E-6</v>
      </c>
      <c r="G61" s="16">
        <f t="shared" si="13"/>
        <v>2.916720561438882E-6</v>
      </c>
      <c r="H61" s="16">
        <f t="shared" si="13"/>
        <v>3.3171627369288723E-7</v>
      </c>
      <c r="I61" s="16">
        <f t="shared" si="13"/>
        <v>6.7725735682854078E-6</v>
      </c>
      <c r="J61" s="16">
        <f t="shared" si="13"/>
        <v>2.6665452615901139E-6</v>
      </c>
      <c r="K61" s="16">
        <f t="shared" si="13"/>
        <v>2.0830316549082637E-6</v>
      </c>
      <c r="L61" s="16">
        <f t="shared" si="13"/>
        <v>1.1184988162505549E-7</v>
      </c>
      <c r="M61" s="16">
        <f t="shared" si="13"/>
        <v>3.0676504276226672E-6</v>
      </c>
      <c r="N61" s="16">
        <f t="shared" si="13"/>
        <v>6.898441610110109E-6</v>
      </c>
      <c r="O61" s="16">
        <f t="shared" si="13"/>
        <v>1.5796589519318811E-7</v>
      </c>
      <c r="P61" s="16">
        <f t="shared" si="13"/>
        <v>2.7551132209715821E-8</v>
      </c>
      <c r="Q61" s="16">
        <f t="shared" si="13"/>
        <v>2.2315132380084895E-6</v>
      </c>
      <c r="R61" s="16">
        <f t="shared" si="13"/>
        <v>3.1619878870223614E-6</v>
      </c>
      <c r="S61" s="16">
        <f t="shared" si="13"/>
        <v>3.4696724913609202E-8</v>
      </c>
      <c r="T61" s="16">
        <f t="shared" si="13"/>
        <v>5.4520401775633481E-6</v>
      </c>
      <c r="U61" s="16">
        <f t="shared" si="13"/>
        <v>1.9895299891391745E-8</v>
      </c>
      <c r="V61" s="16">
        <f t="shared" si="13"/>
        <v>1.5619208975390398E-7</v>
      </c>
      <c r="W61" s="16">
        <f t="shared" si="13"/>
        <v>7.3061883923244594E-7</v>
      </c>
      <c r="X61" s="16">
        <f t="shared" si="13"/>
        <v>8.3511852131357193E-7</v>
      </c>
      <c r="Y61" s="16">
        <f t="shared" si="13"/>
        <v>2.4287766900856984E-6</v>
      </c>
      <c r="Z61" s="16">
        <f t="shared" si="13"/>
        <v>7.8259082071451117E-6</v>
      </c>
      <c r="AA61" s="16">
        <f t="shared" si="13"/>
        <v>1.6677252550108229E-6</v>
      </c>
      <c r="AB61" s="16">
        <f t="shared" si="13"/>
        <v>6.7560349557802885E-7</v>
      </c>
      <c r="AC61" s="16">
        <f t="shared" si="13"/>
        <v>9.4308154751011903E-7</v>
      </c>
      <c r="AD61" s="16">
        <f t="shared" si="13"/>
        <v>2.1223875221725736E-7</v>
      </c>
      <c r="AE61" s="16">
        <f t="shared" si="13"/>
        <v>9.266254942629565E-7</v>
      </c>
      <c r="AF61" s="16">
        <f t="shared" si="13"/>
        <v>2.8970658711369658E-6</v>
      </c>
      <c r="AG61" s="16">
        <f t="shared" si="13"/>
        <v>2.6885320660920024E-6</v>
      </c>
      <c r="AH61" s="16">
        <f t="shared" si="13"/>
        <v>8.7965619687488905E-7</v>
      </c>
      <c r="AI61" s="16">
        <f t="shared" si="13"/>
        <v>2.8367661972777122E-6</v>
      </c>
      <c r="AJ61" s="16">
        <f t="shared" si="13"/>
        <v>2.6559446573338919E-6</v>
      </c>
      <c r="AK61" s="17">
        <f t="shared" si="13"/>
        <v>2.3864902876384931E-3</v>
      </c>
      <c r="AL61" s="16">
        <f t="shared" si="13"/>
        <v>5.0705735049041562E-7</v>
      </c>
      <c r="AM61" s="16">
        <f t="shared" si="13"/>
        <v>4.7459539143351102E-7</v>
      </c>
      <c r="AN61" s="18">
        <f t="shared" si="13"/>
        <v>2.7631302706973213E-6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4.4035692781022972E-6</v>
      </c>
      <c r="E62" s="16">
        <f t="shared" si="14"/>
        <v>1.254430447365957E-6</v>
      </c>
      <c r="F62" s="16">
        <f t="shared" si="14"/>
        <v>8.4765685782827026E-7</v>
      </c>
      <c r="G62" s="16">
        <f t="shared" si="14"/>
        <v>4.7527053774906346E-7</v>
      </c>
      <c r="H62" s="16">
        <f t="shared" si="14"/>
        <v>3.3039991355709777E-6</v>
      </c>
      <c r="I62" s="16">
        <f t="shared" si="14"/>
        <v>3.1593022507897054E-7</v>
      </c>
      <c r="J62" s="16">
        <f t="shared" si="14"/>
        <v>2.1096191216990714E-7</v>
      </c>
      <c r="K62" s="16">
        <f t="shared" si="14"/>
        <v>8.1858126642239437E-7</v>
      </c>
      <c r="L62" s="16">
        <f t="shared" si="14"/>
        <v>3.1078882150367719E-6</v>
      </c>
      <c r="M62" s="16">
        <f t="shared" si="14"/>
        <v>2.1503352511344457E-8</v>
      </c>
      <c r="N62" s="16">
        <f t="shared" si="14"/>
        <v>1.8895984521704381E-7</v>
      </c>
      <c r="O62" s="16">
        <f t="shared" si="14"/>
        <v>6.6517169007732332E-7</v>
      </c>
      <c r="P62" s="16">
        <f t="shared" si="14"/>
        <v>5.0942468236099042E-7</v>
      </c>
      <c r="Q62" s="17">
        <f t="shared" si="14"/>
        <v>1.1185194040387E-3</v>
      </c>
      <c r="R62" s="16">
        <f t="shared" si="14"/>
        <v>9.8134154099939506E-7</v>
      </c>
      <c r="S62" s="16">
        <f t="shared" si="14"/>
        <v>2.359884561041133E-6</v>
      </c>
      <c r="T62" s="16">
        <f t="shared" si="14"/>
        <v>5.8617105351506234E-9</v>
      </c>
      <c r="U62" s="16">
        <f t="shared" si="14"/>
        <v>2.3424553246658041E-6</v>
      </c>
      <c r="V62" s="16">
        <f t="shared" si="14"/>
        <v>2.8092084513571321E-8</v>
      </c>
      <c r="W62" s="16">
        <f t="shared" si="14"/>
        <v>3.0383698065141842E-7</v>
      </c>
      <c r="X62" s="16">
        <f t="shared" si="14"/>
        <v>3.5925885132045259E-7</v>
      </c>
      <c r="Y62" s="16">
        <f t="shared" si="14"/>
        <v>5.8841766095294287E-8</v>
      </c>
      <c r="Z62" s="16">
        <f t="shared" si="14"/>
        <v>1.1387122738672272E-9</v>
      </c>
      <c r="AA62" s="16">
        <f t="shared" si="14"/>
        <v>1.9749668327143721E-7</v>
      </c>
      <c r="AB62" s="16">
        <f t="shared" si="14"/>
        <v>4.3017905623569226E-8</v>
      </c>
      <c r="AC62" s="16">
        <f t="shared" si="14"/>
        <v>3.4767829144543781E-6</v>
      </c>
      <c r="AD62" s="16">
        <f t="shared" si="14"/>
        <v>3.4756788820756988E-6</v>
      </c>
      <c r="AE62" s="16">
        <f t="shared" si="14"/>
        <v>2.1757967003876373E-6</v>
      </c>
      <c r="AF62" s="16">
        <f t="shared" si="14"/>
        <v>1.3875911586543193E-7</v>
      </c>
      <c r="AG62" s="16">
        <f t="shared" si="14"/>
        <v>4.4675284013979828E-8</v>
      </c>
      <c r="AH62" s="16">
        <f t="shared" si="14"/>
        <v>1.6542059138147317E-6</v>
      </c>
      <c r="AI62" s="16">
        <f t="shared" si="14"/>
        <v>4.5616565510917953E-7</v>
      </c>
      <c r="AJ62" s="16">
        <f t="shared" si="14"/>
        <v>7.9604633939426064E-7</v>
      </c>
      <c r="AK62" s="16">
        <f t="shared" si="14"/>
        <v>1.0418646021140314E-6</v>
      </c>
      <c r="AL62" s="16">
        <f t="shared" si="14"/>
        <v>3.4097382453563761E-7</v>
      </c>
      <c r="AM62" s="16">
        <f t="shared" si="14"/>
        <v>2.6249309840466272E-7</v>
      </c>
      <c r="AN62" s="18">
        <f t="shared" si="14"/>
        <v>6.3121099716523936E-7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9.5150055682092196E-8</v>
      </c>
      <c r="E63" s="16">
        <f t="shared" si="15"/>
        <v>3.8486963629128005E-7</v>
      </c>
      <c r="F63" s="16">
        <f t="shared" si="15"/>
        <v>1.7145642827808834E-7</v>
      </c>
      <c r="G63" s="16">
        <f t="shared" si="15"/>
        <v>1.3111735871610502E-7</v>
      </c>
      <c r="H63" s="16">
        <f t="shared" si="15"/>
        <v>1.9437347550633472E-6</v>
      </c>
      <c r="I63" s="16">
        <f t="shared" si="15"/>
        <v>8.0238642860309396E-7</v>
      </c>
      <c r="J63" s="16">
        <f t="shared" si="15"/>
        <v>3.8972777069481457E-8</v>
      </c>
      <c r="K63" s="16">
        <f t="shared" si="15"/>
        <v>1.5249412239693345E-6</v>
      </c>
      <c r="L63" s="16">
        <f t="shared" si="15"/>
        <v>1.2942525112447544E-6</v>
      </c>
      <c r="M63" s="17">
        <f t="shared" si="15"/>
        <v>1.0916447753553536E-3</v>
      </c>
      <c r="N63" s="16">
        <f t="shared" si="15"/>
        <v>8.6224763971510134E-10</v>
      </c>
      <c r="O63" s="16">
        <f t="shared" si="15"/>
        <v>3.9961531833710692E-7</v>
      </c>
      <c r="P63" s="16">
        <f t="shared" si="15"/>
        <v>1.0321992607429674E-6</v>
      </c>
      <c r="Q63" s="16">
        <f t="shared" si="15"/>
        <v>2.0752624248112838E-8</v>
      </c>
      <c r="R63" s="16">
        <f t="shared" si="15"/>
        <v>3.1348246792496853E-6</v>
      </c>
      <c r="S63" s="16">
        <f t="shared" si="15"/>
        <v>3.6255168943169525E-6</v>
      </c>
      <c r="T63" s="16">
        <f t="shared" si="15"/>
        <v>4.6401848599922619E-7</v>
      </c>
      <c r="U63" s="16">
        <f t="shared" si="15"/>
        <v>2.9394772158562609E-7</v>
      </c>
      <c r="V63" s="16">
        <f t="shared" si="15"/>
        <v>9.1666974874841978E-7</v>
      </c>
      <c r="W63" s="16">
        <f t="shared" si="15"/>
        <v>4.5335632413856838E-7</v>
      </c>
      <c r="X63" s="16">
        <f t="shared" si="15"/>
        <v>3.4497661929148164E-7</v>
      </c>
      <c r="Y63" s="17">
        <f t="shared" si="15"/>
        <v>9.169452051777582E-6</v>
      </c>
      <c r="Z63" s="16">
        <f t="shared" si="15"/>
        <v>7.9733674842734324E-7</v>
      </c>
      <c r="AA63" s="16">
        <f t="shared" si="15"/>
        <v>5.7214439444327965E-7</v>
      </c>
      <c r="AB63" s="16">
        <f t="shared" si="15"/>
        <v>4.3220803376176842E-8</v>
      </c>
      <c r="AC63" s="16">
        <f t="shared" si="15"/>
        <v>1.8295677151759362E-7</v>
      </c>
      <c r="AD63" s="16">
        <f t="shared" si="15"/>
        <v>1.3031769550420228E-6</v>
      </c>
      <c r="AE63" s="16">
        <f t="shared" si="15"/>
        <v>2.249694280997747E-6</v>
      </c>
      <c r="AF63" s="16">
        <f t="shared" si="15"/>
        <v>2.7419880496626391E-9</v>
      </c>
      <c r="AG63" s="16">
        <f t="shared" si="15"/>
        <v>3.0653919813268471E-6</v>
      </c>
      <c r="AH63" s="16">
        <f t="shared" si="15"/>
        <v>8.8462462779399158E-7</v>
      </c>
      <c r="AI63" s="16">
        <f t="shared" si="15"/>
        <v>4.9428409979171496E-8</v>
      </c>
      <c r="AJ63" s="16">
        <f t="shared" si="15"/>
        <v>2.4548105149868019E-6</v>
      </c>
      <c r="AK63" s="16">
        <f t="shared" si="15"/>
        <v>1.3906997624667004E-6</v>
      </c>
      <c r="AL63" s="16">
        <f t="shared" si="15"/>
        <v>9.8306533536390504E-8</v>
      </c>
      <c r="AM63" s="16">
        <f t="shared" si="15"/>
        <v>3.7786888780329509E-10</v>
      </c>
      <c r="AN63" s="18">
        <f t="shared" si="15"/>
        <v>1.097202616823048E-6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6.3929682104292813E-7</v>
      </c>
      <c r="E64" s="16">
        <f t="shared" si="16"/>
        <v>2.3611574003851303E-8</v>
      </c>
      <c r="F64" s="16">
        <f t="shared" si="16"/>
        <v>8.710530743253167E-10</v>
      </c>
      <c r="G64" s="16">
        <f t="shared" si="16"/>
        <v>4.5322768261112773E-9</v>
      </c>
      <c r="H64" s="16">
        <f t="shared" si="16"/>
        <v>4.7714608028584771E-7</v>
      </c>
      <c r="I64" s="16">
        <f t="shared" si="16"/>
        <v>1.7916055689188976E-6</v>
      </c>
      <c r="J64" s="16">
        <f t="shared" si="16"/>
        <v>2.0973710507489777E-6</v>
      </c>
      <c r="K64" s="16">
        <f t="shared" si="16"/>
        <v>1.8014361571947014E-7</v>
      </c>
      <c r="L64" s="17">
        <f t="shared" si="16"/>
        <v>4.027045476888856E-6</v>
      </c>
      <c r="M64" s="16">
        <f t="shared" si="16"/>
        <v>2.2951713726008197E-7</v>
      </c>
      <c r="N64" s="16">
        <f t="shared" si="16"/>
        <v>3.1359940838217002E-7</v>
      </c>
      <c r="O64" s="16">
        <f t="shared" si="16"/>
        <v>6.9565769178122718E-7</v>
      </c>
      <c r="P64" s="16">
        <f t="shared" si="16"/>
        <v>8.6828586249597493E-7</v>
      </c>
      <c r="Q64" s="16">
        <f t="shared" si="16"/>
        <v>2.3084126409305178E-7</v>
      </c>
      <c r="R64" s="16">
        <f t="shared" si="16"/>
        <v>5.7099339690011353E-7</v>
      </c>
      <c r="S64" s="16">
        <f t="shared" si="16"/>
        <v>1.6090825636854637E-7</v>
      </c>
      <c r="T64" s="16">
        <f t="shared" si="16"/>
        <v>1.0041926182461209E-7</v>
      </c>
      <c r="U64" s="16">
        <f t="shared" si="16"/>
        <v>2.0426441261182519E-8</v>
      </c>
      <c r="V64" s="16">
        <f t="shared" si="16"/>
        <v>1.0797044190889712E-8</v>
      </c>
      <c r="W64" s="16">
        <f t="shared" si="16"/>
        <v>7.4700816543675293E-7</v>
      </c>
      <c r="X64" s="17">
        <f t="shared" si="16"/>
        <v>7.2724179249094331E-4</v>
      </c>
      <c r="Y64" s="16">
        <f t="shared" si="16"/>
        <v>6.9068003057612141E-7</v>
      </c>
      <c r="Z64" s="16">
        <f t="shared" si="16"/>
        <v>7.5303319687047825E-7</v>
      </c>
      <c r="AA64" s="16">
        <f t="shared" si="16"/>
        <v>4.497762407004934E-7</v>
      </c>
      <c r="AB64" s="16">
        <f t="shared" si="16"/>
        <v>9.2248267847535628E-7</v>
      </c>
      <c r="AC64" s="16">
        <f t="shared" si="16"/>
        <v>4.5782871376705217E-9</v>
      </c>
      <c r="AD64" s="16">
        <f t="shared" si="16"/>
        <v>1.9671080959886569E-6</v>
      </c>
      <c r="AE64" s="16">
        <f t="shared" si="16"/>
        <v>3.0199625906712828E-6</v>
      </c>
      <c r="AF64" s="16">
        <f t="shared" si="16"/>
        <v>2.5057419958363714E-8</v>
      </c>
      <c r="AG64" s="16">
        <f t="shared" si="16"/>
        <v>2.1308546518833458E-6</v>
      </c>
      <c r="AH64" s="16">
        <f t="shared" si="16"/>
        <v>1.9720773366486698E-6</v>
      </c>
      <c r="AI64" s="16">
        <f t="shared" si="16"/>
        <v>2.1491140194523917E-7</v>
      </c>
      <c r="AJ64" s="16">
        <f t="shared" si="16"/>
        <v>6.6070417133008162E-7</v>
      </c>
      <c r="AK64" s="16">
        <f t="shared" si="16"/>
        <v>2.5041869078835056E-7</v>
      </c>
      <c r="AL64" s="16">
        <f t="shared" si="16"/>
        <v>2.5226655715884775E-8</v>
      </c>
      <c r="AM64" s="16">
        <f t="shared" si="16"/>
        <v>3.4449410962603312E-7</v>
      </c>
      <c r="AN64" s="18">
        <f t="shared" si="16"/>
        <v>1.8649905378515038E-6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1.46943332470728E-6</v>
      </c>
      <c r="E65" s="16">
        <f t="shared" si="17"/>
        <v>1.6811592417195402E-6</v>
      </c>
      <c r="F65" s="16">
        <f t="shared" si="17"/>
        <v>1.8109934665213716E-6</v>
      </c>
      <c r="G65" s="16">
        <f t="shared" si="17"/>
        <v>1.4148851626206252E-6</v>
      </c>
      <c r="H65" s="16">
        <f t="shared" si="17"/>
        <v>8.5831691590265662E-6</v>
      </c>
      <c r="I65" s="16">
        <f t="shared" si="17"/>
        <v>2.6261493465820152E-6</v>
      </c>
      <c r="J65" s="16">
        <f t="shared" si="17"/>
        <v>3.22398559284683E-7</v>
      </c>
      <c r="K65" s="16">
        <f t="shared" si="17"/>
        <v>2.5744969520899664E-6</v>
      </c>
      <c r="L65" s="16">
        <f t="shared" si="17"/>
        <v>6.5449416151898464E-10</v>
      </c>
      <c r="M65" s="16">
        <f t="shared" si="17"/>
        <v>5.9089004436106137E-7</v>
      </c>
      <c r="N65" s="16">
        <f t="shared" si="17"/>
        <v>1.6313762610035729E-6</v>
      </c>
      <c r="O65" s="16">
        <f t="shared" si="17"/>
        <v>2.7143873436698901E-6</v>
      </c>
      <c r="P65" s="16">
        <f t="shared" si="17"/>
        <v>1.8891857878255317E-6</v>
      </c>
      <c r="Q65" s="16">
        <f t="shared" si="17"/>
        <v>4.5445218400721036E-6</v>
      </c>
      <c r="R65" s="16">
        <f t="shared" si="17"/>
        <v>5.3070569281083753E-6</v>
      </c>
      <c r="S65" s="16">
        <f t="shared" si="17"/>
        <v>3.5387920179615502E-7</v>
      </c>
      <c r="T65" s="16">
        <f t="shared" si="17"/>
        <v>6.9222553990737879E-6</v>
      </c>
      <c r="U65" s="17">
        <f t="shared" si="17"/>
        <v>2.1630819031870918E-3</v>
      </c>
      <c r="V65" s="16">
        <f t="shared" si="17"/>
        <v>8.9910267266840455E-7</v>
      </c>
      <c r="W65" s="16">
        <f t="shared" si="17"/>
        <v>1.0822907571144968E-8</v>
      </c>
      <c r="X65" s="16">
        <f t="shared" si="17"/>
        <v>6.1514242993442151E-8</v>
      </c>
      <c r="Y65" s="16">
        <f t="shared" si="17"/>
        <v>4.0642889601861219E-6</v>
      </c>
      <c r="Z65" s="16">
        <f t="shared" si="17"/>
        <v>9.5751716767928439E-9</v>
      </c>
      <c r="AA65" s="16">
        <f t="shared" si="17"/>
        <v>1.0232514362753726E-6</v>
      </c>
      <c r="AB65" s="16">
        <f t="shared" si="17"/>
        <v>4.7121863058611455E-6</v>
      </c>
      <c r="AC65" s="16">
        <f t="shared" si="17"/>
        <v>3.625883293751935E-7</v>
      </c>
      <c r="AD65" s="16">
        <f t="shared" si="17"/>
        <v>5.2773460945279556E-9</v>
      </c>
      <c r="AE65" s="16">
        <f t="shared" si="17"/>
        <v>2.7390327446780481E-7</v>
      </c>
      <c r="AF65" s="16">
        <f t="shared" si="17"/>
        <v>1.5672573878059617E-6</v>
      </c>
      <c r="AG65" s="16">
        <f t="shared" si="17"/>
        <v>1.1572293761832773E-6</v>
      </c>
      <c r="AH65" s="16">
        <f t="shared" si="17"/>
        <v>1.0008900290406537E-6</v>
      </c>
      <c r="AI65" s="16">
        <f t="shared" si="17"/>
        <v>1.4803251452386262E-6</v>
      </c>
      <c r="AJ65" s="16">
        <f t="shared" si="17"/>
        <v>4.4055798486029464E-6</v>
      </c>
      <c r="AK65" s="16">
        <f t="shared" si="17"/>
        <v>1.808833153203748E-8</v>
      </c>
      <c r="AL65" s="16">
        <f t="shared" si="17"/>
        <v>1.1145189673181643E-7</v>
      </c>
      <c r="AM65" s="16">
        <f t="shared" si="17"/>
        <v>1.8433809187614729E-6</v>
      </c>
      <c r="AN65" s="18">
        <f t="shared" si="17"/>
        <v>2.8478525428095102E-7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8.6426836570996729E-7</v>
      </c>
      <c r="E66" s="16">
        <f t="shared" si="18"/>
        <v>4.6327763723224951E-7</v>
      </c>
      <c r="F66" s="16">
        <f t="shared" si="18"/>
        <v>5.687268933439266E-7</v>
      </c>
      <c r="G66" s="16">
        <f t="shared" si="18"/>
        <v>5.2572709703090838E-7</v>
      </c>
      <c r="H66" s="16">
        <f t="shared" si="18"/>
        <v>2.8040353421296378E-7</v>
      </c>
      <c r="I66" s="16">
        <f t="shared" si="18"/>
        <v>5.8952075759507006E-9</v>
      </c>
      <c r="J66" s="16">
        <f t="shared" si="18"/>
        <v>1.0293203228628948E-6</v>
      </c>
      <c r="K66" s="16">
        <f t="shared" si="18"/>
        <v>8.2868780856194678E-7</v>
      </c>
      <c r="L66" s="16">
        <f t="shared" si="18"/>
        <v>1.5144515442877037E-6</v>
      </c>
      <c r="M66" s="16">
        <f t="shared" si="18"/>
        <v>1.6488161553529665E-6</v>
      </c>
      <c r="N66" s="16">
        <f t="shared" si="18"/>
        <v>5.3887127186816156E-8</v>
      </c>
      <c r="O66" s="16">
        <f t="shared" si="18"/>
        <v>3.2673702775036778E-8</v>
      </c>
      <c r="P66" s="16">
        <f t="shared" si="18"/>
        <v>5.5630380357098004E-8</v>
      </c>
      <c r="Q66" s="16">
        <f t="shared" si="18"/>
        <v>5.0057421340275959E-7</v>
      </c>
      <c r="R66" s="17">
        <f t="shared" si="18"/>
        <v>5.702454289481958E-4</v>
      </c>
      <c r="S66" s="16">
        <f t="shared" si="18"/>
        <v>3.9741927183298902E-8</v>
      </c>
      <c r="T66" s="16">
        <f t="shared" si="18"/>
        <v>5.8772607162926571E-9</v>
      </c>
      <c r="U66" s="16">
        <f t="shared" si="18"/>
        <v>1.3953008700750437E-6</v>
      </c>
      <c r="V66" s="16">
        <f t="shared" si="18"/>
        <v>1.1900420002202569E-9</v>
      </c>
      <c r="W66" s="16">
        <f t="shared" si="18"/>
        <v>1.1407636302620541E-7</v>
      </c>
      <c r="X66" s="16">
        <f t="shared" si="18"/>
        <v>4.5250578901841983E-7</v>
      </c>
      <c r="Y66" s="16">
        <f t="shared" si="18"/>
        <v>2.4954553374846643E-7</v>
      </c>
      <c r="Z66" s="16">
        <f t="shared" si="18"/>
        <v>1.2080107535701871E-9</v>
      </c>
      <c r="AA66" s="16">
        <f t="shared" si="18"/>
        <v>3.3295783423513668E-7</v>
      </c>
      <c r="AB66" s="16">
        <f t="shared" si="18"/>
        <v>2.1322786313203022E-7</v>
      </c>
      <c r="AC66" s="16">
        <f t="shared" si="18"/>
        <v>1.5257010103171423E-7</v>
      </c>
      <c r="AD66" s="16">
        <f t="shared" si="18"/>
        <v>3.2466632033189653E-8</v>
      </c>
      <c r="AE66" s="16">
        <f t="shared" si="18"/>
        <v>5.6441042784644741E-7</v>
      </c>
      <c r="AF66" s="16">
        <f t="shared" si="18"/>
        <v>7.2280612614803823E-8</v>
      </c>
      <c r="AG66" s="16">
        <f t="shared" si="18"/>
        <v>5.2985055652012664E-9</v>
      </c>
      <c r="AH66" s="16">
        <f t="shared" si="18"/>
        <v>1.8771476370118033E-6</v>
      </c>
      <c r="AI66" s="16">
        <f t="shared" si="18"/>
        <v>2.3908544822503925E-7</v>
      </c>
      <c r="AJ66" s="16">
        <f t="shared" si="18"/>
        <v>1.9427247723083061E-6</v>
      </c>
      <c r="AK66" s="16">
        <f t="shared" si="18"/>
        <v>7.544951894104124E-7</v>
      </c>
      <c r="AL66" s="16">
        <f t="shared" si="18"/>
        <v>9.8111421752694049E-7</v>
      </c>
      <c r="AM66" s="16">
        <f t="shared" si="18"/>
        <v>4.1788110741376749E-8</v>
      </c>
      <c r="AN66" s="18">
        <f t="shared" si="18"/>
        <v>4.579226987078485E-7</v>
      </c>
    </row>
    <row r="67" spans="1:40" ht="24">
      <c r="A67" s="13" t="s">
        <v>60</v>
      </c>
      <c r="B67" s="14" t="s">
        <v>41</v>
      </c>
      <c r="C67" s="20"/>
      <c r="D67" s="16">
        <f t="shared" ref="D67:AN67" si="19">$C24^2*D24^2</f>
        <v>5.8883297478047656E-9</v>
      </c>
      <c r="E67" s="16">
        <f t="shared" si="19"/>
        <v>1.2840622819045749E-8</v>
      </c>
      <c r="F67" s="16">
        <f t="shared" si="19"/>
        <v>6.3321848338606817E-6</v>
      </c>
      <c r="G67" s="16">
        <f t="shared" si="19"/>
        <v>2.3386800515325947E-6</v>
      </c>
      <c r="H67" s="16">
        <f t="shared" si="19"/>
        <v>1.1421753527341462E-5</v>
      </c>
      <c r="I67" s="16">
        <f t="shared" si="19"/>
        <v>1.8896173146665598E-5</v>
      </c>
      <c r="J67" s="17">
        <f t="shared" si="19"/>
        <v>6.352727616E-3</v>
      </c>
      <c r="K67" s="16">
        <f t="shared" si="19"/>
        <v>6.795217299128354E-7</v>
      </c>
      <c r="L67" s="16">
        <f t="shared" si="19"/>
        <v>2.139315342652372E-6</v>
      </c>
      <c r="M67" s="16">
        <f t="shared" si="19"/>
        <v>2.2985577663232182E-7</v>
      </c>
      <c r="N67" s="16">
        <f t="shared" si="19"/>
        <v>9.5991213170209161E-7</v>
      </c>
      <c r="O67" s="16">
        <f t="shared" si="19"/>
        <v>7.8332199356427663E-8</v>
      </c>
      <c r="P67" s="16">
        <f t="shared" si="19"/>
        <v>4.4574276729569197E-6</v>
      </c>
      <c r="Q67" s="16">
        <f t="shared" si="19"/>
        <v>1.1974324752834195E-6</v>
      </c>
      <c r="R67" s="16">
        <f t="shared" si="19"/>
        <v>1.1443352934857978E-5</v>
      </c>
      <c r="S67" s="16">
        <f t="shared" si="19"/>
        <v>3.181736363790185E-7</v>
      </c>
      <c r="T67" s="16">
        <f t="shared" si="19"/>
        <v>4.1735800610423867E-7</v>
      </c>
      <c r="U67" s="16">
        <f t="shared" si="19"/>
        <v>9.4253940106465198E-7</v>
      </c>
      <c r="V67" s="16">
        <f t="shared" si="19"/>
        <v>1.8914484530571426E-5</v>
      </c>
      <c r="W67" s="16">
        <f t="shared" si="19"/>
        <v>1.9111466541745097E-5</v>
      </c>
      <c r="X67" s="16">
        <f t="shared" si="19"/>
        <v>1.8504431112815454E-5</v>
      </c>
      <c r="Y67" s="16">
        <f t="shared" si="19"/>
        <v>6.8330167727404151E-6</v>
      </c>
      <c r="Z67" s="16">
        <f t="shared" si="19"/>
        <v>3.7600952341943685E-7</v>
      </c>
      <c r="AA67" s="16">
        <f t="shared" si="19"/>
        <v>3.5126185918264384E-6</v>
      </c>
      <c r="AB67" s="16">
        <f t="shared" si="19"/>
        <v>5.6382419966103183E-7</v>
      </c>
      <c r="AC67" s="16">
        <f t="shared" si="19"/>
        <v>2.0445635713642201E-5</v>
      </c>
      <c r="AD67" s="16">
        <f t="shared" si="19"/>
        <v>1.5786732037180967E-6</v>
      </c>
      <c r="AE67" s="16">
        <f t="shared" si="19"/>
        <v>1.5312507624261596E-6</v>
      </c>
      <c r="AF67" s="16">
        <f t="shared" si="19"/>
        <v>1.736108965559214E-5</v>
      </c>
      <c r="AG67" s="16">
        <f t="shared" si="19"/>
        <v>8.5430726722714744E-6</v>
      </c>
      <c r="AH67" s="16">
        <f t="shared" si="19"/>
        <v>4.0275056323351953E-7</v>
      </c>
      <c r="AI67" s="16">
        <f t="shared" si="19"/>
        <v>1.7657318122154739E-7</v>
      </c>
      <c r="AJ67" s="16">
        <f t="shared" si="19"/>
        <v>3.8282663562578007E-7</v>
      </c>
      <c r="AK67" s="16">
        <f t="shared" si="19"/>
        <v>7.0612046726095506E-6</v>
      </c>
      <c r="AL67" s="16">
        <f t="shared" si="19"/>
        <v>1.1721619333083963E-5</v>
      </c>
      <c r="AM67" s="16">
        <f t="shared" si="19"/>
        <v>3.2680263256798866E-6</v>
      </c>
      <c r="AN67" s="18">
        <f t="shared" si="19"/>
        <v>9.8771948097076081E-6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3.3071345583735274E-10</v>
      </c>
      <c r="E68" s="16">
        <f t="shared" si="20"/>
        <v>8.0066166253108655E-7</v>
      </c>
      <c r="F68" s="16">
        <f t="shared" si="20"/>
        <v>5.3173510352777661E-8</v>
      </c>
      <c r="G68" s="16">
        <f t="shared" si="20"/>
        <v>2.270807962175923E-8</v>
      </c>
      <c r="H68" s="16">
        <f t="shared" si="20"/>
        <v>7.1715380388486537E-7</v>
      </c>
      <c r="I68" s="16">
        <f t="shared" si="20"/>
        <v>1.7990995807927238E-6</v>
      </c>
      <c r="J68" s="16">
        <f t="shared" si="20"/>
        <v>9.333103852705251E-8</v>
      </c>
      <c r="K68" s="16">
        <f t="shared" si="20"/>
        <v>1.9838501896478161E-8</v>
      </c>
      <c r="L68" s="16">
        <f t="shared" si="20"/>
        <v>2.0478817060920461E-8</v>
      </c>
      <c r="M68" s="16">
        <f t="shared" si="20"/>
        <v>8.0355591995365025E-7</v>
      </c>
      <c r="N68" s="16">
        <f t="shared" si="20"/>
        <v>3.3684923642800049E-9</v>
      </c>
      <c r="O68" s="16">
        <f t="shared" si="20"/>
        <v>1.0541677154101491E-6</v>
      </c>
      <c r="P68" s="16">
        <f t="shared" si="20"/>
        <v>3.8236504756770495E-11</v>
      </c>
      <c r="Q68" s="16">
        <f t="shared" si="20"/>
        <v>7.531094887237519E-7</v>
      </c>
      <c r="R68" s="16">
        <f t="shared" si="20"/>
        <v>3.8327945366664929E-7</v>
      </c>
      <c r="S68" s="16">
        <f t="shared" si="20"/>
        <v>6.863759623483577E-7</v>
      </c>
      <c r="T68" s="16">
        <f t="shared" si="20"/>
        <v>4.9092101631314441E-7</v>
      </c>
      <c r="U68" s="16">
        <f t="shared" si="20"/>
        <v>4.8695115271620822E-8</v>
      </c>
      <c r="V68" s="16">
        <f t="shared" si="20"/>
        <v>1.378424155643099E-6</v>
      </c>
      <c r="W68" s="16">
        <f t="shared" si="20"/>
        <v>1.7648317139078971E-6</v>
      </c>
      <c r="X68" s="16">
        <f t="shared" si="20"/>
        <v>1.6252918123222864E-6</v>
      </c>
      <c r="Y68" s="16">
        <f t="shared" si="20"/>
        <v>6.7425041315522266E-7</v>
      </c>
      <c r="Z68" s="16">
        <f t="shared" si="20"/>
        <v>3.3027992794059633E-7</v>
      </c>
      <c r="AA68" s="16">
        <f t="shared" si="20"/>
        <v>5.882331684343508E-8</v>
      </c>
      <c r="AB68" s="16">
        <f t="shared" si="20"/>
        <v>1.1255516360642382E-8</v>
      </c>
      <c r="AC68" s="16">
        <f t="shared" si="20"/>
        <v>1.163997439091125E-9</v>
      </c>
      <c r="AD68" s="16">
        <f t="shared" si="20"/>
        <v>2.9030229064868989E-8</v>
      </c>
      <c r="AE68" s="17">
        <f t="shared" si="20"/>
        <v>3.9206069012512719E-4</v>
      </c>
      <c r="AF68" s="16">
        <f t="shared" si="20"/>
        <v>2.7876447926389141E-7</v>
      </c>
      <c r="AG68" s="16">
        <f t="shared" si="20"/>
        <v>4.1504414062315666E-7</v>
      </c>
      <c r="AH68" s="16">
        <f t="shared" si="20"/>
        <v>4.1446378352071859E-8</v>
      </c>
      <c r="AI68" s="16">
        <f t="shared" si="20"/>
        <v>1.7561894916710243E-8</v>
      </c>
      <c r="AJ68" s="16">
        <f t="shared" si="20"/>
        <v>4.9109535104431763E-7</v>
      </c>
      <c r="AK68" s="16">
        <f t="shared" si="20"/>
        <v>1.496679652340384E-7</v>
      </c>
      <c r="AL68" s="16">
        <f t="shared" si="20"/>
        <v>2.9925402943104758E-10</v>
      </c>
      <c r="AM68" s="16">
        <f t="shared" si="20"/>
        <v>7.5024165141863355E-8</v>
      </c>
      <c r="AN68" s="18">
        <f t="shared" si="20"/>
        <v>3.1018496269032438E-7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7.0521778428327044E-7</v>
      </c>
      <c r="E69" s="16">
        <f t="shared" si="21"/>
        <v>1.0849951202378416E-7</v>
      </c>
      <c r="F69" s="16">
        <f t="shared" si="21"/>
        <v>2.3214599068480733E-6</v>
      </c>
      <c r="G69" s="16">
        <f t="shared" si="21"/>
        <v>6.0146122383718108E-8</v>
      </c>
      <c r="H69" s="16">
        <f t="shared" si="21"/>
        <v>1.0183396461493502E-6</v>
      </c>
      <c r="I69" s="16">
        <f t="shared" si="21"/>
        <v>1.4648506846286297E-6</v>
      </c>
      <c r="J69" s="16">
        <f t="shared" si="21"/>
        <v>4.4651921467532435E-8</v>
      </c>
      <c r="K69" s="16">
        <f t="shared" si="21"/>
        <v>3.3457259083975273E-7</v>
      </c>
      <c r="L69" s="16">
        <f t="shared" si="21"/>
        <v>2.6371316703129593E-7</v>
      </c>
      <c r="M69" s="16">
        <f t="shared" si="21"/>
        <v>2.9040737882070333E-7</v>
      </c>
      <c r="N69" s="16">
        <f t="shared" si="21"/>
        <v>2.8777529500137403E-7</v>
      </c>
      <c r="O69" s="16">
        <f t="shared" si="21"/>
        <v>1.0709936412352203E-8</v>
      </c>
      <c r="P69" s="16">
        <f t="shared" si="21"/>
        <v>5.1738061610189362E-7</v>
      </c>
      <c r="Q69" s="16">
        <f t="shared" si="21"/>
        <v>3.5098376904866653E-9</v>
      </c>
      <c r="R69" s="16">
        <f t="shared" si="21"/>
        <v>7.0017854393012069E-9</v>
      </c>
      <c r="S69" s="16">
        <f t="shared" si="21"/>
        <v>3.3318296022334466E-7</v>
      </c>
      <c r="T69" s="17">
        <f t="shared" si="21"/>
        <v>6.8425366269547338E-4</v>
      </c>
      <c r="U69" s="16">
        <f t="shared" si="21"/>
        <v>2.164872415631941E-6</v>
      </c>
      <c r="V69" s="16">
        <f t="shared" si="21"/>
        <v>5.7457323683454152E-7</v>
      </c>
      <c r="W69" s="16">
        <f t="shared" si="21"/>
        <v>8.1518210899654952E-9</v>
      </c>
      <c r="X69" s="16">
        <f t="shared" si="21"/>
        <v>9.4730509482925097E-8</v>
      </c>
      <c r="Y69" s="16">
        <f t="shared" si="21"/>
        <v>1.1461055364817887E-10</v>
      </c>
      <c r="Z69" s="16">
        <f t="shared" si="21"/>
        <v>2.9082461906039941E-7</v>
      </c>
      <c r="AA69" s="16">
        <f t="shared" si="21"/>
        <v>6.8879034192276739E-8</v>
      </c>
      <c r="AB69" s="16">
        <f t="shared" si="21"/>
        <v>9.4006285560977774E-8</v>
      </c>
      <c r="AC69" s="16">
        <f t="shared" si="21"/>
        <v>5.9694491527302573E-10</v>
      </c>
      <c r="AD69" s="16">
        <f t="shared" si="21"/>
        <v>1.9531017755490427E-6</v>
      </c>
      <c r="AE69" s="16">
        <f t="shared" si="21"/>
        <v>8.6085569354551282E-7</v>
      </c>
      <c r="AF69" s="16">
        <f t="shared" si="21"/>
        <v>1.4931770581989076E-8</v>
      </c>
      <c r="AG69" s="16">
        <f t="shared" si="21"/>
        <v>2.5281860778681344E-7</v>
      </c>
      <c r="AH69" s="16">
        <f t="shared" si="21"/>
        <v>1.9690161375219088E-6</v>
      </c>
      <c r="AI69" s="16">
        <f t="shared" si="21"/>
        <v>1.3993970749851343E-6</v>
      </c>
      <c r="AJ69" s="16">
        <f t="shared" si="21"/>
        <v>2.9543691741752899E-6</v>
      </c>
      <c r="AK69" s="16">
        <f t="shared" si="21"/>
        <v>1.5442100425829105E-6</v>
      </c>
      <c r="AL69" s="16">
        <f t="shared" si="21"/>
        <v>1.3790167870835066E-7</v>
      </c>
      <c r="AM69" s="16">
        <f t="shared" si="21"/>
        <v>1.5249438913045015E-8</v>
      </c>
      <c r="AN69" s="18">
        <f t="shared" si="21"/>
        <v>3.1972557573642337E-6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1.3913516711071087E-8</v>
      </c>
      <c r="E70" s="16">
        <f t="shared" si="22"/>
        <v>2.3796291051260873E-6</v>
      </c>
      <c r="F70" s="16">
        <f t="shared" si="22"/>
        <v>9.555045316144265E-7</v>
      </c>
      <c r="G70" s="16">
        <f t="shared" si="22"/>
        <v>5.6527247423561539E-6</v>
      </c>
      <c r="H70" s="16">
        <f t="shared" si="22"/>
        <v>3.8295520420496633E-6</v>
      </c>
      <c r="I70" s="16">
        <f t="shared" si="22"/>
        <v>3.2438996866955495E-6</v>
      </c>
      <c r="J70" s="16">
        <f t="shared" si="22"/>
        <v>1.9586571379865144E-7</v>
      </c>
      <c r="K70" s="16">
        <f t="shared" si="22"/>
        <v>1.5949064251926532E-7</v>
      </c>
      <c r="L70" s="16">
        <f t="shared" si="22"/>
        <v>1.9489962655404152E-7</v>
      </c>
      <c r="M70" s="16">
        <f t="shared" si="22"/>
        <v>1.0003659509957771E-9</v>
      </c>
      <c r="N70" s="17">
        <f t="shared" si="22"/>
        <v>1.3114710048436255E-3</v>
      </c>
      <c r="O70" s="16">
        <f t="shared" si="22"/>
        <v>3.8094138844794811E-9</v>
      </c>
      <c r="P70" s="16">
        <f t="shared" si="22"/>
        <v>4.5606901807122982E-7</v>
      </c>
      <c r="Q70" s="16">
        <f t="shared" si="22"/>
        <v>2.1657425969681875E-7</v>
      </c>
      <c r="R70" s="16">
        <f t="shared" si="22"/>
        <v>1.2201104783787841E-7</v>
      </c>
      <c r="S70" s="16">
        <f t="shared" si="22"/>
        <v>2.827321465129398E-7</v>
      </c>
      <c r="T70" s="16">
        <f t="shared" si="22"/>
        <v>5.4721588273435527E-7</v>
      </c>
      <c r="U70" s="16">
        <f t="shared" si="22"/>
        <v>9.7249042226094247E-7</v>
      </c>
      <c r="V70" s="16">
        <f t="shared" si="22"/>
        <v>5.3183067506839712E-8</v>
      </c>
      <c r="W70" s="16">
        <f t="shared" si="22"/>
        <v>8.3990759693257843E-7</v>
      </c>
      <c r="X70" s="16">
        <f t="shared" si="22"/>
        <v>5.6086782646976148E-7</v>
      </c>
      <c r="Y70" s="16">
        <f t="shared" si="22"/>
        <v>2.7794590924269813E-6</v>
      </c>
      <c r="Z70" s="16">
        <f t="shared" si="22"/>
        <v>2.1343622046692496E-6</v>
      </c>
      <c r="AA70" s="16">
        <f t="shared" si="22"/>
        <v>2.1016646537241644E-8</v>
      </c>
      <c r="AB70" s="16">
        <f t="shared" si="22"/>
        <v>1.094626194117158E-6</v>
      </c>
      <c r="AC70" s="16">
        <f t="shared" si="22"/>
        <v>6.9625446180365283E-8</v>
      </c>
      <c r="AD70" s="17">
        <f t="shared" si="22"/>
        <v>1.308798624478567E-5</v>
      </c>
      <c r="AE70" s="16">
        <f t="shared" si="22"/>
        <v>1.1105206678085518E-8</v>
      </c>
      <c r="AF70" s="16">
        <f t="shared" si="22"/>
        <v>5.1150775483053292E-8</v>
      </c>
      <c r="AG70" s="16">
        <f t="shared" si="22"/>
        <v>3.2923026934780744E-6</v>
      </c>
      <c r="AH70" s="16">
        <f t="shared" si="22"/>
        <v>1.0266841889928023E-7</v>
      </c>
      <c r="AI70" s="16">
        <f t="shared" si="22"/>
        <v>2.3848744836364397E-7</v>
      </c>
      <c r="AJ70" s="16">
        <f t="shared" si="22"/>
        <v>7.6926654239395816E-7</v>
      </c>
      <c r="AK70" s="16">
        <f t="shared" si="22"/>
        <v>3.7229076296985057E-6</v>
      </c>
      <c r="AL70" s="16">
        <f t="shared" si="22"/>
        <v>7.0145037933829381E-7</v>
      </c>
      <c r="AM70" s="16">
        <f t="shared" si="22"/>
        <v>1.0437883820835314E-7</v>
      </c>
      <c r="AN70" s="18">
        <f t="shared" si="22"/>
        <v>3.5327251337474452E-6</v>
      </c>
    </row>
    <row r="71" spans="1:40" ht="24">
      <c r="A71" s="13" t="s">
        <v>64</v>
      </c>
      <c r="B71" s="14" t="s">
        <v>41</v>
      </c>
      <c r="C71" s="20"/>
      <c r="D71" s="16">
        <f t="shared" ref="D71:AN71" si="23">$C28^2*D28^2</f>
        <v>2.4586862653554863E-5</v>
      </c>
      <c r="E71" s="16">
        <f t="shared" si="23"/>
        <v>1.7808116121377673E-6</v>
      </c>
      <c r="F71" s="16">
        <f t="shared" si="23"/>
        <v>5.7076057338296507E-6</v>
      </c>
      <c r="G71" s="16">
        <f t="shared" si="23"/>
        <v>3.8666855275343078E-6</v>
      </c>
      <c r="H71" s="17">
        <f t="shared" si="23"/>
        <v>3.8750625000000003E-5</v>
      </c>
      <c r="I71" s="16">
        <f t="shared" si="23"/>
        <v>1.3796217138614175E-6</v>
      </c>
      <c r="J71" s="16">
        <f t="shared" si="23"/>
        <v>1.5486767035346463E-5</v>
      </c>
      <c r="K71" s="16">
        <f t="shared" si="23"/>
        <v>1.4281005583719509E-6</v>
      </c>
      <c r="L71" s="17">
        <f t="shared" si="23"/>
        <v>8.235562499999999E-5</v>
      </c>
      <c r="M71" s="16">
        <f t="shared" si="23"/>
        <v>2.1584345661736631E-6</v>
      </c>
      <c r="N71" s="16">
        <f t="shared" si="23"/>
        <v>3.3437525034631405E-6</v>
      </c>
      <c r="O71" s="16">
        <f t="shared" si="23"/>
        <v>1.4634542338276452E-6</v>
      </c>
      <c r="P71" s="16">
        <f t="shared" si="23"/>
        <v>3.785110158267861E-7</v>
      </c>
      <c r="Q71" s="16">
        <f t="shared" si="23"/>
        <v>1.4201855239826354E-6</v>
      </c>
      <c r="R71" s="16">
        <f t="shared" si="23"/>
        <v>1.045092987819526E-6</v>
      </c>
      <c r="S71" s="16">
        <f t="shared" si="23"/>
        <v>1.5469776006901902E-5</v>
      </c>
      <c r="T71" s="16">
        <f t="shared" si="23"/>
        <v>6.4262601809340914E-8</v>
      </c>
      <c r="U71" s="16">
        <f t="shared" si="23"/>
        <v>2.6526962234317048E-8</v>
      </c>
      <c r="V71" s="16">
        <f t="shared" si="23"/>
        <v>8.866863869384552E-7</v>
      </c>
      <c r="W71" s="17">
        <f t="shared" si="23"/>
        <v>5.3472656249999992E-3</v>
      </c>
      <c r="X71" s="16">
        <f t="shared" si="23"/>
        <v>5.3133961492304473E-6</v>
      </c>
      <c r="Y71" s="16">
        <f t="shared" si="23"/>
        <v>1.6330115002864761E-6</v>
      </c>
      <c r="Z71" s="16">
        <f t="shared" si="23"/>
        <v>2.6176749727044043E-7</v>
      </c>
      <c r="AA71" s="16">
        <f t="shared" si="23"/>
        <v>1.0230416948274672E-6</v>
      </c>
      <c r="AB71" s="16">
        <f t="shared" si="23"/>
        <v>2.8372830458059122E-6</v>
      </c>
      <c r="AC71" s="16">
        <f t="shared" si="23"/>
        <v>5.4802977232297401E-6</v>
      </c>
      <c r="AD71" s="16">
        <f t="shared" si="23"/>
        <v>2.7275634009772661E-6</v>
      </c>
      <c r="AE71" s="16">
        <f t="shared" si="23"/>
        <v>2.351377643530853E-5</v>
      </c>
      <c r="AF71" s="16">
        <f t="shared" si="23"/>
        <v>1.0372172074609149E-6</v>
      </c>
      <c r="AG71" s="16">
        <f t="shared" si="23"/>
        <v>3.1694178245383902E-6</v>
      </c>
      <c r="AH71" s="16">
        <f t="shared" si="23"/>
        <v>1.1789833365619985E-5</v>
      </c>
      <c r="AI71" s="16">
        <f t="shared" si="23"/>
        <v>6.0217937680957553E-8</v>
      </c>
      <c r="AJ71" s="16">
        <f t="shared" si="23"/>
        <v>7.0752425486749254E-6</v>
      </c>
      <c r="AK71" s="16">
        <f t="shared" si="23"/>
        <v>1.5658210068917354E-6</v>
      </c>
      <c r="AL71" s="16">
        <f t="shared" si="23"/>
        <v>2.6517076910345546E-7</v>
      </c>
      <c r="AM71" s="16">
        <f t="shared" si="23"/>
        <v>1.0019666659953922E-6</v>
      </c>
      <c r="AN71" s="18">
        <f t="shared" si="23"/>
        <v>6.4999672738429102E-6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1.816547492233149E-6</v>
      </c>
      <c r="E72" s="16">
        <f t="shared" si="24"/>
        <v>8.3904320386941952E-8</v>
      </c>
      <c r="F72" s="16">
        <f t="shared" si="24"/>
        <v>1.8855372988930432E-7</v>
      </c>
      <c r="G72" s="16">
        <f t="shared" si="24"/>
        <v>8.5329039989080232E-8</v>
      </c>
      <c r="H72" s="16">
        <f t="shared" si="24"/>
        <v>2.4500870907257741E-7</v>
      </c>
      <c r="I72" s="16">
        <f t="shared" si="24"/>
        <v>3.119135739489383E-7</v>
      </c>
      <c r="J72" s="16">
        <f t="shared" si="24"/>
        <v>4.2945924089658244E-9</v>
      </c>
      <c r="K72" s="16">
        <f t="shared" si="24"/>
        <v>5.8602926462399966E-8</v>
      </c>
      <c r="L72" s="16">
        <f t="shared" si="24"/>
        <v>9.6724688217055903E-7</v>
      </c>
      <c r="M72" s="16">
        <f t="shared" si="24"/>
        <v>1.2910678922990366E-7</v>
      </c>
      <c r="N72" s="16">
        <f t="shared" si="24"/>
        <v>1.0672160824646273E-9</v>
      </c>
      <c r="O72" s="17">
        <f t="shared" si="24"/>
        <v>3.5853042321546129E-4</v>
      </c>
      <c r="P72" s="16">
        <f t="shared" si="24"/>
        <v>2.797665306340285E-7</v>
      </c>
      <c r="Q72" s="16">
        <f t="shared" si="24"/>
        <v>2.0875318753045354E-7</v>
      </c>
      <c r="R72" s="16">
        <f t="shared" si="24"/>
        <v>2.0132382607881305E-8</v>
      </c>
      <c r="S72" s="16">
        <f t="shared" si="24"/>
        <v>1.456739933251446E-6</v>
      </c>
      <c r="T72" s="16">
        <f t="shared" si="24"/>
        <v>5.5751596359587819E-9</v>
      </c>
      <c r="U72" s="16">
        <f t="shared" si="24"/>
        <v>4.3759010412696203E-7</v>
      </c>
      <c r="V72" s="16">
        <f t="shared" si="24"/>
        <v>7.2503703164553732E-8</v>
      </c>
      <c r="W72" s="16">
        <f t="shared" si="24"/>
        <v>1.004835909524477E-7</v>
      </c>
      <c r="X72" s="16">
        <f t="shared" si="24"/>
        <v>3.3888000851156619E-7</v>
      </c>
      <c r="Y72" s="16">
        <f t="shared" si="24"/>
        <v>3.2404075153453169E-7</v>
      </c>
      <c r="Z72" s="16">
        <f t="shared" si="24"/>
        <v>2.1157919360746109E-7</v>
      </c>
      <c r="AA72" s="16">
        <f t="shared" si="24"/>
        <v>2.5977887794816515E-7</v>
      </c>
      <c r="AB72" s="16">
        <f t="shared" si="24"/>
        <v>1.7471254970175207E-7</v>
      </c>
      <c r="AC72" s="16">
        <f t="shared" si="24"/>
        <v>9.6790144785513819E-9</v>
      </c>
      <c r="AD72" s="16">
        <f t="shared" si="24"/>
        <v>1.0687670619172453E-6</v>
      </c>
      <c r="AE72" s="16">
        <f t="shared" si="24"/>
        <v>9.5408681236880018E-7</v>
      </c>
      <c r="AF72" s="16">
        <f t="shared" si="24"/>
        <v>6.2945195308760201E-7</v>
      </c>
      <c r="AG72" s="16">
        <f t="shared" si="24"/>
        <v>9.3306358174872666E-7</v>
      </c>
      <c r="AH72" s="16">
        <f t="shared" si="24"/>
        <v>4.9237664091255762E-7</v>
      </c>
      <c r="AI72" s="16">
        <f t="shared" si="24"/>
        <v>4.8307080136251278E-7</v>
      </c>
      <c r="AJ72" s="16">
        <f t="shared" si="24"/>
        <v>1.662154745596881E-6</v>
      </c>
      <c r="AK72" s="16">
        <f t="shared" si="24"/>
        <v>2.2865212037021737E-8</v>
      </c>
      <c r="AL72" s="16">
        <f t="shared" si="24"/>
        <v>1.1330803856773701E-9</v>
      </c>
      <c r="AM72" s="16">
        <f t="shared" si="24"/>
        <v>1.1442130830144733E-7</v>
      </c>
      <c r="AN72" s="18">
        <f t="shared" si="24"/>
        <v>1.6209772446264383E-6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5.0546306201228201E-8</v>
      </c>
      <c r="E73" s="16">
        <f t="shared" si="25"/>
        <v>3.1342841124415377E-6</v>
      </c>
      <c r="F73" s="16">
        <f t="shared" si="25"/>
        <v>1.4322827260930689E-8</v>
      </c>
      <c r="G73" s="16">
        <f t="shared" si="25"/>
        <v>6.4159433505609346E-6</v>
      </c>
      <c r="H73" s="16">
        <f t="shared" si="25"/>
        <v>1.9334715106951791E-7</v>
      </c>
      <c r="I73" s="16">
        <f t="shared" si="25"/>
        <v>2.1258249933752737E-6</v>
      </c>
      <c r="J73" s="16">
        <f t="shared" si="25"/>
        <v>2.2101783334669888E-6</v>
      </c>
      <c r="K73" s="16">
        <f t="shared" si="25"/>
        <v>1.1249336606647084E-6</v>
      </c>
      <c r="L73" s="16">
        <f t="shared" si="25"/>
        <v>1.2811224255162768E-6</v>
      </c>
      <c r="M73" s="16">
        <f t="shared" si="25"/>
        <v>4.6359916005780078E-6</v>
      </c>
      <c r="N73" s="16">
        <f t="shared" si="25"/>
        <v>4.1754678371750523E-6</v>
      </c>
      <c r="O73" s="16">
        <f t="shared" si="25"/>
        <v>4.3734607098268433E-6</v>
      </c>
      <c r="P73" s="16">
        <f t="shared" si="25"/>
        <v>3.650809195642899E-8</v>
      </c>
      <c r="Q73" s="16">
        <f t="shared" si="25"/>
        <v>6.5346372603627833E-8</v>
      </c>
      <c r="R73" s="16">
        <f t="shared" si="25"/>
        <v>1.5171617421580668E-8</v>
      </c>
      <c r="S73" s="16">
        <f t="shared" si="25"/>
        <v>9.3825770959622465E-9</v>
      </c>
      <c r="T73" s="16">
        <f t="shared" si="25"/>
        <v>6.1103855080407306E-7</v>
      </c>
      <c r="U73" s="16">
        <f t="shared" si="25"/>
        <v>8.7388783300570808E-7</v>
      </c>
      <c r="V73" s="16">
        <f t="shared" si="25"/>
        <v>3.5594814805349427E-7</v>
      </c>
      <c r="W73" s="16">
        <f t="shared" si="25"/>
        <v>1.0134836906120993E-6</v>
      </c>
      <c r="X73" s="16">
        <f t="shared" si="25"/>
        <v>4.8659066458186266E-6</v>
      </c>
      <c r="Y73" s="16">
        <f t="shared" si="25"/>
        <v>2.4337621644545338E-6</v>
      </c>
      <c r="Z73" s="16">
        <f t="shared" si="25"/>
        <v>6.9386013106569366E-6</v>
      </c>
      <c r="AA73" s="16">
        <f t="shared" si="25"/>
        <v>9.7448759053753265E-7</v>
      </c>
      <c r="AB73" s="16">
        <f t="shared" si="25"/>
        <v>5.0254193999124353E-7</v>
      </c>
      <c r="AC73" s="16">
        <f t="shared" si="25"/>
        <v>9.7218686250854184E-10</v>
      </c>
      <c r="AD73" s="16">
        <f t="shared" si="25"/>
        <v>2.1951232483275853E-7</v>
      </c>
      <c r="AE73" s="16">
        <f t="shared" si="25"/>
        <v>1.761699768282732E-6</v>
      </c>
      <c r="AF73" s="16">
        <f t="shared" si="25"/>
        <v>5.0992087377687443E-6</v>
      </c>
      <c r="AG73" s="17">
        <f t="shared" si="25"/>
        <v>1.659395109930864E-3</v>
      </c>
      <c r="AH73" s="16">
        <f t="shared" si="25"/>
        <v>1.9508355727780892E-7</v>
      </c>
      <c r="AI73" s="16">
        <f t="shared" si="25"/>
        <v>8.7586311011216904E-7</v>
      </c>
      <c r="AJ73" s="16">
        <f t="shared" si="25"/>
        <v>1.1451782147062951E-7</v>
      </c>
      <c r="AK73" s="16">
        <f t="shared" si="25"/>
        <v>1.8426347987854706E-6</v>
      </c>
      <c r="AL73" s="16">
        <f t="shared" si="25"/>
        <v>2.557974038529631E-6</v>
      </c>
      <c r="AM73" s="16">
        <f t="shared" si="25"/>
        <v>1.6545741431375582E-7</v>
      </c>
      <c r="AN73" s="18">
        <f t="shared" si="25"/>
        <v>1.137284266482539E-6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8.8428454655980601E-9</v>
      </c>
      <c r="E74" s="16">
        <f t="shared" si="26"/>
        <v>7.220579398484245E-9</v>
      </c>
      <c r="F74" s="17">
        <f t="shared" si="26"/>
        <v>5.3575577128541877E-5</v>
      </c>
      <c r="G74" s="16">
        <f t="shared" si="26"/>
        <v>3.4060370902148217E-8</v>
      </c>
      <c r="H74" s="16">
        <f t="shared" si="26"/>
        <v>6.3588902796407242E-9</v>
      </c>
      <c r="I74" s="16">
        <f t="shared" si="26"/>
        <v>3.5781226387772683E-10</v>
      </c>
      <c r="J74" s="16">
        <f t="shared" si="26"/>
        <v>5.3110269963799874E-8</v>
      </c>
      <c r="K74" s="16">
        <f t="shared" si="26"/>
        <v>2.8540101672844829E-8</v>
      </c>
      <c r="L74" s="16">
        <f t="shared" si="26"/>
        <v>2.0575429069130318E-8</v>
      </c>
      <c r="M74" s="16">
        <f t="shared" si="26"/>
        <v>8.4498345508653424E-9</v>
      </c>
      <c r="N74" s="16">
        <f t="shared" si="26"/>
        <v>3.9399776574332262E-8</v>
      </c>
      <c r="O74" s="16">
        <f t="shared" si="26"/>
        <v>2.865048579909269E-8</v>
      </c>
      <c r="P74" s="16">
        <f t="shared" si="26"/>
        <v>2.7660674511963399E-9</v>
      </c>
      <c r="Q74" s="16">
        <f t="shared" si="26"/>
        <v>4.0324447777883577E-8</v>
      </c>
      <c r="R74" s="16">
        <f t="shared" si="26"/>
        <v>5.3102385590278376E-8</v>
      </c>
      <c r="S74" s="16">
        <f t="shared" si="26"/>
        <v>2.4473900512675745E-11</v>
      </c>
      <c r="T74" s="16">
        <f t="shared" si="26"/>
        <v>1.8212191162564102E-7</v>
      </c>
      <c r="U74" s="16">
        <f t="shared" si="26"/>
        <v>4.4420744618929961E-8</v>
      </c>
      <c r="V74" s="16">
        <f t="shared" si="26"/>
        <v>1.8413469827884326E-7</v>
      </c>
      <c r="W74" s="16">
        <f t="shared" si="26"/>
        <v>5.8911479168464921E-8</v>
      </c>
      <c r="X74" s="16">
        <f t="shared" si="26"/>
        <v>6.3307325122620801E-11</v>
      </c>
      <c r="Y74" s="16">
        <f t="shared" si="26"/>
        <v>2.0800123636466171E-7</v>
      </c>
      <c r="Z74" s="16">
        <f t="shared" si="26"/>
        <v>2.3226645737413738E-8</v>
      </c>
      <c r="AA74" s="16">
        <f t="shared" si="26"/>
        <v>2.0323694658302056E-7</v>
      </c>
      <c r="AB74" s="16">
        <f t="shared" si="26"/>
        <v>1.2243317809152914E-7</v>
      </c>
      <c r="AC74" s="16">
        <f t="shared" si="26"/>
        <v>2.0886016844303563E-8</v>
      </c>
      <c r="AD74" s="16">
        <f t="shared" si="26"/>
        <v>8.0788684823355824E-8</v>
      </c>
      <c r="AE74" s="16">
        <f t="shared" si="26"/>
        <v>7.3204259850652711E-9</v>
      </c>
      <c r="AF74" s="16">
        <f t="shared" si="26"/>
        <v>1.621763886740584E-7</v>
      </c>
      <c r="AG74" s="16">
        <f t="shared" si="26"/>
        <v>4.6146051596087533E-10</v>
      </c>
      <c r="AH74" s="16">
        <f t="shared" si="26"/>
        <v>1.4839568944384991E-7</v>
      </c>
      <c r="AI74" s="16">
        <f t="shared" si="26"/>
        <v>3.2744789727576005E-8</v>
      </c>
      <c r="AJ74" s="16">
        <f t="shared" si="26"/>
        <v>2.9068892985326937E-8</v>
      </c>
      <c r="AK74" s="16">
        <f t="shared" si="26"/>
        <v>3.7942948715816758E-8</v>
      </c>
      <c r="AL74" s="16">
        <f t="shared" si="26"/>
        <v>6.1159762957942348E-9</v>
      </c>
      <c r="AM74" s="16">
        <f t="shared" si="26"/>
        <v>8.3052392556229107E-9</v>
      </c>
      <c r="AN74" s="18">
        <f t="shared" si="26"/>
        <v>3.6029230051546935E-10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4.956637103931921E-7</v>
      </c>
      <c r="E75" s="16">
        <f t="shared" si="27"/>
        <v>4.1232750770947739E-7</v>
      </c>
      <c r="F75" s="16">
        <f t="shared" si="27"/>
        <v>2.0719004152349867E-10</v>
      </c>
      <c r="G75" s="16">
        <f t="shared" si="27"/>
        <v>5.0986119556402853E-8</v>
      </c>
      <c r="H75" s="16">
        <f t="shared" si="27"/>
        <v>4.8749702100814537E-7</v>
      </c>
      <c r="I75" s="16">
        <f t="shared" si="27"/>
        <v>1.2916184742494041E-6</v>
      </c>
      <c r="J75" s="16">
        <f t="shared" si="27"/>
        <v>2.2992194685969004E-8</v>
      </c>
      <c r="K75" s="16">
        <f t="shared" si="27"/>
        <v>1.3632908883242955E-8</v>
      </c>
      <c r="L75" s="16">
        <f t="shared" si="27"/>
        <v>1.6438350601781568E-7</v>
      </c>
      <c r="M75" s="16">
        <f t="shared" si="27"/>
        <v>1.531014293681602E-6</v>
      </c>
      <c r="N75" s="16">
        <f t="shared" si="27"/>
        <v>1.0099736374297948E-7</v>
      </c>
      <c r="O75" s="16">
        <f t="shared" si="27"/>
        <v>1.9023815573501739E-6</v>
      </c>
      <c r="P75" s="16">
        <f t="shared" si="27"/>
        <v>3.5775552349052085E-8</v>
      </c>
      <c r="Q75" s="16">
        <f t="shared" si="27"/>
        <v>9.6568663392376188E-7</v>
      </c>
      <c r="R75" s="16">
        <f t="shared" si="27"/>
        <v>3.1855567310009805E-8</v>
      </c>
      <c r="S75" s="17">
        <f t="shared" si="27"/>
        <v>4.6590401339661601E-4</v>
      </c>
      <c r="T75" s="16">
        <f t="shared" si="27"/>
        <v>2.2453291305425637E-7</v>
      </c>
      <c r="U75" s="16">
        <f t="shared" si="27"/>
        <v>7.4476164049548394E-8</v>
      </c>
      <c r="V75" s="16">
        <f t="shared" si="27"/>
        <v>1.0617400617843626E-6</v>
      </c>
      <c r="W75" s="16">
        <f t="shared" si="27"/>
        <v>1.3705888524698232E-6</v>
      </c>
      <c r="X75" s="16">
        <f t="shared" si="27"/>
        <v>1.0222140198325731E-7</v>
      </c>
      <c r="Y75" s="16">
        <f t="shared" si="27"/>
        <v>9.6345136348998424E-7</v>
      </c>
      <c r="Z75" s="17">
        <f t="shared" si="27"/>
        <v>2.728769341270268E-6</v>
      </c>
      <c r="AA75" s="16">
        <f t="shared" si="27"/>
        <v>7.1324504734982211E-7</v>
      </c>
      <c r="AB75" s="16">
        <f t="shared" si="27"/>
        <v>7.6022799447359036E-7</v>
      </c>
      <c r="AC75" s="16">
        <f t="shared" si="27"/>
        <v>9.7327845429385716E-7</v>
      </c>
      <c r="AD75" s="16">
        <f t="shared" si="27"/>
        <v>5.4609567435728012E-7</v>
      </c>
      <c r="AE75" s="16">
        <f t="shared" si="27"/>
        <v>8.1152129749580041E-7</v>
      </c>
      <c r="AF75" s="16">
        <f t="shared" si="27"/>
        <v>1.0505348265180935E-8</v>
      </c>
      <c r="AG75" s="16">
        <f t="shared" si="27"/>
        <v>2.6789729739204631E-9</v>
      </c>
      <c r="AH75" s="16">
        <f t="shared" si="27"/>
        <v>9.4011673594406072E-8</v>
      </c>
      <c r="AI75" s="16">
        <f t="shared" si="27"/>
        <v>3.6772372504954178E-8</v>
      </c>
      <c r="AJ75" s="16">
        <f t="shared" si="27"/>
        <v>2.4645963310406641E-7</v>
      </c>
      <c r="AK75" s="16">
        <f t="shared" si="27"/>
        <v>6.5395332489589438E-9</v>
      </c>
      <c r="AL75" s="16">
        <f t="shared" si="27"/>
        <v>1.0906160937214473E-7</v>
      </c>
      <c r="AM75" s="16">
        <f t="shared" si="27"/>
        <v>6.1737647859239623E-7</v>
      </c>
      <c r="AN75" s="18">
        <f t="shared" si="27"/>
        <v>2.8673346464509992E-7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1.0697260508073882E-7</v>
      </c>
      <c r="E76" s="16">
        <f t="shared" si="28"/>
        <v>3.3886302988435685E-10</v>
      </c>
      <c r="F76" s="16">
        <f t="shared" si="28"/>
        <v>4.4057076192062795E-9</v>
      </c>
      <c r="G76" s="16">
        <f t="shared" si="28"/>
        <v>2.9157201833010015E-9</v>
      </c>
      <c r="H76" s="16">
        <f t="shared" si="28"/>
        <v>3.4098595607130333E-8</v>
      </c>
      <c r="I76" s="16">
        <f t="shared" si="28"/>
        <v>1.4887995821142628E-8</v>
      </c>
      <c r="J76" s="16">
        <f t="shared" si="28"/>
        <v>5.9550928448709887E-10</v>
      </c>
      <c r="K76" s="16">
        <f t="shared" si="28"/>
        <v>1.2294249785005474E-11</v>
      </c>
      <c r="L76" s="16">
        <f t="shared" si="28"/>
        <v>4.8413234660807447E-8</v>
      </c>
      <c r="M76" s="16">
        <f t="shared" si="28"/>
        <v>7.4205333217610821E-9</v>
      </c>
      <c r="N76" s="16">
        <f t="shared" si="28"/>
        <v>1.6684822031763212E-8</v>
      </c>
      <c r="O76" s="16">
        <f t="shared" si="28"/>
        <v>6.1134396986957606E-9</v>
      </c>
      <c r="P76" s="16">
        <f t="shared" si="28"/>
        <v>1.8876620700969092E-8</v>
      </c>
      <c r="Q76" s="16">
        <f t="shared" si="28"/>
        <v>8.9899945031337135E-12</v>
      </c>
      <c r="R76" s="16">
        <f t="shared" si="28"/>
        <v>2.2376123730259636E-11</v>
      </c>
      <c r="S76" s="17">
        <f t="shared" si="28"/>
        <v>5.9767573249885277E-8</v>
      </c>
      <c r="T76" s="16">
        <f t="shared" si="28"/>
        <v>4.3382220960068991E-9</v>
      </c>
      <c r="U76" s="16">
        <f t="shared" si="28"/>
        <v>4.6454727251243594E-11</v>
      </c>
      <c r="V76" s="16">
        <f t="shared" si="28"/>
        <v>3.0907264252529822E-10</v>
      </c>
      <c r="W76" s="16">
        <f t="shared" si="28"/>
        <v>5.0379935940475649E-10</v>
      </c>
      <c r="X76" s="16">
        <f t="shared" si="28"/>
        <v>1.0579320612631469E-8</v>
      </c>
      <c r="Y76" s="16">
        <f t="shared" si="28"/>
        <v>1.2897388879396739E-8</v>
      </c>
      <c r="Z76" s="17">
        <f t="shared" si="28"/>
        <v>1.0418166896756712E-5</v>
      </c>
      <c r="AA76" s="16">
        <f t="shared" si="28"/>
        <v>3.5752464279423134E-9</v>
      </c>
      <c r="AB76" s="16">
        <f t="shared" si="28"/>
        <v>1.4659112419337157E-9</v>
      </c>
      <c r="AC76" s="16">
        <f t="shared" si="28"/>
        <v>3.5600622175633069E-13</v>
      </c>
      <c r="AD76" s="16">
        <f t="shared" si="28"/>
        <v>1.1924499303873295E-8</v>
      </c>
      <c r="AE76" s="16">
        <f t="shared" si="28"/>
        <v>8.6037063402225634E-9</v>
      </c>
      <c r="AF76" s="16">
        <f t="shared" si="28"/>
        <v>1.6299049918678615E-10</v>
      </c>
      <c r="AG76" s="16">
        <f t="shared" si="28"/>
        <v>4.2618208561055928E-8</v>
      </c>
      <c r="AH76" s="16">
        <f t="shared" si="28"/>
        <v>2.6289441717728304E-9</v>
      </c>
      <c r="AI76" s="16">
        <f t="shared" si="28"/>
        <v>2.1577964465398181E-9</v>
      </c>
      <c r="AJ76" s="16">
        <f t="shared" si="28"/>
        <v>2.827992658697964E-8</v>
      </c>
      <c r="AK76" s="16">
        <f t="shared" si="28"/>
        <v>3.290459949956109E-8</v>
      </c>
      <c r="AL76" s="16">
        <f t="shared" si="28"/>
        <v>4.1222093888546249E-9</v>
      </c>
      <c r="AM76" s="16">
        <f t="shared" si="28"/>
        <v>1.7977589747524548E-11</v>
      </c>
      <c r="AN76" s="18">
        <f t="shared" si="28"/>
        <v>1.5898138475757206E-8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1.1186705556997302E-5</v>
      </c>
      <c r="E77" s="16">
        <f t="shared" si="29"/>
        <v>1.6336390348156869E-6</v>
      </c>
      <c r="F77" s="16">
        <f t="shared" si="29"/>
        <v>4.533036760863429E-7</v>
      </c>
      <c r="G77" s="16">
        <f t="shared" si="29"/>
        <v>1.5311537704492744E-6</v>
      </c>
      <c r="H77" s="17">
        <f t="shared" si="29"/>
        <v>3.9010964421738793E-3</v>
      </c>
      <c r="I77" s="16">
        <f t="shared" si="29"/>
        <v>8.1113460332958154E-6</v>
      </c>
      <c r="J77" s="16">
        <f t="shared" si="29"/>
        <v>6.8509393060761931E-6</v>
      </c>
      <c r="K77" s="16">
        <f t="shared" si="29"/>
        <v>1.0189346393272938E-6</v>
      </c>
      <c r="L77" s="16">
        <f t="shared" si="29"/>
        <v>1.4014133742679279E-7</v>
      </c>
      <c r="M77" s="16">
        <f t="shared" si="29"/>
        <v>6.8268607911000028E-6</v>
      </c>
      <c r="N77" s="16">
        <f t="shared" si="29"/>
        <v>1.1264916983387E-5</v>
      </c>
      <c r="O77" s="16">
        <f t="shared" si="29"/>
        <v>2.6541758152514684E-6</v>
      </c>
      <c r="P77" s="16">
        <f t="shared" si="29"/>
        <v>3.382272672438554E-6</v>
      </c>
      <c r="Q77" s="16">
        <f t="shared" si="29"/>
        <v>1.1245374920114033E-5</v>
      </c>
      <c r="R77" s="16">
        <f t="shared" si="29"/>
        <v>1.8722866656260464E-6</v>
      </c>
      <c r="S77" s="16">
        <f t="shared" si="29"/>
        <v>4.0543347747063743E-6</v>
      </c>
      <c r="T77" s="16">
        <f t="shared" si="29"/>
        <v>5.7118919342605669E-6</v>
      </c>
      <c r="U77" s="16">
        <f t="shared" si="29"/>
        <v>1.5061789245259066E-5</v>
      </c>
      <c r="V77" s="16">
        <f t="shared" si="29"/>
        <v>1.8711388715379988E-7</v>
      </c>
      <c r="W77" s="17">
        <f t="shared" si="29"/>
        <v>2.8778459959579977E-5</v>
      </c>
      <c r="X77" s="16">
        <f t="shared" si="29"/>
        <v>2.5187322268958732E-6</v>
      </c>
      <c r="Y77" s="16">
        <f t="shared" si="29"/>
        <v>7.8242158945766133E-6</v>
      </c>
      <c r="Z77" s="16">
        <f t="shared" si="29"/>
        <v>1.2846148472635139E-5</v>
      </c>
      <c r="AA77" s="16">
        <f t="shared" si="29"/>
        <v>8.7459694485946755E-6</v>
      </c>
      <c r="AB77" s="16">
        <f t="shared" si="29"/>
        <v>4.4237339986010357E-7</v>
      </c>
      <c r="AC77" s="16">
        <f t="shared" si="29"/>
        <v>3.1710770686108432E-6</v>
      </c>
      <c r="AD77" s="16">
        <f t="shared" si="29"/>
        <v>1.8953203040464626E-6</v>
      </c>
      <c r="AE77" s="16">
        <f t="shared" si="29"/>
        <v>7.0534792309769125E-6</v>
      </c>
      <c r="AF77" s="16">
        <f t="shared" si="29"/>
        <v>1.127827171313996E-6</v>
      </c>
      <c r="AG77" s="16">
        <f t="shared" si="29"/>
        <v>4.4879473232918093E-7</v>
      </c>
      <c r="AH77" s="16">
        <f t="shared" si="29"/>
        <v>2.6399049036463461E-8</v>
      </c>
      <c r="AI77" s="16">
        <f t="shared" si="29"/>
        <v>1.733459092311133E-6</v>
      </c>
      <c r="AJ77" s="16">
        <f t="shared" si="29"/>
        <v>2.985335865483489E-6</v>
      </c>
      <c r="AK77" s="16">
        <f t="shared" si="29"/>
        <v>5.2698604596509355E-7</v>
      </c>
      <c r="AL77" s="16">
        <f t="shared" si="29"/>
        <v>7.1972984362796057E-8</v>
      </c>
      <c r="AM77" s="16">
        <f t="shared" si="29"/>
        <v>5.380080081920677E-7</v>
      </c>
      <c r="AN77" s="18">
        <f t="shared" si="29"/>
        <v>4.6668716690276363E-7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1.3546892337593845E-6</v>
      </c>
      <c r="E78" s="16">
        <f t="shared" si="30"/>
        <v>1.573442131624347E-6</v>
      </c>
      <c r="F78" s="16">
        <f t="shared" si="30"/>
        <v>1.0986155397377659E-8</v>
      </c>
      <c r="G78" s="16">
        <f t="shared" si="30"/>
        <v>2.147721216974819E-6</v>
      </c>
      <c r="H78" s="16">
        <f t="shared" si="30"/>
        <v>1.9722725769577039E-7</v>
      </c>
      <c r="I78" s="16">
        <f t="shared" si="30"/>
        <v>3.5491406256709097E-6</v>
      </c>
      <c r="J78" s="16">
        <f t="shared" si="30"/>
        <v>2.5107596941656198E-6</v>
      </c>
      <c r="K78" s="16">
        <f t="shared" si="30"/>
        <v>6.9579737409573931E-8</v>
      </c>
      <c r="L78" s="16">
        <f t="shared" si="30"/>
        <v>1.3838130511418477E-8</v>
      </c>
      <c r="M78" s="16">
        <f t="shared" si="30"/>
        <v>1.62864645930891E-6</v>
      </c>
      <c r="N78" s="16">
        <f t="shared" si="30"/>
        <v>4.4053289911386718E-6</v>
      </c>
      <c r="O78" s="16">
        <f t="shared" si="30"/>
        <v>7.4566540227731839E-6</v>
      </c>
      <c r="P78" s="16">
        <f t="shared" si="30"/>
        <v>7.1094430817073087E-7</v>
      </c>
      <c r="Q78" s="16">
        <f t="shared" si="30"/>
        <v>9.098494586444574E-7</v>
      </c>
      <c r="R78" s="16">
        <f t="shared" si="30"/>
        <v>1.2945435827102958E-6</v>
      </c>
      <c r="S78" s="16">
        <f t="shared" si="30"/>
        <v>1.0083910043705497E-6</v>
      </c>
      <c r="T78" s="16">
        <f t="shared" si="30"/>
        <v>7.5941312135502736E-6</v>
      </c>
      <c r="U78" s="16">
        <f t="shared" si="30"/>
        <v>2.1081203291472931E-7</v>
      </c>
      <c r="V78" s="16">
        <f t="shared" si="30"/>
        <v>1.8028636022542289E-6</v>
      </c>
      <c r="W78" s="16">
        <f t="shared" si="30"/>
        <v>2.0315887685857712E-6</v>
      </c>
      <c r="X78" s="16">
        <f t="shared" si="30"/>
        <v>4.180732189251248E-6</v>
      </c>
      <c r="Y78" s="16">
        <f t="shared" si="30"/>
        <v>2.5141927452188688E-7</v>
      </c>
      <c r="Z78" s="16">
        <f t="shared" si="30"/>
        <v>2.5378155329790372E-6</v>
      </c>
      <c r="AA78" s="16">
        <f t="shared" si="30"/>
        <v>3.8643791134252128E-6</v>
      </c>
      <c r="AB78" s="16">
        <f t="shared" si="30"/>
        <v>8.4522194034452288E-11</v>
      </c>
      <c r="AC78" s="16">
        <f t="shared" si="30"/>
        <v>1.648855197184128E-6</v>
      </c>
      <c r="AD78" s="16">
        <f t="shared" si="30"/>
        <v>5.671998188616752E-9</v>
      </c>
      <c r="AE78" s="16">
        <f t="shared" si="30"/>
        <v>1.2904916663856501E-6</v>
      </c>
      <c r="AF78" s="16">
        <f t="shared" si="30"/>
        <v>5.2596692316388692E-6</v>
      </c>
      <c r="AG78" s="16">
        <f t="shared" si="30"/>
        <v>1.1174153963055748E-6</v>
      </c>
      <c r="AH78" s="16">
        <f t="shared" si="30"/>
        <v>5.1480619193951332E-7</v>
      </c>
      <c r="AI78" s="16">
        <f t="shared" si="30"/>
        <v>7.818838287152941E-7</v>
      </c>
      <c r="AJ78" s="16">
        <f t="shared" si="30"/>
        <v>4.1036713490777453E-6</v>
      </c>
      <c r="AK78" s="16">
        <f t="shared" si="30"/>
        <v>1.8603003040617333E-6</v>
      </c>
      <c r="AL78" s="16">
        <f t="shared" si="30"/>
        <v>2.4050523405961104E-6</v>
      </c>
      <c r="AM78" s="16">
        <f t="shared" si="30"/>
        <v>9.029605234581845E-7</v>
      </c>
      <c r="AN78" s="19">
        <f t="shared" si="30"/>
        <v>1.6505018342176413E-3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5.6646882374195807E-7</v>
      </c>
      <c r="E79" s="16">
        <f t="shared" si="31"/>
        <v>2.5888729520121478E-6</v>
      </c>
      <c r="F79" s="16">
        <f t="shared" si="31"/>
        <v>5.0219678456491816E-7</v>
      </c>
      <c r="G79" s="16">
        <f t="shared" si="31"/>
        <v>1.0911425365114683E-9</v>
      </c>
      <c r="H79" s="16">
        <f t="shared" si="31"/>
        <v>7.222473820887685E-7</v>
      </c>
      <c r="I79" s="17">
        <f t="shared" si="31"/>
        <v>5.3188158889263396E-6</v>
      </c>
      <c r="J79" s="16">
        <f t="shared" si="31"/>
        <v>5.5412915206941224E-8</v>
      </c>
      <c r="K79" s="16">
        <f t="shared" si="31"/>
        <v>1.1383748024671744E-8</v>
      </c>
      <c r="L79" s="16">
        <f t="shared" si="31"/>
        <v>9.6844270360279133E-7</v>
      </c>
      <c r="M79" s="16">
        <f t="shared" si="31"/>
        <v>2.0829348442210991E-6</v>
      </c>
      <c r="N79" s="16">
        <f t="shared" si="31"/>
        <v>5.4797704411231184E-7</v>
      </c>
      <c r="O79" s="16">
        <f t="shared" si="31"/>
        <v>4.368066156329939E-6</v>
      </c>
      <c r="P79" s="16">
        <f t="shared" si="31"/>
        <v>1.1284070341500372E-7</v>
      </c>
      <c r="Q79" s="16">
        <f t="shared" si="31"/>
        <v>6.5614695225013954E-7</v>
      </c>
      <c r="R79" s="16">
        <f t="shared" si="31"/>
        <v>3.1353582116340412E-6</v>
      </c>
      <c r="S79" s="16">
        <f t="shared" si="31"/>
        <v>4.9607436225861521E-7</v>
      </c>
      <c r="T79" s="16">
        <f t="shared" si="31"/>
        <v>4.0092730224119168E-6</v>
      </c>
      <c r="U79" s="16">
        <f t="shared" si="31"/>
        <v>1.866670571921144E-6</v>
      </c>
      <c r="V79" s="16">
        <f t="shared" si="31"/>
        <v>2.2674512493419192E-6</v>
      </c>
      <c r="W79" s="16">
        <f t="shared" si="31"/>
        <v>1.2655246924940461E-6</v>
      </c>
      <c r="X79" s="16">
        <f t="shared" si="31"/>
        <v>8.4737238914348307E-7</v>
      </c>
      <c r="Y79" s="16">
        <f t="shared" si="31"/>
        <v>8.5355348553609859E-8</v>
      </c>
      <c r="Z79" s="16">
        <f t="shared" si="31"/>
        <v>2.5818771884080645E-6</v>
      </c>
      <c r="AA79" s="16">
        <f t="shared" si="31"/>
        <v>1.5054692668677837E-6</v>
      </c>
      <c r="AB79" s="16">
        <f t="shared" si="31"/>
        <v>2.0191917852731752E-8</v>
      </c>
      <c r="AC79" s="16">
        <f t="shared" si="31"/>
        <v>9.4923201861324471E-7</v>
      </c>
      <c r="AD79" s="16">
        <f t="shared" si="31"/>
        <v>1.1493544608616834E-8</v>
      </c>
      <c r="AE79" s="16">
        <f t="shared" si="31"/>
        <v>1.169168048076845E-6</v>
      </c>
      <c r="AF79" s="16">
        <f t="shared" si="31"/>
        <v>3.9427270302104445E-8</v>
      </c>
      <c r="AG79" s="16">
        <f t="shared" si="31"/>
        <v>6.4654633386554931E-8</v>
      </c>
      <c r="AH79" s="16">
        <f t="shared" si="31"/>
        <v>5.4827722033932824E-7</v>
      </c>
      <c r="AI79" s="16">
        <f t="shared" si="31"/>
        <v>2.4188367138192771E-7</v>
      </c>
      <c r="AJ79" s="17">
        <f t="shared" si="31"/>
        <v>9.5075555717956417E-4</v>
      </c>
      <c r="AK79" s="16">
        <f t="shared" si="31"/>
        <v>1.0207366391271342E-6</v>
      </c>
      <c r="AL79" s="16">
        <f t="shared" si="31"/>
        <v>9.6410821949973405E-7</v>
      </c>
      <c r="AM79" s="16">
        <f t="shared" si="31"/>
        <v>1.4581578841089398E-6</v>
      </c>
      <c r="AN79" s="18">
        <f t="shared" si="31"/>
        <v>2.3459857380360279E-6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2.3938472843555055E-3</v>
      </c>
      <c r="E80" s="16">
        <f t="shared" si="32"/>
        <v>1.0165701173310725E-7</v>
      </c>
      <c r="F80" s="16">
        <f t="shared" si="32"/>
        <v>3.8217095355639874E-7</v>
      </c>
      <c r="G80" s="16">
        <f t="shared" si="32"/>
        <v>6.4151271119956394E-6</v>
      </c>
      <c r="H80" s="16">
        <f t="shared" si="32"/>
        <v>6.7423660795857634E-6</v>
      </c>
      <c r="I80" s="16">
        <f t="shared" si="32"/>
        <v>7.7750667592240247E-6</v>
      </c>
      <c r="J80" s="16">
        <f t="shared" si="32"/>
        <v>2.1397943195880168E-9</v>
      </c>
      <c r="K80" s="16">
        <f t="shared" si="32"/>
        <v>5.298892337285177E-7</v>
      </c>
      <c r="L80" s="17">
        <f t="shared" si="32"/>
        <v>1.3081077546073621E-5</v>
      </c>
      <c r="M80" s="16">
        <f t="shared" si="32"/>
        <v>1.996236670956959E-7</v>
      </c>
      <c r="N80" s="16">
        <f t="shared" si="32"/>
        <v>2.4327089140201931E-8</v>
      </c>
      <c r="O80" s="16">
        <f t="shared" si="32"/>
        <v>1.1887162320272163E-5</v>
      </c>
      <c r="P80" s="16">
        <f t="shared" si="32"/>
        <v>2.1010336363269309E-6</v>
      </c>
      <c r="Q80" s="16">
        <f t="shared" si="32"/>
        <v>9.0267917602808087E-6</v>
      </c>
      <c r="R80" s="16">
        <f t="shared" si="32"/>
        <v>3.4756959901101224E-6</v>
      </c>
      <c r="S80" s="16">
        <f t="shared" si="32"/>
        <v>2.4899707637896577E-6</v>
      </c>
      <c r="T80" s="16">
        <f t="shared" si="32"/>
        <v>2.3863184175963939E-6</v>
      </c>
      <c r="U80" s="16">
        <f t="shared" si="32"/>
        <v>1.5509071904279645E-6</v>
      </c>
      <c r="V80" s="16">
        <f t="shared" si="32"/>
        <v>3.6528437873374727E-7</v>
      </c>
      <c r="W80" s="16">
        <f t="shared" si="32"/>
        <v>1.0896512414734517E-5</v>
      </c>
      <c r="X80" s="16">
        <f t="shared" si="32"/>
        <v>2.0413937602755359E-6</v>
      </c>
      <c r="Y80" s="16">
        <f t="shared" si="32"/>
        <v>1.6989451573685497E-6</v>
      </c>
      <c r="Z80" s="17">
        <f t="shared" si="32"/>
        <v>2.4234311101946584E-5</v>
      </c>
      <c r="AA80" s="16">
        <f t="shared" si="32"/>
        <v>6.1677525042615038E-6</v>
      </c>
      <c r="AB80" s="16">
        <f t="shared" si="32"/>
        <v>5.5343231545670479E-7</v>
      </c>
      <c r="AC80" s="16">
        <f t="shared" si="32"/>
        <v>2.1930425772091675E-9</v>
      </c>
      <c r="AD80" s="16">
        <f t="shared" si="32"/>
        <v>9.5982189925121709E-7</v>
      </c>
      <c r="AE80" s="16">
        <f t="shared" si="32"/>
        <v>1.8216434598002295E-9</v>
      </c>
      <c r="AF80" s="16">
        <f t="shared" si="32"/>
        <v>2.744946535678476E-6</v>
      </c>
      <c r="AG80" s="16">
        <f t="shared" si="32"/>
        <v>6.9553342130310444E-8</v>
      </c>
      <c r="AH80" s="16">
        <f t="shared" si="32"/>
        <v>4.9035195969685306E-7</v>
      </c>
      <c r="AI80" s="16">
        <f t="shared" si="32"/>
        <v>9.3145387920016858E-8</v>
      </c>
      <c r="AJ80" s="16">
        <f t="shared" si="32"/>
        <v>1.4121645861922469E-6</v>
      </c>
      <c r="AK80" s="16">
        <f t="shared" si="32"/>
        <v>4.7932926183642865E-6</v>
      </c>
      <c r="AL80" s="16">
        <f t="shared" si="32"/>
        <v>7.5275875865602683E-7</v>
      </c>
      <c r="AM80" s="16">
        <f t="shared" si="32"/>
        <v>2.4740042525742424E-8</v>
      </c>
      <c r="AN80" s="18">
        <f t="shared" si="32"/>
        <v>1.9305953272370086E-6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1.6304647909247649E-8</v>
      </c>
      <c r="E81" s="16">
        <f t="shared" si="33"/>
        <v>1.6427508773039761E-8</v>
      </c>
      <c r="F81" s="16">
        <f t="shared" si="33"/>
        <v>5.8923550308418905E-8</v>
      </c>
      <c r="G81" s="16">
        <f t="shared" si="33"/>
        <v>1.1941816031960527E-7</v>
      </c>
      <c r="H81" s="16">
        <f t="shared" si="33"/>
        <v>1.9455186750411142E-8</v>
      </c>
      <c r="I81" s="16">
        <f t="shared" si="33"/>
        <v>1.4385174909189505E-7</v>
      </c>
      <c r="J81" s="16">
        <f t="shared" si="33"/>
        <v>9.6899776337374138E-9</v>
      </c>
      <c r="K81" s="16">
        <f t="shared" si="33"/>
        <v>1.628270450087094E-8</v>
      </c>
      <c r="L81" s="16">
        <f t="shared" si="33"/>
        <v>1.201024246709916E-7</v>
      </c>
      <c r="M81" s="16">
        <f t="shared" si="33"/>
        <v>4.669268836444738E-8</v>
      </c>
      <c r="N81" s="17">
        <f t="shared" si="33"/>
        <v>3.8986097235404559E-7</v>
      </c>
      <c r="O81" s="16">
        <f t="shared" si="33"/>
        <v>1.1859292125715667E-7</v>
      </c>
      <c r="P81" s="16">
        <f t="shared" si="33"/>
        <v>5.7331864013183078E-8</v>
      </c>
      <c r="Q81" s="16">
        <f t="shared" si="33"/>
        <v>1.2069718543924653E-7</v>
      </c>
      <c r="R81" s="16">
        <f t="shared" si="33"/>
        <v>2.2110915785730697E-9</v>
      </c>
      <c r="S81" s="16">
        <f t="shared" si="33"/>
        <v>4.6276232388430673E-8</v>
      </c>
      <c r="T81" s="16">
        <f t="shared" si="33"/>
        <v>1.1178907904242119E-7</v>
      </c>
      <c r="U81" s="16">
        <f t="shared" si="33"/>
        <v>8.9535736441959334E-11</v>
      </c>
      <c r="V81" s="16">
        <f t="shared" si="33"/>
        <v>8.2305650485715728E-8</v>
      </c>
      <c r="W81" s="16">
        <f t="shared" si="33"/>
        <v>2.0495959837082246E-8</v>
      </c>
      <c r="X81" s="16">
        <f t="shared" si="33"/>
        <v>1.0624781694742874E-7</v>
      </c>
      <c r="Y81" s="16">
        <f t="shared" si="33"/>
        <v>9.2541205967834791E-10</v>
      </c>
      <c r="Z81" s="16">
        <f t="shared" si="33"/>
        <v>4.5908777671292791E-8</v>
      </c>
      <c r="AA81" s="16">
        <f t="shared" si="33"/>
        <v>6.2480752295085342E-9</v>
      </c>
      <c r="AB81" s="16">
        <f t="shared" si="33"/>
        <v>3.800280396464823E-8</v>
      </c>
      <c r="AC81" s="16">
        <f t="shared" si="33"/>
        <v>7.6121367257200183E-8</v>
      </c>
      <c r="AD81" s="17">
        <f t="shared" si="33"/>
        <v>4.0296463281372319E-5</v>
      </c>
      <c r="AE81" s="16">
        <f t="shared" si="33"/>
        <v>2.9078135683658543E-9</v>
      </c>
      <c r="AF81" s="16">
        <f t="shared" si="33"/>
        <v>9.5211550274793173E-8</v>
      </c>
      <c r="AG81" s="16">
        <f t="shared" si="33"/>
        <v>5.2260841048789704E-9</v>
      </c>
      <c r="AH81" s="16">
        <f t="shared" si="33"/>
        <v>1.076593819107519E-9</v>
      </c>
      <c r="AI81" s="16">
        <f t="shared" si="33"/>
        <v>1.7383319359942019E-8</v>
      </c>
      <c r="AJ81" s="16">
        <f t="shared" si="33"/>
        <v>4.8402943431783314E-10</v>
      </c>
      <c r="AK81" s="16">
        <f t="shared" si="33"/>
        <v>3.4117249007507655E-9</v>
      </c>
      <c r="AL81" s="16">
        <f t="shared" si="33"/>
        <v>1.4826396176562761E-8</v>
      </c>
      <c r="AM81" s="16">
        <f t="shared" si="33"/>
        <v>4.1103819939995105E-8</v>
      </c>
      <c r="AN81" s="18">
        <f t="shared" si="33"/>
        <v>1.4132742334775121E-10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8.8886940237597402E-8</v>
      </c>
      <c r="E82" s="16">
        <f t="shared" si="34"/>
        <v>1.0769992441074213E-7</v>
      </c>
      <c r="F82" s="16">
        <f t="shared" si="34"/>
        <v>4.6674709370556374E-7</v>
      </c>
      <c r="G82" s="16">
        <f t="shared" si="34"/>
        <v>4.4987745282504696E-7</v>
      </c>
      <c r="H82" s="16">
        <f t="shared" si="34"/>
        <v>2.4532449410839668E-7</v>
      </c>
      <c r="I82" s="16">
        <f t="shared" si="34"/>
        <v>4.4336852002192551E-7</v>
      </c>
      <c r="J82" s="16">
        <f t="shared" si="34"/>
        <v>1.2860383162361692E-7</v>
      </c>
      <c r="K82" s="16">
        <f t="shared" si="34"/>
        <v>3.9020693731507183E-8</v>
      </c>
      <c r="L82" s="17">
        <f t="shared" si="34"/>
        <v>1.023375602408102E-6</v>
      </c>
      <c r="M82" s="17">
        <f t="shared" si="34"/>
        <v>1.023375602408102E-6</v>
      </c>
      <c r="N82" s="16">
        <f t="shared" si="34"/>
        <v>2.5722421451852632E-7</v>
      </c>
      <c r="O82" s="16">
        <f t="shared" si="34"/>
        <v>1.103468428529835E-7</v>
      </c>
      <c r="P82" s="16">
        <f t="shared" si="34"/>
        <v>1.6683124804701167E-8</v>
      </c>
      <c r="Q82" s="16">
        <f t="shared" si="34"/>
        <v>6.2448309910422557E-9</v>
      </c>
      <c r="R82" s="16">
        <f t="shared" si="34"/>
        <v>5.2553382131765322E-8</v>
      </c>
      <c r="S82" s="16">
        <f t="shared" si="34"/>
        <v>2.5163772750207974E-7</v>
      </c>
      <c r="T82" s="16">
        <f t="shared" si="34"/>
        <v>1.8141878815233074E-11</v>
      </c>
      <c r="U82" s="16">
        <f t="shared" si="34"/>
        <v>2.2372285731564342E-7</v>
      </c>
      <c r="V82" s="16">
        <f t="shared" si="34"/>
        <v>1.9425655999659438E-7</v>
      </c>
      <c r="W82" s="16">
        <f t="shared" si="34"/>
        <v>3.7476592188168642E-8</v>
      </c>
      <c r="X82" s="16">
        <f t="shared" si="34"/>
        <v>1.1460901468172853E-7</v>
      </c>
      <c r="Y82" s="17">
        <f t="shared" si="34"/>
        <v>1.2511097116376808E-4</v>
      </c>
      <c r="Z82" s="16">
        <f t="shared" si="34"/>
        <v>1.5272574290105777E-7</v>
      </c>
      <c r="AA82" s="16">
        <f t="shared" si="34"/>
        <v>6.0048474652253494E-8</v>
      </c>
      <c r="AB82" s="16">
        <f t="shared" si="34"/>
        <v>2.004953005277728E-8</v>
      </c>
      <c r="AC82" s="16">
        <f t="shared" si="34"/>
        <v>3.0922495189655005E-9</v>
      </c>
      <c r="AD82" s="16">
        <f t="shared" si="34"/>
        <v>2.8389567044921008E-9</v>
      </c>
      <c r="AE82" s="16">
        <f t="shared" si="34"/>
        <v>2.0800740230908732E-7</v>
      </c>
      <c r="AF82" s="16">
        <f t="shared" si="34"/>
        <v>1.0385932650219523E-7</v>
      </c>
      <c r="AG82" s="16">
        <f t="shared" si="34"/>
        <v>1.7753637347512538E-7</v>
      </c>
      <c r="AH82" s="16">
        <f t="shared" si="34"/>
        <v>8.6576227318061967E-8</v>
      </c>
      <c r="AI82" s="16">
        <f t="shared" si="34"/>
        <v>2.8678606302738675E-7</v>
      </c>
      <c r="AJ82" s="16">
        <f t="shared" si="34"/>
        <v>1.1009768817233945E-8</v>
      </c>
      <c r="AK82" s="16">
        <f t="shared" si="34"/>
        <v>1.2157605844562668E-7</v>
      </c>
      <c r="AL82" s="16">
        <f t="shared" si="34"/>
        <v>2.3533525047359903E-7</v>
      </c>
      <c r="AM82" s="16">
        <f t="shared" si="34"/>
        <v>6.372754289910084E-10</v>
      </c>
      <c r="AN82" s="18">
        <f t="shared" si="34"/>
        <v>1.869619423371479E-8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4.7882622671278511E-6</v>
      </c>
      <c r="E83" s="16">
        <f t="shared" si="35"/>
        <v>1.3958604804883639E-6</v>
      </c>
      <c r="F83" s="16">
        <f t="shared" si="35"/>
        <v>9.3726571439864115E-9</v>
      </c>
      <c r="G83" s="16">
        <f t="shared" si="35"/>
        <v>1.1416788471696063E-6</v>
      </c>
      <c r="H83" s="16">
        <f t="shared" si="35"/>
        <v>3.0159919053599214E-6</v>
      </c>
      <c r="I83" s="17">
        <f t="shared" si="35"/>
        <v>1.4829619640588751E-3</v>
      </c>
      <c r="J83" s="16">
        <f t="shared" si="35"/>
        <v>4.2131517791553021E-6</v>
      </c>
      <c r="K83" s="16">
        <f t="shared" si="35"/>
        <v>1.6210866328983089E-7</v>
      </c>
      <c r="L83" s="16">
        <f t="shared" si="35"/>
        <v>1.4377651831502887E-6</v>
      </c>
      <c r="M83" s="16">
        <f t="shared" si="35"/>
        <v>1.0467960734353903E-6</v>
      </c>
      <c r="N83" s="16">
        <f t="shared" si="35"/>
        <v>3.5446532846819577E-6</v>
      </c>
      <c r="O83" s="16">
        <f t="shared" si="35"/>
        <v>1.2588948952571469E-6</v>
      </c>
      <c r="P83" s="16">
        <f t="shared" si="35"/>
        <v>3.8740905819043571E-6</v>
      </c>
      <c r="Q83" s="16">
        <f t="shared" si="35"/>
        <v>4.0046674635201502E-7</v>
      </c>
      <c r="R83" s="16">
        <f t="shared" si="35"/>
        <v>1.4648445779820765E-8</v>
      </c>
      <c r="S83" s="16">
        <f t="shared" si="35"/>
        <v>3.9893851746034052E-6</v>
      </c>
      <c r="T83" s="16">
        <f t="shared" si="35"/>
        <v>3.0540082654399368E-6</v>
      </c>
      <c r="U83" s="16">
        <f t="shared" si="35"/>
        <v>1.7073519140137912E-6</v>
      </c>
      <c r="V83" s="16">
        <f t="shared" si="35"/>
        <v>2.5905461662115255E-7</v>
      </c>
      <c r="W83" s="16">
        <f t="shared" si="35"/>
        <v>3.8225300446813046E-7</v>
      </c>
      <c r="X83" s="16">
        <f t="shared" si="35"/>
        <v>3.5227530505746226E-6</v>
      </c>
      <c r="Y83" s="16">
        <f t="shared" si="35"/>
        <v>5.2498006485300748E-6</v>
      </c>
      <c r="Z83" s="16">
        <f t="shared" si="35"/>
        <v>2.0826139163640758E-6</v>
      </c>
      <c r="AA83" s="16">
        <f t="shared" si="35"/>
        <v>1.7690249732943861E-8</v>
      </c>
      <c r="AB83" s="16">
        <f t="shared" si="35"/>
        <v>9.3161822920181583E-7</v>
      </c>
      <c r="AC83" s="16">
        <f t="shared" si="35"/>
        <v>6.1618538764328527E-7</v>
      </c>
      <c r="AD83" s="16">
        <f t="shared" si="35"/>
        <v>5.2263985942512438E-6</v>
      </c>
      <c r="AE83" s="16">
        <f t="shared" si="35"/>
        <v>6.5696838791413626E-6</v>
      </c>
      <c r="AF83" s="16">
        <f t="shared" si="35"/>
        <v>2.4419854390024884E-7</v>
      </c>
      <c r="AG83" s="16">
        <f t="shared" si="35"/>
        <v>1.8305153284179483E-6</v>
      </c>
      <c r="AH83" s="16">
        <f t="shared" si="35"/>
        <v>7.9958729757024843E-7</v>
      </c>
      <c r="AI83" s="16">
        <f t="shared" si="35"/>
        <v>2.3801364774488241E-6</v>
      </c>
      <c r="AJ83" s="17">
        <f t="shared" si="35"/>
        <v>8.1202485839994425E-6</v>
      </c>
      <c r="AK83" s="16">
        <f t="shared" si="35"/>
        <v>3.9949250917892714E-6</v>
      </c>
      <c r="AL83" s="16">
        <f t="shared" si="35"/>
        <v>4.8570263355583139E-8</v>
      </c>
      <c r="AM83" s="16">
        <f t="shared" si="35"/>
        <v>2.8600357374310808E-7</v>
      </c>
      <c r="AN83" s="18">
        <f t="shared" si="35"/>
        <v>3.112554434541527E-6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6.5699244066500429E-6</v>
      </c>
      <c r="E84" s="16">
        <f t="shared" si="36"/>
        <v>5.292171653089314E-7</v>
      </c>
      <c r="F84" s="16">
        <f t="shared" si="36"/>
        <v>4.4955853470744767E-7</v>
      </c>
      <c r="G84" s="16">
        <f t="shared" si="36"/>
        <v>6.7269954254783705E-7</v>
      </c>
      <c r="H84" s="16">
        <f t="shared" si="36"/>
        <v>4.4211175233980878E-8</v>
      </c>
      <c r="I84" s="16">
        <f t="shared" si="36"/>
        <v>1.1658472255897323E-6</v>
      </c>
      <c r="J84" s="16">
        <f t="shared" si="36"/>
        <v>3.811061323952882E-7</v>
      </c>
      <c r="K84" s="16">
        <f t="shared" si="36"/>
        <v>2.2783908842115647E-6</v>
      </c>
      <c r="L84" s="17">
        <f t="shared" si="36"/>
        <v>1.2559914377571334E-3</v>
      </c>
      <c r="M84" s="16">
        <f t="shared" si="36"/>
        <v>1.3764966203882279E-6</v>
      </c>
      <c r="N84" s="16">
        <f t="shared" si="36"/>
        <v>1.7543936338675996E-7</v>
      </c>
      <c r="O84" s="16">
        <f t="shared" si="36"/>
        <v>3.1664048587353304E-6</v>
      </c>
      <c r="P84" s="16">
        <f t="shared" si="36"/>
        <v>4.2159800706199636E-6</v>
      </c>
      <c r="Q84" s="16">
        <f t="shared" si="36"/>
        <v>3.1903928136489734E-6</v>
      </c>
      <c r="R84" s="16">
        <f t="shared" si="36"/>
        <v>3.0531828820874729E-6</v>
      </c>
      <c r="S84" s="16">
        <f t="shared" si="36"/>
        <v>4.180755808005607E-7</v>
      </c>
      <c r="T84" s="16">
        <f t="shared" si="36"/>
        <v>4.4518674291228198E-7</v>
      </c>
      <c r="U84" s="16">
        <f t="shared" si="36"/>
        <v>4.2231429111741455E-10</v>
      </c>
      <c r="V84" s="17">
        <f t="shared" si="36"/>
        <v>1.0509979743767576E-5</v>
      </c>
      <c r="W84" s="17">
        <f t="shared" si="36"/>
        <v>1.8262175546505235E-5</v>
      </c>
      <c r="X84" s="16">
        <f t="shared" si="36"/>
        <v>6.3623757407403542E-6</v>
      </c>
      <c r="Y84" s="17">
        <f t="shared" si="36"/>
        <v>9.8056048100104287E-6</v>
      </c>
      <c r="Z84" s="16">
        <f t="shared" si="36"/>
        <v>5.4978435370361064E-6</v>
      </c>
      <c r="AA84" s="16">
        <f t="shared" si="36"/>
        <v>8.328587756871296E-7</v>
      </c>
      <c r="AB84" s="16">
        <f t="shared" si="36"/>
        <v>2.3695262991773303E-6</v>
      </c>
      <c r="AC84" s="16">
        <f t="shared" si="36"/>
        <v>1.7249829926380651E-9</v>
      </c>
      <c r="AD84" s="16">
        <f t="shared" si="36"/>
        <v>3.5460687358961016E-6</v>
      </c>
      <c r="AE84" s="16">
        <f t="shared" si="36"/>
        <v>6.3051706346792461E-8</v>
      </c>
      <c r="AF84" s="16">
        <f t="shared" si="36"/>
        <v>4.2986831775683543E-7</v>
      </c>
      <c r="AG84" s="16">
        <f t="shared" si="36"/>
        <v>8.9290001522543338E-7</v>
      </c>
      <c r="AH84" s="16">
        <f t="shared" si="36"/>
        <v>3.1074137132205896E-7</v>
      </c>
      <c r="AI84" s="16">
        <f t="shared" si="36"/>
        <v>1.0629616611342818E-6</v>
      </c>
      <c r="AJ84" s="16">
        <f t="shared" si="36"/>
        <v>1.2008252359857487E-6</v>
      </c>
      <c r="AK84" s="16">
        <f t="shared" si="36"/>
        <v>5.3169919636834683E-8</v>
      </c>
      <c r="AL84" s="16">
        <f t="shared" si="36"/>
        <v>1.0204515947863206E-6</v>
      </c>
      <c r="AM84" s="16">
        <f t="shared" si="36"/>
        <v>2.6815412213546619E-7</v>
      </c>
      <c r="AN84" s="18">
        <f t="shared" si="36"/>
        <v>9.2498370973276916E-9</v>
      </c>
    </row>
    <row r="85" spans="1:40">
      <c r="A85" t="s">
        <v>115</v>
      </c>
      <c r="D85" s="21">
        <f>SUM($D$48:$D$84)</f>
        <v>2.4707271126406059E-3</v>
      </c>
      <c r="E85" s="21">
        <f>SUM($E$48:$E$84)</f>
        <v>3.8558380465556622E-5</v>
      </c>
      <c r="F85" s="21">
        <f>SUM($F$48:$F$84)</f>
        <v>1.0101080934243049E-4</v>
      </c>
      <c r="G85" s="21">
        <f>SUM($G$48:$G$84)</f>
        <v>3.111174392131755E-3</v>
      </c>
      <c r="H85" s="21">
        <f>SUM($H$48:$H$84)</f>
        <v>3.9905730523153811E-3</v>
      </c>
      <c r="I85" s="21">
        <f>SUM($I$48:$I$84)</f>
        <v>1.5641801265606544E-3</v>
      </c>
      <c r="J85" s="21">
        <f>SUM($J$48:$J$84)</f>
        <v>6.4145560526217317E-3</v>
      </c>
      <c r="K85" s="21">
        <f>SUM($K$48:$K$84)</f>
        <v>6.2634040458138822E-4</v>
      </c>
      <c r="L85">
        <f>SUM($L$48:$L$84)</f>
        <v>1.4056953437222687E-3</v>
      </c>
      <c r="M85" s="21">
        <f>SUM($M$48:$M$84)</f>
        <v>1.1274393108099065E-3</v>
      </c>
      <c r="N85" s="21">
        <f>SUM($N$48:$N$84)</f>
        <v>1.3681687100877791E-3</v>
      </c>
      <c r="O85" s="21">
        <f>SUM($O$48:$O$84)</f>
        <v>4.1012189641752148E-4</v>
      </c>
      <c r="P85" s="21">
        <f>SUM($P$48:$P$84)</f>
        <v>1.1654548823430101E-3</v>
      </c>
      <c r="Q85" s="21">
        <f>SUM($Q$48:$Q$84)</f>
        <v>1.1739918819010807E-3</v>
      </c>
      <c r="R85" s="21">
        <f>SUM($R$48:$R$84)</f>
        <v>6.2206554413613653E-4</v>
      </c>
      <c r="S85" s="21">
        <f>SUM($S$48:$S$84)</f>
        <v>5.2476486864834709E-4</v>
      </c>
      <c r="T85" s="21">
        <f>SUM($T$48:$T$84)</f>
        <v>7.3200472389938387E-4</v>
      </c>
      <c r="U85" s="21">
        <f>SUM($U$48:$U$84)</f>
        <v>2.2078800947797459E-3</v>
      </c>
      <c r="V85">
        <f>SUM($V$48:$V$84)</f>
        <v>2.1160080895673019E-3</v>
      </c>
      <c r="W85" s="21">
        <f>SUM($W$48:$W$84)</f>
        <v>5.4481669846687232E-3</v>
      </c>
      <c r="X85" s="21">
        <f>SUM($X$48:$X$84)</f>
        <v>7.9098569744601686E-4</v>
      </c>
      <c r="Y85" s="21">
        <f>SUM($Y$48:$Y$84)</f>
        <v>2.0240147370201951E-4</v>
      </c>
      <c r="Z85" s="21">
        <f>SUM($Z$48:$Z$84)</f>
        <v>8.7546357894958385E-5</v>
      </c>
      <c r="AA85" s="21">
        <f>SUM($AA$48:$AA$84)</f>
        <v>1.6804787302879842E-4</v>
      </c>
      <c r="AB85" s="21">
        <f>SUM($AB$48:$AB$84)</f>
        <v>3.6053447339183431E-3</v>
      </c>
      <c r="AC85" s="21">
        <f>SUM($AC$48:$AC$84)</f>
        <v>3.9285497780681567E-3</v>
      </c>
      <c r="AD85" s="21">
        <f>SUM($AD$48:$AD$84)</f>
        <v>1.0835493372556105E-4</v>
      </c>
      <c r="AE85" s="21">
        <f>SUM($AE$48:$AE$84)</f>
        <v>4.5505329220556136E-4</v>
      </c>
      <c r="AF85" s="21">
        <f>SUM($AF$48:$AF$84)</f>
        <v>6.4744217814539953E-5</v>
      </c>
      <c r="AG85" s="21">
        <f>SUM($AG$48:$AG$84)</f>
        <v>1.7056817309616104E-3</v>
      </c>
      <c r="AH85" s="21">
        <f>SUM($AH$48:$AH$84)</f>
        <v>1.4358937789559561E-3</v>
      </c>
      <c r="AI85" s="21">
        <f>SUM($AI$48:$AI$84)</f>
        <v>4.7880573769852125E-4</v>
      </c>
      <c r="AJ85" s="21">
        <f>SUM($AJ$48:$AJ$84)</f>
        <v>1.0071904361010117E-3</v>
      </c>
      <c r="AK85" s="21">
        <f>SUM($AK$48:$AK$84)</f>
        <v>2.4267485831289894E-3</v>
      </c>
      <c r="AL85" s="21">
        <f>SUM($AL$48:$AL$84)</f>
        <v>8.0862527991718306E-4</v>
      </c>
      <c r="AM85" s="21">
        <f>SUM($AM$48:$AM$84)</f>
        <v>2.9121409056412709E-4</v>
      </c>
      <c r="AN85" s="21">
        <f>SUM($AN$48:$AN$84)</f>
        <v>1.7054253588394701E-3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5.5889496015611537E-2</v>
      </c>
      <c r="D87" s="22">
        <f>$D$85/$C$87</f>
        <v>4.4207360752554666E-2</v>
      </c>
      <c r="E87" s="22">
        <f>$E$85/$C$87</f>
        <v>6.8990388560287181E-4</v>
      </c>
      <c r="F87" s="22">
        <f>$F$85/$C$87</f>
        <v>1.8073308321516315E-3</v>
      </c>
      <c r="G87" s="22">
        <f>$G$85/$C$87</f>
        <v>5.5666531529694148E-2</v>
      </c>
      <c r="H87" s="22">
        <f>$H$85/$C$87</f>
        <v>7.1401127882790349E-2</v>
      </c>
      <c r="I87" s="22">
        <f>$I$85/$C$87</f>
        <v>2.7987014342081992E-2</v>
      </c>
      <c r="J87" s="22">
        <f>$J$85/$C$87</f>
        <v>0.11477212195346979</v>
      </c>
      <c r="K87" s="22">
        <f>$K$85/$C$87</f>
        <v>1.1206764226437708E-2</v>
      </c>
      <c r="L87" s="22">
        <f>$L$85/$C$87</f>
        <v>2.51513333262053E-2</v>
      </c>
      <c r="M87" s="22">
        <f>$M$85/$C$87</f>
        <v>2.0172651234768343E-2</v>
      </c>
      <c r="N87" s="22">
        <f>$N$85/$C$87</f>
        <v>2.447988991895025E-2</v>
      </c>
      <c r="O87" s="22">
        <f>$O$85/$C$87</f>
        <v>7.3380854302741022E-3</v>
      </c>
      <c r="P87" s="22">
        <f>$P$85/$C$87</f>
        <v>2.0852842938813853E-2</v>
      </c>
      <c r="Q87" s="22">
        <f>$Q$85/$C$87</f>
        <v>2.1005590774573295E-2</v>
      </c>
      <c r="R87" s="22">
        <f>$R$85/$C$87</f>
        <v>1.1130276500657222E-2</v>
      </c>
      <c r="S87" s="22">
        <f>$S$85/$C$87</f>
        <v>9.3893290521311068E-3</v>
      </c>
      <c r="T87" s="22">
        <f>$T$85/$C$87</f>
        <v>1.3097357752070514E-2</v>
      </c>
      <c r="U87" s="22">
        <f>$U$85/$C$87</f>
        <v>3.9504383688896062E-2</v>
      </c>
      <c r="V87" s="22">
        <f>$V$85/$C$87</f>
        <v>3.7860568450576837E-2</v>
      </c>
      <c r="W87" s="22">
        <f>$W$85/$C$87</f>
        <v>9.7481054099090358E-2</v>
      </c>
      <c r="X87" s="22">
        <f>$X$85/$C$87</f>
        <v>1.4152671858502211E-2</v>
      </c>
      <c r="Y87" s="22">
        <f>$Y$85/$C$87</f>
        <v>3.6214582011167714E-3</v>
      </c>
      <c r="Z87" s="22">
        <f>$Z$85/$C$87</f>
        <v>1.5664188109784382E-3</v>
      </c>
      <c r="AA87" s="22">
        <f>$AA$85/$C$87</f>
        <v>3.0067881267323978E-3</v>
      </c>
      <c r="AB87" s="22">
        <f>$AB$85/$C$87</f>
        <v>6.4508449546785446E-2</v>
      </c>
      <c r="AC87" s="22">
        <f>$AC$85/$C$87</f>
        <v>7.0291379563895154E-2</v>
      </c>
      <c r="AD87" s="22">
        <f>$AD$85/$C$87</f>
        <v>1.938735208764352E-3</v>
      </c>
      <c r="AE87" s="22">
        <f>$AE$85/$C$87</f>
        <v>8.1420181724031291E-3</v>
      </c>
      <c r="AF87" s="22">
        <f>$AF$85/$C$87</f>
        <v>1.1584326649940633E-3</v>
      </c>
      <c r="AG87" s="22">
        <f>$AG$85/$C$87</f>
        <v>3.0518824690871513E-2</v>
      </c>
      <c r="AH87" s="22">
        <f>$AH$85/$C$87</f>
        <v>2.5691657311686437E-2</v>
      </c>
      <c r="AI87" s="22">
        <f>$AI$85/$C$87</f>
        <v>8.5670076102453505E-3</v>
      </c>
      <c r="AJ87" s="22">
        <f>$AJ$85/$C$87</f>
        <v>1.8021104284420001E-2</v>
      </c>
      <c r="AK87" s="22">
        <f>$AK$85/$C$87</f>
        <v>4.3420477122411857E-2</v>
      </c>
      <c r="AL87" s="22">
        <f>$AL$85/$C$87</f>
        <v>1.4468287201790313E-2</v>
      </c>
      <c r="AM87" s="22">
        <f>$AM$85/$C$87</f>
        <v>5.2105334870577941E-3</v>
      </c>
      <c r="AN87" s="22">
        <f>$AN$85/$C$87</f>
        <v>3.0514237565554284E-2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55AD8-9B75-4054-9E24-DC7E0EE9620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157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4.7680760558121989E-2</v>
      </c>
      <c r="D5" s="10">
        <v>3.6869815398472026E-2</v>
      </c>
      <c r="E5" s="10">
        <v>-1.4632298262527718E-2</v>
      </c>
      <c r="F5" s="10">
        <v>1.454990229191552E-2</v>
      </c>
      <c r="G5" s="10">
        <v>2.9698580980855628E-2</v>
      </c>
      <c r="H5" s="10">
        <v>-1.0293578011961162E-2</v>
      </c>
      <c r="I5" s="10">
        <v>5.0247854262471373E-2</v>
      </c>
      <c r="J5" s="10">
        <v>2.6043957971421377E-2</v>
      </c>
      <c r="K5" s="10">
        <v>-1.0136535418192587E-3</v>
      </c>
      <c r="L5" s="10">
        <v>-4.2661009323827361E-4</v>
      </c>
      <c r="M5" s="10">
        <v>6.2526595987095673E-2</v>
      </c>
      <c r="N5" s="10">
        <v>1.4553410758502038E-2</v>
      </c>
      <c r="O5" s="10">
        <v>-4.4710572516274555E-2</v>
      </c>
      <c r="P5" s="10">
        <v>9.9445029470631649E-3</v>
      </c>
      <c r="Q5" s="10">
        <v>3.3434533279289712E-2</v>
      </c>
      <c r="R5" s="10">
        <v>4.4552758040066216E-3</v>
      </c>
      <c r="S5" s="10">
        <v>2.3662819965189062E-2</v>
      </c>
      <c r="T5" s="10">
        <v>2.2351405628937931E-2</v>
      </c>
      <c r="U5" s="10">
        <v>-1.5533953130810112E-2</v>
      </c>
      <c r="V5" s="10">
        <v>-4.3849806950246886E-2</v>
      </c>
      <c r="W5" s="10">
        <v>-2.8097226970029247E-2</v>
      </c>
      <c r="X5" s="10">
        <v>4.9786104470776662E-3</v>
      </c>
      <c r="Y5" s="10">
        <v>5.0935210980987107E-3</v>
      </c>
      <c r="Z5" s="10">
        <v>2.9877137619851481E-3</v>
      </c>
      <c r="AA5" s="10">
        <v>-4.8665583857435491E-3</v>
      </c>
      <c r="AB5" s="10">
        <v>3.5954929243093292E-2</v>
      </c>
      <c r="AC5" s="10">
        <v>5.0011735259230233E-3</v>
      </c>
      <c r="AD5" s="10">
        <v>-1.3307383895566802E-2</v>
      </c>
      <c r="AE5" s="10">
        <v>-5.5140523216273777E-3</v>
      </c>
      <c r="AF5" s="11" t="s">
        <v>84</v>
      </c>
      <c r="AG5" s="10">
        <v>-6.8456432122987092E-3</v>
      </c>
      <c r="AH5" s="10">
        <v>9.1525689958363767E-3</v>
      </c>
      <c r="AI5" s="10">
        <v>-1.2242463109914819E-2</v>
      </c>
      <c r="AJ5" s="10">
        <v>-5.3423672659846502E-2</v>
      </c>
      <c r="AK5" s="10">
        <v>-4.0948928494407184E-2</v>
      </c>
      <c r="AL5" s="10">
        <v>-8.542341372927564E-3</v>
      </c>
      <c r="AM5" s="10">
        <v>-1.3523246442548802E-2</v>
      </c>
      <c r="AN5" s="12">
        <v>-1.0110946481825199E-2</v>
      </c>
    </row>
    <row r="6" spans="1:40" ht="24">
      <c r="A6" s="13" t="s">
        <v>42</v>
      </c>
      <c r="B6" s="14" t="s">
        <v>41</v>
      </c>
      <c r="C6" s="15">
        <v>2.0357322520098746E-2</v>
      </c>
      <c r="D6" s="16">
        <v>-1.5922949879322301E-2</v>
      </c>
      <c r="E6" s="16">
        <v>3.5138368176247436E-2</v>
      </c>
      <c r="F6" s="16">
        <v>1.3576966741444983E-2</v>
      </c>
      <c r="G6" s="16">
        <v>2.665467270881601E-2</v>
      </c>
      <c r="H6" s="16">
        <v>4.31411486553126E-2</v>
      </c>
      <c r="I6" s="16">
        <v>5.3848961229536196E-3</v>
      </c>
      <c r="J6" s="16">
        <v>-7.3951837739772491E-3</v>
      </c>
      <c r="K6" s="16">
        <v>-4.200025842986331E-2</v>
      </c>
      <c r="L6" s="16">
        <v>-7.8234789999761245E-3</v>
      </c>
      <c r="M6" s="16">
        <v>6.7793140663985257E-2</v>
      </c>
      <c r="N6" s="16">
        <v>6.5893353040520311E-2</v>
      </c>
      <c r="O6" s="16">
        <v>6.9750517355737909E-2</v>
      </c>
      <c r="P6" s="16">
        <v>-1.9319569412168561E-2</v>
      </c>
      <c r="Q6" s="16">
        <v>6.4944321886788378E-2</v>
      </c>
      <c r="R6" s="16">
        <v>5.0865864228690556E-2</v>
      </c>
      <c r="S6" s="16">
        <v>-2.2271982486318734E-2</v>
      </c>
      <c r="T6" s="16">
        <v>1.9879061144560586E-2</v>
      </c>
      <c r="U6" s="16">
        <v>5.9194688578336849E-3</v>
      </c>
      <c r="V6" s="16">
        <v>-5.5876553031883165E-2</v>
      </c>
      <c r="W6" s="16">
        <v>-1.572825387396681E-2</v>
      </c>
      <c r="X6" s="16">
        <v>-3.9244329269414853E-2</v>
      </c>
      <c r="Y6" s="16">
        <v>-7.5641692785998272E-3</v>
      </c>
      <c r="Z6" s="16">
        <v>-5.7053846041227124E-2</v>
      </c>
      <c r="AA6" s="16">
        <v>-1.691723362169523E-2</v>
      </c>
      <c r="AB6" s="16">
        <v>-1.9130050343898957E-2</v>
      </c>
      <c r="AC6" s="16">
        <v>-2.8087156905088978E-2</v>
      </c>
      <c r="AD6" s="16">
        <v>4.4244214953711967E-3</v>
      </c>
      <c r="AE6" s="16">
        <v>-1.769150291026074E-2</v>
      </c>
      <c r="AF6" s="16">
        <v>8.9462800408729396E-3</v>
      </c>
      <c r="AG6" s="16">
        <v>-5.5766880978520787E-3</v>
      </c>
      <c r="AH6" s="17" t="s">
        <v>85</v>
      </c>
      <c r="AI6" s="16">
        <v>-1.8181941981782112E-3</v>
      </c>
      <c r="AJ6" s="16">
        <v>-3.7813752106620468E-3</v>
      </c>
      <c r="AK6" s="16">
        <v>2.4522187704054325E-3</v>
      </c>
      <c r="AL6" s="16">
        <v>-1.0040681935156471E-2</v>
      </c>
      <c r="AM6" s="16">
        <v>-3.1162645419585834E-2</v>
      </c>
      <c r="AN6" s="18">
        <v>-1.2149625213770294E-2</v>
      </c>
    </row>
    <row r="7" spans="1:40" ht="24">
      <c r="A7" s="13" t="s">
        <v>43</v>
      </c>
      <c r="B7" s="14" t="s">
        <v>41</v>
      </c>
      <c r="C7" s="15">
        <v>-6.0794337571534483E-2</v>
      </c>
      <c r="D7" s="16">
        <v>-3.9984336930517457E-2</v>
      </c>
      <c r="E7" s="16">
        <v>2.2147323391411514E-3</v>
      </c>
      <c r="F7" s="16">
        <v>2.3418631860968188E-2</v>
      </c>
      <c r="G7" s="16">
        <v>2.0956441715602014E-2</v>
      </c>
      <c r="H7" s="16">
        <v>2.4738416003339926E-3</v>
      </c>
      <c r="I7" s="16">
        <v>7.6896103983414245E-3</v>
      </c>
      <c r="J7" s="16">
        <v>6.036791285323715E-2</v>
      </c>
      <c r="K7" s="16">
        <v>-1.726141782518224E-2</v>
      </c>
      <c r="L7" s="16">
        <v>3.1357735080413333E-2</v>
      </c>
      <c r="M7" s="16">
        <v>7.2073208291562607E-2</v>
      </c>
      <c r="N7" s="16">
        <v>-1.4708120713354868E-2</v>
      </c>
      <c r="O7" s="16">
        <v>-2.1029099237735396E-2</v>
      </c>
      <c r="P7" s="16">
        <v>-2.6125502295606323E-2</v>
      </c>
      <c r="Q7" s="16">
        <v>-9.6814852311094182E-3</v>
      </c>
      <c r="R7" s="16">
        <v>3.577008674454106E-2</v>
      </c>
      <c r="S7" s="16">
        <v>-1.6542668438348982E-2</v>
      </c>
      <c r="T7" s="16">
        <v>1.3522722142821282E-2</v>
      </c>
      <c r="U7" s="16">
        <v>8.552559529724937E-3</v>
      </c>
      <c r="V7" s="16">
        <v>-4.2618638673838664E-3</v>
      </c>
      <c r="W7" s="16">
        <v>3.2033020184514718E-2</v>
      </c>
      <c r="X7" s="16">
        <v>5.8848206679985911E-3</v>
      </c>
      <c r="Y7" s="16">
        <v>-4.5343738035470108E-2</v>
      </c>
      <c r="Z7" s="16">
        <v>-5.0223540128312517E-2</v>
      </c>
      <c r="AA7" s="16">
        <v>-3.4968641404239484E-2</v>
      </c>
      <c r="AB7" s="16">
        <v>2.2081578369107055E-2</v>
      </c>
      <c r="AC7" s="16">
        <v>-2.7087635327828614E-2</v>
      </c>
      <c r="AD7" s="16">
        <v>-4.8659867759699084E-2</v>
      </c>
      <c r="AE7" s="16">
        <v>-4.4723915862083727E-2</v>
      </c>
      <c r="AF7" s="16">
        <v>-4.0443024547999133E-2</v>
      </c>
      <c r="AG7" s="16">
        <v>-2.2569386004918181E-2</v>
      </c>
      <c r="AH7" s="16">
        <v>2.4896212033854678E-3</v>
      </c>
      <c r="AI7" s="16">
        <v>5.714974759757044E-3</v>
      </c>
      <c r="AJ7" s="16">
        <v>-1.1419757415863012E-2</v>
      </c>
      <c r="AK7" s="17" t="s">
        <v>87</v>
      </c>
      <c r="AL7" s="16">
        <v>-1.608325271454623E-2</v>
      </c>
      <c r="AM7" s="16">
        <v>-2.7644373186057541E-2</v>
      </c>
      <c r="AN7" s="18">
        <v>-6.1282234530776747E-3</v>
      </c>
    </row>
    <row r="8" spans="1:40" ht="24">
      <c r="A8" s="13" t="s">
        <v>44</v>
      </c>
      <c r="B8" s="14" t="s">
        <v>41</v>
      </c>
      <c r="C8" s="15">
        <v>9.1790172356948346E-3</v>
      </c>
      <c r="D8" s="16">
        <v>3.9247985318284533E-4</v>
      </c>
      <c r="E8" s="16">
        <v>1.6761467928441607E-2</v>
      </c>
      <c r="F8" s="16">
        <v>3.3858981652218713E-2</v>
      </c>
      <c r="G8" s="16">
        <v>-2.4550684477650603E-2</v>
      </c>
      <c r="H8" s="16">
        <v>2.6688127049551362E-2</v>
      </c>
      <c r="I8" s="16">
        <v>-1.4819051964417216E-3</v>
      </c>
      <c r="J8" s="16">
        <v>2.2058517183423986E-3</v>
      </c>
      <c r="K8" s="16">
        <v>5.0388095709828072E-2</v>
      </c>
      <c r="L8" s="16">
        <v>5.229257330474394E-2</v>
      </c>
      <c r="M8" s="16">
        <v>1.3207613112020126E-2</v>
      </c>
      <c r="N8" s="16">
        <v>-6.7488683339955828E-3</v>
      </c>
      <c r="O8" s="16">
        <v>-1.3489481817760364E-2</v>
      </c>
      <c r="P8" s="16">
        <v>1.8680992202094123E-2</v>
      </c>
      <c r="Q8" s="16">
        <v>-6.6493531409543638E-3</v>
      </c>
      <c r="R8" s="16">
        <v>2.561888804767189E-2</v>
      </c>
      <c r="S8" s="16">
        <v>6.6398390916470762E-2</v>
      </c>
      <c r="T8" s="16">
        <v>9.9881569034832585E-3</v>
      </c>
      <c r="U8" s="16">
        <v>-9.6478767685714822E-3</v>
      </c>
      <c r="V8" s="16">
        <v>-2.5846757201929239E-2</v>
      </c>
      <c r="W8" s="16">
        <v>-7.1011371778247822E-3</v>
      </c>
      <c r="X8" s="16">
        <v>3.9612131182431148E-2</v>
      </c>
      <c r="Y8" s="16">
        <v>-2.3782236472625267E-2</v>
      </c>
      <c r="Z8" s="16">
        <v>5.4718590794350604E-2</v>
      </c>
      <c r="AA8" s="16">
        <v>-4.4952300141217053E-2</v>
      </c>
      <c r="AB8" s="17" t="s">
        <v>87</v>
      </c>
      <c r="AC8" s="16">
        <v>8.2013240608127189E-3</v>
      </c>
      <c r="AD8" s="16">
        <v>-3.6322828689240624E-2</v>
      </c>
      <c r="AE8" s="16">
        <v>-3.9946294405331553E-2</v>
      </c>
      <c r="AF8" s="16">
        <v>3.5566829928139906E-2</v>
      </c>
      <c r="AG8" s="16">
        <v>-3.1012590844032361E-2</v>
      </c>
      <c r="AH8" s="16">
        <v>-1.9387041933220953E-2</v>
      </c>
      <c r="AI8" s="16">
        <v>1.0704659352520312E-2</v>
      </c>
      <c r="AJ8" s="16">
        <v>-4.2717652937599583E-2</v>
      </c>
      <c r="AK8" s="16">
        <v>2.2101262670176185E-2</v>
      </c>
      <c r="AL8" s="16">
        <v>-1.4027531889819681E-2</v>
      </c>
      <c r="AM8" s="16">
        <v>-2.8740624306458212E-2</v>
      </c>
      <c r="AN8" s="18">
        <v>-4.0768597029185475E-3</v>
      </c>
    </row>
    <row r="9" spans="1:40" ht="24">
      <c r="A9" s="13" t="s">
        <v>45</v>
      </c>
      <c r="B9" s="14" t="s">
        <v>41</v>
      </c>
      <c r="C9" s="15">
        <v>-2.8497242520513839E-2</v>
      </c>
      <c r="D9" s="16">
        <v>4.714107096992122E-2</v>
      </c>
      <c r="E9" s="16">
        <v>3.2970482061068229E-2</v>
      </c>
      <c r="F9" s="16">
        <v>4.7615056669882326E-2</v>
      </c>
      <c r="G9" s="16">
        <v>2.9502516630407871E-2</v>
      </c>
      <c r="H9" s="16">
        <v>-1.7185484626946034E-2</v>
      </c>
      <c r="I9" s="16">
        <v>1.5936339600988739E-2</v>
      </c>
      <c r="J9" s="16">
        <v>2.6662137690218E-2</v>
      </c>
      <c r="K9" s="16">
        <v>-5.4417075367420974E-3</v>
      </c>
      <c r="L9" s="16">
        <v>6.6208802783898155E-3</v>
      </c>
      <c r="M9" s="16">
        <v>4.3433546579789567E-2</v>
      </c>
      <c r="N9" s="16">
        <v>6.1882651028156939E-2</v>
      </c>
      <c r="O9" s="16">
        <v>7.6611810484792139E-2</v>
      </c>
      <c r="P9" s="16">
        <v>-7.8615461465218767E-3</v>
      </c>
      <c r="Q9" s="16">
        <v>1.9899885559855439E-2</v>
      </c>
      <c r="R9" s="16">
        <v>9.0197762964049997E-3</v>
      </c>
      <c r="S9" s="16">
        <v>-2.3032621527999016E-2</v>
      </c>
      <c r="T9" s="16">
        <v>4.5382366014181226E-2</v>
      </c>
      <c r="U9" s="16">
        <v>-1.6525131999648991E-2</v>
      </c>
      <c r="V9" s="16">
        <v>-1.9250623284869414E-3</v>
      </c>
      <c r="W9" s="16">
        <v>-4.0984428824222707E-2</v>
      </c>
      <c r="X9" s="16">
        <v>-5.3252656466970617E-2</v>
      </c>
      <c r="Y9" s="16">
        <v>-3.3707297694439121E-2</v>
      </c>
      <c r="Z9" s="16">
        <v>-1.8967898857414074E-2</v>
      </c>
      <c r="AA9" s="16">
        <v>-1.1610579034837597E-2</v>
      </c>
      <c r="AB9" s="16">
        <v>-3.6016856592517299E-2</v>
      </c>
      <c r="AC9" s="16">
        <v>-3.9352295653900721E-2</v>
      </c>
      <c r="AD9" s="17" t="s">
        <v>80</v>
      </c>
      <c r="AE9" s="16">
        <v>1.2719567437214804E-2</v>
      </c>
      <c r="AF9" s="16">
        <v>-1.3064947517262879E-2</v>
      </c>
      <c r="AG9" s="16">
        <v>8.7202410971258734E-3</v>
      </c>
      <c r="AH9" s="16">
        <v>4.433518968808752E-3</v>
      </c>
      <c r="AI9" s="16">
        <v>-1.3145132854758216E-2</v>
      </c>
      <c r="AJ9" s="16">
        <v>-2.7668058900703715E-2</v>
      </c>
      <c r="AK9" s="16">
        <v>-4.8339186419172259E-2</v>
      </c>
      <c r="AL9" s="16">
        <v>2.7010808736370375E-2</v>
      </c>
      <c r="AM9" s="16">
        <v>3.043552792335198E-3</v>
      </c>
      <c r="AN9" s="18">
        <v>1.5071258082790306E-2</v>
      </c>
    </row>
    <row r="10" spans="1:40" ht="24">
      <c r="A10" s="13" t="s">
        <v>46</v>
      </c>
      <c r="B10" s="14" t="s">
        <v>41</v>
      </c>
      <c r="C10" s="15">
        <v>-7.1324289144573672E-2</v>
      </c>
      <c r="D10" s="16">
        <v>4.8660709602737148E-3</v>
      </c>
      <c r="E10" s="16">
        <v>8.2428947402226008E-3</v>
      </c>
      <c r="F10" s="16">
        <v>1.7057431622157056E-2</v>
      </c>
      <c r="G10" s="16">
        <v>2.5359246589648655E-2</v>
      </c>
      <c r="H10" s="16">
        <v>-4.9868679749829059E-2</v>
      </c>
      <c r="I10" s="16">
        <v>6.9567887681675614E-2</v>
      </c>
      <c r="J10" s="16">
        <v>2.5344453663908969E-2</v>
      </c>
      <c r="K10" s="16">
        <v>-2.6999073281391405E-2</v>
      </c>
      <c r="L10" s="16">
        <v>4.6829873211888813E-2</v>
      </c>
      <c r="M10" s="16">
        <v>5.2471799320742078E-2</v>
      </c>
      <c r="N10" s="16">
        <v>5.4242440060931568E-2</v>
      </c>
      <c r="O10" s="16">
        <v>6.1996938110352284E-2</v>
      </c>
      <c r="P10" s="16">
        <v>-4.3777268700070308E-2</v>
      </c>
      <c r="Q10" s="16">
        <v>2.1520727021512174E-2</v>
      </c>
      <c r="R10" s="16">
        <v>6.5063464859871967E-2</v>
      </c>
      <c r="S10" s="16">
        <v>-7.0291391489941098E-3</v>
      </c>
      <c r="T10" s="16">
        <v>1.5480825820332134E-2</v>
      </c>
      <c r="U10" s="16">
        <v>-1.6560325735141006E-3</v>
      </c>
      <c r="V10" s="16">
        <v>-6.8075886501634481E-3</v>
      </c>
      <c r="W10" s="16">
        <v>-3.5357095193139863E-2</v>
      </c>
      <c r="X10" s="16">
        <v>-1.8350842434608272E-2</v>
      </c>
      <c r="Y10" s="16">
        <v>2.3944464006585425E-2</v>
      </c>
      <c r="Z10" s="16">
        <v>-5.0475401833355374E-2</v>
      </c>
      <c r="AA10" s="16">
        <v>-4.8449477747240101E-2</v>
      </c>
      <c r="AB10" s="16">
        <v>-3.0586744819747262E-2</v>
      </c>
      <c r="AC10" s="16">
        <v>-9.6851032570700341E-3</v>
      </c>
      <c r="AD10" s="16">
        <v>8.6693150300378597E-3</v>
      </c>
      <c r="AE10" s="16">
        <v>8.7736441439254138E-3</v>
      </c>
      <c r="AF10" s="16">
        <v>-6.6754411172505034E-3</v>
      </c>
      <c r="AG10" s="17" t="s">
        <v>85</v>
      </c>
      <c r="AH10" s="16">
        <v>-5.5915441622893273E-3</v>
      </c>
      <c r="AI10" s="16">
        <v>-1.1914369778764771E-2</v>
      </c>
      <c r="AJ10" s="16">
        <v>-1.5945756148186651E-3</v>
      </c>
      <c r="AK10" s="16">
        <v>-2.229497341038246E-2</v>
      </c>
      <c r="AL10" s="16">
        <v>-4.7136324248826342E-2</v>
      </c>
      <c r="AM10" s="16">
        <v>-2.6476053214833967E-3</v>
      </c>
      <c r="AN10" s="18">
        <v>8.5902925677536334E-3</v>
      </c>
    </row>
    <row r="11" spans="1:40" ht="24">
      <c r="A11" s="13" t="s">
        <v>47</v>
      </c>
      <c r="B11" s="14" t="s">
        <v>41</v>
      </c>
      <c r="C11" s="15">
        <v>-3.940933646202089E-2</v>
      </c>
      <c r="D11" s="16">
        <v>-5.959421704715831E-2</v>
      </c>
      <c r="E11" s="16">
        <v>-3.1446961134078397E-2</v>
      </c>
      <c r="F11" s="16">
        <v>-1.589593927631117E-2</v>
      </c>
      <c r="G11" s="16">
        <v>6.8953900205678325E-3</v>
      </c>
      <c r="H11" s="16">
        <v>-7.8443108628717204E-3</v>
      </c>
      <c r="I11" s="16">
        <v>4.2877704986831029E-2</v>
      </c>
      <c r="J11" s="16">
        <v>-7.7488160147590364E-3</v>
      </c>
      <c r="K11" s="16">
        <v>-2.4535951041655957E-2</v>
      </c>
      <c r="L11" s="16">
        <v>-2.3494614583421735E-2</v>
      </c>
      <c r="M11" s="16">
        <v>-6.1645868716038187E-2</v>
      </c>
      <c r="N11" s="16">
        <v>1.65655406813148E-2</v>
      </c>
      <c r="O11" s="16">
        <v>4.6599757964906983E-3</v>
      </c>
      <c r="P11" s="16">
        <v>-4.7989277766915417E-2</v>
      </c>
      <c r="Q11" s="16">
        <v>1.1685663484286325E-3</v>
      </c>
      <c r="R11" s="16">
        <v>3.7248751079922093E-2</v>
      </c>
      <c r="S11" s="16">
        <v>-5.2911843299026052E-3</v>
      </c>
      <c r="T11" s="17" t="s">
        <v>88</v>
      </c>
      <c r="U11" s="16">
        <v>-1.6330017145604062E-2</v>
      </c>
      <c r="V11" s="16">
        <v>-1.5461401968483935E-2</v>
      </c>
      <c r="W11" s="16">
        <v>-2.9272167099719974E-2</v>
      </c>
      <c r="X11" s="16">
        <v>9.0593108108383323E-4</v>
      </c>
      <c r="Y11" s="16">
        <v>-2.3100256933122613E-2</v>
      </c>
      <c r="Z11" s="16">
        <v>-2.0581686523323848E-2</v>
      </c>
      <c r="AA11" s="16">
        <v>1.8901773225484794E-2</v>
      </c>
      <c r="AB11" s="16">
        <v>9.9652261507506435E-3</v>
      </c>
      <c r="AC11" s="16">
        <v>1.2426964661554199E-2</v>
      </c>
      <c r="AD11" s="16">
        <v>4.5608298612758898E-2</v>
      </c>
      <c r="AE11" s="16">
        <v>2.8565926151649209E-2</v>
      </c>
      <c r="AF11" s="16">
        <v>2.2018806241852817E-2</v>
      </c>
      <c r="AG11" s="16">
        <v>1.5614548778851316E-2</v>
      </c>
      <c r="AH11" s="16">
        <v>2.0060659491175178E-2</v>
      </c>
      <c r="AI11" s="16">
        <v>6.7841129029140079E-2</v>
      </c>
      <c r="AJ11" s="16">
        <v>7.531164162127727E-3</v>
      </c>
      <c r="AK11" s="16">
        <v>1.3510780966131503E-2</v>
      </c>
      <c r="AL11" s="16">
        <v>-2.0564921531502845E-2</v>
      </c>
      <c r="AM11" s="16">
        <v>1.7163097872907207E-2</v>
      </c>
      <c r="AN11" s="18">
        <v>6.8918631378834208E-2</v>
      </c>
    </row>
    <row r="12" spans="1:40" ht="24">
      <c r="A12" s="13" t="s">
        <v>48</v>
      </c>
      <c r="B12" s="14" t="s">
        <v>41</v>
      </c>
      <c r="C12" s="20" t="s">
        <v>158</v>
      </c>
      <c r="D12" s="16">
        <v>-1.9991157256499567E-2</v>
      </c>
      <c r="E12" s="16">
        <v>1.8315137893652893E-2</v>
      </c>
      <c r="F12" s="16">
        <v>-3.4367094939739933E-2</v>
      </c>
      <c r="G12" s="16">
        <v>-8.5650754860710637E-3</v>
      </c>
      <c r="H12" s="16">
        <v>-2.4034878792029445E-2</v>
      </c>
      <c r="I12" s="16">
        <v>-2.6658145242315839E-2</v>
      </c>
      <c r="J12" s="16">
        <v>-1.8865436591585082E-2</v>
      </c>
      <c r="K12" s="16">
        <v>-2.3579030317292457E-2</v>
      </c>
      <c r="L12" s="16">
        <v>1.4546894983352357E-2</v>
      </c>
      <c r="M12" s="16">
        <v>1.5706543342004074E-2</v>
      </c>
      <c r="N12" s="16">
        <v>-3.2542822017056217E-2</v>
      </c>
      <c r="O12" s="16">
        <v>-3.7126134731113355E-2</v>
      </c>
      <c r="P12" s="17" t="s">
        <v>82</v>
      </c>
      <c r="Q12" s="16">
        <v>-1.0266969056930213E-2</v>
      </c>
      <c r="R12" s="16">
        <v>-2.13190240315821E-2</v>
      </c>
      <c r="S12" s="16">
        <v>-5.180655347462107E-2</v>
      </c>
      <c r="T12" s="16">
        <v>-4.8318381630886566E-2</v>
      </c>
      <c r="U12" s="16">
        <v>3.6376589078861439E-2</v>
      </c>
      <c r="V12" s="16">
        <v>5.8259309751200417E-2</v>
      </c>
      <c r="W12" s="16">
        <v>6.0381829175666875E-2</v>
      </c>
      <c r="X12" s="16">
        <v>4.2696904687186347E-3</v>
      </c>
      <c r="Y12" s="16">
        <v>-4.9573968493212923E-3</v>
      </c>
      <c r="Z12" s="16">
        <v>2.9010694137012127E-3</v>
      </c>
      <c r="AA12" s="16">
        <v>-1.1141193052370374E-2</v>
      </c>
      <c r="AB12" s="16">
        <v>1.8739187421222627E-2</v>
      </c>
      <c r="AC12" s="16">
        <v>-8.9431191886881183E-3</v>
      </c>
      <c r="AD12" s="16">
        <v>-7.93788505981405E-3</v>
      </c>
      <c r="AE12" s="16">
        <v>8.7815207602166805E-3</v>
      </c>
      <c r="AF12" s="16">
        <v>9.8456099437960794E-3</v>
      </c>
      <c r="AG12" s="16">
        <v>-4.4504171256789772E-2</v>
      </c>
      <c r="AH12" s="16">
        <v>-1.9613620893303988E-2</v>
      </c>
      <c r="AI12" s="16">
        <v>1.7384485079620749E-2</v>
      </c>
      <c r="AJ12" s="16">
        <v>-2.2168475457829247E-2</v>
      </c>
      <c r="AK12" s="16">
        <v>-2.6237718429331147E-2</v>
      </c>
      <c r="AL12" s="16">
        <v>3.3414298608799207E-2</v>
      </c>
      <c r="AM12" s="16">
        <v>-4.4103692975523912E-2</v>
      </c>
      <c r="AN12" s="18">
        <v>6.0742861012344287E-3</v>
      </c>
    </row>
    <row r="13" spans="1:40" ht="24">
      <c r="A13" s="13" t="s">
        <v>49</v>
      </c>
      <c r="B13" s="14" t="s">
        <v>41</v>
      </c>
      <c r="C13" s="15">
        <v>-5.2309056894028295E-2</v>
      </c>
      <c r="D13" s="16">
        <v>-2.3256358147083159E-2</v>
      </c>
      <c r="E13" s="16">
        <v>1.0144484253801198E-2</v>
      </c>
      <c r="F13" s="16">
        <v>1.9858719347460967E-2</v>
      </c>
      <c r="G13" s="16">
        <v>-2.9843416372637786E-2</v>
      </c>
      <c r="H13" s="16">
        <v>4.3714939298857503E-2</v>
      </c>
      <c r="I13" s="16">
        <v>-1.5572529462084218E-2</v>
      </c>
      <c r="J13" s="16">
        <v>6.7267212584663921E-3</v>
      </c>
      <c r="K13" s="16">
        <v>5.7132501088414819E-2</v>
      </c>
      <c r="L13" s="16">
        <v>2.9981152777568769E-3</v>
      </c>
      <c r="M13" s="16">
        <v>-4.3012032054613639E-2</v>
      </c>
      <c r="N13" s="16">
        <v>2.4302217690218364E-3</v>
      </c>
      <c r="O13" s="16">
        <v>9.3795063542514295E-2</v>
      </c>
      <c r="P13" s="16">
        <v>-8.7504508398822834E-3</v>
      </c>
      <c r="Q13" s="16">
        <v>-3.0366432706461548E-2</v>
      </c>
      <c r="R13" s="16">
        <v>4.384391837614536E-2</v>
      </c>
      <c r="S13" s="16">
        <v>4.5510303533503001E-2</v>
      </c>
      <c r="T13" s="16">
        <v>1.221603513613009E-2</v>
      </c>
      <c r="U13" s="16">
        <v>1.7393815378700855E-2</v>
      </c>
      <c r="V13" s="16">
        <v>2.8421088517010615E-3</v>
      </c>
      <c r="W13" s="16">
        <v>-1.4406970225726895E-2</v>
      </c>
      <c r="X13" s="16">
        <v>5.8856245330132104E-2</v>
      </c>
      <c r="Y13" s="16">
        <v>-7.4469276638801124E-2</v>
      </c>
      <c r="Z13" s="16">
        <v>1.8750041143223262E-2</v>
      </c>
      <c r="AA13" s="16">
        <v>-3.5889654696590299E-2</v>
      </c>
      <c r="AB13" s="16">
        <v>8.0239986822717175E-3</v>
      </c>
      <c r="AC13" s="17" t="s">
        <v>91</v>
      </c>
      <c r="AD13" s="16">
        <v>-3.8811865635688912E-2</v>
      </c>
      <c r="AE13" s="16">
        <v>6.1511372324156615E-3</v>
      </c>
      <c r="AF13" s="16">
        <v>4.8234813781925755E-3</v>
      </c>
      <c r="AG13" s="16">
        <v>-9.5947540412567086E-3</v>
      </c>
      <c r="AH13" s="16">
        <v>-2.7810118367672457E-2</v>
      </c>
      <c r="AI13" s="16">
        <v>-4.1672354499072368E-2</v>
      </c>
      <c r="AJ13" s="16">
        <v>-5.7013037578303963E-2</v>
      </c>
      <c r="AK13" s="16">
        <v>-2.6540712445767702E-2</v>
      </c>
      <c r="AL13" s="16">
        <v>3.5290769103153714E-2</v>
      </c>
      <c r="AM13" s="16">
        <v>-1.2299287861277618E-2</v>
      </c>
      <c r="AN13" s="18">
        <v>-2.4173877089208651E-2</v>
      </c>
    </row>
    <row r="14" spans="1:40" ht="24">
      <c r="A14" s="13" t="s">
        <v>50</v>
      </c>
      <c r="B14" s="14" t="s">
        <v>41</v>
      </c>
      <c r="C14" s="15">
        <v>-1.9125273515680247E-2</v>
      </c>
      <c r="D14" s="16">
        <v>3.2891004392741232E-3</v>
      </c>
      <c r="E14" s="16">
        <v>5.9202991700013446E-2</v>
      </c>
      <c r="F14" s="16">
        <v>-8.4672515960381896E-3</v>
      </c>
      <c r="G14" s="17" t="s">
        <v>80</v>
      </c>
      <c r="H14" s="16">
        <v>-2.5742073044569151E-2</v>
      </c>
      <c r="I14" s="16">
        <v>-1.5632393110899021E-2</v>
      </c>
      <c r="J14" s="16">
        <v>-2.2570044845720172E-2</v>
      </c>
      <c r="K14" s="16">
        <v>-4.962408590955688E-2</v>
      </c>
      <c r="L14" s="16">
        <v>4.2812230225500554E-3</v>
      </c>
      <c r="M14" s="16">
        <v>1.3799913143600561E-2</v>
      </c>
      <c r="N14" s="16">
        <v>-2.4291697336498795E-2</v>
      </c>
      <c r="O14" s="16">
        <v>2.417200058547473E-2</v>
      </c>
      <c r="P14" s="16">
        <v>-8.4694813241782026E-3</v>
      </c>
      <c r="Q14" s="16">
        <v>-4.6141568117718322E-2</v>
      </c>
      <c r="R14" s="16">
        <v>1.4229128054271795E-3</v>
      </c>
      <c r="S14" s="16">
        <v>-6.2037357113664718E-2</v>
      </c>
      <c r="T14" s="16">
        <v>6.8582286660970482E-3</v>
      </c>
      <c r="U14" s="16">
        <v>3.9386289431287642E-2</v>
      </c>
      <c r="V14" s="16">
        <v>3.0105005479028005E-2</v>
      </c>
      <c r="W14" s="16">
        <v>6.0439270758645927E-2</v>
      </c>
      <c r="X14" s="16">
        <v>3.2804796595650658E-2</v>
      </c>
      <c r="Y14" s="16">
        <v>-1.2318754471912113E-2</v>
      </c>
      <c r="Z14" s="16">
        <v>-3.5228537791501008E-2</v>
      </c>
      <c r="AA14" s="16">
        <v>1.5124437821766652E-2</v>
      </c>
      <c r="AB14" s="16">
        <v>-2.4369277614045056E-2</v>
      </c>
      <c r="AC14" s="16">
        <v>-3.0306552067434454E-2</v>
      </c>
      <c r="AD14" s="16">
        <v>2.9552865885555814E-2</v>
      </c>
      <c r="AE14" s="16">
        <v>2.8766514427279493E-2</v>
      </c>
      <c r="AF14" s="16">
        <v>2.915480840008193E-2</v>
      </c>
      <c r="AG14" s="16">
        <v>2.5523418649731702E-2</v>
      </c>
      <c r="AH14" s="16">
        <v>2.6821211327498675E-2</v>
      </c>
      <c r="AI14" s="16">
        <v>6.3567642137922009E-3</v>
      </c>
      <c r="AJ14" s="16">
        <v>1.4369177552265112E-2</v>
      </c>
      <c r="AK14" s="16">
        <v>2.0846942596278718E-2</v>
      </c>
      <c r="AL14" s="16">
        <v>-1.0733354352743217E-2</v>
      </c>
      <c r="AM14" s="16">
        <v>4.2971489260817626E-2</v>
      </c>
      <c r="AN14" s="18">
        <v>5.7742091002078749E-2</v>
      </c>
    </row>
    <row r="15" spans="1:40" ht="24">
      <c r="A15" s="13" t="s">
        <v>51</v>
      </c>
      <c r="B15" s="14" t="s">
        <v>41</v>
      </c>
      <c r="C15" s="15">
        <v>5.14293072756042E-2</v>
      </c>
      <c r="D15" s="16">
        <v>-2.2826145927711757E-2</v>
      </c>
      <c r="E15" s="16">
        <v>-6.6672837545887376E-2</v>
      </c>
      <c r="F15" s="16">
        <v>-1.8435212391718855E-2</v>
      </c>
      <c r="G15" s="16">
        <v>-2.267030172032896E-2</v>
      </c>
      <c r="H15" s="16">
        <v>-1.2876601596118809E-2</v>
      </c>
      <c r="I15" s="16">
        <v>6.3222210883781211E-3</v>
      </c>
      <c r="J15" s="17" t="s">
        <v>87</v>
      </c>
      <c r="K15" s="16">
        <v>8.893420333190509E-3</v>
      </c>
      <c r="L15" s="16">
        <v>1.5752670050702574E-2</v>
      </c>
      <c r="M15" s="16">
        <v>-3.2486411645726743E-2</v>
      </c>
      <c r="N15" s="16">
        <v>-1.05506033350655E-2</v>
      </c>
      <c r="O15" s="16">
        <v>-5.2810880244924453E-2</v>
      </c>
      <c r="P15" s="16">
        <v>-1.8762465070672946E-2</v>
      </c>
      <c r="Q15" s="16">
        <v>-5.7072671353989336E-3</v>
      </c>
      <c r="R15" s="16">
        <v>-6.7621966606061207E-2</v>
      </c>
      <c r="S15" s="16">
        <v>7.129459971530111E-3</v>
      </c>
      <c r="T15" s="16">
        <v>-7.774879628166774E-3</v>
      </c>
      <c r="U15" s="16">
        <v>-2.5450111601386365E-2</v>
      </c>
      <c r="V15" s="16">
        <v>6.3425113153362161E-2</v>
      </c>
      <c r="W15" s="16">
        <v>1.1252666692280255E-2</v>
      </c>
      <c r="X15" s="16">
        <v>2.0502630436629581E-2</v>
      </c>
      <c r="Y15" s="16">
        <v>6.7164807089735868E-3</v>
      </c>
      <c r="Z15" s="16">
        <v>2.5491395506102521E-2</v>
      </c>
      <c r="AA15" s="16">
        <v>4.8907167682827532E-2</v>
      </c>
      <c r="AB15" s="16">
        <v>2.1837626974714401E-3</v>
      </c>
      <c r="AC15" s="16">
        <v>6.8695433783604902E-3</v>
      </c>
      <c r="AD15" s="16">
        <v>2.6835361452944507E-2</v>
      </c>
      <c r="AE15" s="16">
        <v>2.3284358816338859E-2</v>
      </c>
      <c r="AF15" s="16">
        <v>2.5694261361807556E-2</v>
      </c>
      <c r="AG15" s="16">
        <v>2.5621020419587543E-2</v>
      </c>
      <c r="AH15" s="16">
        <v>-7.4601086377662764E-3</v>
      </c>
      <c r="AI15" s="16">
        <v>-1.3785003317286819E-2</v>
      </c>
      <c r="AJ15" s="16">
        <v>7.5618651880208576E-3</v>
      </c>
      <c r="AK15" s="16">
        <v>6.0294849044137865E-2</v>
      </c>
      <c r="AL15" s="16">
        <v>-2.4078735604217933E-2</v>
      </c>
      <c r="AM15" s="16">
        <v>-1.1740886186041513E-2</v>
      </c>
      <c r="AN15" s="18">
        <v>3.5614421922514586E-2</v>
      </c>
    </row>
    <row r="16" spans="1:40" ht="24">
      <c r="A16" s="13" t="s">
        <v>52</v>
      </c>
      <c r="B16" s="14" t="s">
        <v>41</v>
      </c>
      <c r="C16" s="20" t="s">
        <v>137</v>
      </c>
      <c r="D16" s="16">
        <v>7.7746905044565079E-2</v>
      </c>
      <c r="E16" s="16">
        <v>1.9178031337649993E-2</v>
      </c>
      <c r="F16" s="16">
        <v>7.289821448635507E-2</v>
      </c>
      <c r="G16" s="16">
        <v>3.9236981554371393E-2</v>
      </c>
      <c r="H16" s="16">
        <v>2.1014981715255149E-2</v>
      </c>
      <c r="I16" s="16">
        <v>-4.7081702061592408E-2</v>
      </c>
      <c r="J16" s="16">
        <v>-2.5239073386273028E-2</v>
      </c>
      <c r="K16" s="16">
        <v>2.60967633502153E-2</v>
      </c>
      <c r="L16" s="16">
        <v>4.4603641294555955E-2</v>
      </c>
      <c r="M16" s="16">
        <v>-3.4622875992288233E-3</v>
      </c>
      <c r="N16" s="16">
        <v>3.2577096899355305E-2</v>
      </c>
      <c r="O16" s="16">
        <v>2.2982593118684034E-2</v>
      </c>
      <c r="P16" s="16">
        <v>3.580847648562057E-2</v>
      </c>
      <c r="Q16" s="16">
        <v>8.877885631860559E-3</v>
      </c>
      <c r="R16" s="16">
        <v>1.36312427366995E-2</v>
      </c>
      <c r="S16" s="16">
        <v>2.5327515822102359E-3</v>
      </c>
      <c r="T16" s="16">
        <v>-1.6195903326133822E-2</v>
      </c>
      <c r="U16" s="17" t="s">
        <v>89</v>
      </c>
      <c r="V16" s="16">
        <v>-8.7622279294920901E-3</v>
      </c>
      <c r="W16" s="16">
        <v>-3.2342203324319314E-2</v>
      </c>
      <c r="X16" s="16">
        <v>-3.4974751108848771E-3</v>
      </c>
      <c r="Y16" s="16">
        <v>-4.2051235920233597E-2</v>
      </c>
      <c r="Z16" s="16">
        <v>-2.4951087362302123E-2</v>
      </c>
      <c r="AA16" s="16">
        <v>3.3921744292868296E-2</v>
      </c>
      <c r="AB16" s="16">
        <v>-9.5431697333127306E-3</v>
      </c>
      <c r="AC16" s="16">
        <v>1.7517443951156668E-2</v>
      </c>
      <c r="AD16" s="16">
        <v>-1.6458699148099866E-2</v>
      </c>
      <c r="AE16" s="16">
        <v>-2.2526118019539333E-2</v>
      </c>
      <c r="AF16" s="16">
        <v>-1.5173139052060872E-2</v>
      </c>
      <c r="AG16" s="16">
        <v>-1.652262812373094E-3</v>
      </c>
      <c r="AH16" s="16">
        <v>5.8831545632612456E-3</v>
      </c>
      <c r="AI16" s="16">
        <v>1.2291530973601437E-2</v>
      </c>
      <c r="AJ16" s="16">
        <v>-1.7290565242619037E-2</v>
      </c>
      <c r="AK16" s="16">
        <v>8.4422089026857678E-3</v>
      </c>
      <c r="AL16" s="16">
        <v>5.3274572415219238E-3</v>
      </c>
      <c r="AM16" s="16">
        <v>8.5839160344476015E-2</v>
      </c>
      <c r="AN16" s="18">
        <v>-3.6411576821319243E-2</v>
      </c>
    </row>
    <row r="17" spans="1:40" ht="24">
      <c r="A17" s="13" t="s">
        <v>53</v>
      </c>
      <c r="B17" s="14" t="s">
        <v>41</v>
      </c>
      <c r="C17" s="15">
        <v>-8.5419201196971634E-3</v>
      </c>
      <c r="D17" s="16">
        <v>8.3128117736187099E-2</v>
      </c>
      <c r="E17" s="16">
        <v>4.9455332491673776E-2</v>
      </c>
      <c r="F17" s="16">
        <v>6.8976798127424632E-2</v>
      </c>
      <c r="G17" s="16">
        <v>1.5034608121955893E-2</v>
      </c>
      <c r="H17" s="16">
        <v>2.8482466388495251E-2</v>
      </c>
      <c r="I17" s="16">
        <v>6.3611495688129004E-3</v>
      </c>
      <c r="J17" s="16">
        <v>4.8392115076960715E-2</v>
      </c>
      <c r="K17" s="16">
        <v>-1.9989758353564032E-2</v>
      </c>
      <c r="L17" s="16">
        <v>1.2614318866165163E-2</v>
      </c>
      <c r="M17" s="16">
        <v>2.5271743594602478E-2</v>
      </c>
      <c r="N17" s="16">
        <v>1.0957427593745123E-2</v>
      </c>
      <c r="O17" s="16">
        <v>-1.2124005800554147E-2</v>
      </c>
      <c r="P17" s="16">
        <v>-1.0984148020792558E-2</v>
      </c>
      <c r="Q17" s="16">
        <v>-1.4639474308675569E-2</v>
      </c>
      <c r="R17" s="16">
        <v>-1.4955405551195192E-3</v>
      </c>
      <c r="S17" s="16">
        <v>6.2682619957521502E-2</v>
      </c>
      <c r="T17" s="16">
        <v>1.870815291481125E-2</v>
      </c>
      <c r="U17" s="16">
        <v>3.3896484764834645E-2</v>
      </c>
      <c r="V17" s="16">
        <v>2.9825133203350288E-2</v>
      </c>
      <c r="W17" s="16">
        <v>-1.2798702266695366E-2</v>
      </c>
      <c r="X17" s="16">
        <v>3.1881898180220206E-2</v>
      </c>
      <c r="Y17" s="16">
        <v>-1.0480556177826037E-2</v>
      </c>
      <c r="Z17" s="16">
        <v>3.4292044664185298E-2</v>
      </c>
      <c r="AA17" s="17" t="s">
        <v>85</v>
      </c>
      <c r="AB17" s="16">
        <v>-4.4373370799131444E-2</v>
      </c>
      <c r="AC17" s="16">
        <v>-3.6198566313233455E-2</v>
      </c>
      <c r="AD17" s="16">
        <v>-1.1543885970505976E-2</v>
      </c>
      <c r="AE17" s="16">
        <v>9.7198250669403696E-3</v>
      </c>
      <c r="AF17" s="16">
        <v>-4.7290612014657674E-3</v>
      </c>
      <c r="AG17" s="16">
        <v>-4.8477251835249924E-2</v>
      </c>
      <c r="AH17" s="16">
        <v>-1.6925476216811831E-2</v>
      </c>
      <c r="AI17" s="16">
        <v>-2.0337069111038563E-2</v>
      </c>
      <c r="AJ17" s="16">
        <v>2.6119428395697225E-2</v>
      </c>
      <c r="AK17" s="16">
        <v>-3.4588124802394128E-2</v>
      </c>
      <c r="AL17" s="16">
        <v>2.4571552179888132E-2</v>
      </c>
      <c r="AM17" s="16">
        <v>-3.7668803052863555E-2</v>
      </c>
      <c r="AN17" s="18">
        <v>-1.4226884737717648E-2</v>
      </c>
    </row>
    <row r="18" spans="1:40" ht="24">
      <c r="A18" s="13" t="s">
        <v>54</v>
      </c>
      <c r="B18" s="14" t="s">
        <v>41</v>
      </c>
      <c r="C18" s="15">
        <v>-3.0256393047430392E-2</v>
      </c>
      <c r="D18" s="16">
        <v>5.3352224822753088E-3</v>
      </c>
      <c r="E18" s="17" t="s">
        <v>140</v>
      </c>
      <c r="F18" s="16">
        <v>9.2123319373782056E-2</v>
      </c>
      <c r="G18" s="16">
        <v>-1.0564377688122673E-2</v>
      </c>
      <c r="H18" s="17" t="s">
        <v>159</v>
      </c>
      <c r="I18" s="16">
        <v>5.8001436190399748E-2</v>
      </c>
      <c r="J18" s="16">
        <v>-2.3615695018063609E-2</v>
      </c>
      <c r="K18" s="16">
        <v>1.9474832079994508E-2</v>
      </c>
      <c r="L18" s="16">
        <v>-1.1478955009386229E-2</v>
      </c>
      <c r="M18" s="16">
        <v>3.401623807097829E-2</v>
      </c>
      <c r="N18" s="16">
        <v>8.1306601746997508E-3</v>
      </c>
      <c r="O18" s="16">
        <v>2.2932523599687973E-2</v>
      </c>
      <c r="P18" s="16">
        <v>3.246149899813712E-2</v>
      </c>
      <c r="Q18" s="16">
        <v>-2.7454917435719484E-3</v>
      </c>
      <c r="R18" s="16">
        <v>2.2584094500887272E-2</v>
      </c>
      <c r="S18" s="16">
        <v>-1.3575867948820953E-2</v>
      </c>
      <c r="T18" s="16">
        <v>-2.0171625591564747E-2</v>
      </c>
      <c r="U18" s="16">
        <v>5.3242090111887842E-3</v>
      </c>
      <c r="V18" s="16">
        <v>4.4362097006623793E-4</v>
      </c>
      <c r="W18" s="16">
        <v>2.611350009519045E-3</v>
      </c>
      <c r="X18" s="16">
        <v>-2.4390989785897436E-2</v>
      </c>
      <c r="Y18" s="16">
        <v>1.713412681218858E-2</v>
      </c>
      <c r="Z18" s="16">
        <v>3.7671437890542364E-2</v>
      </c>
      <c r="AA18" s="16">
        <v>2.439093528576354E-2</v>
      </c>
      <c r="AB18" s="16">
        <v>-1.3615806236708043E-2</v>
      </c>
      <c r="AC18" s="16">
        <v>3.5247921707924325E-2</v>
      </c>
      <c r="AD18" s="16">
        <v>2.6613786565453271E-2</v>
      </c>
      <c r="AE18" s="16">
        <v>-2.7209100322832772E-3</v>
      </c>
      <c r="AF18" s="16">
        <v>-8.2598848610331115E-3</v>
      </c>
      <c r="AG18" s="16">
        <v>-4.666785248034222E-2</v>
      </c>
      <c r="AH18" s="16">
        <v>-9.858892162157934E-3</v>
      </c>
      <c r="AI18" s="16">
        <v>-1.957946214167813E-2</v>
      </c>
      <c r="AJ18" s="16">
        <v>-3.4901336581895821E-2</v>
      </c>
      <c r="AK18" s="16">
        <v>-1.5691841133056238E-2</v>
      </c>
      <c r="AL18" s="17" t="s">
        <v>128</v>
      </c>
      <c r="AM18" s="16">
        <v>-7.7579324575370789E-3</v>
      </c>
      <c r="AN18" s="18">
        <v>-5.363260549674306E-3</v>
      </c>
    </row>
    <row r="19" spans="1:40" ht="24">
      <c r="A19" s="13" t="s">
        <v>55</v>
      </c>
      <c r="B19" s="14" t="s">
        <v>41</v>
      </c>
      <c r="C19" s="15">
        <v>-2.0769709782131548E-2</v>
      </c>
      <c r="D19" s="16">
        <v>8.0106114905221775E-3</v>
      </c>
      <c r="E19" s="16">
        <v>3.9383279496987528E-2</v>
      </c>
      <c r="F19" s="16">
        <v>4.2611040910009432E-2</v>
      </c>
      <c r="G19" s="16">
        <v>6.2702969016655997E-3</v>
      </c>
      <c r="H19" s="16">
        <v>4.4594718582874129E-3</v>
      </c>
      <c r="I19" s="16">
        <v>-1.4750580212039356E-2</v>
      </c>
      <c r="J19" s="16">
        <v>-1.358438233866943E-2</v>
      </c>
      <c r="K19" s="16">
        <v>6.5240805211748132E-2</v>
      </c>
      <c r="L19" s="16">
        <v>7.5254259328695922E-2</v>
      </c>
      <c r="M19" s="16">
        <v>1.0757166215132936E-2</v>
      </c>
      <c r="N19" s="16">
        <v>4.4637122841006925E-2</v>
      </c>
      <c r="O19" s="16">
        <v>7.1955040496701733E-2</v>
      </c>
      <c r="P19" s="16">
        <v>1.6990125703959066E-2</v>
      </c>
      <c r="Q19" s="16">
        <v>2.6365267176176682E-2</v>
      </c>
      <c r="R19" s="16">
        <v>-1.6212899451088544E-2</v>
      </c>
      <c r="S19" s="16">
        <v>-8.0803184415484033E-3</v>
      </c>
      <c r="T19" s="16">
        <v>6.6828297985137716E-2</v>
      </c>
      <c r="U19" s="16">
        <v>1.2234370359492626E-2</v>
      </c>
      <c r="V19" s="16">
        <v>-6.6330345780629615E-2</v>
      </c>
      <c r="W19" s="16">
        <v>1.3484526038712273E-2</v>
      </c>
      <c r="X19" s="16">
        <v>-5.3842317872486015E-2</v>
      </c>
      <c r="Y19" s="16">
        <v>-4.4521894199188235E-2</v>
      </c>
      <c r="Z19" s="16">
        <v>6.1971870371665587E-3</v>
      </c>
      <c r="AA19" s="16">
        <v>-2.0237716533818988E-2</v>
      </c>
      <c r="AB19" s="16">
        <v>1.0531062522400434E-2</v>
      </c>
      <c r="AC19" s="16">
        <v>-4.1841432980919337E-2</v>
      </c>
      <c r="AD19" s="16">
        <v>-1.3017048136545209E-2</v>
      </c>
      <c r="AE19" s="16">
        <v>3.2294478054611886E-2</v>
      </c>
      <c r="AF19" s="16">
        <v>-1.1889169858781556E-2</v>
      </c>
      <c r="AG19" s="16">
        <v>-1.1833309090791765E-2</v>
      </c>
      <c r="AH19" s="16">
        <v>-1.8197916388742286E-3</v>
      </c>
      <c r="AI19" s="17" t="s">
        <v>93</v>
      </c>
      <c r="AJ19" s="16">
        <v>-2.278904277206888E-2</v>
      </c>
      <c r="AK19" s="16">
        <v>5.6289877939864419E-3</v>
      </c>
      <c r="AL19" s="16">
        <v>-1.9767510472349946E-2</v>
      </c>
      <c r="AM19" s="16">
        <v>-2.6679923124002178E-2</v>
      </c>
      <c r="AN19" s="18">
        <v>8.8680488842939435E-3</v>
      </c>
    </row>
    <row r="20" spans="1:40" ht="24">
      <c r="A20" s="13" t="s">
        <v>56</v>
      </c>
      <c r="B20" s="14" t="s">
        <v>41</v>
      </c>
      <c r="C20" s="15">
        <v>-2.9868623248298275E-2</v>
      </c>
      <c r="D20" s="16">
        <v>1.9213009823059179E-2</v>
      </c>
      <c r="E20" s="16">
        <v>7.7434488207777749E-2</v>
      </c>
      <c r="F20" s="16">
        <v>3.978800514403813E-2</v>
      </c>
      <c r="G20" s="16">
        <v>4.3161730525222868E-2</v>
      </c>
      <c r="H20" s="16">
        <v>-2.8397726595372824E-3</v>
      </c>
      <c r="I20" s="16">
        <v>-3.6790110642368526E-3</v>
      </c>
      <c r="J20" s="16">
        <v>-1.1755597409348747E-2</v>
      </c>
      <c r="K20" s="16">
        <v>-1.4754007398472742E-2</v>
      </c>
      <c r="L20" s="16">
        <v>3.18173273188452E-2</v>
      </c>
      <c r="M20" s="16">
        <v>3.3380983379257372E-2</v>
      </c>
      <c r="N20" s="16">
        <v>1.3608668367457936E-2</v>
      </c>
      <c r="O20" s="16">
        <v>-2.1659335287766621E-2</v>
      </c>
      <c r="P20" s="16">
        <v>-4.3775632155577275E-2</v>
      </c>
      <c r="Q20" s="16">
        <v>-4.3078651920486939E-3</v>
      </c>
      <c r="R20" s="16">
        <v>-2.6735942110360494E-2</v>
      </c>
      <c r="S20" s="16">
        <v>6.6165982065043124E-3</v>
      </c>
      <c r="T20" s="16">
        <v>1.7158001952912845E-2</v>
      </c>
      <c r="U20" s="16">
        <v>8.654062893178377E-2</v>
      </c>
      <c r="V20" s="16">
        <v>-2.1649232857916912E-2</v>
      </c>
      <c r="W20" s="16">
        <v>-1.3573029354440199E-3</v>
      </c>
      <c r="X20" s="16">
        <v>-2.0663402855787338E-2</v>
      </c>
      <c r="Y20" s="16">
        <v>1.368716751936414E-2</v>
      </c>
      <c r="Z20" s="16">
        <v>-3.8977459644681675E-2</v>
      </c>
      <c r="AA20" s="16">
        <v>-3.8008128661983519E-2</v>
      </c>
      <c r="AB20" s="16">
        <v>-2.8643955855658088E-2</v>
      </c>
      <c r="AC20" s="16">
        <v>-1.2480906028809939E-2</v>
      </c>
      <c r="AD20" s="16">
        <v>3.057447500592639E-3</v>
      </c>
      <c r="AE20" s="16">
        <v>9.2184243239122957E-3</v>
      </c>
      <c r="AF20" s="16">
        <v>-1.3357614303817981E-2</v>
      </c>
      <c r="AG20" s="16">
        <v>-2.6703779917149682E-3</v>
      </c>
      <c r="AH20" s="16">
        <v>-3.1448490432733588E-2</v>
      </c>
      <c r="AI20" s="16">
        <v>-2.7071955678114778E-2</v>
      </c>
      <c r="AJ20" s="16">
        <v>-3.126802374690156E-2</v>
      </c>
      <c r="AK20" s="16">
        <v>-2.7578212048176599E-2</v>
      </c>
      <c r="AL20" s="16">
        <v>-7.9703487503242423E-3</v>
      </c>
      <c r="AM20" s="17" t="s">
        <v>88</v>
      </c>
      <c r="AN20" s="18">
        <v>-1.4241075829473223E-2</v>
      </c>
    </row>
    <row r="21" spans="1:40" ht="24">
      <c r="A21" s="13" t="s">
        <v>57</v>
      </c>
      <c r="B21" s="14" t="s">
        <v>41</v>
      </c>
      <c r="C21" s="15">
        <v>-4.9599799582939657E-3</v>
      </c>
      <c r="D21" s="16">
        <v>-1.2228888809659295E-2</v>
      </c>
      <c r="E21" s="16">
        <v>-3.4365713432879696E-2</v>
      </c>
      <c r="F21" s="16">
        <v>-1.5520352869430877E-2</v>
      </c>
      <c r="G21" s="16">
        <v>-4.9236561748548326E-2</v>
      </c>
      <c r="H21" s="16">
        <v>-2.627970013311607E-2</v>
      </c>
      <c r="I21" s="16">
        <v>-6.8678537082908792E-3</v>
      </c>
      <c r="J21" s="16">
        <v>8.7949606365412703E-3</v>
      </c>
      <c r="K21" s="17" t="s">
        <v>85</v>
      </c>
      <c r="L21" s="16">
        <v>5.2089166946461492E-2</v>
      </c>
      <c r="M21" s="16">
        <v>-2.7083114467441986E-2</v>
      </c>
      <c r="N21" s="16">
        <v>2.4197987482384751E-2</v>
      </c>
      <c r="O21" s="16">
        <v>-1.2105245304943951E-2</v>
      </c>
      <c r="P21" s="16">
        <v>-2.3153247236072007E-2</v>
      </c>
      <c r="Q21" s="16">
        <v>-1.6378936904673826E-2</v>
      </c>
      <c r="R21" s="16">
        <v>1.6038382446612858E-3</v>
      </c>
      <c r="S21" s="16">
        <v>-4.1119591486784582E-2</v>
      </c>
      <c r="T21" s="16">
        <v>-2.4289841506516217E-2</v>
      </c>
      <c r="U21" s="16">
        <v>2.6031830360287021E-2</v>
      </c>
      <c r="V21" s="16">
        <v>6.1765830861967276E-2</v>
      </c>
      <c r="W21" s="16">
        <v>7.6111161254784024E-2</v>
      </c>
      <c r="X21" s="16">
        <v>1.4621861990358491E-2</v>
      </c>
      <c r="Y21" s="16">
        <v>3.8671642505933516E-2</v>
      </c>
      <c r="Z21" s="16">
        <v>-4.7250743365991367E-3</v>
      </c>
      <c r="AA21" s="16">
        <v>-1.9956697002415182E-2</v>
      </c>
      <c r="AB21" s="16">
        <v>4.9656157321726638E-2</v>
      </c>
      <c r="AC21" s="16">
        <v>5.7544549693593086E-2</v>
      </c>
      <c r="AD21" s="16">
        <v>-5.4278224275263603E-3</v>
      </c>
      <c r="AE21" s="16">
        <v>-2.1330968525942538E-2</v>
      </c>
      <c r="AF21" s="16">
        <v>-1.0025288729715808E-3</v>
      </c>
      <c r="AG21" s="16">
        <v>-2.69915966158891E-2</v>
      </c>
      <c r="AH21" s="16">
        <v>-4.1933023121990202E-2</v>
      </c>
      <c r="AI21" s="16">
        <v>6.5481466711718617E-2</v>
      </c>
      <c r="AJ21" s="16">
        <v>3.3627147622050199E-2</v>
      </c>
      <c r="AK21" s="16">
        <v>-1.7020541786403335E-2</v>
      </c>
      <c r="AL21" s="16">
        <v>1.9740933811312419E-2</v>
      </c>
      <c r="AM21" s="16">
        <v>-1.4611073030956628E-2</v>
      </c>
      <c r="AN21" s="18">
        <v>8.6987362626701342E-3</v>
      </c>
    </row>
    <row r="22" spans="1:40" ht="24">
      <c r="A22" s="13" t="s">
        <v>58</v>
      </c>
      <c r="B22" s="14" t="s">
        <v>41</v>
      </c>
      <c r="C22" s="15">
        <v>2.4655415957296123E-3</v>
      </c>
      <c r="D22" s="16">
        <v>-5.8074865975161052E-2</v>
      </c>
      <c r="E22" s="16">
        <v>-1.459451603675393E-2</v>
      </c>
      <c r="F22" s="16">
        <v>7.4942803750020041E-3</v>
      </c>
      <c r="G22" s="16">
        <v>1.4327870453971329E-3</v>
      </c>
      <c r="H22" s="16">
        <v>5.0154152535551805E-2</v>
      </c>
      <c r="I22" s="16">
        <v>1.0296547052691613E-2</v>
      </c>
      <c r="J22" s="16">
        <v>-6.6612491306129076E-2</v>
      </c>
      <c r="K22" s="16">
        <v>1.5688007580048323E-3</v>
      </c>
      <c r="L22" s="16">
        <v>-4.2315342535999202E-2</v>
      </c>
      <c r="M22" s="16">
        <v>-1.7789725023454758E-2</v>
      </c>
      <c r="N22" s="16">
        <v>-1.7543759692661285E-2</v>
      </c>
      <c r="O22" s="16">
        <v>2.0458365465427741E-2</v>
      </c>
      <c r="P22" s="16">
        <v>-2.0903231209410122E-2</v>
      </c>
      <c r="Q22" s="16">
        <v>8.8595239215473985E-3</v>
      </c>
      <c r="R22" s="17" t="s">
        <v>96</v>
      </c>
      <c r="S22" s="16">
        <v>-1.6439687867121439E-2</v>
      </c>
      <c r="T22" s="16">
        <v>3.6753369255336239E-2</v>
      </c>
      <c r="U22" s="16">
        <v>1.3580083474277523E-2</v>
      </c>
      <c r="V22" s="16">
        <v>1.416259501733242E-2</v>
      </c>
      <c r="W22" s="16">
        <v>1.6578133939078241E-2</v>
      </c>
      <c r="X22" s="16">
        <v>2.6840344589732768E-2</v>
      </c>
      <c r="Y22" s="16">
        <v>-3.19563380181749E-2</v>
      </c>
      <c r="Z22" s="16">
        <v>-1.9759473736125095E-2</v>
      </c>
      <c r="AA22" s="16">
        <v>-1.4784828437852892E-3</v>
      </c>
      <c r="AB22" s="16">
        <v>2.5163708902590051E-2</v>
      </c>
      <c r="AC22" s="16">
        <v>4.3998591707900742E-2</v>
      </c>
      <c r="AD22" s="16">
        <v>8.9354661163913614E-3</v>
      </c>
      <c r="AE22" s="16">
        <v>8.1067933931673358E-2</v>
      </c>
      <c r="AF22" s="16">
        <v>4.3155752747020167E-3</v>
      </c>
      <c r="AG22" s="16">
        <v>6.4815234940811609E-2</v>
      </c>
      <c r="AH22" s="16">
        <v>5.064275161331365E-2</v>
      </c>
      <c r="AI22" s="16">
        <v>-1.6211413299128039E-2</v>
      </c>
      <c r="AJ22" s="16">
        <v>6.1953912804295727E-2</v>
      </c>
      <c r="AK22" s="16">
        <v>3.5176236836864355E-2</v>
      </c>
      <c r="AL22" s="16">
        <v>2.2700716766900511E-2</v>
      </c>
      <c r="AM22" s="16">
        <v>-2.6383060727825123E-2</v>
      </c>
      <c r="AN22" s="18">
        <v>1.1487262159285075E-2</v>
      </c>
    </row>
    <row r="23" spans="1:40" ht="24">
      <c r="A23" s="13" t="s">
        <v>59</v>
      </c>
      <c r="B23" s="14" t="s">
        <v>41</v>
      </c>
      <c r="C23" s="15">
        <v>5.9448613431867664E-2</v>
      </c>
      <c r="D23" s="16">
        <v>-2.14552602840049E-2</v>
      </c>
      <c r="E23" s="16">
        <v>-2.6281265773570681E-3</v>
      </c>
      <c r="F23" s="16">
        <v>-4.9372549122833786E-2</v>
      </c>
      <c r="G23" s="16">
        <v>-2.3888561502248242E-2</v>
      </c>
      <c r="H23" s="16">
        <v>1.7657808036965619E-2</v>
      </c>
      <c r="I23" s="16">
        <v>3.2113739863957769E-2</v>
      </c>
      <c r="J23" s="16">
        <v>-1.0317117679158164E-2</v>
      </c>
      <c r="K23" s="16">
        <v>2.3967692990225643E-2</v>
      </c>
      <c r="L23" s="16">
        <v>4.0820441526252776E-2</v>
      </c>
      <c r="M23" s="16">
        <v>-4.3327264412083975E-2</v>
      </c>
      <c r="N23" s="17" t="s">
        <v>91</v>
      </c>
      <c r="O23" s="16">
        <v>1.6490864989650588E-2</v>
      </c>
      <c r="P23" s="16">
        <v>-3.1726085593532363E-2</v>
      </c>
      <c r="Q23" s="16">
        <v>-2.8106817403780897E-2</v>
      </c>
      <c r="R23" s="16">
        <v>-1.7477519215926978E-2</v>
      </c>
      <c r="S23" s="16">
        <v>-3.2599482980834232E-2</v>
      </c>
      <c r="T23" s="16">
        <v>1.6245922760652155E-2</v>
      </c>
      <c r="U23" s="16">
        <v>3.2203666829654455E-2</v>
      </c>
      <c r="V23" s="16">
        <v>3.9081257071360197E-2</v>
      </c>
      <c r="W23" s="16">
        <v>2.1704260007523842E-2</v>
      </c>
      <c r="X23" s="16">
        <v>1.8591185813507431E-2</v>
      </c>
      <c r="Y23" s="16">
        <v>6.1419172955006152E-2</v>
      </c>
      <c r="Z23" s="16">
        <v>-3.912815029900555E-2</v>
      </c>
      <c r="AA23" s="16">
        <v>1.0852268352846407E-2</v>
      </c>
      <c r="AB23" s="16">
        <v>-6.6086626011917201E-3</v>
      </c>
      <c r="AC23" s="16">
        <v>2.3947790433589801E-3</v>
      </c>
      <c r="AD23" s="16">
        <v>6.1001327222922015E-2</v>
      </c>
      <c r="AE23" s="16">
        <v>3.2806795271785275E-2</v>
      </c>
      <c r="AF23" s="16">
        <v>1.40679696668044E-2</v>
      </c>
      <c r="AG23" s="16">
        <v>5.3745024769919783E-2</v>
      </c>
      <c r="AH23" s="16">
        <v>6.5239334851131203E-2</v>
      </c>
      <c r="AI23" s="16">
        <v>4.4412173437498127E-2</v>
      </c>
      <c r="AJ23" s="16">
        <v>3.6517893420776958E-2</v>
      </c>
      <c r="AK23" s="16">
        <v>-1.4401156845091863E-2</v>
      </c>
      <c r="AL23" s="16">
        <v>8.1574287110590549E-3</v>
      </c>
      <c r="AM23" s="16">
        <v>1.331463222621109E-2</v>
      </c>
      <c r="AN23" s="18">
        <v>8.4261225365231493E-2</v>
      </c>
    </row>
    <row r="24" spans="1:40" ht="24">
      <c r="A24" s="13" t="s">
        <v>60</v>
      </c>
      <c r="B24" s="14" t="s">
        <v>41</v>
      </c>
      <c r="C24" s="15">
        <v>-6.2791471312294289E-2</v>
      </c>
      <c r="D24" s="16">
        <v>-6.6293631670924447E-2</v>
      </c>
      <c r="E24" s="16">
        <v>-1.5595432480183967E-2</v>
      </c>
      <c r="F24" s="16">
        <v>-1.0608284792071505E-2</v>
      </c>
      <c r="G24" s="16">
        <v>-4.5159624166950914E-2</v>
      </c>
      <c r="H24" s="16">
        <v>-3.5280778720633135E-2</v>
      </c>
      <c r="I24" s="16">
        <v>1.8772444276139263E-2</v>
      </c>
      <c r="J24" s="16">
        <v>-5.5376954556719607E-3</v>
      </c>
      <c r="K24" s="16">
        <v>-1.6161741441135819E-2</v>
      </c>
      <c r="L24" s="16">
        <v>-8.0884917920253249E-2</v>
      </c>
      <c r="M24" s="16">
        <v>1.3198708780096408E-3</v>
      </c>
      <c r="N24" s="16">
        <v>-2.7953513081336343E-2</v>
      </c>
      <c r="O24" s="16">
        <v>5.0206659796195059E-3</v>
      </c>
      <c r="P24" s="16">
        <v>-9.9748692689478405E-3</v>
      </c>
      <c r="Q24" s="17" t="s">
        <v>94</v>
      </c>
      <c r="R24" s="16">
        <v>8.817235500775256E-3</v>
      </c>
      <c r="S24" s="16">
        <v>-4.0649308219238546E-2</v>
      </c>
      <c r="T24" s="16">
        <v>1.1740007887444178E-3</v>
      </c>
      <c r="U24" s="16">
        <v>8.7062514892096883E-3</v>
      </c>
      <c r="V24" s="16">
        <v>2.9765500286096626E-2</v>
      </c>
      <c r="W24" s="16">
        <v>-1.9028811187257997E-2</v>
      </c>
      <c r="X24" s="16">
        <v>-3.3626460273648767E-2</v>
      </c>
      <c r="Y24" s="16">
        <v>-5.9609814034553552E-4</v>
      </c>
      <c r="Z24" s="16">
        <v>-2.7973919517111902E-2</v>
      </c>
      <c r="AA24" s="16">
        <v>-1.4415554857856113E-2</v>
      </c>
      <c r="AB24" s="16">
        <v>-6.5094667308775618E-3</v>
      </c>
      <c r="AC24" s="16">
        <v>-3.0218902689815978E-2</v>
      </c>
      <c r="AD24" s="16">
        <v>1.950090039048772E-2</v>
      </c>
      <c r="AE24" s="16">
        <v>5.6514898344272035E-2</v>
      </c>
      <c r="AF24" s="16">
        <v>3.2120295982436799E-2</v>
      </c>
      <c r="AG24" s="16">
        <v>2.1191511133883865E-2</v>
      </c>
      <c r="AH24" s="16">
        <v>6.3990677390324338E-2</v>
      </c>
      <c r="AI24" s="16">
        <v>2.6103013519100222E-2</v>
      </c>
      <c r="AJ24" s="16">
        <v>9.1527724619175979E-2</v>
      </c>
      <c r="AK24" s="16">
        <v>-9.4581450870026475E-3</v>
      </c>
      <c r="AL24" s="16">
        <v>-2.6930877649271284E-3</v>
      </c>
      <c r="AM24" s="16">
        <v>-4.2682914389510574E-3</v>
      </c>
      <c r="AN24" s="18">
        <v>8.2961253147837422E-2</v>
      </c>
    </row>
    <row r="25" spans="1:40" ht="24">
      <c r="A25" s="13" t="s">
        <v>61</v>
      </c>
      <c r="B25" s="14" t="s">
        <v>41</v>
      </c>
      <c r="C25" s="15">
        <v>-1.3375887272219639E-2</v>
      </c>
      <c r="D25" s="16">
        <v>4.0283396705832877E-2</v>
      </c>
      <c r="E25" s="16">
        <v>5.142197570485682E-2</v>
      </c>
      <c r="F25" s="16">
        <v>4.0746910608253535E-2</v>
      </c>
      <c r="G25" s="16">
        <v>3.1974391449809264E-2</v>
      </c>
      <c r="H25" s="16">
        <v>6.9263564974121283E-2</v>
      </c>
      <c r="I25" s="16">
        <v>-2.6335619038653318E-2</v>
      </c>
      <c r="J25" s="16">
        <v>1.9899937041487379E-2</v>
      </c>
      <c r="K25" s="16">
        <v>1.436252760517402E-2</v>
      </c>
      <c r="L25" s="16">
        <v>3.2785587744399707E-2</v>
      </c>
      <c r="M25" s="16">
        <v>2.5326847789866477E-2</v>
      </c>
      <c r="N25" s="16">
        <v>1.8428365091045413E-2</v>
      </c>
      <c r="O25" s="16">
        <v>-2.4675271916985538E-2</v>
      </c>
      <c r="P25" s="16">
        <v>4.0978098772509889E-3</v>
      </c>
      <c r="Q25" s="16">
        <v>-3.3520410053414287E-2</v>
      </c>
      <c r="R25" s="16">
        <v>2.6485356651976238E-2</v>
      </c>
      <c r="S25" s="16">
        <v>6.7560245531003163E-2</v>
      </c>
      <c r="T25" s="16">
        <v>8.7519270314948602E-4</v>
      </c>
      <c r="U25" s="16">
        <v>-3.4179012784884607E-3</v>
      </c>
      <c r="V25" s="16">
        <v>1.5111344377971537E-2</v>
      </c>
      <c r="W25" s="16">
        <v>-7.5905674838842108E-3</v>
      </c>
      <c r="X25" s="17" t="s">
        <v>99</v>
      </c>
      <c r="Y25" s="16">
        <v>4.3205549792502441E-2</v>
      </c>
      <c r="Z25" s="16">
        <v>-2.5593406610133412E-2</v>
      </c>
      <c r="AA25" s="16">
        <v>3.1295254994033433E-2</v>
      </c>
      <c r="AB25" s="16">
        <v>3.8418847355151449E-2</v>
      </c>
      <c r="AC25" s="16">
        <v>5.8351885167553193E-2</v>
      </c>
      <c r="AD25" s="16">
        <v>-5.2062769738878897E-2</v>
      </c>
      <c r="AE25" s="16">
        <v>-6.8132740522831095E-2</v>
      </c>
      <c r="AF25" s="16">
        <v>4.7907343312741536E-3</v>
      </c>
      <c r="AG25" s="16">
        <v>-1.8045335966408317E-2</v>
      </c>
      <c r="AH25" s="16">
        <v>-3.8518442336496803E-2</v>
      </c>
      <c r="AI25" s="16">
        <v>-5.314766696111832E-2</v>
      </c>
      <c r="AJ25" s="16">
        <v>1.9639128265020133E-2</v>
      </c>
      <c r="AK25" s="16">
        <v>5.7047100516065367E-3</v>
      </c>
      <c r="AL25" s="16">
        <v>-2.4321538104541324E-2</v>
      </c>
      <c r="AM25" s="16">
        <v>-2.0098095233241933E-2</v>
      </c>
      <c r="AN25" s="18">
        <v>-7.3512975097853595E-2</v>
      </c>
    </row>
    <row r="26" spans="1:40" ht="24">
      <c r="A26" s="13" t="s">
        <v>62</v>
      </c>
      <c r="B26" s="14" t="s">
        <v>41</v>
      </c>
      <c r="C26" s="15">
        <v>-4.0611620707411374E-2</v>
      </c>
      <c r="D26" s="16">
        <v>-1.8342125312160174E-2</v>
      </c>
      <c r="E26" s="16">
        <v>-2.564135492627731E-2</v>
      </c>
      <c r="F26" s="16">
        <v>2.9580320258875924E-2</v>
      </c>
      <c r="G26" s="16">
        <v>1.4013422584135755E-2</v>
      </c>
      <c r="H26" s="16">
        <v>6.1695399700289963E-3</v>
      </c>
      <c r="I26" s="16">
        <v>6.0917670681404683E-2</v>
      </c>
      <c r="J26" s="16">
        <v>7.3294129042688885E-3</v>
      </c>
      <c r="K26" s="16">
        <v>3.3069931894257991E-2</v>
      </c>
      <c r="L26" s="16">
        <v>1.2143064870516685E-2</v>
      </c>
      <c r="M26" s="16">
        <v>5.0834527164756026E-2</v>
      </c>
      <c r="N26" s="16">
        <v>3.6194627567183009E-2</v>
      </c>
      <c r="O26" s="16">
        <v>7.6722577379185405E-2</v>
      </c>
      <c r="P26" s="16">
        <v>-2.1462294179064048E-2</v>
      </c>
      <c r="Q26" s="16">
        <v>9.1213610110954704E-2</v>
      </c>
      <c r="R26" s="16">
        <v>6.1101464897541785E-2</v>
      </c>
      <c r="S26" s="16">
        <v>-2.8796538021538639E-2</v>
      </c>
      <c r="T26" s="16">
        <v>7.3359753632384617E-3</v>
      </c>
      <c r="U26" s="16">
        <v>-1.6934397229223842E-2</v>
      </c>
      <c r="V26" s="16">
        <v>-3.4009186343521049E-2</v>
      </c>
      <c r="W26" s="16">
        <v>-5.7935070957135584E-4</v>
      </c>
      <c r="X26" s="16">
        <v>1.9638098266194993E-2</v>
      </c>
      <c r="Y26" s="16">
        <v>1.8415921097033029E-2</v>
      </c>
      <c r="Z26" s="16">
        <v>-2.8736633783274068E-2</v>
      </c>
      <c r="AA26" s="16">
        <v>2.566565894422234E-2</v>
      </c>
      <c r="AB26" s="16">
        <v>-4.1422561128294635E-2</v>
      </c>
      <c r="AC26" s="16">
        <v>-5.6526438322116686E-2</v>
      </c>
      <c r="AD26" s="16">
        <v>-2.7025239908646831E-2</v>
      </c>
      <c r="AE26" s="16">
        <v>5.2947241991806407E-2</v>
      </c>
      <c r="AF26" s="16">
        <v>-5.1218367396282057E-2</v>
      </c>
      <c r="AG26" s="16">
        <v>-1.547000081704712E-3</v>
      </c>
      <c r="AH26" s="16">
        <v>-3.6947165698644653E-3</v>
      </c>
      <c r="AI26" s="16">
        <v>-2.2486580919398445E-2</v>
      </c>
      <c r="AJ26" s="17" t="s">
        <v>99</v>
      </c>
      <c r="AK26" s="16">
        <v>-1.1109839532403094E-2</v>
      </c>
      <c r="AL26" s="16">
        <v>-3.4668416465058798E-2</v>
      </c>
      <c r="AM26" s="16">
        <v>-3.0412335812550963E-2</v>
      </c>
      <c r="AN26" s="18">
        <v>3.4756976045452796E-2</v>
      </c>
    </row>
    <row r="27" spans="1:40" ht="24">
      <c r="A27" s="13" t="s">
        <v>63</v>
      </c>
      <c r="B27" s="14" t="s">
        <v>41</v>
      </c>
      <c r="C27" s="15">
        <v>4.6330405667972495E-2</v>
      </c>
      <c r="D27" s="16">
        <v>-3.1844932731306032E-3</v>
      </c>
      <c r="E27" s="16">
        <v>7.9624924176418827E-3</v>
      </c>
      <c r="F27" s="16">
        <v>-1.1610769090574659E-2</v>
      </c>
      <c r="G27" s="16">
        <v>5.5848492971174314E-2</v>
      </c>
      <c r="H27" s="16">
        <v>-4.2201916702446836E-2</v>
      </c>
      <c r="I27" s="17" t="s">
        <v>125</v>
      </c>
      <c r="J27" s="16">
        <v>3.4330959621193653E-2</v>
      </c>
      <c r="K27" s="16">
        <v>8.4827372531607499E-3</v>
      </c>
      <c r="L27" s="16">
        <v>-1.156871556456877E-2</v>
      </c>
      <c r="M27" s="16">
        <v>-1.4513100662920457E-2</v>
      </c>
      <c r="N27" s="16">
        <v>8.289920773686206E-2</v>
      </c>
      <c r="O27" s="16">
        <v>5.7389351524917594E-2</v>
      </c>
      <c r="P27" s="16">
        <v>5.7591306962102044E-3</v>
      </c>
      <c r="Q27" s="16">
        <v>8.197691311636611E-2</v>
      </c>
      <c r="R27" s="16">
        <v>1.1239162236059769E-2</v>
      </c>
      <c r="S27" s="16">
        <v>-2.2410837415660405E-2</v>
      </c>
      <c r="T27" s="16">
        <v>6.6523656963855954E-2</v>
      </c>
      <c r="U27" s="16">
        <v>-3.543167854310509E-2</v>
      </c>
      <c r="V27" s="16">
        <v>-2.28582910164709E-2</v>
      </c>
      <c r="W27" s="16">
        <v>-1.1833796131961942E-2</v>
      </c>
      <c r="X27" s="16">
        <v>-7.2932393064545936E-2</v>
      </c>
      <c r="Y27" s="16">
        <v>-3.134131500427622E-2</v>
      </c>
      <c r="Z27" s="16">
        <v>-3.9401483273593281E-2</v>
      </c>
      <c r="AA27" s="16">
        <v>-1.3849889812443629E-2</v>
      </c>
      <c r="AB27" s="16">
        <v>-3.9360511708831578E-3</v>
      </c>
      <c r="AC27" s="16">
        <v>-2.3835692551502991E-2</v>
      </c>
      <c r="AD27" s="16">
        <v>1.4676150921609366E-2</v>
      </c>
      <c r="AE27" s="16">
        <v>3.1379769545765691E-2</v>
      </c>
      <c r="AF27" s="16">
        <v>-9.5334001736628975E-3</v>
      </c>
      <c r="AG27" s="16">
        <v>8.4635305208722398E-3</v>
      </c>
      <c r="AH27" s="16">
        <v>-1.1790544098695321E-2</v>
      </c>
      <c r="AI27" s="16">
        <v>8.6913896298302824E-3</v>
      </c>
      <c r="AJ27" s="16">
        <v>3.4498612858607267E-2</v>
      </c>
      <c r="AK27" s="16">
        <v>-5.9058753340521927E-3</v>
      </c>
      <c r="AL27" s="16">
        <v>-5.179910268039334E-3</v>
      </c>
      <c r="AM27" s="16">
        <v>-1.3713525772642246E-2</v>
      </c>
      <c r="AN27" s="19" t="s">
        <v>106</v>
      </c>
    </row>
    <row r="28" spans="1:40" ht="24">
      <c r="A28" s="13" t="s">
        <v>64</v>
      </c>
      <c r="B28" s="14" t="s">
        <v>41</v>
      </c>
      <c r="C28" s="15">
        <v>-3.9357575373617348E-3</v>
      </c>
      <c r="D28" s="16">
        <v>1.3375867508380756E-2</v>
      </c>
      <c r="E28" s="17" t="s">
        <v>94</v>
      </c>
      <c r="F28" s="16">
        <v>2.6571993593847737E-2</v>
      </c>
      <c r="G28" s="16">
        <v>5.7952137689998288E-2</v>
      </c>
      <c r="H28" s="16">
        <v>2.8558695223964526E-2</v>
      </c>
      <c r="I28" s="16">
        <v>-2.4452199272716624E-2</v>
      </c>
      <c r="J28" s="16">
        <v>-6.5000174236509542E-2</v>
      </c>
      <c r="K28" s="16">
        <v>-3.3916749237516398E-2</v>
      </c>
      <c r="L28" s="16">
        <v>-3.8247307255121391E-2</v>
      </c>
      <c r="M28" s="16">
        <v>1.635147212541708E-3</v>
      </c>
      <c r="N28" s="16">
        <v>-2.6081803485871859E-3</v>
      </c>
      <c r="O28" s="16">
        <v>-4.1990397236073847E-2</v>
      </c>
      <c r="P28" s="16">
        <v>1.7757206208517562E-2</v>
      </c>
      <c r="Q28" s="16">
        <v>-1.5619084804748436E-2</v>
      </c>
      <c r="R28" s="16">
        <v>-1.4434679307426342E-2</v>
      </c>
      <c r="S28" s="16">
        <v>-3.9251966771119716E-2</v>
      </c>
      <c r="T28" s="16">
        <v>-3.0686692820049977E-2</v>
      </c>
      <c r="U28" s="16">
        <v>1.8855904323362378E-2</v>
      </c>
      <c r="V28" s="16">
        <v>-4.2705035297738558E-2</v>
      </c>
      <c r="W28" s="16">
        <v>2.2423689602282363E-2</v>
      </c>
      <c r="X28" s="16">
        <v>5.1572383812613504E-2</v>
      </c>
      <c r="Y28" s="16">
        <v>-2.399507928173358E-2</v>
      </c>
      <c r="Z28" s="16">
        <v>3.4585822272602852E-2</v>
      </c>
      <c r="AA28" s="16">
        <v>4.8692649671906535E-2</v>
      </c>
      <c r="AB28" s="16">
        <v>1.6286733913875407E-2</v>
      </c>
      <c r="AC28" s="16">
        <v>1.0115791172844148E-2</v>
      </c>
      <c r="AD28" s="16">
        <v>3.2370414358468241E-2</v>
      </c>
      <c r="AE28" s="16">
        <v>-2.598484787392232E-3</v>
      </c>
      <c r="AF28" s="16">
        <v>-1.4091941168610041E-2</v>
      </c>
      <c r="AG28" s="16">
        <v>8.1198973695816579E-3</v>
      </c>
      <c r="AH28" s="16">
        <v>3.4610783821802611E-2</v>
      </c>
      <c r="AI28" s="16">
        <v>3.9009030567749382E-2</v>
      </c>
      <c r="AJ28" s="16">
        <v>-2.5693443854466678E-2</v>
      </c>
      <c r="AK28" s="16">
        <v>2.1313582855429594E-3</v>
      </c>
      <c r="AL28" s="16">
        <v>9.3704253658018433E-2</v>
      </c>
      <c r="AM28" s="16">
        <v>7.5503371018643392E-2</v>
      </c>
      <c r="AN28" s="18">
        <v>8.1001046510943923E-3</v>
      </c>
    </row>
    <row r="29" spans="1:40" ht="24">
      <c r="A29" s="13" t="s">
        <v>65</v>
      </c>
      <c r="B29" s="14" t="s">
        <v>41</v>
      </c>
      <c r="C29" s="15">
        <v>7.6601921794038309E-3</v>
      </c>
      <c r="D29" s="16">
        <v>-3.711543905281306E-3</v>
      </c>
      <c r="E29" s="16">
        <v>-4.237790215413785E-2</v>
      </c>
      <c r="F29" s="16">
        <v>5.3932146508544526E-2</v>
      </c>
      <c r="G29" s="16">
        <v>2.9227033768612208E-2</v>
      </c>
      <c r="H29" s="16">
        <v>-4.0942045839195513E-3</v>
      </c>
      <c r="I29" s="16">
        <v>1.9434333501055347E-3</v>
      </c>
      <c r="J29" s="16">
        <v>6.1313386812340373E-2</v>
      </c>
      <c r="K29" s="16">
        <v>6.0454697584208204E-2</v>
      </c>
      <c r="L29" s="16">
        <v>6.7051595683482096E-2</v>
      </c>
      <c r="M29" s="16">
        <v>5.1936153567353011E-2</v>
      </c>
      <c r="N29" s="16">
        <v>3.8578592576120327E-2</v>
      </c>
      <c r="O29" s="16">
        <v>1.0342049407770967E-2</v>
      </c>
      <c r="P29" s="16">
        <v>5.5988482097329727E-2</v>
      </c>
      <c r="Q29" s="16">
        <v>2.9542067997459814E-2</v>
      </c>
      <c r="R29" s="16">
        <v>1.391703185791182E-2</v>
      </c>
      <c r="S29" s="16">
        <v>-3.4156723470317431E-2</v>
      </c>
      <c r="T29" s="16">
        <v>-1.4990453673521082E-2</v>
      </c>
      <c r="U29" s="16">
        <v>-8.5421805487939286E-3</v>
      </c>
      <c r="V29" s="17" t="s">
        <v>119</v>
      </c>
      <c r="W29" s="16">
        <v>6.5911155557592999E-2</v>
      </c>
      <c r="X29" s="16">
        <v>1.5069261387615737E-2</v>
      </c>
      <c r="Y29" s="16">
        <v>4.860698602104549E-2</v>
      </c>
      <c r="Z29" s="16">
        <v>1.6495904650863917E-4</v>
      </c>
      <c r="AA29" s="16">
        <v>2.9146423827070743E-2</v>
      </c>
      <c r="AB29" s="16">
        <v>-2.4905799073331028E-2</v>
      </c>
      <c r="AC29" s="16">
        <v>2.8047057740899759E-3</v>
      </c>
      <c r="AD29" s="16">
        <v>-1.8829156719365721E-3</v>
      </c>
      <c r="AE29" s="16">
        <v>-6.5520201865728142E-2</v>
      </c>
      <c r="AF29" s="16">
        <v>-4.1827749483411371E-2</v>
      </c>
      <c r="AG29" s="16">
        <v>-6.6618276241067831E-3</v>
      </c>
      <c r="AH29" s="16">
        <v>-5.4624713565908006E-2</v>
      </c>
      <c r="AI29" s="16">
        <v>-6.5151025791326145E-2</v>
      </c>
      <c r="AJ29" s="16">
        <v>-3.3845359987307151E-2</v>
      </c>
      <c r="AK29" s="16">
        <v>-4.1101521621108427E-3</v>
      </c>
      <c r="AL29" s="16">
        <v>4.5661412475878733E-4</v>
      </c>
      <c r="AM29" s="16">
        <v>-2.0921368974739181E-2</v>
      </c>
      <c r="AN29" s="18">
        <v>-2.2973192022770875E-2</v>
      </c>
    </row>
    <row r="30" spans="1:40" ht="24">
      <c r="A30" s="13" t="s">
        <v>66</v>
      </c>
      <c r="B30" s="14" t="s">
        <v>41</v>
      </c>
      <c r="C30" s="15">
        <v>6.0512471408730339E-2</v>
      </c>
      <c r="D30" s="16">
        <v>4.7801288060196109E-2</v>
      </c>
      <c r="E30" s="16">
        <v>2.6305025394817855E-2</v>
      </c>
      <c r="F30" s="17" t="s">
        <v>106</v>
      </c>
      <c r="G30" s="16">
        <v>-8.2024560984495978E-3</v>
      </c>
      <c r="H30" s="16">
        <v>3.8054051785144463E-3</v>
      </c>
      <c r="I30" s="16">
        <v>-5.1919627918052803E-2</v>
      </c>
      <c r="J30" s="16">
        <v>-1.7797438824753535E-2</v>
      </c>
      <c r="K30" s="16">
        <v>-1.5157518530188837E-2</v>
      </c>
      <c r="L30" s="16">
        <v>1.3594976687556423E-2</v>
      </c>
      <c r="M30" s="16">
        <v>3.229825103493679E-2</v>
      </c>
      <c r="N30" s="16">
        <v>-4.8587155965212937E-2</v>
      </c>
      <c r="O30" s="16">
        <v>-3.589526090950669E-2</v>
      </c>
      <c r="P30" s="16">
        <v>-3.294040282120439E-2</v>
      </c>
      <c r="Q30" s="16">
        <v>-1.0496466802642263E-2</v>
      </c>
      <c r="R30" s="16">
        <v>7.3454207962482159E-3</v>
      </c>
      <c r="S30" s="16">
        <v>4.5261693314980105E-3</v>
      </c>
      <c r="T30" s="16">
        <v>-1.537804846401144E-2</v>
      </c>
      <c r="U30" s="16">
        <v>7.0917094634630376E-2</v>
      </c>
      <c r="V30" s="16">
        <v>5.3832604078153191E-2</v>
      </c>
      <c r="W30" s="16">
        <v>2.2406651991159963E-2</v>
      </c>
      <c r="X30" s="16">
        <v>4.0450567863259547E-2</v>
      </c>
      <c r="Y30" s="16">
        <v>7.0912562955823849E-2</v>
      </c>
      <c r="Z30" s="16">
        <v>5.5858420849545197E-2</v>
      </c>
      <c r="AA30" s="16">
        <v>6.7231656716116861E-2</v>
      </c>
      <c r="AB30" s="16">
        <v>3.2551660989773454E-2</v>
      </c>
      <c r="AC30" s="16">
        <v>1.9582081161929617E-2</v>
      </c>
      <c r="AD30" s="16">
        <v>4.6227818298136367E-2</v>
      </c>
      <c r="AE30" s="16">
        <v>-8.591158297544834E-3</v>
      </c>
      <c r="AF30" s="16">
        <v>1.3828905595198917E-2</v>
      </c>
      <c r="AG30" s="16">
        <v>1.6618246856781788E-2</v>
      </c>
      <c r="AH30" s="16">
        <v>1.3229109511893317E-2</v>
      </c>
      <c r="AI30" s="16">
        <v>4.1751806857607834E-2</v>
      </c>
      <c r="AJ30" s="16">
        <v>2.9361273131975237E-2</v>
      </c>
      <c r="AK30" s="16">
        <v>2.2530870609462444E-2</v>
      </c>
      <c r="AL30" s="16">
        <v>9.0814954317126495E-2</v>
      </c>
      <c r="AM30" s="16">
        <v>3.8376168566885922E-2</v>
      </c>
      <c r="AN30" s="18">
        <v>-1.1557976437172528E-2</v>
      </c>
    </row>
    <row r="31" spans="1:40" ht="24">
      <c r="A31" s="13" t="s">
        <v>67</v>
      </c>
      <c r="B31" s="14" t="s">
        <v>41</v>
      </c>
      <c r="C31" s="15">
        <v>-2.2271852820100874E-2</v>
      </c>
      <c r="D31" s="16">
        <v>-3.7426281529087821E-2</v>
      </c>
      <c r="E31" s="16">
        <v>-2.5832861565751224E-3</v>
      </c>
      <c r="F31" s="16">
        <v>-8.5721601105796796E-3</v>
      </c>
      <c r="G31" s="16">
        <v>2.7573924726149363E-2</v>
      </c>
      <c r="H31" s="16">
        <v>-1.3078361694442282E-2</v>
      </c>
      <c r="I31" s="17" t="s">
        <v>130</v>
      </c>
      <c r="J31" s="16">
        <v>2.2220778138812534E-2</v>
      </c>
      <c r="K31" s="16">
        <v>-2.0642494947308906E-2</v>
      </c>
      <c r="L31" s="16">
        <v>-1.932328038588366E-2</v>
      </c>
      <c r="M31" s="16">
        <v>1.0855836360712811E-2</v>
      </c>
      <c r="N31" s="16">
        <v>3.1963549113766594E-2</v>
      </c>
      <c r="O31" s="16">
        <v>6.0501221203755555E-2</v>
      </c>
      <c r="P31" s="16">
        <v>8.2971053434888128E-3</v>
      </c>
      <c r="Q31" s="16">
        <v>5.5316244099921807E-2</v>
      </c>
      <c r="R31" s="16">
        <v>7.8556542651087025E-2</v>
      </c>
      <c r="S31" s="16">
        <v>-2.0617467195672156E-2</v>
      </c>
      <c r="T31" s="16">
        <v>2.7367426880301967E-2</v>
      </c>
      <c r="U31" s="16">
        <v>-2.1705338240737844E-2</v>
      </c>
      <c r="V31" s="16">
        <v>-6.4698471034969313E-2</v>
      </c>
      <c r="W31" s="16">
        <v>-2.1553368544125078E-2</v>
      </c>
      <c r="X31" s="16">
        <v>-6.6976059724160542E-2</v>
      </c>
      <c r="Y31" s="16">
        <v>-8.5701527414544634E-2</v>
      </c>
      <c r="Z31" s="16">
        <v>-5.7886256480952712E-2</v>
      </c>
      <c r="AA31" s="16">
        <v>9.3963048405310313E-3</v>
      </c>
      <c r="AB31" s="16">
        <v>-3.8024942965242135E-2</v>
      </c>
      <c r="AC31" s="16">
        <v>5.9620054106396493E-3</v>
      </c>
      <c r="AD31" s="16">
        <v>1.2251059417788753E-2</v>
      </c>
      <c r="AE31" s="17" t="s">
        <v>101</v>
      </c>
      <c r="AF31" s="16">
        <v>-5.1498303912673555E-3</v>
      </c>
      <c r="AG31" s="16">
        <v>8.5243516707558843E-3</v>
      </c>
      <c r="AH31" s="16">
        <v>-1.7052936217687456E-2</v>
      </c>
      <c r="AI31" s="16">
        <v>3.1318388029533087E-2</v>
      </c>
      <c r="AJ31" s="16">
        <v>5.2020252320807508E-2</v>
      </c>
      <c r="AK31" s="16">
        <v>-4.2617138178815184E-2</v>
      </c>
      <c r="AL31" s="16">
        <v>-2.5811109190347855E-3</v>
      </c>
      <c r="AM31" s="16">
        <v>8.8082766664750057E-3</v>
      </c>
      <c r="AN31" s="18">
        <v>3.1068910504750004E-2</v>
      </c>
    </row>
    <row r="32" spans="1:40" ht="24">
      <c r="A32" s="13" t="s">
        <v>68</v>
      </c>
      <c r="B32" s="14" t="s">
        <v>41</v>
      </c>
      <c r="C32" s="15">
        <v>-2.2916080051043713E-2</v>
      </c>
      <c r="D32" s="16">
        <v>6.8016669474014399E-2</v>
      </c>
      <c r="E32" s="16">
        <v>2.1942947656875371E-2</v>
      </c>
      <c r="F32" s="16">
        <v>2.2249172386812396E-2</v>
      </c>
      <c r="G32" s="16">
        <v>5.79750248303759E-2</v>
      </c>
      <c r="H32" s="16">
        <v>4.756800317250505E-2</v>
      </c>
      <c r="I32" s="16">
        <v>-5.403978926906066E-2</v>
      </c>
      <c r="J32" s="16">
        <v>1.0704794735107222E-2</v>
      </c>
      <c r="K32" s="16">
        <v>7.3503009381575543E-2</v>
      </c>
      <c r="L32" s="16">
        <v>8.38594301873581E-2</v>
      </c>
      <c r="M32" s="17" t="s">
        <v>120</v>
      </c>
      <c r="N32" s="16">
        <v>2.1132404554775618E-2</v>
      </c>
      <c r="O32" s="16">
        <v>-2.4661470874456668E-2</v>
      </c>
      <c r="P32" s="16">
        <v>5.7329358362285657E-2</v>
      </c>
      <c r="Q32" s="16">
        <v>-1.8640848381036291E-2</v>
      </c>
      <c r="R32" s="16">
        <v>1.6033845283744682E-2</v>
      </c>
      <c r="S32" s="16">
        <v>5.3799697649666745E-2</v>
      </c>
      <c r="T32" s="16">
        <v>-2.8078887968814397E-2</v>
      </c>
      <c r="U32" s="16">
        <v>-3.1144907753924346E-2</v>
      </c>
      <c r="V32" s="16">
        <v>6.5159572385480272E-2</v>
      </c>
      <c r="W32" s="17" t="s">
        <v>101</v>
      </c>
      <c r="X32" s="16">
        <v>-7.4053629019368529E-3</v>
      </c>
      <c r="Y32" s="16">
        <v>-4.3201505177406264E-3</v>
      </c>
      <c r="Z32" s="16">
        <v>-1.3393665972696806E-2</v>
      </c>
      <c r="AA32" s="16">
        <v>-1.2331361580746028E-2</v>
      </c>
      <c r="AB32" s="16">
        <v>-6.7217558812319765E-3</v>
      </c>
      <c r="AC32" s="16">
        <v>-1.4052713249714403E-2</v>
      </c>
      <c r="AD32" s="16">
        <v>-3.9302471511015048E-2</v>
      </c>
      <c r="AE32" s="16">
        <v>-2.1520728098480275E-2</v>
      </c>
      <c r="AF32" s="16">
        <v>-2.6399948744121219E-2</v>
      </c>
      <c r="AG32" s="16">
        <v>-3.4065657954018606E-2</v>
      </c>
      <c r="AH32" s="16">
        <v>-1.5140841972445694E-2</v>
      </c>
      <c r="AI32" s="16">
        <v>1.3136173317194532E-2</v>
      </c>
      <c r="AJ32" s="16">
        <v>-4.8405492915579125E-4</v>
      </c>
      <c r="AK32" s="16">
        <v>3.0601346233762306E-2</v>
      </c>
      <c r="AL32" s="16">
        <v>2.5169885711086534E-3</v>
      </c>
      <c r="AM32" s="16">
        <v>-1.2329043670461302E-3</v>
      </c>
      <c r="AN32" s="18">
        <v>-1.1699384343765761E-2</v>
      </c>
    </row>
    <row r="33" spans="1:40" ht="24">
      <c r="A33" s="13" t="s">
        <v>69</v>
      </c>
      <c r="B33" s="14" t="s">
        <v>41</v>
      </c>
      <c r="C33" s="20" t="s">
        <v>135</v>
      </c>
      <c r="D33" s="16">
        <v>-1.6390080417201841E-3</v>
      </c>
      <c r="E33" s="16">
        <v>-3.7290825372387593E-2</v>
      </c>
      <c r="F33" s="16">
        <v>1.3443322912708342E-2</v>
      </c>
      <c r="G33" s="16">
        <v>4.1371081635576271E-3</v>
      </c>
      <c r="H33" s="16">
        <v>-5.1018399596720082E-2</v>
      </c>
      <c r="I33" s="16">
        <v>-2.2046368324471103E-2</v>
      </c>
      <c r="J33" s="16">
        <v>1.4977331253196283E-2</v>
      </c>
      <c r="K33" s="16">
        <v>5.0176862314625162E-2</v>
      </c>
      <c r="L33" s="17" t="s">
        <v>109</v>
      </c>
      <c r="M33" s="16">
        <v>7.2870850797401784E-2</v>
      </c>
      <c r="N33" s="16">
        <v>3.9680741324664481E-2</v>
      </c>
      <c r="O33" s="16">
        <v>-6.3914810219827534E-2</v>
      </c>
      <c r="P33" s="16">
        <v>1.3809783354241083E-2</v>
      </c>
      <c r="Q33" s="16">
        <v>-7.8850552034333998E-2</v>
      </c>
      <c r="R33" s="16">
        <v>-4.0848282094614441E-2</v>
      </c>
      <c r="S33" s="16">
        <v>-2.8554615380142603E-2</v>
      </c>
      <c r="T33" s="16">
        <v>-2.2392551889806354E-2</v>
      </c>
      <c r="U33" s="16">
        <v>4.2749173173008026E-2</v>
      </c>
      <c r="V33" s="16">
        <v>6.5936886198707176E-2</v>
      </c>
      <c r="W33" s="16">
        <v>8.3463753462192744E-2</v>
      </c>
      <c r="X33" s="16">
        <v>3.2131569577952809E-2</v>
      </c>
      <c r="Y33" s="16">
        <v>6.6548112232692039E-2</v>
      </c>
      <c r="Z33" s="16">
        <v>4.0358123507768483E-2</v>
      </c>
      <c r="AA33" s="16">
        <v>1.212297361953168E-2</v>
      </c>
      <c r="AB33" s="16">
        <v>4.9598848103161487E-2</v>
      </c>
      <c r="AC33" s="16">
        <v>2.9192483031605125E-3</v>
      </c>
      <c r="AD33" s="16">
        <v>6.3057819958865832E-3</v>
      </c>
      <c r="AE33" s="16">
        <v>-1.9198009058369696E-2</v>
      </c>
      <c r="AF33" s="16">
        <v>-4.231732034374501E-4</v>
      </c>
      <c r="AG33" s="16">
        <v>4.5021595925310638E-2</v>
      </c>
      <c r="AH33" s="16">
        <v>-7.5495312735553355E-3</v>
      </c>
      <c r="AI33" s="16">
        <v>7.267769798219828E-2</v>
      </c>
      <c r="AJ33" s="16">
        <v>1.1921919393491213E-2</v>
      </c>
      <c r="AK33" s="16">
        <v>2.9807765377086185E-2</v>
      </c>
      <c r="AL33" s="16">
        <v>-1.1083829660155574E-2</v>
      </c>
      <c r="AM33" s="16">
        <v>3.0284964558192479E-2</v>
      </c>
      <c r="AN33" s="18">
        <v>-1.1416373821248178E-2</v>
      </c>
    </row>
    <row r="34" spans="1:40" ht="24">
      <c r="A34" s="13" t="s">
        <v>70</v>
      </c>
      <c r="B34" s="14" t="s">
        <v>41</v>
      </c>
      <c r="C34" s="15">
        <v>-2.5817479952628293E-2</v>
      </c>
      <c r="D34" s="16">
        <v>4.6172890205232527E-2</v>
      </c>
      <c r="E34" s="16">
        <v>-3.8009641888003064E-2</v>
      </c>
      <c r="F34" s="16">
        <v>4.5634846474454016E-3</v>
      </c>
      <c r="G34" s="16">
        <v>-5.902684561834326E-2</v>
      </c>
      <c r="H34" s="16">
        <v>5.0981078308715955E-2</v>
      </c>
      <c r="I34" s="16">
        <v>-3.5740565560630273E-2</v>
      </c>
      <c r="J34" s="16">
        <v>6.8161858229892989E-3</v>
      </c>
      <c r="K34" s="16">
        <v>-3.93930712801717E-2</v>
      </c>
      <c r="L34" s="16">
        <v>-2.8334139523917602E-2</v>
      </c>
      <c r="M34" s="16">
        <v>-4.0282125983110706E-2</v>
      </c>
      <c r="N34" s="16">
        <v>-3.1534192368057552E-2</v>
      </c>
      <c r="O34" s="16">
        <v>-5.5554212211669937E-2</v>
      </c>
      <c r="P34" s="16">
        <v>-4.8727944998606026E-2</v>
      </c>
      <c r="Q34" s="16">
        <v>-3.9490332604744827E-2</v>
      </c>
      <c r="R34" s="16">
        <v>-1.5801863779652783E-2</v>
      </c>
      <c r="S34" s="17" t="s">
        <v>114</v>
      </c>
      <c r="T34" s="16">
        <v>-5.0477336555223148E-3</v>
      </c>
      <c r="U34" s="16">
        <v>2.3324518101420573E-3</v>
      </c>
      <c r="V34" s="16">
        <v>-3.3430870837921747E-2</v>
      </c>
      <c r="W34" s="16">
        <v>5.3356092399882205E-2</v>
      </c>
      <c r="X34" s="16">
        <v>6.5709258698154527E-2</v>
      </c>
      <c r="Y34" s="16">
        <v>5.0068238761312389E-2</v>
      </c>
      <c r="Z34" s="17" t="s">
        <v>160</v>
      </c>
      <c r="AA34" s="16">
        <v>5.9970115409514295E-2</v>
      </c>
      <c r="AB34" s="16">
        <v>6.275747006890299E-2</v>
      </c>
      <c r="AC34" s="16">
        <v>4.3981811336179254E-2</v>
      </c>
      <c r="AD34" s="16">
        <v>-2.1978270425988974E-2</v>
      </c>
      <c r="AE34" s="16">
        <v>-2.0481488834054911E-2</v>
      </c>
      <c r="AF34" s="16">
        <v>2.2107336828150848E-2</v>
      </c>
      <c r="AG34" s="16">
        <v>-6.8193232939201256E-3</v>
      </c>
      <c r="AH34" s="16">
        <v>-2.139520033958232E-2</v>
      </c>
      <c r="AI34" s="16">
        <v>-7.7335104086664816E-3</v>
      </c>
      <c r="AJ34" s="16">
        <v>-2.8029222684847008E-2</v>
      </c>
      <c r="AK34" s="16">
        <v>-1.5721317258747987E-2</v>
      </c>
      <c r="AL34" s="16">
        <v>-1.3074265061523895E-2</v>
      </c>
      <c r="AM34" s="16">
        <v>6.1887087759562032E-3</v>
      </c>
      <c r="AN34" s="18">
        <v>-2.2012602251350169E-2</v>
      </c>
    </row>
    <row r="35" spans="1:40" ht="24">
      <c r="A35" s="13" t="s">
        <v>71</v>
      </c>
      <c r="B35" s="14" t="s">
        <v>41</v>
      </c>
      <c r="C35" s="15">
        <v>4.572341052229182E-2</v>
      </c>
      <c r="D35" s="16">
        <v>-2.8256656860149828E-2</v>
      </c>
      <c r="E35" s="16">
        <v>-2.3809786625668721E-2</v>
      </c>
      <c r="F35" s="16">
        <v>-5.0986642862027448E-2</v>
      </c>
      <c r="G35" s="16">
        <v>-1.47897376686295E-2</v>
      </c>
      <c r="H35" s="16">
        <v>-4.9594313275416552E-2</v>
      </c>
      <c r="I35" s="17" t="s">
        <v>114</v>
      </c>
      <c r="J35" s="16">
        <v>6.0721714133207495E-3</v>
      </c>
      <c r="K35" s="16">
        <v>-6.5514841828868764E-3</v>
      </c>
      <c r="L35" s="16">
        <v>-2.1924177276287076E-2</v>
      </c>
      <c r="M35" s="16">
        <v>-9.506034526028764E-3</v>
      </c>
      <c r="N35" s="16">
        <v>3.1170486471215852E-2</v>
      </c>
      <c r="O35" s="16">
        <v>1.3140743356596226E-2</v>
      </c>
      <c r="P35" s="16">
        <v>-2.5102689121215844E-2</v>
      </c>
      <c r="Q35" s="16">
        <v>1.8287748664760368E-2</v>
      </c>
      <c r="R35" s="16">
        <v>9.9310815400589433E-3</v>
      </c>
      <c r="S35" s="16">
        <v>-3.5800844516938865E-2</v>
      </c>
      <c r="T35" s="16">
        <v>4.0720682121682762E-2</v>
      </c>
      <c r="U35" s="16">
        <v>-4.5075606057643026E-2</v>
      </c>
      <c r="V35" s="16">
        <v>1.8614640787055555E-3</v>
      </c>
      <c r="W35" s="16">
        <v>-5.3615252969864594E-2</v>
      </c>
      <c r="X35" s="16">
        <v>-2.5719892215574348E-2</v>
      </c>
      <c r="Y35" s="16">
        <v>9.2602058544300328E-2</v>
      </c>
      <c r="Z35" s="16">
        <v>5.7978139714136463E-4</v>
      </c>
      <c r="AA35" s="16">
        <v>6.0952944756236874E-3</v>
      </c>
      <c r="AB35" s="16">
        <v>-1.4684323516350726E-3</v>
      </c>
      <c r="AC35" s="16">
        <v>-1.5088470230713462E-2</v>
      </c>
      <c r="AD35" s="16">
        <v>1.5192470888220211E-2</v>
      </c>
      <c r="AE35" s="17" t="s">
        <v>159</v>
      </c>
      <c r="AF35" s="16">
        <v>4.6938984107718545E-2</v>
      </c>
      <c r="AG35" s="16">
        <v>6.6645163889557019E-2</v>
      </c>
      <c r="AH35" s="16">
        <v>5.0983728602952919E-3</v>
      </c>
      <c r="AI35" s="16">
        <v>-1.4206487278302144E-2</v>
      </c>
      <c r="AJ35" s="16">
        <v>5.9437414598219711E-2</v>
      </c>
      <c r="AK35" s="16">
        <v>7.1767732208749564E-3</v>
      </c>
      <c r="AL35" s="16">
        <v>5.6240494961306127E-2</v>
      </c>
      <c r="AM35" s="16">
        <v>-3.4633362742752033E-3</v>
      </c>
      <c r="AN35" s="19" t="s">
        <v>130</v>
      </c>
    </row>
    <row r="36" spans="1:40" ht="24">
      <c r="A36" s="13" t="s">
        <v>72</v>
      </c>
      <c r="B36" s="14" t="s">
        <v>41</v>
      </c>
      <c r="C36" s="15">
        <v>7.5319519668560778E-2</v>
      </c>
      <c r="D36" s="16">
        <v>1.7249961597304922E-2</v>
      </c>
      <c r="E36" s="16">
        <v>-2.3208932291102023E-2</v>
      </c>
      <c r="F36" s="16">
        <v>6.9156767674529857E-2</v>
      </c>
      <c r="G36" s="16">
        <v>-1.1639258074409133E-2</v>
      </c>
      <c r="H36" s="16">
        <v>-2.6954730925963098E-2</v>
      </c>
      <c r="I36" s="16">
        <v>9.2021792530778163E-2</v>
      </c>
      <c r="J36" s="16">
        <v>6.2679885402270649E-3</v>
      </c>
      <c r="K36" s="16">
        <v>3.6820964569231278E-2</v>
      </c>
      <c r="L36" s="16">
        <v>6.5886935721292256E-2</v>
      </c>
      <c r="M36" s="17" t="s">
        <v>161</v>
      </c>
      <c r="N36" s="16">
        <v>5.896767041380991E-2</v>
      </c>
      <c r="O36" s="16">
        <v>1.5207548722226478E-2</v>
      </c>
      <c r="P36" s="16">
        <v>-4.6547786504109743E-3</v>
      </c>
      <c r="Q36" s="16">
        <v>-5.5491801007491275E-4</v>
      </c>
      <c r="R36" s="16">
        <v>-3.0554864969899766E-2</v>
      </c>
      <c r="S36" s="16">
        <v>4.9813756302855276E-2</v>
      </c>
      <c r="T36" s="16">
        <v>-2.1786807777850914E-2</v>
      </c>
      <c r="U36" s="16">
        <v>-3.9966443467220503E-2</v>
      </c>
      <c r="V36" s="16">
        <v>4.7366974141027335E-2</v>
      </c>
      <c r="W36" s="16">
        <v>-4.3189405572483025E-3</v>
      </c>
      <c r="X36" s="16">
        <v>4.1871872266373976E-2</v>
      </c>
      <c r="Y36" s="17" t="s">
        <v>131</v>
      </c>
      <c r="Z36" s="16">
        <v>-4.5715465954868896E-2</v>
      </c>
      <c r="AA36" s="16">
        <v>-9.9352884339177893E-3</v>
      </c>
      <c r="AB36" s="16">
        <v>-2.2296529727081391E-2</v>
      </c>
      <c r="AC36" s="16">
        <v>-7.1464537344112081E-2</v>
      </c>
      <c r="AD36" s="16">
        <v>-3.1855516174299582E-2</v>
      </c>
      <c r="AE36" s="16">
        <v>-8.4448378436030772E-2</v>
      </c>
      <c r="AF36" s="16">
        <v>4.820638011482802E-3</v>
      </c>
      <c r="AG36" s="16">
        <v>2.286662405019764E-2</v>
      </c>
      <c r="AH36" s="16">
        <v>-7.1314610143590768E-3</v>
      </c>
      <c r="AI36" s="16">
        <v>-4.2564480939429952E-2</v>
      </c>
      <c r="AJ36" s="16">
        <v>1.7909849461162301E-2</v>
      </c>
      <c r="AK36" s="16">
        <v>-4.2533266541885391E-2</v>
      </c>
      <c r="AL36" s="16">
        <v>1.6560748360023032E-2</v>
      </c>
      <c r="AM36" s="16">
        <v>1.2975668471852768E-2</v>
      </c>
      <c r="AN36" s="18">
        <v>-3.0669085896532847E-2</v>
      </c>
    </row>
    <row r="37" spans="1:40" ht="24">
      <c r="A37" s="13" t="s">
        <v>73</v>
      </c>
      <c r="B37" s="14" t="s">
        <v>41</v>
      </c>
      <c r="C37" s="15">
        <v>2.7820637079424088E-2</v>
      </c>
      <c r="D37" s="17" t="s">
        <v>110</v>
      </c>
      <c r="E37" s="16">
        <v>1.3053630027776346E-2</v>
      </c>
      <c r="F37" s="16">
        <v>4.6862416882890175E-2</v>
      </c>
      <c r="G37" s="16">
        <v>3.1037533169016745E-3</v>
      </c>
      <c r="H37" s="16">
        <v>6.8191391411680638E-2</v>
      </c>
      <c r="I37" s="16">
        <v>-2.8188840102353591E-2</v>
      </c>
      <c r="J37" s="16">
        <v>-2.1502192881344466E-2</v>
      </c>
      <c r="K37" s="16">
        <v>-1.1690806120205944E-2</v>
      </c>
      <c r="L37" s="16">
        <v>-1.5848597796652706E-3</v>
      </c>
      <c r="M37" s="16">
        <v>3.0047190468513252E-3</v>
      </c>
      <c r="N37" s="16">
        <v>-2.0687700388999218E-2</v>
      </c>
      <c r="O37" s="16">
        <v>-9.1560865731810701E-2</v>
      </c>
      <c r="P37" s="16">
        <v>-1.8737090212109286E-2</v>
      </c>
      <c r="Q37" s="16">
        <v>-6.4216029962994151E-2</v>
      </c>
      <c r="R37" s="16">
        <v>-5.5660745248822321E-2</v>
      </c>
      <c r="S37" s="16">
        <v>4.604740355396493E-2</v>
      </c>
      <c r="T37" s="16">
        <v>-5.6358529881280033E-2</v>
      </c>
      <c r="U37" s="16">
        <v>7.402016873793392E-2</v>
      </c>
      <c r="V37" s="16">
        <v>-3.6309294155191731E-3</v>
      </c>
      <c r="W37" s="16">
        <v>6.7285070850129913E-2</v>
      </c>
      <c r="X37" s="16">
        <v>3.9162842070103579E-2</v>
      </c>
      <c r="Y37" s="16">
        <v>1.7237489410753298E-2</v>
      </c>
      <c r="Z37" s="16">
        <v>9.0729761575395251E-2</v>
      </c>
      <c r="AA37" s="16">
        <v>7.9321394187989558E-2</v>
      </c>
      <c r="AB37" s="16">
        <v>3.8213395034733045E-4</v>
      </c>
      <c r="AC37" s="16">
        <v>-2.2375377719743759E-2</v>
      </c>
      <c r="AD37" s="16">
        <v>4.4719694233953639E-2</v>
      </c>
      <c r="AE37" s="16">
        <v>-3.7040032533437309E-2</v>
      </c>
      <c r="AF37" s="16">
        <v>3.4360605594253586E-2</v>
      </c>
      <c r="AG37" s="16">
        <v>4.5639998870700468E-3</v>
      </c>
      <c r="AH37" s="16">
        <v>-1.5257352842965708E-2</v>
      </c>
      <c r="AI37" s="16">
        <v>7.6724062581958151E-3</v>
      </c>
      <c r="AJ37" s="16">
        <v>-1.7823324256606297E-2</v>
      </c>
      <c r="AK37" s="16">
        <v>-3.7735873283548133E-2</v>
      </c>
      <c r="AL37" s="16">
        <v>5.0942353189836588E-3</v>
      </c>
      <c r="AM37" s="16">
        <v>1.8124801802939985E-2</v>
      </c>
      <c r="AN37" s="18">
        <v>-3.1362995871534144E-3</v>
      </c>
    </row>
    <row r="38" spans="1:40" ht="24">
      <c r="A38" s="13" t="s">
        <v>74</v>
      </c>
      <c r="B38" s="14" t="s">
        <v>41</v>
      </c>
      <c r="C38" s="20" t="s">
        <v>162</v>
      </c>
      <c r="D38" s="16">
        <v>6.777358501945531E-2</v>
      </c>
      <c r="E38" s="16">
        <v>2.7605967923840253E-2</v>
      </c>
      <c r="F38" s="16">
        <v>3.8253341750193442E-3</v>
      </c>
      <c r="G38" s="16">
        <v>-2.434370862424046E-2</v>
      </c>
      <c r="H38" s="17" t="s">
        <v>163</v>
      </c>
      <c r="I38" s="16">
        <v>-4.8999689294248201E-2</v>
      </c>
      <c r="J38" s="16">
        <v>-1.204112173151989E-2</v>
      </c>
      <c r="K38" s="16">
        <v>-2.4960213540220356E-2</v>
      </c>
      <c r="L38" s="16">
        <v>-5.0290183984374001E-2</v>
      </c>
      <c r="M38" s="16">
        <v>-6.3169299647653124E-2</v>
      </c>
      <c r="N38" s="16">
        <v>1.6882478156168602E-2</v>
      </c>
      <c r="O38" s="16">
        <v>-5.9888794370642748E-2</v>
      </c>
      <c r="P38" s="16">
        <v>-2.2400239569228746E-2</v>
      </c>
      <c r="Q38" s="16">
        <v>-3.4026700601258578E-2</v>
      </c>
      <c r="R38" s="16">
        <v>4.7760273365703779E-2</v>
      </c>
      <c r="S38" s="16">
        <v>5.0522473277869406E-2</v>
      </c>
      <c r="T38" s="16">
        <v>-7.4223861828356082E-3</v>
      </c>
      <c r="U38" s="16">
        <v>1.9853044356425268E-2</v>
      </c>
      <c r="V38" s="16">
        <v>-3.963646364874303E-3</v>
      </c>
      <c r="W38" s="16">
        <v>4.6831403339274068E-2</v>
      </c>
      <c r="X38" s="16">
        <v>6.678058032338334E-2</v>
      </c>
      <c r="Y38" s="16">
        <v>-2.6851015318738517E-2</v>
      </c>
      <c r="Z38" s="17" t="s">
        <v>95</v>
      </c>
      <c r="AA38" s="16">
        <v>2.7070307107594879E-2</v>
      </c>
      <c r="AB38" s="16">
        <v>2.5062087082999996E-2</v>
      </c>
      <c r="AC38" s="16">
        <v>4.1909642945983983E-2</v>
      </c>
      <c r="AD38" s="16">
        <v>-1.6248273166976579E-2</v>
      </c>
      <c r="AE38" s="16">
        <v>-1.2948238723151437E-2</v>
      </c>
      <c r="AF38" s="16">
        <v>-9.5215868144776436E-3</v>
      </c>
      <c r="AG38" s="16">
        <v>-4.7450310751961426E-2</v>
      </c>
      <c r="AH38" s="16">
        <v>4.079542304265895E-2</v>
      </c>
      <c r="AI38" s="16">
        <v>4.250009586446485E-3</v>
      </c>
      <c r="AJ38" s="16">
        <v>5.8977251597288824E-3</v>
      </c>
      <c r="AK38" s="16">
        <v>2.222988668033353E-3</v>
      </c>
      <c r="AL38" s="17" t="s">
        <v>132</v>
      </c>
      <c r="AM38" s="16">
        <v>-2.7778481903073444E-3</v>
      </c>
      <c r="AN38" s="18">
        <v>-4.1095874749097074E-2</v>
      </c>
    </row>
    <row r="39" spans="1:40" ht="24">
      <c r="A39" s="13" t="s">
        <v>75</v>
      </c>
      <c r="B39" s="14" t="s">
        <v>41</v>
      </c>
      <c r="C39" s="15">
        <v>-9.6143695578362227E-3</v>
      </c>
      <c r="D39" s="16">
        <v>8.9382158615540552E-2</v>
      </c>
      <c r="E39" s="16">
        <v>3.293621756251261E-2</v>
      </c>
      <c r="F39" s="16">
        <v>5.3817222766308737E-2</v>
      </c>
      <c r="G39" s="16">
        <v>-3.304525298921427E-2</v>
      </c>
      <c r="H39" s="17" t="s">
        <v>148</v>
      </c>
      <c r="I39" s="16">
        <v>5.1213829518448252E-4</v>
      </c>
      <c r="J39" s="16">
        <v>2.3651540491936934E-2</v>
      </c>
      <c r="K39" s="16">
        <v>-4.5796493736770761E-3</v>
      </c>
      <c r="L39" s="16">
        <v>3.927778247005112E-2</v>
      </c>
      <c r="M39" s="16">
        <v>1.4545704760632709E-2</v>
      </c>
      <c r="N39" s="16">
        <v>-3.714009649963846E-2</v>
      </c>
      <c r="O39" s="16">
        <v>-2.4993574806446001E-2</v>
      </c>
      <c r="P39" s="16">
        <v>2.5354454453353705E-3</v>
      </c>
      <c r="Q39" s="16">
        <v>-2.6770789991365194E-2</v>
      </c>
      <c r="R39" s="16">
        <v>-1.8589026220761879E-2</v>
      </c>
      <c r="S39" s="17" t="s">
        <v>164</v>
      </c>
      <c r="T39" s="16">
        <v>-1.9198346827304549E-2</v>
      </c>
      <c r="U39" s="16">
        <v>-2.3329940796817807E-2</v>
      </c>
      <c r="V39" s="16">
        <v>6.845443764908473E-5</v>
      </c>
      <c r="W39" s="16">
        <v>-1.2864131015156295E-2</v>
      </c>
      <c r="X39" s="16">
        <v>-2.4276310018019814E-2</v>
      </c>
      <c r="Y39" s="16">
        <v>-4.5116084946648469E-2</v>
      </c>
      <c r="Z39" s="17" t="s">
        <v>134</v>
      </c>
      <c r="AA39" s="16">
        <v>3.2368119806483638E-2</v>
      </c>
      <c r="AB39" s="16">
        <v>5.0864936744654303E-2</v>
      </c>
      <c r="AC39" s="16">
        <v>1.7926561566948225E-2</v>
      </c>
      <c r="AD39" s="16">
        <v>-1.7773046134029954E-2</v>
      </c>
      <c r="AE39" s="16">
        <v>-5.6417550187544442E-2</v>
      </c>
      <c r="AF39" s="16">
        <v>2.7950797553384934E-3</v>
      </c>
      <c r="AG39" s="16">
        <v>-4.749261016750167E-2</v>
      </c>
      <c r="AH39" s="16">
        <v>-5.3517541158206734E-2</v>
      </c>
      <c r="AI39" s="16">
        <v>5.8566360562868685E-3</v>
      </c>
      <c r="AJ39" s="16">
        <v>-2.7502293125673011E-2</v>
      </c>
      <c r="AK39" s="16">
        <v>-4.6646351572039113E-2</v>
      </c>
      <c r="AL39" s="16">
        <v>3.5742183537551292E-2</v>
      </c>
      <c r="AM39" s="16">
        <v>-3.6214533987628271E-2</v>
      </c>
      <c r="AN39" s="18">
        <v>-3.806652518369593E-2</v>
      </c>
    </row>
    <row r="40" spans="1:40" ht="24">
      <c r="A40" s="13" t="s">
        <v>76</v>
      </c>
      <c r="B40" s="14" t="s">
        <v>41</v>
      </c>
      <c r="C40" s="15">
        <v>-2.4314276876600809E-2</v>
      </c>
      <c r="D40" s="16">
        <v>3.010039042717062E-3</v>
      </c>
      <c r="E40" s="16">
        <v>1.5000431652151072E-3</v>
      </c>
      <c r="F40" s="16">
        <v>3.1341268879259955E-2</v>
      </c>
      <c r="G40" s="16">
        <v>1.3031760506905304E-2</v>
      </c>
      <c r="H40" s="16">
        <v>-6.2996742494018779E-2</v>
      </c>
      <c r="I40" s="16">
        <v>-9.4484803424817604E-3</v>
      </c>
      <c r="J40" s="16">
        <v>-3.0347985643395657E-2</v>
      </c>
      <c r="K40" s="16">
        <v>-2.5552884218289624E-2</v>
      </c>
      <c r="L40" s="16">
        <v>7.1699322555683856E-2</v>
      </c>
      <c r="M40" s="17" t="s">
        <v>165</v>
      </c>
      <c r="N40" s="16">
        <v>-4.1260113248297536E-2</v>
      </c>
      <c r="O40" s="16">
        <v>-7.8598648062525936E-3</v>
      </c>
      <c r="P40" s="16">
        <v>1.4645868486473831E-2</v>
      </c>
      <c r="Q40" s="16">
        <v>1.2157940498092653E-3</v>
      </c>
      <c r="R40" s="16">
        <v>-1.693233207405577E-2</v>
      </c>
      <c r="S40" s="16">
        <v>-3.9763451066101692E-2</v>
      </c>
      <c r="T40" s="16">
        <v>-5.7719355215278399E-2</v>
      </c>
      <c r="U40" s="16">
        <v>-3.3700761320178E-3</v>
      </c>
      <c r="V40" s="16">
        <v>5.0318886121577637E-2</v>
      </c>
      <c r="W40" s="17" t="s">
        <v>127</v>
      </c>
      <c r="X40" s="16">
        <v>2.4443303344972054E-2</v>
      </c>
      <c r="Y40" s="17" t="s">
        <v>129</v>
      </c>
      <c r="Z40" s="16">
        <v>1.4770300156137646E-2</v>
      </c>
      <c r="AA40" s="16">
        <v>2.3832542433617314E-2</v>
      </c>
      <c r="AB40" s="16">
        <v>1.2304564846552525E-2</v>
      </c>
      <c r="AC40" s="16">
        <v>-4.1045658373603258E-2</v>
      </c>
      <c r="AD40" s="16">
        <v>4.0786938209461367E-2</v>
      </c>
      <c r="AE40" s="16">
        <v>1.0583410243720172E-2</v>
      </c>
      <c r="AF40" s="16">
        <v>5.7604519510633619E-2</v>
      </c>
      <c r="AG40" s="16">
        <v>4.9611700519892853E-2</v>
      </c>
      <c r="AH40" s="16">
        <v>6.4002346559727974E-2</v>
      </c>
      <c r="AI40" s="16">
        <v>1.022980590196234E-2</v>
      </c>
      <c r="AJ40" s="16">
        <v>4.8919939331126525E-2</v>
      </c>
      <c r="AK40" s="16">
        <v>6.7261518339423426E-2</v>
      </c>
      <c r="AL40" s="16">
        <v>3.2557493334650994E-2</v>
      </c>
      <c r="AM40" s="16">
        <v>3.1246965312878218E-2</v>
      </c>
      <c r="AN40" s="18">
        <v>-1.4085378111846885E-2</v>
      </c>
    </row>
    <row r="41" spans="1:40" ht="24">
      <c r="A41" s="13" t="s">
        <v>77</v>
      </c>
      <c r="B41" s="14" t="s">
        <v>41</v>
      </c>
      <c r="C41" s="15">
        <v>4.0455375603277534E-2</v>
      </c>
      <c r="D41" s="16">
        <v>-9.0178231462840153E-2</v>
      </c>
      <c r="E41" s="16">
        <v>-4.0085405862931765E-2</v>
      </c>
      <c r="F41" s="16">
        <v>-3.4630438570727555E-2</v>
      </c>
      <c r="G41" s="16">
        <v>2.2628896781269378E-2</v>
      </c>
      <c r="H41" s="16">
        <v>-5.936351712929256E-2</v>
      </c>
      <c r="I41" s="16">
        <v>1.2827072798920071E-2</v>
      </c>
      <c r="J41" s="16">
        <v>-4.9105700733651336E-2</v>
      </c>
      <c r="K41" s="16">
        <v>-1.1357555127341287E-2</v>
      </c>
      <c r="L41" s="16">
        <v>-6.2508610983141755E-2</v>
      </c>
      <c r="M41" s="16">
        <v>-7.7780638419989775E-3</v>
      </c>
      <c r="N41" s="16">
        <v>1.5696605306228725E-2</v>
      </c>
      <c r="O41" s="17" t="s">
        <v>134</v>
      </c>
      <c r="P41" s="16">
        <v>-3.4360808529113392E-2</v>
      </c>
      <c r="Q41" s="16">
        <v>4.7852647278599737E-3</v>
      </c>
      <c r="R41" s="16">
        <v>1.9385310661083042E-2</v>
      </c>
      <c r="S41" s="16">
        <v>-5.4607725156664351E-2</v>
      </c>
      <c r="T41" s="16">
        <v>4.4080466739324304E-3</v>
      </c>
      <c r="U41" s="16">
        <v>2.1586203600968336E-2</v>
      </c>
      <c r="V41" s="16">
        <v>9.9639212678626909E-3</v>
      </c>
      <c r="W41" s="16">
        <v>-2.4071891352468747E-2</v>
      </c>
      <c r="X41" s="16">
        <v>-2.3646270475709701E-2</v>
      </c>
      <c r="Y41" s="16">
        <v>1.5020989507772095E-2</v>
      </c>
      <c r="Z41" s="16">
        <v>-2.4874378329978176E-2</v>
      </c>
      <c r="AA41" s="16">
        <v>-1.1451553333891843E-2</v>
      </c>
      <c r="AB41" s="16">
        <v>-1.2563953500875202E-2</v>
      </c>
      <c r="AC41" s="16">
        <v>8.8855271625349577E-2</v>
      </c>
      <c r="AD41" s="16">
        <v>7.1615779944284669E-2</v>
      </c>
      <c r="AE41" s="16">
        <v>5.900337395532549E-2</v>
      </c>
      <c r="AF41" s="16">
        <v>-4.110102433953821E-2</v>
      </c>
      <c r="AG41" s="16">
        <v>5.8296408976298085E-2</v>
      </c>
      <c r="AH41" s="16">
        <v>6.5539518432671168E-2</v>
      </c>
      <c r="AI41" s="16">
        <v>6.7962074989676061E-2</v>
      </c>
      <c r="AJ41" s="16">
        <v>7.3387261584204638E-2</v>
      </c>
      <c r="AK41" s="16">
        <v>-1.9570050814446752E-2</v>
      </c>
      <c r="AL41" s="16">
        <v>2.1927279650020219E-2</v>
      </c>
      <c r="AM41" s="16">
        <v>-2.0241748654493429E-2</v>
      </c>
      <c r="AN41" s="18">
        <v>5.5381947089174662E-2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3.0904966332329619E-6</v>
      </c>
      <c r="E48" s="10">
        <f t="shared" ref="E48:AN48" si="0">$C5^2*E5^2</f>
        <v>4.867561403498447E-7</v>
      </c>
      <c r="F48" s="10">
        <f t="shared" si="0"/>
        <v>4.8128962766345657E-7</v>
      </c>
      <c r="G48" s="10">
        <f t="shared" si="0"/>
        <v>2.0052002325706663E-6</v>
      </c>
      <c r="H48" s="10">
        <f t="shared" si="0"/>
        <v>2.4089016494241536E-7</v>
      </c>
      <c r="I48" s="10">
        <f t="shared" si="0"/>
        <v>5.7401255302132918E-6</v>
      </c>
      <c r="J48" s="10">
        <f t="shared" si="0"/>
        <v>1.5420566201971753E-6</v>
      </c>
      <c r="K48" s="10">
        <f t="shared" si="0"/>
        <v>2.3359601669102732E-9</v>
      </c>
      <c r="L48" s="10">
        <f t="shared" si="0"/>
        <v>4.1376009321209774E-10</v>
      </c>
      <c r="M48" s="10">
        <f t="shared" si="0"/>
        <v>8.8882430155194274E-6</v>
      </c>
      <c r="N48" s="10">
        <f t="shared" si="0"/>
        <v>4.8152176560235375E-7</v>
      </c>
      <c r="O48" s="10">
        <f t="shared" si="0"/>
        <v>4.5447166408592752E-6</v>
      </c>
      <c r="P48" s="10">
        <f t="shared" si="0"/>
        <v>2.248290938368447E-7</v>
      </c>
      <c r="Q48" s="10">
        <f t="shared" si="0"/>
        <v>2.5414225482586923E-6</v>
      </c>
      <c r="R48" s="10">
        <f t="shared" si="0"/>
        <v>4.5126903772719547E-8</v>
      </c>
      <c r="S48" s="10">
        <f t="shared" si="0"/>
        <v>1.2729734547732015E-6</v>
      </c>
      <c r="T48" s="10">
        <f t="shared" si="0"/>
        <v>1.1357847383058887E-6</v>
      </c>
      <c r="U48" s="10">
        <f t="shared" si="0"/>
        <v>5.4859308547000094E-7</v>
      </c>
      <c r="V48" s="10">
        <f t="shared" si="0"/>
        <v>4.3714117965818407E-6</v>
      </c>
      <c r="W48" s="10">
        <f t="shared" si="0"/>
        <v>1.7947884577510716E-6</v>
      </c>
      <c r="X48" s="10">
        <f t="shared" si="0"/>
        <v>5.6351131475287787E-8</v>
      </c>
      <c r="Y48" s="10">
        <f t="shared" si="0"/>
        <v>5.8982417279822518E-8</v>
      </c>
      <c r="Z48" s="10">
        <f t="shared" si="0"/>
        <v>2.0293844278244254E-8</v>
      </c>
      <c r="AA48" s="10">
        <f t="shared" si="0"/>
        <v>5.3843120879463066E-8</v>
      </c>
      <c r="AB48" s="10">
        <f t="shared" si="0"/>
        <v>2.9390246280721635E-6</v>
      </c>
      <c r="AC48" s="10">
        <f t="shared" si="0"/>
        <v>5.6863055898863554E-8</v>
      </c>
      <c r="AD48" s="10">
        <f t="shared" si="0"/>
        <v>4.0259809903107913E-7</v>
      </c>
      <c r="AE48" s="10">
        <f t="shared" si="0"/>
        <v>6.9123881006189716E-8</v>
      </c>
      <c r="AF48" s="11">
        <f t="shared" si="0"/>
        <v>2.2237140070443559E-3</v>
      </c>
      <c r="AG48" s="10">
        <f t="shared" si="0"/>
        <v>1.0654053402638175E-7</v>
      </c>
      <c r="AH48" s="10">
        <f t="shared" si="0"/>
        <v>1.9044622624477863E-7</v>
      </c>
      <c r="AI48" s="10">
        <f t="shared" si="0"/>
        <v>3.4074065707847439E-7</v>
      </c>
      <c r="AJ48" s="10">
        <f t="shared" si="0"/>
        <v>6.4886422466603064E-6</v>
      </c>
      <c r="AK48" s="10">
        <f t="shared" si="0"/>
        <v>3.8121627439952491E-6</v>
      </c>
      <c r="AL48" s="10">
        <f t="shared" si="0"/>
        <v>1.6589763478576712E-7</v>
      </c>
      <c r="AM48" s="10">
        <f t="shared" si="0"/>
        <v>4.157653320498971E-7</v>
      </c>
      <c r="AN48" s="12">
        <f t="shared" si="0"/>
        <v>2.3241811348943713E-7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1.0507233184448285E-7</v>
      </c>
      <c r="E49" s="16">
        <f t="shared" si="1"/>
        <v>5.1168712851479519E-7</v>
      </c>
      <c r="F49" s="16">
        <f t="shared" si="1"/>
        <v>7.6391813961039198E-8</v>
      </c>
      <c r="G49" s="16">
        <f t="shared" si="1"/>
        <v>2.9443404323566773E-7</v>
      </c>
      <c r="H49" s="16">
        <f t="shared" si="1"/>
        <v>7.7130247129985654E-7</v>
      </c>
      <c r="I49" s="16">
        <f t="shared" si="1"/>
        <v>1.2016997597950837E-8</v>
      </c>
      <c r="J49" s="16">
        <f t="shared" si="1"/>
        <v>2.2664140624867721E-8</v>
      </c>
      <c r="K49" s="16">
        <f t="shared" si="1"/>
        <v>7.3104689976503608E-7</v>
      </c>
      <c r="L49" s="16">
        <f t="shared" si="1"/>
        <v>2.536536737387136E-8</v>
      </c>
      <c r="M49" s="16">
        <f t="shared" si="1"/>
        <v>1.9046396559854876E-6</v>
      </c>
      <c r="N49" s="16">
        <f t="shared" si="1"/>
        <v>1.7993867970224779E-6</v>
      </c>
      <c r="O49" s="16">
        <f t="shared" si="1"/>
        <v>2.0162119332081705E-6</v>
      </c>
      <c r="P49" s="16">
        <f t="shared" si="1"/>
        <v>1.5468072535305444E-7</v>
      </c>
      <c r="Q49" s="16">
        <f t="shared" si="1"/>
        <v>1.7479285957393775E-6</v>
      </c>
      <c r="R49" s="16">
        <f t="shared" si="1"/>
        <v>1.0722453458248641E-6</v>
      </c>
      <c r="S49" s="16">
        <f t="shared" si="1"/>
        <v>2.0556968350499003E-7</v>
      </c>
      <c r="T49" s="16">
        <f t="shared" si="1"/>
        <v>1.6376951145048147E-7</v>
      </c>
      <c r="U49" s="16">
        <f t="shared" si="1"/>
        <v>1.4521343362052337E-8</v>
      </c>
      <c r="V49" s="16">
        <f t="shared" si="1"/>
        <v>1.2938994509017239E-6</v>
      </c>
      <c r="W49" s="16">
        <f t="shared" si="1"/>
        <v>1.0251852182144545E-7</v>
      </c>
      <c r="X49" s="16">
        <f t="shared" si="1"/>
        <v>6.3825633809588106E-7</v>
      </c>
      <c r="Y49" s="16">
        <f t="shared" si="1"/>
        <v>2.3711760138646178E-8</v>
      </c>
      <c r="Z49" s="16">
        <f t="shared" si="1"/>
        <v>1.3489975660696979E-6</v>
      </c>
      <c r="AA49" s="16">
        <f t="shared" si="1"/>
        <v>1.1860418349082274E-7</v>
      </c>
      <c r="AB49" s="16">
        <f t="shared" si="1"/>
        <v>1.5166086906194262E-7</v>
      </c>
      <c r="AC49" s="16">
        <f t="shared" si="1"/>
        <v>3.2693158139049124E-7</v>
      </c>
      <c r="AD49" s="16">
        <f t="shared" si="1"/>
        <v>8.112492375241877E-9</v>
      </c>
      <c r="AE49" s="16">
        <f t="shared" si="1"/>
        <v>1.2970919703064101E-7</v>
      </c>
      <c r="AF49" s="16">
        <f t="shared" si="1"/>
        <v>3.31685351248537E-8</v>
      </c>
      <c r="AG49" s="16">
        <f t="shared" si="1"/>
        <v>1.2888252170825886E-8</v>
      </c>
      <c r="AH49" s="17">
        <f t="shared" si="1"/>
        <v>3.9882220396964902E-4</v>
      </c>
      <c r="AI49" s="16">
        <f t="shared" si="1"/>
        <v>1.3700040455680987E-9</v>
      </c>
      <c r="AJ49" s="16">
        <f t="shared" si="1"/>
        <v>5.9257163636418736E-9</v>
      </c>
      <c r="AK49" s="16">
        <f t="shared" si="1"/>
        <v>2.4920671429246486E-9</v>
      </c>
      <c r="AL49" s="16">
        <f t="shared" si="1"/>
        <v>4.1779932516431368E-8</v>
      </c>
      <c r="AM49" s="16">
        <f t="shared" si="1"/>
        <v>4.0244816421557927E-7</v>
      </c>
      <c r="AN49" s="18">
        <f t="shared" si="1"/>
        <v>6.1174027902133758E-8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5.9088920803651495E-6</v>
      </c>
      <c r="E50" s="16">
        <f t="shared" si="2"/>
        <v>1.8128787389830732E-8</v>
      </c>
      <c r="F50" s="16">
        <f t="shared" si="2"/>
        <v>2.026979238695047E-6</v>
      </c>
      <c r="G50" s="16">
        <f t="shared" si="2"/>
        <v>1.6231600645936212E-6</v>
      </c>
      <c r="H50" s="16">
        <f t="shared" si="2"/>
        <v>2.2618824873543943E-8</v>
      </c>
      <c r="I50" s="16">
        <f t="shared" si="2"/>
        <v>2.1854201050951979E-7</v>
      </c>
      <c r="J50" s="16">
        <f t="shared" si="2"/>
        <v>1.3469100180810663E-5</v>
      </c>
      <c r="K50" s="16">
        <f t="shared" si="2"/>
        <v>1.1012329349354494E-6</v>
      </c>
      <c r="L50" s="16">
        <f t="shared" si="2"/>
        <v>3.6342569931507103E-6</v>
      </c>
      <c r="M50" s="16">
        <f t="shared" si="2"/>
        <v>1.9198794982829473E-5</v>
      </c>
      <c r="N50" s="16">
        <f t="shared" si="2"/>
        <v>7.9954080382988956E-7</v>
      </c>
      <c r="O50" s="16">
        <f t="shared" si="2"/>
        <v>1.6344348061940955E-6</v>
      </c>
      <c r="P50" s="16">
        <f t="shared" si="2"/>
        <v>2.5226416358391574E-6</v>
      </c>
      <c r="Q50" s="16">
        <f t="shared" si="2"/>
        <v>3.4642580584727275E-7</v>
      </c>
      <c r="R50" s="16">
        <f t="shared" si="2"/>
        <v>4.7289666143894939E-6</v>
      </c>
      <c r="S50" s="16">
        <f t="shared" si="2"/>
        <v>1.0114336352411131E-6</v>
      </c>
      <c r="T50" s="16">
        <f t="shared" si="2"/>
        <v>6.7585652388292248E-7</v>
      </c>
      <c r="U50" s="16">
        <f t="shared" si="2"/>
        <v>2.7034508158554629E-7</v>
      </c>
      <c r="V50" s="16">
        <f t="shared" si="2"/>
        <v>6.713135419632807E-8</v>
      </c>
      <c r="W50" s="16">
        <f t="shared" si="2"/>
        <v>3.7924689701068439E-6</v>
      </c>
      <c r="X50" s="16">
        <f t="shared" si="2"/>
        <v>1.2799491815719711E-7</v>
      </c>
      <c r="Y50" s="16">
        <f t="shared" si="2"/>
        <v>7.599077965890336E-6</v>
      </c>
      <c r="Z50" s="16">
        <f t="shared" si="2"/>
        <v>9.3226827361227568E-6</v>
      </c>
      <c r="AA50" s="16">
        <f t="shared" si="2"/>
        <v>4.5194312089990669E-6</v>
      </c>
      <c r="AB50" s="16">
        <f t="shared" si="2"/>
        <v>1.8021315398981434E-6</v>
      </c>
      <c r="AC50" s="16">
        <f t="shared" si="2"/>
        <v>2.7118673938617535E-6</v>
      </c>
      <c r="AD50" s="16">
        <f t="shared" si="2"/>
        <v>8.7512100885120606E-6</v>
      </c>
      <c r="AE50" s="16">
        <f t="shared" si="2"/>
        <v>7.3927480409726523E-6</v>
      </c>
      <c r="AF50" s="16">
        <f t="shared" si="2"/>
        <v>6.04523955512357E-6</v>
      </c>
      <c r="AG50" s="16">
        <f t="shared" si="2"/>
        <v>1.8826333598327202E-6</v>
      </c>
      <c r="AH50" s="16">
        <f t="shared" si="2"/>
        <v>2.2908297236927306E-8</v>
      </c>
      <c r="AI50" s="16">
        <f t="shared" si="2"/>
        <v>1.2071323663746195E-7</v>
      </c>
      <c r="AJ50" s="16">
        <f t="shared" si="2"/>
        <v>4.819922090441696E-7</v>
      </c>
      <c r="AK50" s="17">
        <f t="shared" si="2"/>
        <v>3.5859045254220102E-3</v>
      </c>
      <c r="AL50" s="16">
        <f t="shared" si="2"/>
        <v>9.5603553156356667E-7</v>
      </c>
      <c r="AM50" s="16">
        <f t="shared" si="2"/>
        <v>2.8244881403161385E-6</v>
      </c>
      <c r="AN50" s="18">
        <f t="shared" si="2"/>
        <v>1.3880191131943865E-7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1.2978577879583378E-11</v>
      </c>
      <c r="E51" s="16">
        <f t="shared" si="3"/>
        <v>2.3670992700858881E-8</v>
      </c>
      <c r="F51" s="16">
        <f t="shared" si="3"/>
        <v>9.6591776767732641E-8</v>
      </c>
      <c r="G51" s="16">
        <f t="shared" si="3"/>
        <v>5.0783143496321419E-8</v>
      </c>
      <c r="H51" s="16">
        <f t="shared" si="3"/>
        <v>6.0010682160275275E-8</v>
      </c>
      <c r="I51" s="16">
        <f t="shared" si="3"/>
        <v>1.8502619276381959E-10</v>
      </c>
      <c r="J51" s="16">
        <f t="shared" si="3"/>
        <v>4.0996331915098854E-10</v>
      </c>
      <c r="K51" s="16">
        <f t="shared" si="3"/>
        <v>2.1391845924398979E-7</v>
      </c>
      <c r="L51" s="16">
        <f t="shared" si="3"/>
        <v>2.3039465442756339E-7</v>
      </c>
      <c r="M51" s="16">
        <f t="shared" si="3"/>
        <v>1.4697418078546164E-8</v>
      </c>
      <c r="N51" s="16">
        <f t="shared" si="3"/>
        <v>3.8375520723478829E-9</v>
      </c>
      <c r="O51" s="16">
        <f t="shared" si="3"/>
        <v>1.5331438487278531E-8</v>
      </c>
      <c r="P51" s="16">
        <f t="shared" si="3"/>
        <v>2.9403040966150209E-8</v>
      </c>
      <c r="Q51" s="16">
        <f t="shared" si="3"/>
        <v>3.7252134967388256E-9</v>
      </c>
      <c r="R51" s="16">
        <f t="shared" si="3"/>
        <v>5.5298445429101104E-8</v>
      </c>
      <c r="S51" s="16">
        <f t="shared" si="3"/>
        <v>3.7145608787729581E-7</v>
      </c>
      <c r="T51" s="16">
        <f t="shared" si="3"/>
        <v>8.4054909090087256E-9</v>
      </c>
      <c r="U51" s="16">
        <f t="shared" si="3"/>
        <v>7.8425241720939437E-9</v>
      </c>
      <c r="V51" s="16">
        <f t="shared" si="3"/>
        <v>5.628653276536875E-8</v>
      </c>
      <c r="W51" s="16">
        <f t="shared" si="3"/>
        <v>4.2486227992079012E-9</v>
      </c>
      <c r="X51" s="16">
        <f t="shared" si="3"/>
        <v>1.3220527623484635E-7</v>
      </c>
      <c r="Y51" s="16">
        <f t="shared" si="3"/>
        <v>4.7653824040772931E-8</v>
      </c>
      <c r="Z51" s="16">
        <f t="shared" si="3"/>
        <v>2.5226800867644204E-7</v>
      </c>
      <c r="AA51" s="16">
        <f t="shared" si="3"/>
        <v>1.7025356257811596E-7</v>
      </c>
      <c r="AB51" s="17">
        <f t="shared" si="3"/>
        <v>8.1745683921205324E-5</v>
      </c>
      <c r="AC51" s="16">
        <f t="shared" si="3"/>
        <v>5.6670926896162547E-9</v>
      </c>
      <c r="AD51" s="16">
        <f t="shared" si="3"/>
        <v>1.1116080816984485E-7</v>
      </c>
      <c r="AE51" s="16">
        <f t="shared" si="3"/>
        <v>1.3444522044570618E-7</v>
      </c>
      <c r="AF51" s="16">
        <f t="shared" si="3"/>
        <v>1.0658171082833472E-7</v>
      </c>
      <c r="AG51" s="16">
        <f t="shared" si="3"/>
        <v>8.103422250619816E-8</v>
      </c>
      <c r="AH51" s="16">
        <f t="shared" si="3"/>
        <v>3.1667623288016889E-8</v>
      </c>
      <c r="AI51" s="16">
        <f t="shared" si="3"/>
        <v>9.6546842234656214E-9</v>
      </c>
      <c r="AJ51" s="16">
        <f t="shared" si="3"/>
        <v>1.537471721561956E-7</v>
      </c>
      <c r="AK51" s="16">
        <f t="shared" si="3"/>
        <v>4.11553730760253E-8</v>
      </c>
      <c r="AL51" s="16">
        <f t="shared" si="3"/>
        <v>1.6578869005387987E-8</v>
      </c>
      <c r="AM51" s="16">
        <f t="shared" si="3"/>
        <v>6.9596077981104444E-8</v>
      </c>
      <c r="AN51" s="18">
        <f t="shared" si="3"/>
        <v>1.4003735630187641E-9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1.8046981217536526E-6</v>
      </c>
      <c r="E52" s="16">
        <f t="shared" si="4"/>
        <v>8.8278769460421219E-7</v>
      </c>
      <c r="F52" s="16">
        <f t="shared" si="4"/>
        <v>1.8411716872709942E-6</v>
      </c>
      <c r="G52" s="16">
        <f t="shared" si="4"/>
        <v>7.0684437207192302E-7</v>
      </c>
      <c r="H52" s="16">
        <f t="shared" si="4"/>
        <v>2.398442129427817E-7</v>
      </c>
      <c r="I52" s="16">
        <f t="shared" si="4"/>
        <v>2.062447150134376E-7</v>
      </c>
      <c r="J52" s="16">
        <f t="shared" si="4"/>
        <v>5.7729209493287251E-7</v>
      </c>
      <c r="K52" s="16">
        <f t="shared" si="4"/>
        <v>2.4047839839783976E-8</v>
      </c>
      <c r="L52" s="16">
        <f t="shared" si="4"/>
        <v>3.5598946553395711E-8</v>
      </c>
      <c r="M52" s="16">
        <f t="shared" si="4"/>
        <v>1.5319911741080967E-6</v>
      </c>
      <c r="N52" s="16">
        <f t="shared" si="4"/>
        <v>3.1098790424759458E-6</v>
      </c>
      <c r="O52" s="16">
        <f t="shared" si="4"/>
        <v>4.7664728997180782E-6</v>
      </c>
      <c r="P52" s="16">
        <f t="shared" si="4"/>
        <v>5.0190510480318707E-8</v>
      </c>
      <c r="Q52" s="16">
        <f t="shared" si="4"/>
        <v>3.2159318326941308E-7</v>
      </c>
      <c r="R52" s="16">
        <f t="shared" si="4"/>
        <v>6.6068920337873748E-8</v>
      </c>
      <c r="S52" s="16">
        <f t="shared" si="4"/>
        <v>4.3081659055896128E-7</v>
      </c>
      <c r="T52" s="16">
        <f t="shared" si="4"/>
        <v>1.6725532172738463E-6</v>
      </c>
      <c r="U52" s="16">
        <f t="shared" si="4"/>
        <v>2.2176630029880364E-7</v>
      </c>
      <c r="V52" s="16">
        <f t="shared" si="4"/>
        <v>3.0095063746328972E-9</v>
      </c>
      <c r="W52" s="16">
        <f t="shared" si="4"/>
        <v>1.364091336572836E-6</v>
      </c>
      <c r="X52" s="16">
        <f t="shared" si="4"/>
        <v>2.3029697368212121E-6</v>
      </c>
      <c r="Y52" s="16">
        <f t="shared" si="4"/>
        <v>9.2268519051734531E-7</v>
      </c>
      <c r="Z52" s="16">
        <f t="shared" si="4"/>
        <v>2.9217572284244341E-7</v>
      </c>
      <c r="AA52" s="16">
        <f t="shared" si="4"/>
        <v>1.0947461713605485E-7</v>
      </c>
      <c r="AB52" s="16">
        <f t="shared" si="4"/>
        <v>1.0534581565735628E-6</v>
      </c>
      <c r="AC52" s="16">
        <f t="shared" si="4"/>
        <v>1.2576095354683099E-6</v>
      </c>
      <c r="AD52" s="17">
        <f t="shared" si="4"/>
        <v>7.8471636983793835E-4</v>
      </c>
      <c r="AE52" s="16">
        <f t="shared" si="4"/>
        <v>1.31386384311266E-7</v>
      </c>
      <c r="AF52" s="16">
        <f t="shared" si="4"/>
        <v>1.3861844278150404E-7</v>
      </c>
      <c r="AG52" s="16">
        <f t="shared" si="4"/>
        <v>6.1753654222910194E-8</v>
      </c>
      <c r="AH52" s="16">
        <f t="shared" si="4"/>
        <v>1.5962570142689083E-8</v>
      </c>
      <c r="AI52" s="16">
        <f t="shared" si="4"/>
        <v>1.4032518916367485E-7</v>
      </c>
      <c r="AJ52" s="16">
        <f t="shared" si="4"/>
        <v>6.2167450880003456E-7</v>
      </c>
      <c r="AK52" s="16">
        <f t="shared" si="4"/>
        <v>1.897598594953228E-6</v>
      </c>
      <c r="AL52" s="16">
        <f t="shared" si="4"/>
        <v>5.9248976452918116E-7</v>
      </c>
      <c r="AM52" s="16">
        <f t="shared" si="4"/>
        <v>7.5225893588922474E-9</v>
      </c>
      <c r="AN52" s="18">
        <f t="shared" si="4"/>
        <v>1.8446105595798226E-7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1.204569269731935E-7</v>
      </c>
      <c r="E53" s="16">
        <f t="shared" si="5"/>
        <v>3.4564828944443233E-7</v>
      </c>
      <c r="F53" s="16">
        <f t="shared" si="5"/>
        <v>1.4801379092271637E-6</v>
      </c>
      <c r="G53" s="16">
        <f t="shared" si="5"/>
        <v>3.2715050675200772E-6</v>
      </c>
      <c r="H53" s="16">
        <f t="shared" si="5"/>
        <v>1.2651168646453823E-5</v>
      </c>
      <c r="I53" s="16">
        <f t="shared" si="5"/>
        <v>2.4620254485867836E-5</v>
      </c>
      <c r="J53" s="16">
        <f t="shared" si="5"/>
        <v>3.2676894166037403E-6</v>
      </c>
      <c r="K53" s="16">
        <f t="shared" si="5"/>
        <v>3.70828085672535E-6</v>
      </c>
      <c r="L53" s="16">
        <f t="shared" si="5"/>
        <v>1.1156317560895997E-5</v>
      </c>
      <c r="M53" s="16">
        <f t="shared" si="5"/>
        <v>1.4006409443554635E-5</v>
      </c>
      <c r="N53" s="16">
        <f t="shared" si="5"/>
        <v>1.4967640357676264E-5</v>
      </c>
      <c r="O53" s="16">
        <f t="shared" si="5"/>
        <v>1.9553089415178014E-5</v>
      </c>
      <c r="P53" s="16">
        <f t="shared" si="5"/>
        <v>9.7492729179579518E-6</v>
      </c>
      <c r="Q53" s="16">
        <f t="shared" si="5"/>
        <v>2.3560732114638277E-6</v>
      </c>
      <c r="R53" s="16">
        <f t="shared" si="5"/>
        <v>2.1535218296721024E-5</v>
      </c>
      <c r="S53" s="16">
        <f t="shared" si="5"/>
        <v>2.5135017115638147E-7</v>
      </c>
      <c r="T53" s="16">
        <f t="shared" si="5"/>
        <v>1.21916686983784E-6</v>
      </c>
      <c r="U53" s="16">
        <f t="shared" si="5"/>
        <v>1.3951234985776116E-8</v>
      </c>
      <c r="V53" s="16">
        <f t="shared" si="5"/>
        <v>2.3575532719992358E-7</v>
      </c>
      <c r="W53" s="16">
        <f t="shared" si="5"/>
        <v>6.3595745028117872E-6</v>
      </c>
      <c r="X53" s="16">
        <f t="shared" si="5"/>
        <v>1.7131165724487864E-6</v>
      </c>
      <c r="Y53" s="16">
        <f t="shared" si="5"/>
        <v>2.9166555540558969E-6</v>
      </c>
      <c r="Z53" s="16">
        <f t="shared" si="5"/>
        <v>1.2960879531287492E-5</v>
      </c>
      <c r="AA53" s="16">
        <f t="shared" si="5"/>
        <v>1.1941341097931767E-5</v>
      </c>
      <c r="AB53" s="16">
        <f t="shared" si="5"/>
        <v>4.7592818349574482E-6</v>
      </c>
      <c r="AC53" s="16">
        <f t="shared" si="5"/>
        <v>4.7718129829479646E-7</v>
      </c>
      <c r="AD53" s="16">
        <f t="shared" si="5"/>
        <v>3.8233536732385304E-7</v>
      </c>
      <c r="AE53" s="16">
        <f t="shared" si="5"/>
        <v>3.9159301368655382E-7</v>
      </c>
      <c r="AF53" s="16">
        <f t="shared" si="5"/>
        <v>2.2669129464183478E-7</v>
      </c>
      <c r="AG53" s="17">
        <f t="shared" si="5"/>
        <v>4.8956788242176912E-3</v>
      </c>
      <c r="AH53" s="16">
        <f t="shared" si="5"/>
        <v>1.5905173925312682E-7</v>
      </c>
      <c r="AI53" s="16">
        <f t="shared" si="5"/>
        <v>7.2213277030458999E-7</v>
      </c>
      <c r="AJ53" s="16">
        <f t="shared" si="5"/>
        <v>1.2934961503734475E-8</v>
      </c>
      <c r="AK53" s="16">
        <f t="shared" si="5"/>
        <v>2.5286505833507814E-6</v>
      </c>
      <c r="AL53" s="16">
        <f t="shared" si="5"/>
        <v>1.1302807450485078E-5</v>
      </c>
      <c r="AM53" s="16">
        <f t="shared" si="5"/>
        <v>3.5660004571748448E-8</v>
      </c>
      <c r="AN53" s="18">
        <f t="shared" si="5"/>
        <v>3.7539701451675353E-7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5.515774237816972E-6</v>
      </c>
      <c r="E54" s="16">
        <f t="shared" si="6"/>
        <v>1.5358740872557894E-6</v>
      </c>
      <c r="F54" s="16">
        <f t="shared" si="6"/>
        <v>3.9243762206852622E-7</v>
      </c>
      <c r="G54" s="16">
        <f t="shared" si="6"/>
        <v>7.3844119654386981E-8</v>
      </c>
      <c r="H54" s="16">
        <f t="shared" si="6"/>
        <v>9.5566974559440297E-8</v>
      </c>
      <c r="I54" s="16">
        <f t="shared" si="6"/>
        <v>2.8553628781695968E-6</v>
      </c>
      <c r="J54" s="16">
        <f t="shared" si="6"/>
        <v>9.3254316628457634E-8</v>
      </c>
      <c r="K54" s="16">
        <f t="shared" si="6"/>
        <v>9.349836966963085E-7</v>
      </c>
      <c r="L54" s="16">
        <f t="shared" si="6"/>
        <v>8.5730408961212428E-7</v>
      </c>
      <c r="M54" s="16">
        <f t="shared" si="6"/>
        <v>5.9020950523591725E-6</v>
      </c>
      <c r="N54" s="16">
        <f t="shared" si="6"/>
        <v>4.2619610467906959E-7</v>
      </c>
      <c r="O54" s="16">
        <f t="shared" si="6"/>
        <v>3.3726056821335759E-8</v>
      </c>
      <c r="P54" s="16">
        <f t="shared" si="6"/>
        <v>3.5767342477249914E-6</v>
      </c>
      <c r="Q54" s="16">
        <f t="shared" si="6"/>
        <v>2.1208257934326325E-9</v>
      </c>
      <c r="R54" s="16">
        <f t="shared" si="6"/>
        <v>2.1548729868394757E-6</v>
      </c>
      <c r="S54" s="16">
        <f t="shared" si="6"/>
        <v>4.3481450982856482E-8</v>
      </c>
      <c r="T54" s="17">
        <f t="shared" si="6"/>
        <v>1.503794327289609E-3</v>
      </c>
      <c r="U54" s="16">
        <f t="shared" si="6"/>
        <v>4.1416321837703578E-7</v>
      </c>
      <c r="V54" s="16">
        <f t="shared" si="6"/>
        <v>3.7127524019496154E-7</v>
      </c>
      <c r="W54" s="16">
        <f t="shared" si="6"/>
        <v>1.3307853051952203E-6</v>
      </c>
      <c r="X54" s="16">
        <f t="shared" si="6"/>
        <v>1.2746429995001581E-9</v>
      </c>
      <c r="Y54" s="16">
        <f t="shared" si="6"/>
        <v>8.2876588587059616E-7</v>
      </c>
      <c r="Z54" s="16">
        <f t="shared" si="6"/>
        <v>6.5790042028137886E-7</v>
      </c>
      <c r="AA54" s="16">
        <f t="shared" si="6"/>
        <v>5.5488545652225367E-7</v>
      </c>
      <c r="AB54" s="16">
        <f t="shared" si="6"/>
        <v>1.5423131568845729E-7</v>
      </c>
      <c r="AC54" s="16">
        <f t="shared" si="6"/>
        <v>2.3984373133591097E-7</v>
      </c>
      <c r="AD54" s="16">
        <f t="shared" si="6"/>
        <v>3.2306208253334278E-6</v>
      </c>
      <c r="AE54" s="16">
        <f t="shared" si="6"/>
        <v>1.2673450228781561E-6</v>
      </c>
      <c r="AF54" s="16">
        <f t="shared" si="6"/>
        <v>7.5298406406376732E-7</v>
      </c>
      <c r="AG54" s="16">
        <f t="shared" si="6"/>
        <v>3.7866670691560577E-7</v>
      </c>
      <c r="AH54" s="16">
        <f t="shared" si="6"/>
        <v>6.2501243492131821E-7</v>
      </c>
      <c r="AI54" s="16">
        <f t="shared" si="6"/>
        <v>7.1479972911378508E-6</v>
      </c>
      <c r="AJ54" s="16">
        <f t="shared" si="6"/>
        <v>8.808916108544432E-8</v>
      </c>
      <c r="AK54" s="16">
        <f t="shared" si="6"/>
        <v>2.8350397471081304E-7</v>
      </c>
      <c r="AL54" s="16">
        <f t="shared" si="6"/>
        <v>6.5682905977984954E-7</v>
      </c>
      <c r="AM54" s="16">
        <f t="shared" si="6"/>
        <v>4.5749842520976746E-7</v>
      </c>
      <c r="AN54" s="18">
        <f t="shared" si="6"/>
        <v>7.3768598780055514E-6</v>
      </c>
    </row>
    <row r="55" spans="1:40" ht="24">
      <c r="A55" s="13" t="s">
        <v>48</v>
      </c>
      <c r="B55" s="14" t="s">
        <v>41</v>
      </c>
      <c r="C55" s="20"/>
      <c r="D55" s="16">
        <f t="shared" ref="D55:AN55" si="7">$C12^2*D12^2</f>
        <v>3.6068084752982101E-6</v>
      </c>
      <c r="E55" s="16">
        <f t="shared" si="7"/>
        <v>3.0273845914732692E-6</v>
      </c>
      <c r="F55" s="16">
        <f t="shared" si="7"/>
        <v>1.0659402361738809E-5</v>
      </c>
      <c r="G55" s="16">
        <f t="shared" si="7"/>
        <v>6.6207867569091156E-7</v>
      </c>
      <c r="H55" s="16">
        <f t="shared" si="7"/>
        <v>5.2135204718916101E-6</v>
      </c>
      <c r="I55" s="16">
        <f t="shared" si="7"/>
        <v>6.4136767875376693E-6</v>
      </c>
      <c r="J55" s="16">
        <f t="shared" si="7"/>
        <v>3.2120398975648343E-6</v>
      </c>
      <c r="K55" s="16">
        <f t="shared" si="7"/>
        <v>5.0176353031017658E-6</v>
      </c>
      <c r="L55" s="16">
        <f t="shared" si="7"/>
        <v>1.9097996867515548E-6</v>
      </c>
      <c r="M55" s="16">
        <f t="shared" si="7"/>
        <v>2.2264269213821289E-6</v>
      </c>
      <c r="N55" s="16">
        <f t="shared" si="7"/>
        <v>9.5577932651250337E-6</v>
      </c>
      <c r="O55" s="16">
        <f t="shared" si="7"/>
        <v>1.2439607667656852E-5</v>
      </c>
      <c r="P55" s="17">
        <f t="shared" si="7"/>
        <v>8.7740688999999993E-3</v>
      </c>
      <c r="Q55" s="16">
        <f t="shared" si="7"/>
        <v>9.5133114888406133E-7</v>
      </c>
      <c r="R55" s="16">
        <f t="shared" si="7"/>
        <v>4.1018695905740559E-6</v>
      </c>
      <c r="S55" s="16">
        <f t="shared" si="7"/>
        <v>2.4222368820841922E-5</v>
      </c>
      <c r="T55" s="16">
        <f t="shared" si="7"/>
        <v>2.1070360680937665E-5</v>
      </c>
      <c r="U55" s="16">
        <f t="shared" si="7"/>
        <v>1.1942387502936381E-5</v>
      </c>
      <c r="V55" s="16">
        <f t="shared" si="7"/>
        <v>3.0632178233493998E-5</v>
      </c>
      <c r="W55" s="16">
        <f t="shared" si="7"/>
        <v>3.2904836783759724E-5</v>
      </c>
      <c r="X55" s="16">
        <f t="shared" si="7"/>
        <v>1.6452806670546746E-7</v>
      </c>
      <c r="Y55" s="16">
        <f t="shared" si="7"/>
        <v>2.2179644628298761E-7</v>
      </c>
      <c r="Z55" s="16">
        <f t="shared" si="7"/>
        <v>7.5956238781592107E-8</v>
      </c>
      <c r="AA55" s="16">
        <f t="shared" si="7"/>
        <v>1.1202387982374276E-6</v>
      </c>
      <c r="AB55" s="16">
        <f t="shared" si="7"/>
        <v>3.1691932354995675E-6</v>
      </c>
      <c r="AC55" s="16">
        <f t="shared" si="7"/>
        <v>7.2181391192831177E-7</v>
      </c>
      <c r="AD55" s="16">
        <f t="shared" si="7"/>
        <v>5.6866542348594247E-7</v>
      </c>
      <c r="AE55" s="16">
        <f t="shared" si="7"/>
        <v>6.959638394306019E-7</v>
      </c>
      <c r="AF55" s="16">
        <f t="shared" si="7"/>
        <v>8.7484771736752056E-7</v>
      </c>
      <c r="AG55" s="16">
        <f t="shared" si="7"/>
        <v>1.7875106864764397E-5</v>
      </c>
      <c r="AH55" s="16">
        <f t="shared" si="7"/>
        <v>3.4718644740299128E-6</v>
      </c>
      <c r="AI55" s="16">
        <f t="shared" si="7"/>
        <v>2.7275384013890969E-6</v>
      </c>
      <c r="AJ55" s="16">
        <f t="shared" si="7"/>
        <v>4.4352577697225082E-6</v>
      </c>
      <c r="AK55" s="16">
        <f t="shared" si="7"/>
        <v>6.2129712621011914E-6</v>
      </c>
      <c r="AL55" s="16">
        <f t="shared" si="7"/>
        <v>1.0076551047449956E-5</v>
      </c>
      <c r="AM55" s="16">
        <f t="shared" si="7"/>
        <v>1.7554850000065476E-5</v>
      </c>
      <c r="AN55" s="18">
        <f t="shared" si="7"/>
        <v>3.3299498854783911E-7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1.4799164371709514E-6</v>
      </c>
      <c r="E56" s="16">
        <f t="shared" si="8"/>
        <v>2.815877286599584E-7</v>
      </c>
      <c r="F56" s="16">
        <f t="shared" si="8"/>
        <v>1.07908649276358E-6</v>
      </c>
      <c r="G56" s="16">
        <f t="shared" si="8"/>
        <v>2.4369737791244948E-6</v>
      </c>
      <c r="H56" s="16">
        <f t="shared" si="8"/>
        <v>5.2289385651485036E-6</v>
      </c>
      <c r="I56" s="16">
        <f t="shared" si="8"/>
        <v>6.6354763005610329E-7</v>
      </c>
      <c r="J56" s="16">
        <f t="shared" si="8"/>
        <v>1.2381140260036215E-7</v>
      </c>
      <c r="K56" s="16">
        <f t="shared" si="8"/>
        <v>8.9314146650762659E-6</v>
      </c>
      <c r="L56" s="16">
        <f t="shared" si="8"/>
        <v>2.4595204332570171E-8</v>
      </c>
      <c r="M56" s="16">
        <f t="shared" si="8"/>
        <v>5.0621347500147564E-6</v>
      </c>
      <c r="N56" s="16">
        <f t="shared" si="8"/>
        <v>1.6160157663253957E-8</v>
      </c>
      <c r="O56" s="16">
        <f t="shared" si="8"/>
        <v>2.4072086974751388E-5</v>
      </c>
      <c r="P56" s="16">
        <f t="shared" si="8"/>
        <v>2.0951476711798495E-7</v>
      </c>
      <c r="Q56" s="16">
        <f t="shared" si="8"/>
        <v>2.5231399057301418E-6</v>
      </c>
      <c r="R56" s="16">
        <f t="shared" si="8"/>
        <v>5.2598396077395549E-6</v>
      </c>
      <c r="S56" s="16">
        <f t="shared" si="8"/>
        <v>5.6672613916301613E-6</v>
      </c>
      <c r="T56" s="16">
        <f t="shared" si="8"/>
        <v>4.0833285603490664E-7</v>
      </c>
      <c r="U56" s="16">
        <f t="shared" si="8"/>
        <v>8.2783444370576844E-7</v>
      </c>
      <c r="V56" s="16">
        <f t="shared" si="8"/>
        <v>2.2102184221226061E-8</v>
      </c>
      <c r="W56" s="16">
        <f t="shared" si="8"/>
        <v>5.6793560621943509E-7</v>
      </c>
      <c r="X56" s="16">
        <f t="shared" si="8"/>
        <v>9.4784841149766999E-6</v>
      </c>
      <c r="Y56" s="16">
        <f t="shared" si="8"/>
        <v>1.5174278500866255E-5</v>
      </c>
      <c r="Z56" s="16">
        <f t="shared" si="8"/>
        <v>9.6196269425489386E-7</v>
      </c>
      <c r="AA56" s="16">
        <f t="shared" si="8"/>
        <v>3.5244580016323854E-6</v>
      </c>
      <c r="AB56" s="16">
        <f t="shared" si="8"/>
        <v>1.7617142910527623E-7</v>
      </c>
      <c r="AC56" s="17">
        <f t="shared" si="8"/>
        <v>2.6171673250020519E-3</v>
      </c>
      <c r="AD56" s="16">
        <f t="shared" si="8"/>
        <v>4.1217611210457626E-6</v>
      </c>
      <c r="AE56" s="16">
        <f t="shared" si="8"/>
        <v>1.0352961823005135E-7</v>
      </c>
      <c r="AF56" s="16">
        <f t="shared" si="8"/>
        <v>6.3661225162381721E-8</v>
      </c>
      <c r="AG56" s="16">
        <f t="shared" si="8"/>
        <v>2.5189611671713845E-7</v>
      </c>
      <c r="AH56" s="16">
        <f t="shared" si="8"/>
        <v>2.1162133738248723E-6</v>
      </c>
      <c r="AI56" s="16">
        <f t="shared" si="8"/>
        <v>4.7517092371668766E-6</v>
      </c>
      <c r="AJ56" s="16">
        <f t="shared" si="8"/>
        <v>8.8941027110983713E-6</v>
      </c>
      <c r="AK56" s="16">
        <f t="shared" si="8"/>
        <v>1.9274314154063972E-6</v>
      </c>
      <c r="AL56" s="16">
        <f t="shared" si="8"/>
        <v>3.4078151266783229E-6</v>
      </c>
      <c r="AM56" s="16">
        <f t="shared" si="8"/>
        <v>4.1391742756432472E-7</v>
      </c>
      <c r="AN56" s="18">
        <f t="shared" si="8"/>
        <v>1.5989923988315024E-6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3.9570321710832206E-9</v>
      </c>
      <c r="E57" s="16">
        <f t="shared" si="9"/>
        <v>1.2820430732024615E-6</v>
      </c>
      <c r="F57" s="16">
        <f t="shared" si="9"/>
        <v>2.6224078656818466E-8</v>
      </c>
      <c r="G57" s="17">
        <f t="shared" si="9"/>
        <v>3.5344540937905185E-4</v>
      </c>
      <c r="H57" s="16">
        <f t="shared" si="9"/>
        <v>2.4238310593035099E-7</v>
      </c>
      <c r="I57" s="16">
        <f t="shared" si="9"/>
        <v>8.9385329469203503E-8</v>
      </c>
      <c r="J57" s="16">
        <f t="shared" si="9"/>
        <v>1.863288715002493E-7</v>
      </c>
      <c r="K57" s="16">
        <f t="shared" si="9"/>
        <v>9.0074186744923086E-7</v>
      </c>
      <c r="L57" s="16">
        <f t="shared" si="9"/>
        <v>6.7042625566984988E-9</v>
      </c>
      <c r="M57" s="16">
        <f t="shared" si="9"/>
        <v>6.9657521168649246E-8</v>
      </c>
      <c r="N57" s="16">
        <f t="shared" si="9"/>
        <v>2.1583955275009293E-7</v>
      </c>
      <c r="O57" s="16">
        <f t="shared" si="9"/>
        <v>2.1371770498799497E-7</v>
      </c>
      <c r="P57" s="16">
        <f t="shared" si="9"/>
        <v>2.62378919383575E-8</v>
      </c>
      <c r="Q57" s="16">
        <f t="shared" si="9"/>
        <v>7.78753496267847E-7</v>
      </c>
      <c r="R57" s="16">
        <f t="shared" si="9"/>
        <v>7.4057983951340889E-10</v>
      </c>
      <c r="S57" s="16">
        <f t="shared" si="9"/>
        <v>1.4077381670974551E-6</v>
      </c>
      <c r="T57" s="16">
        <f t="shared" si="9"/>
        <v>1.7204388146855351E-8</v>
      </c>
      <c r="U57" s="16">
        <f t="shared" si="9"/>
        <v>5.674210533945869E-7</v>
      </c>
      <c r="V57" s="16">
        <f t="shared" si="9"/>
        <v>3.3150702104111125E-7</v>
      </c>
      <c r="W57" s="16">
        <f t="shared" si="9"/>
        <v>1.3361454618034328E-6</v>
      </c>
      <c r="X57" s="16">
        <f t="shared" si="9"/>
        <v>3.9363164779418122E-7</v>
      </c>
      <c r="Y57" s="16">
        <f t="shared" si="9"/>
        <v>5.5507147323060437E-8</v>
      </c>
      <c r="Z57" s="16">
        <f t="shared" si="9"/>
        <v>4.5394636708424766E-7</v>
      </c>
      <c r="AA57" s="16">
        <f t="shared" si="9"/>
        <v>8.3670774931081958E-8</v>
      </c>
      <c r="AB57" s="16">
        <f t="shared" si="9"/>
        <v>2.1722040574005607E-7</v>
      </c>
      <c r="AC57" s="16">
        <f t="shared" si="9"/>
        <v>3.3596061679101427E-7</v>
      </c>
      <c r="AD57" s="16">
        <f t="shared" si="9"/>
        <v>3.1945854955524805E-7</v>
      </c>
      <c r="AE57" s="16">
        <f t="shared" si="9"/>
        <v>3.0268423020761466E-7</v>
      </c>
      <c r="AF57" s="16">
        <f t="shared" si="9"/>
        <v>3.1091071749480274E-7</v>
      </c>
      <c r="AG57" s="16">
        <f t="shared" si="9"/>
        <v>2.3828296629292827E-7</v>
      </c>
      <c r="AH57" s="16">
        <f t="shared" si="9"/>
        <v>2.6313104209824367E-7</v>
      </c>
      <c r="AI57" s="16">
        <f t="shared" si="9"/>
        <v>1.4780445189182498E-8</v>
      </c>
      <c r="AJ57" s="16">
        <f t="shared" si="9"/>
        <v>7.5522982413818709E-8</v>
      </c>
      <c r="AK57" s="16">
        <f t="shared" si="9"/>
        <v>1.5896446426200615E-7</v>
      </c>
      <c r="AL57" s="16">
        <f t="shared" si="9"/>
        <v>4.2139195944037573E-8</v>
      </c>
      <c r="AM57" s="16">
        <f t="shared" si="9"/>
        <v>6.7542342727118288E-7</v>
      </c>
      <c r="AN57" s="18">
        <f t="shared" si="9"/>
        <v>1.2195520016688577E-6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1.3781183899204515E-6</v>
      </c>
      <c r="E58" s="16">
        <f t="shared" si="10"/>
        <v>1.1757614772880003E-5</v>
      </c>
      <c r="F58" s="16">
        <f t="shared" si="10"/>
        <v>8.9891295662451164E-7</v>
      </c>
      <c r="G58" s="16">
        <f t="shared" si="10"/>
        <v>1.3593645803333664E-6</v>
      </c>
      <c r="H58" s="16">
        <f t="shared" si="10"/>
        <v>4.38554798085846E-7</v>
      </c>
      <c r="I58" s="16">
        <f t="shared" si="10"/>
        <v>1.0572086490382994E-7</v>
      </c>
      <c r="J58" s="17">
        <f t="shared" si="10"/>
        <v>2.5662195565136006E-3</v>
      </c>
      <c r="K58" s="16">
        <f t="shared" si="10"/>
        <v>2.0919870286648312E-7</v>
      </c>
      <c r="L58" s="16">
        <f t="shared" si="10"/>
        <v>6.5634125386076643E-7</v>
      </c>
      <c r="M58" s="16">
        <f t="shared" si="10"/>
        <v>2.7914177483284045E-6</v>
      </c>
      <c r="N58" s="16">
        <f t="shared" si="10"/>
        <v>2.9442585178401482E-7</v>
      </c>
      <c r="O58" s="16">
        <f t="shared" si="10"/>
        <v>7.3768025974332127E-6</v>
      </c>
      <c r="P58" s="16">
        <f t="shared" si="10"/>
        <v>9.3111032556971335E-7</v>
      </c>
      <c r="Q58" s="16">
        <f t="shared" si="10"/>
        <v>8.6154457220939169E-8</v>
      </c>
      <c r="R58" s="16">
        <f t="shared" si="10"/>
        <v>1.2094751316634394E-5</v>
      </c>
      <c r="S58" s="16">
        <f t="shared" si="10"/>
        <v>1.344418931299507E-7</v>
      </c>
      <c r="T58" s="16">
        <f t="shared" si="10"/>
        <v>1.5988535928476576E-7</v>
      </c>
      <c r="U58" s="16">
        <f t="shared" si="10"/>
        <v>1.7131710683315908E-6</v>
      </c>
      <c r="V58" s="16">
        <f t="shared" si="10"/>
        <v>1.0640054456169115E-5</v>
      </c>
      <c r="W58" s="16">
        <f t="shared" si="10"/>
        <v>3.349131959314524E-7</v>
      </c>
      <c r="X58" s="16">
        <f t="shared" si="10"/>
        <v>1.1118354482473446E-6</v>
      </c>
      <c r="Y58" s="16">
        <f t="shared" si="10"/>
        <v>1.1931770536657037E-7</v>
      </c>
      <c r="Z58" s="16">
        <f t="shared" si="10"/>
        <v>1.7187336180502262E-6</v>
      </c>
      <c r="AA58" s="16">
        <f t="shared" si="10"/>
        <v>6.3265416948559151E-6</v>
      </c>
      <c r="AB58" s="16">
        <f t="shared" si="10"/>
        <v>1.2613401953981988E-8</v>
      </c>
      <c r="AC58" s="16">
        <f t="shared" si="10"/>
        <v>1.2481796274916008E-7</v>
      </c>
      <c r="AD58" s="16">
        <f t="shared" si="10"/>
        <v>1.9047423934308756E-6</v>
      </c>
      <c r="AE58" s="16">
        <f t="shared" si="10"/>
        <v>1.4340025240552113E-6</v>
      </c>
      <c r="AF58" s="16">
        <f t="shared" si="10"/>
        <v>1.7461985538062702E-6</v>
      </c>
      <c r="AG58" s="16">
        <f t="shared" si="10"/>
        <v>1.7362577388412765E-6</v>
      </c>
      <c r="AH58" s="16">
        <f t="shared" si="10"/>
        <v>1.4720130260908173E-7</v>
      </c>
      <c r="AI58" s="16">
        <f t="shared" si="10"/>
        <v>5.0261459923807098E-7</v>
      </c>
      <c r="AJ58" s="16">
        <f t="shared" si="10"/>
        <v>1.51244367626393E-7</v>
      </c>
      <c r="AK58" s="16">
        <f t="shared" si="10"/>
        <v>9.6157192261598963E-6</v>
      </c>
      <c r="AL58" s="16">
        <f t="shared" si="10"/>
        <v>1.5335173902724373E-6</v>
      </c>
      <c r="AM58" s="16">
        <f t="shared" si="10"/>
        <v>3.6460540756683079E-7</v>
      </c>
      <c r="AN58" s="18">
        <f t="shared" si="10"/>
        <v>3.3548503182780371E-6</v>
      </c>
    </row>
    <row r="59" spans="1:40" ht="24">
      <c r="A59" s="13" t="s">
        <v>52</v>
      </c>
      <c r="B59" s="14" t="s">
        <v>41</v>
      </c>
      <c r="C59" s="20"/>
      <c r="D59" s="16">
        <f t="shared" ref="D59:AN59" si="11">$C16^2*D16^2</f>
        <v>6.166077327013193E-5</v>
      </c>
      <c r="E59" s="16">
        <f t="shared" si="11"/>
        <v>3.7518960339624174E-6</v>
      </c>
      <c r="F59" s="16">
        <f t="shared" si="11"/>
        <v>5.4209640837721317E-5</v>
      </c>
      <c r="G59" s="16">
        <f t="shared" si="11"/>
        <v>1.5704854900001926E-5</v>
      </c>
      <c r="H59" s="16">
        <f t="shared" si="11"/>
        <v>4.5050620856800775E-6</v>
      </c>
      <c r="I59" s="16">
        <f t="shared" si="11"/>
        <v>2.2612420710637876E-5</v>
      </c>
      <c r="J59" s="16">
        <f t="shared" si="11"/>
        <v>6.498147429881689E-6</v>
      </c>
      <c r="K59" s="16">
        <f t="shared" si="11"/>
        <v>6.9472998261001908E-6</v>
      </c>
      <c r="L59" s="16">
        <f t="shared" si="11"/>
        <v>2.0294734615497593E-5</v>
      </c>
      <c r="M59" s="16">
        <f t="shared" si="11"/>
        <v>1.2228382871711143E-7</v>
      </c>
      <c r="N59" s="16">
        <f t="shared" si="11"/>
        <v>1.0825987139620239E-5</v>
      </c>
      <c r="O59" s="16">
        <f t="shared" si="11"/>
        <v>5.388163981468084E-6</v>
      </c>
      <c r="P59" s="16">
        <f t="shared" si="11"/>
        <v>1.3080201526844884E-5</v>
      </c>
      <c r="Q59" s="16">
        <f t="shared" si="11"/>
        <v>8.0401072043573331E-7</v>
      </c>
      <c r="R59" s="16">
        <f t="shared" si="11"/>
        <v>1.8954557519561405E-6</v>
      </c>
      <c r="S59" s="16">
        <f t="shared" si="11"/>
        <v>6.5437686717899419E-8</v>
      </c>
      <c r="T59" s="16">
        <f t="shared" si="11"/>
        <v>2.6757966096891707E-6</v>
      </c>
      <c r="U59" s="17">
        <f t="shared" si="11"/>
        <v>9.8370691240000016E-3</v>
      </c>
      <c r="V59" s="16">
        <f t="shared" si="11"/>
        <v>7.8319848717967516E-7</v>
      </c>
      <c r="W59" s="16">
        <f t="shared" si="11"/>
        <v>1.0670430800006309E-5</v>
      </c>
      <c r="X59" s="16">
        <f t="shared" si="11"/>
        <v>1.2478202027499494E-7</v>
      </c>
      <c r="Y59" s="16">
        <f t="shared" si="11"/>
        <v>1.8038494019117693E-5</v>
      </c>
      <c r="Z59" s="16">
        <f t="shared" si="11"/>
        <v>6.3507015144851358E-6</v>
      </c>
      <c r="AA59" s="16">
        <f t="shared" si="11"/>
        <v>1.1738134990617449E-5</v>
      </c>
      <c r="AB59" s="16">
        <f t="shared" si="11"/>
        <v>9.2902637538848402E-7</v>
      </c>
      <c r="AC59" s="16">
        <f t="shared" si="11"/>
        <v>3.1302874551781186E-6</v>
      </c>
      <c r="AD59" s="16">
        <f t="shared" si="11"/>
        <v>2.7633364207838136E-6</v>
      </c>
      <c r="AE59" s="16">
        <f t="shared" si="11"/>
        <v>5.1762525549012205E-6</v>
      </c>
      <c r="AF59" s="16">
        <f t="shared" si="11"/>
        <v>2.3485165408190757E-6</v>
      </c>
      <c r="AG59" s="16">
        <f t="shared" si="11"/>
        <v>2.7848448464141821E-8</v>
      </c>
      <c r="AH59" s="16">
        <f t="shared" si="11"/>
        <v>3.5307198918287578E-7</v>
      </c>
      <c r="AI59" s="16">
        <f t="shared" si="11"/>
        <v>1.541184765218711E-6</v>
      </c>
      <c r="AJ59" s="16">
        <f t="shared" si="11"/>
        <v>3.0497281570209177E-6</v>
      </c>
      <c r="AK59" s="16">
        <f t="shared" si="11"/>
        <v>7.270343606883425E-7</v>
      </c>
      <c r="AL59" s="16">
        <f t="shared" si="11"/>
        <v>2.8952274853515301E-7</v>
      </c>
      <c r="AM59" s="16">
        <f t="shared" si="11"/>
        <v>7.5164655137624218E-5</v>
      </c>
      <c r="AN59" s="18">
        <f t="shared" si="11"/>
        <v>1.3524515654397911E-5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5.0420471823046797E-7</v>
      </c>
      <c r="E60" s="16">
        <f t="shared" si="12"/>
        <v>1.7845851038550623E-7</v>
      </c>
      <c r="F60" s="16">
        <f t="shared" si="12"/>
        <v>3.4714992281893307E-7</v>
      </c>
      <c r="G60" s="16">
        <f t="shared" si="12"/>
        <v>1.6492832065528471E-8</v>
      </c>
      <c r="H60" s="16">
        <f t="shared" si="12"/>
        <v>5.9192434010504794E-8</v>
      </c>
      <c r="I60" s="16">
        <f t="shared" si="12"/>
        <v>2.952447786659489E-9</v>
      </c>
      <c r="J60" s="16">
        <f t="shared" si="12"/>
        <v>1.7086779698626478E-7</v>
      </c>
      <c r="K60" s="16">
        <f t="shared" si="12"/>
        <v>2.9155876362632609E-8</v>
      </c>
      <c r="L60" s="16">
        <f t="shared" si="12"/>
        <v>1.161017113793564E-8</v>
      </c>
      <c r="M60" s="16">
        <f t="shared" si="12"/>
        <v>4.6599518015180901E-8</v>
      </c>
      <c r="N60" s="16">
        <f t="shared" si="12"/>
        <v>8.760486619365835E-9</v>
      </c>
      <c r="O60" s="16">
        <f t="shared" si="12"/>
        <v>1.0725147719298639E-8</v>
      </c>
      <c r="P60" s="16">
        <f t="shared" si="12"/>
        <v>8.8032647908588696E-9</v>
      </c>
      <c r="Q60" s="16">
        <f t="shared" si="12"/>
        <v>1.5637307457388479E-8</v>
      </c>
      <c r="R60" s="16">
        <f t="shared" si="12"/>
        <v>1.6319520736160327E-10</v>
      </c>
      <c r="S60" s="16">
        <f t="shared" si="12"/>
        <v>2.8668521269243284E-7</v>
      </c>
      <c r="T60" s="16">
        <f t="shared" si="12"/>
        <v>2.5537173884799772E-8</v>
      </c>
      <c r="U60" s="16">
        <f t="shared" si="12"/>
        <v>8.383402843700553E-8</v>
      </c>
      <c r="V60" s="16">
        <f t="shared" si="12"/>
        <v>6.4904647485664804E-8</v>
      </c>
      <c r="W60" s="16">
        <f t="shared" si="12"/>
        <v>1.1952063288043034E-8</v>
      </c>
      <c r="X60" s="16">
        <f t="shared" si="12"/>
        <v>7.4165060011815973E-8</v>
      </c>
      <c r="Y60" s="16">
        <f t="shared" si="12"/>
        <v>8.0145597684390805E-9</v>
      </c>
      <c r="Z60" s="16">
        <f t="shared" si="12"/>
        <v>8.5802071484865835E-8</v>
      </c>
      <c r="AA60" s="17">
        <f t="shared" si="12"/>
        <v>7.0218092304856884E-5</v>
      </c>
      <c r="AB60" s="16">
        <f t="shared" si="12"/>
        <v>1.4366661305805922E-7</v>
      </c>
      <c r="AC60" s="16">
        <f t="shared" si="12"/>
        <v>9.5607893983679717E-8</v>
      </c>
      <c r="AD60" s="16">
        <f t="shared" si="12"/>
        <v>9.7233309493922432E-9</v>
      </c>
      <c r="AE60" s="16">
        <f t="shared" si="12"/>
        <v>6.8933115780774747E-9</v>
      </c>
      <c r="AF60" s="16">
        <f t="shared" si="12"/>
        <v>1.6317772747845787E-9</v>
      </c>
      <c r="AG60" s="16">
        <f t="shared" si="12"/>
        <v>1.7146954488540746E-7</v>
      </c>
      <c r="AH60" s="16">
        <f t="shared" si="12"/>
        <v>2.0902238811412764E-8</v>
      </c>
      <c r="AI60" s="16">
        <f t="shared" si="12"/>
        <v>3.0177811434276436E-8</v>
      </c>
      <c r="AJ60" s="16">
        <f t="shared" si="12"/>
        <v>4.9778103749584434E-8</v>
      </c>
      <c r="AK60" s="16">
        <f t="shared" si="12"/>
        <v>8.7290111100017096E-8</v>
      </c>
      <c r="AL60" s="16">
        <f t="shared" si="12"/>
        <v>4.4053071584987202E-8</v>
      </c>
      <c r="AM60" s="16">
        <f t="shared" si="12"/>
        <v>1.0353201164336907E-7</v>
      </c>
      <c r="AN60" s="18">
        <f t="shared" si="12"/>
        <v>1.4768304475215316E-8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2.6057897746311016E-8</v>
      </c>
      <c r="E61" s="17">
        <f t="shared" si="13"/>
        <v>8.0889101936458895E-6</v>
      </c>
      <c r="F61" s="16">
        <f t="shared" si="13"/>
        <v>7.7691492135555109E-6</v>
      </c>
      <c r="G61" s="16">
        <f t="shared" si="13"/>
        <v>1.0216970635152522E-7</v>
      </c>
      <c r="H61" s="17">
        <f t="shared" si="13"/>
        <v>9.9014998477222666E-6</v>
      </c>
      <c r="I61" s="16">
        <f t="shared" si="13"/>
        <v>3.0797240272825257E-6</v>
      </c>
      <c r="J61" s="16">
        <f t="shared" si="13"/>
        <v>5.105470482058664E-7</v>
      </c>
      <c r="K61" s="16">
        <f t="shared" si="13"/>
        <v>3.4720162563406192E-7</v>
      </c>
      <c r="L61" s="16">
        <f t="shared" si="13"/>
        <v>1.2062546873256765E-7</v>
      </c>
      <c r="M61" s="16">
        <f t="shared" si="13"/>
        <v>1.0592704844898381E-6</v>
      </c>
      <c r="N61" s="16">
        <f t="shared" si="13"/>
        <v>6.0518189410358251E-8</v>
      </c>
      <c r="O61" s="16">
        <f t="shared" si="13"/>
        <v>4.8143538216646186E-7</v>
      </c>
      <c r="P61" s="16">
        <f t="shared" si="13"/>
        <v>9.6465372996054725E-7</v>
      </c>
      <c r="Q61" s="16">
        <f t="shared" si="13"/>
        <v>6.9004051487017912E-9</v>
      </c>
      <c r="R61" s="16">
        <f t="shared" si="13"/>
        <v>4.6691698373948477E-7</v>
      </c>
      <c r="S61" s="16">
        <f t="shared" si="13"/>
        <v>1.6872114596914563E-7</v>
      </c>
      <c r="T61" s="16">
        <f t="shared" si="13"/>
        <v>3.7249127421594045E-7</v>
      </c>
      <c r="U61" s="16">
        <f t="shared" si="13"/>
        <v>2.5950426430704581E-8</v>
      </c>
      <c r="V61" s="16">
        <f t="shared" si="13"/>
        <v>1.8016002807842835E-10</v>
      </c>
      <c r="W61" s="16">
        <f t="shared" si="13"/>
        <v>6.2425851996887429E-9</v>
      </c>
      <c r="X61" s="16">
        <f t="shared" si="13"/>
        <v>5.446194599727192E-7</v>
      </c>
      <c r="Y61" s="16">
        <f t="shared" si="13"/>
        <v>2.687560566519014E-7</v>
      </c>
      <c r="Z61" s="16">
        <f t="shared" si="13"/>
        <v>1.299148215040858E-6</v>
      </c>
      <c r="AA61" s="16">
        <f t="shared" si="13"/>
        <v>5.4461702613952176E-7</v>
      </c>
      <c r="AB61" s="16">
        <f t="shared" si="13"/>
        <v>1.697153137801993E-7</v>
      </c>
      <c r="AC61" s="16">
        <f t="shared" si="13"/>
        <v>1.1373688686752619E-6</v>
      </c>
      <c r="AD61" s="16">
        <f t="shared" si="13"/>
        <v>6.4840692701327093E-7</v>
      </c>
      <c r="AE61" s="16">
        <f t="shared" si="13"/>
        <v>6.7773930100924526E-9</v>
      </c>
      <c r="AF61" s="16">
        <f t="shared" si="13"/>
        <v>6.2457168781537463E-8</v>
      </c>
      <c r="AG61" s="16">
        <f t="shared" si="13"/>
        <v>1.9937465058058351E-6</v>
      </c>
      <c r="AH61" s="16">
        <f t="shared" si="13"/>
        <v>8.8979618437040437E-8</v>
      </c>
      <c r="AI61" s="16">
        <f t="shared" si="13"/>
        <v>3.5094238336062174E-7</v>
      </c>
      <c r="AJ61" s="16">
        <f t="shared" si="13"/>
        <v>1.1151118335762123E-6</v>
      </c>
      <c r="AK61" s="16">
        <f t="shared" si="13"/>
        <v>2.2541463636811479E-7</v>
      </c>
      <c r="AL61" s="17">
        <f t="shared" si="13"/>
        <v>8.7382292419993404E-4</v>
      </c>
      <c r="AM61" s="16">
        <f t="shared" si="13"/>
        <v>5.5096789724908646E-8</v>
      </c>
      <c r="AN61" s="18">
        <f t="shared" si="13"/>
        <v>2.6332500307871771E-8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2.7681664118741309E-8</v>
      </c>
      <c r="E62" s="16">
        <f t="shared" si="14"/>
        <v>6.6909011137785419E-7</v>
      </c>
      <c r="F62" s="16">
        <f t="shared" si="14"/>
        <v>7.8325854755053633E-7</v>
      </c>
      <c r="G62" s="16">
        <f t="shared" si="14"/>
        <v>1.6960438131422639E-8</v>
      </c>
      <c r="H62" s="16">
        <f t="shared" si="14"/>
        <v>8.5788230799252448E-9</v>
      </c>
      <c r="I62" s="16">
        <f t="shared" si="14"/>
        <v>9.385967873699334E-8</v>
      </c>
      <c r="J62" s="16">
        <f t="shared" si="14"/>
        <v>7.960505545501549E-8</v>
      </c>
      <c r="K62" s="16">
        <f t="shared" si="14"/>
        <v>1.836113320505704E-6</v>
      </c>
      <c r="L62" s="16">
        <f t="shared" si="14"/>
        <v>2.4429975283540374E-6</v>
      </c>
      <c r="M62" s="16">
        <f t="shared" si="14"/>
        <v>4.9917935398920437E-8</v>
      </c>
      <c r="N62" s="16">
        <f t="shared" si="14"/>
        <v>8.5951457116163708E-7</v>
      </c>
      <c r="O62" s="16">
        <f t="shared" si="14"/>
        <v>2.2334863372566359E-6</v>
      </c>
      <c r="P62" s="16">
        <f t="shared" si="14"/>
        <v>1.2452428030820572E-7</v>
      </c>
      <c r="Q62" s="16">
        <f t="shared" si="14"/>
        <v>2.9986460738803884E-7</v>
      </c>
      <c r="R62" s="16">
        <f t="shared" si="14"/>
        <v>1.1339195285897589E-7</v>
      </c>
      <c r="S62" s="16">
        <f t="shared" si="14"/>
        <v>2.8165522298276477E-8</v>
      </c>
      <c r="T62" s="16">
        <f t="shared" si="14"/>
        <v>1.9265560877920448E-6</v>
      </c>
      <c r="U62" s="16">
        <f t="shared" si="14"/>
        <v>6.4569006323781463E-8</v>
      </c>
      <c r="V62" s="16">
        <f t="shared" si="14"/>
        <v>1.8979526733456092E-6</v>
      </c>
      <c r="W62" s="16">
        <f t="shared" si="14"/>
        <v>7.8439032586270879E-8</v>
      </c>
      <c r="X62" s="16">
        <f t="shared" si="14"/>
        <v>1.2505709947467658E-6</v>
      </c>
      <c r="Y62" s="16">
        <f t="shared" si="14"/>
        <v>8.5508270566927728E-7</v>
      </c>
      <c r="Z62" s="16">
        <f t="shared" si="14"/>
        <v>1.6567236190752496E-8</v>
      </c>
      <c r="AA62" s="16">
        <f t="shared" si="14"/>
        <v>1.7667856910241818E-7</v>
      </c>
      <c r="AB62" s="16">
        <f t="shared" si="14"/>
        <v>4.7841549649733289E-8</v>
      </c>
      <c r="AC62" s="16">
        <f t="shared" si="14"/>
        <v>7.5522082293999516E-7</v>
      </c>
      <c r="AD62" s="16">
        <f t="shared" si="14"/>
        <v>7.309469831343227E-8</v>
      </c>
      <c r="AE62" s="16">
        <f t="shared" si="14"/>
        <v>4.499014531725278E-7</v>
      </c>
      <c r="AF62" s="16">
        <f t="shared" si="14"/>
        <v>6.0976700389752047E-8</v>
      </c>
      <c r="AG62" s="16">
        <f t="shared" si="14"/>
        <v>6.0405053521733131E-8</v>
      </c>
      <c r="AH62" s="16">
        <f t="shared" si="14"/>
        <v>1.4285787537170956E-9</v>
      </c>
      <c r="AI62" s="17">
        <f t="shared" si="14"/>
        <v>4.1345308792013953E-4</v>
      </c>
      <c r="AJ62" s="16">
        <f t="shared" si="14"/>
        <v>2.2403353069886991E-7</v>
      </c>
      <c r="AK62" s="16">
        <f t="shared" si="14"/>
        <v>1.3668519292747493E-8</v>
      </c>
      <c r="AL62" s="16">
        <f t="shared" si="14"/>
        <v>1.685639933533476E-7</v>
      </c>
      <c r="AM62" s="16">
        <f t="shared" si="14"/>
        <v>3.0706477843280394E-7</v>
      </c>
      <c r="AN62" s="18">
        <f t="shared" si="14"/>
        <v>3.3924777905939357E-8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3.293223602630099E-7</v>
      </c>
      <c r="E63" s="16">
        <f t="shared" si="15"/>
        <v>5.349328571222758E-6</v>
      </c>
      <c r="F63" s="16">
        <f t="shared" si="15"/>
        <v>1.4123253051416265E-6</v>
      </c>
      <c r="G63" s="16">
        <f t="shared" si="15"/>
        <v>1.6619888569252977E-6</v>
      </c>
      <c r="H63" s="16">
        <f t="shared" si="15"/>
        <v>7.1944493094769693E-9</v>
      </c>
      <c r="I63" s="16">
        <f t="shared" si="15"/>
        <v>1.2075151758921231E-8</v>
      </c>
      <c r="J63" s="16">
        <f t="shared" si="15"/>
        <v>1.2328771932985279E-7</v>
      </c>
      <c r="K63" s="16">
        <f t="shared" si="15"/>
        <v>1.942005267528503E-7</v>
      </c>
      <c r="L63" s="16">
        <f t="shared" si="15"/>
        <v>9.0314566410183901E-7</v>
      </c>
      <c r="M63" s="16">
        <f t="shared" si="15"/>
        <v>9.9409677026564062E-7</v>
      </c>
      <c r="N63" s="16">
        <f t="shared" si="15"/>
        <v>1.652196399253169E-7</v>
      </c>
      <c r="O63" s="16">
        <f t="shared" si="15"/>
        <v>4.1852428030832977E-7</v>
      </c>
      <c r="P63" s="16">
        <f t="shared" si="15"/>
        <v>1.7096029654924742E-6</v>
      </c>
      <c r="Q63" s="16">
        <f t="shared" si="15"/>
        <v>1.6555969524245221E-8</v>
      </c>
      <c r="R63" s="16">
        <f t="shared" si="15"/>
        <v>6.3770730831330689E-7</v>
      </c>
      <c r="S63" s="16">
        <f t="shared" si="15"/>
        <v>3.905709476938915E-8</v>
      </c>
      <c r="T63" s="16">
        <f t="shared" si="15"/>
        <v>2.6264179362466993E-7</v>
      </c>
      <c r="U63" s="16">
        <f t="shared" si="15"/>
        <v>6.6814466338489169E-6</v>
      </c>
      <c r="V63" s="16">
        <f t="shared" si="15"/>
        <v>4.1813395197369337E-7</v>
      </c>
      <c r="W63" s="16">
        <f t="shared" si="15"/>
        <v>1.6435540332134527E-9</v>
      </c>
      <c r="X63" s="16">
        <f t="shared" si="15"/>
        <v>3.8092028045717492E-7</v>
      </c>
      <c r="Y63" s="16">
        <f t="shared" si="15"/>
        <v>1.6713121682121909E-7</v>
      </c>
      <c r="Z63" s="16">
        <f t="shared" si="15"/>
        <v>1.355368758633063E-6</v>
      </c>
      <c r="AA63" s="16">
        <f t="shared" si="15"/>
        <v>1.2887936418451415E-6</v>
      </c>
      <c r="AB63" s="16">
        <f t="shared" si="15"/>
        <v>7.3197525771585843E-7</v>
      </c>
      <c r="AC63" s="16">
        <f t="shared" si="15"/>
        <v>1.3897050522382857E-7</v>
      </c>
      <c r="AD63" s="16">
        <f t="shared" si="15"/>
        <v>8.3396615658424024E-9</v>
      </c>
      <c r="AE63" s="16">
        <f t="shared" si="15"/>
        <v>7.5813020410626735E-8</v>
      </c>
      <c r="AF63" s="16">
        <f t="shared" si="15"/>
        <v>1.5917989291082999E-7</v>
      </c>
      <c r="AG63" s="16">
        <f t="shared" si="15"/>
        <v>6.361739619878208E-9</v>
      </c>
      <c r="AH63" s="16">
        <f t="shared" si="15"/>
        <v>8.8232790960723847E-7</v>
      </c>
      <c r="AI63" s="16">
        <f t="shared" si="15"/>
        <v>6.5383726676456526E-7</v>
      </c>
      <c r="AJ63" s="16">
        <f t="shared" si="15"/>
        <v>8.7223051416912287E-7</v>
      </c>
      <c r="AK63" s="16">
        <f t="shared" si="15"/>
        <v>6.7851995227535146E-7</v>
      </c>
      <c r="AL63" s="16">
        <f t="shared" si="15"/>
        <v>5.6674155747406303E-8</v>
      </c>
      <c r="AM63" s="17">
        <f t="shared" si="15"/>
        <v>8.6381473226843878E-4</v>
      </c>
      <c r="AN63" s="18">
        <f t="shared" si="15"/>
        <v>1.8093225986919308E-7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3.6790342908403693E-9</v>
      </c>
      <c r="E64" s="16">
        <f t="shared" si="16"/>
        <v>2.9054310394502703E-8</v>
      </c>
      <c r="F64" s="16">
        <f t="shared" si="16"/>
        <v>5.9260188082576462E-9</v>
      </c>
      <c r="G64" s="16">
        <f t="shared" si="16"/>
        <v>5.9639676526746443E-8</v>
      </c>
      <c r="H64" s="16">
        <f t="shared" si="16"/>
        <v>1.69902846127692E-8</v>
      </c>
      <c r="I64" s="16">
        <f t="shared" si="16"/>
        <v>1.1603844884916316E-9</v>
      </c>
      <c r="J64" s="16">
        <f t="shared" si="16"/>
        <v>1.9029511655751838E-9</v>
      </c>
      <c r="K64" s="17">
        <f t="shared" si="16"/>
        <v>2.3675429047412442E-5</v>
      </c>
      <c r="L64" s="16">
        <f t="shared" si="16"/>
        <v>6.6750522117767054E-8</v>
      </c>
      <c r="M64" s="16">
        <f t="shared" si="16"/>
        <v>1.8045006959258813E-8</v>
      </c>
      <c r="N64" s="16">
        <f t="shared" si="16"/>
        <v>1.4405168370150051E-8</v>
      </c>
      <c r="O64" s="16">
        <f t="shared" si="16"/>
        <v>3.6050146374061557E-9</v>
      </c>
      <c r="P64" s="16">
        <f t="shared" si="16"/>
        <v>1.3188143434483399E-8</v>
      </c>
      <c r="Q64" s="16">
        <f t="shared" si="16"/>
        <v>6.5998074192845689E-9</v>
      </c>
      <c r="R64" s="16">
        <f t="shared" si="16"/>
        <v>6.3282113298388538E-11</v>
      </c>
      <c r="S64" s="16">
        <f t="shared" si="16"/>
        <v>4.1596560934970337E-8</v>
      </c>
      <c r="T64" s="16">
        <f t="shared" si="16"/>
        <v>1.4514738145223492E-8</v>
      </c>
      <c r="U64" s="16">
        <f t="shared" si="16"/>
        <v>1.6671291843734559E-8</v>
      </c>
      <c r="V64" s="16">
        <f t="shared" si="16"/>
        <v>9.3854784959105001E-8</v>
      </c>
      <c r="W64" s="16">
        <f t="shared" si="16"/>
        <v>1.4251367508850368E-7</v>
      </c>
      <c r="X64" s="16">
        <f t="shared" si="16"/>
        <v>5.2597512344988634E-9</v>
      </c>
      <c r="Y64" s="16">
        <f t="shared" si="16"/>
        <v>3.6791295448004997E-8</v>
      </c>
      <c r="Z64" s="16">
        <f t="shared" si="16"/>
        <v>5.4925893951777754E-10</v>
      </c>
      <c r="AA64" s="16">
        <f t="shared" si="16"/>
        <v>9.7979940293319197E-9</v>
      </c>
      <c r="AB64" s="16">
        <f t="shared" si="16"/>
        <v>6.0660510368593334E-8</v>
      </c>
      <c r="AC64" s="16">
        <f t="shared" si="16"/>
        <v>8.1464469760999428E-8</v>
      </c>
      <c r="AD64" s="16">
        <f t="shared" si="16"/>
        <v>7.2478818581689619E-10</v>
      </c>
      <c r="AE64" s="16">
        <f t="shared" si="16"/>
        <v>1.1193888923322965E-8</v>
      </c>
      <c r="AF64" s="16">
        <f t="shared" si="16"/>
        <v>2.4725986154569943E-11</v>
      </c>
      <c r="AG64" s="16">
        <f t="shared" si="16"/>
        <v>1.7923259511074684E-8</v>
      </c>
      <c r="AH64" s="16">
        <f t="shared" si="16"/>
        <v>4.3258573148902446E-8</v>
      </c>
      <c r="AI64" s="16">
        <f t="shared" si="16"/>
        <v>1.0548644111460027E-7</v>
      </c>
      <c r="AJ64" s="16">
        <f t="shared" si="16"/>
        <v>2.7818896847958456E-8</v>
      </c>
      <c r="AK64" s="16">
        <f t="shared" si="16"/>
        <v>7.126997452645441E-9</v>
      </c>
      <c r="AL64" s="16">
        <f t="shared" si="16"/>
        <v>9.5872759551768829E-9</v>
      </c>
      <c r="AM64" s="16">
        <f t="shared" si="16"/>
        <v>5.251992126025565E-9</v>
      </c>
      <c r="AN64" s="18">
        <f t="shared" si="16"/>
        <v>1.8615391341714582E-9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2.0502229945414925E-8</v>
      </c>
      <c r="E65" s="16">
        <f t="shared" si="17"/>
        <v>1.2948040938005938E-9</v>
      </c>
      <c r="F65" s="16">
        <f t="shared" si="17"/>
        <v>3.4141652785306187E-10</v>
      </c>
      <c r="G65" s="16">
        <f t="shared" si="17"/>
        <v>1.2479234910757529E-11</v>
      </c>
      <c r="H65" s="16">
        <f t="shared" si="17"/>
        <v>1.5291090566812406E-8</v>
      </c>
      <c r="I65" s="16">
        <f t="shared" si="17"/>
        <v>6.4447768507841451E-10</v>
      </c>
      <c r="J65" s="16">
        <f t="shared" si="17"/>
        <v>2.6973420373989323E-8</v>
      </c>
      <c r="K65" s="16">
        <f t="shared" si="17"/>
        <v>1.4960987106965895E-11</v>
      </c>
      <c r="L65" s="16">
        <f t="shared" si="17"/>
        <v>1.0884798385872824E-8</v>
      </c>
      <c r="M65" s="16">
        <f t="shared" si="17"/>
        <v>1.9238142536710986E-9</v>
      </c>
      <c r="N65" s="16">
        <f t="shared" si="17"/>
        <v>1.8709837153693612E-9</v>
      </c>
      <c r="O65" s="16">
        <f t="shared" si="17"/>
        <v>2.5442895413808715E-9</v>
      </c>
      <c r="P65" s="16">
        <f t="shared" si="17"/>
        <v>2.6561433890754796E-9</v>
      </c>
      <c r="Q65" s="16">
        <f t="shared" si="17"/>
        <v>4.7713957337003361E-10</v>
      </c>
      <c r="R65" s="17">
        <f t="shared" si="17"/>
        <v>5.8381711040061144E-6</v>
      </c>
      <c r="S65" s="16">
        <f t="shared" si="17"/>
        <v>1.6429025463647407E-9</v>
      </c>
      <c r="T65" s="16">
        <f t="shared" si="17"/>
        <v>8.2114335632868813E-9</v>
      </c>
      <c r="U65" s="16">
        <f t="shared" si="17"/>
        <v>1.1210617801973718E-9</v>
      </c>
      <c r="V65" s="16">
        <f t="shared" si="17"/>
        <v>1.2192993459201545E-9</v>
      </c>
      <c r="W65" s="16">
        <f t="shared" si="17"/>
        <v>1.670690318269689E-9</v>
      </c>
      <c r="X65" s="16">
        <f t="shared" si="17"/>
        <v>4.3792611270033669E-9</v>
      </c>
      <c r="Y65" s="16">
        <f t="shared" si="17"/>
        <v>6.2078137739358932E-9</v>
      </c>
      <c r="Z65" s="16">
        <f t="shared" si="17"/>
        <v>2.3734244661552287E-9</v>
      </c>
      <c r="AA65" s="16">
        <f t="shared" si="17"/>
        <v>1.328792739304984E-11</v>
      </c>
      <c r="AB65" s="16">
        <f t="shared" si="17"/>
        <v>3.8492309826621722E-9</v>
      </c>
      <c r="AC65" s="16">
        <f t="shared" si="17"/>
        <v>1.1767988073837458E-8</v>
      </c>
      <c r="AD65" s="16">
        <f t="shared" si="17"/>
        <v>4.8535453542259098E-10</v>
      </c>
      <c r="AE65" s="16">
        <f t="shared" si="17"/>
        <v>3.9950560561421468E-8</v>
      </c>
      <c r="AF65" s="16">
        <f t="shared" si="17"/>
        <v>1.1321450188574068E-10</v>
      </c>
      <c r="AG65" s="16">
        <f t="shared" si="17"/>
        <v>2.5537528649320206E-8</v>
      </c>
      <c r="AH65" s="16">
        <f t="shared" si="17"/>
        <v>1.5590471752510344E-8</v>
      </c>
      <c r="AI65" s="16">
        <f t="shared" si="17"/>
        <v>1.5975940103437065E-9</v>
      </c>
      <c r="AJ65" s="16">
        <f t="shared" si="17"/>
        <v>2.3332546930866143E-8</v>
      </c>
      <c r="AK65" s="16">
        <f t="shared" si="17"/>
        <v>7.5218283936093525E-9</v>
      </c>
      <c r="AL65" s="16">
        <f t="shared" si="17"/>
        <v>3.1325918079728564E-9</v>
      </c>
      <c r="AM65" s="16">
        <f t="shared" si="17"/>
        <v>4.2313117296396201E-9</v>
      </c>
      <c r="AN65" s="18">
        <f t="shared" si="17"/>
        <v>8.0215396169368408E-10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1.62686319618066E-6</v>
      </c>
      <c r="E66" s="16">
        <f t="shared" si="18"/>
        <v>2.4410462928725387E-8</v>
      </c>
      <c r="F66" s="16">
        <f t="shared" si="18"/>
        <v>8.6149856921848318E-6</v>
      </c>
      <c r="G66" s="16">
        <f t="shared" si="18"/>
        <v>2.0168028973849131E-6</v>
      </c>
      <c r="H66" s="16">
        <f t="shared" si="18"/>
        <v>1.1019377002064339E-6</v>
      </c>
      <c r="I66" s="16">
        <f t="shared" si="18"/>
        <v>3.644728891978508E-6</v>
      </c>
      <c r="J66" s="16">
        <f t="shared" si="18"/>
        <v>3.7618392009824534E-7</v>
      </c>
      <c r="K66" s="16">
        <f t="shared" si="18"/>
        <v>2.0301864526548459E-6</v>
      </c>
      <c r="L66" s="16">
        <f t="shared" si="18"/>
        <v>5.8889633985523081E-6</v>
      </c>
      <c r="M66" s="16">
        <f t="shared" si="18"/>
        <v>6.63446639064297E-6</v>
      </c>
      <c r="N66" s="17">
        <f t="shared" si="18"/>
        <v>3.380346105474147E-3</v>
      </c>
      <c r="O66" s="16">
        <f t="shared" si="18"/>
        <v>9.611038824592368E-7</v>
      </c>
      <c r="P66" s="16">
        <f t="shared" si="18"/>
        <v>3.5572668278003549E-6</v>
      </c>
      <c r="Q66" s="16">
        <f t="shared" si="18"/>
        <v>2.7919446481180688E-6</v>
      </c>
      <c r="R66" s="16">
        <f t="shared" si="18"/>
        <v>1.0795506815574084E-6</v>
      </c>
      <c r="S66" s="16">
        <f t="shared" si="18"/>
        <v>3.7558209835967268E-6</v>
      </c>
      <c r="T66" s="16">
        <f t="shared" si="18"/>
        <v>9.3276496947815494E-7</v>
      </c>
      <c r="U66" s="16">
        <f t="shared" si="18"/>
        <v>3.6651698819070122E-6</v>
      </c>
      <c r="V66" s="16">
        <f t="shared" si="18"/>
        <v>5.3978462303650869E-6</v>
      </c>
      <c r="W66" s="16">
        <f t="shared" si="18"/>
        <v>1.6648435436089591E-6</v>
      </c>
      <c r="X66" s="16">
        <f t="shared" si="18"/>
        <v>1.2215117317508297E-6</v>
      </c>
      <c r="Y66" s="16">
        <f t="shared" si="18"/>
        <v>1.3331879743620227E-5</v>
      </c>
      <c r="Z66" s="16">
        <f t="shared" si="18"/>
        <v>5.4108076502707358E-6</v>
      </c>
      <c r="AA66" s="16">
        <f t="shared" si="18"/>
        <v>4.1622149815293046E-7</v>
      </c>
      <c r="AB66" s="16">
        <f t="shared" si="18"/>
        <v>1.5435141644660771E-7</v>
      </c>
      <c r="AC66" s="16">
        <f t="shared" si="18"/>
        <v>2.0268161554365466E-8</v>
      </c>
      <c r="AD66" s="16">
        <f t="shared" si="18"/>
        <v>1.3151098412633965E-5</v>
      </c>
      <c r="AE66" s="16">
        <f t="shared" si="18"/>
        <v>3.8037422126339808E-6</v>
      </c>
      <c r="AF66" s="16">
        <f t="shared" si="18"/>
        <v>6.9943330093203558E-7</v>
      </c>
      <c r="AG66" s="16">
        <f t="shared" si="18"/>
        <v>1.020845442167363E-5</v>
      </c>
      <c r="AH66" s="16">
        <f t="shared" si="18"/>
        <v>1.5041893463938541E-5</v>
      </c>
      <c r="AI66" s="16">
        <f t="shared" si="18"/>
        <v>6.9708785069009155E-6</v>
      </c>
      <c r="AJ66" s="16">
        <f t="shared" si="18"/>
        <v>4.7129723613263597E-6</v>
      </c>
      <c r="AK66" s="16">
        <f t="shared" si="18"/>
        <v>7.3295653290057209E-7</v>
      </c>
      <c r="AL66" s="16">
        <f t="shared" si="18"/>
        <v>2.3517439398263713E-7</v>
      </c>
      <c r="AM66" s="16">
        <f t="shared" si="18"/>
        <v>6.2652991084087992E-7</v>
      </c>
      <c r="AN66" s="18">
        <f t="shared" si="18"/>
        <v>2.5092215019958869E-5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1.7327860418688411E-5</v>
      </c>
      <c r="E67" s="16">
        <f t="shared" si="19"/>
        <v>9.5895044369356938E-7</v>
      </c>
      <c r="F67" s="16">
        <f t="shared" si="19"/>
        <v>4.4370227923669424E-7</v>
      </c>
      <c r="G67" s="16">
        <f t="shared" si="19"/>
        <v>8.0408499297866415E-6</v>
      </c>
      <c r="H67" s="16">
        <f t="shared" si="19"/>
        <v>4.9076958919875914E-6</v>
      </c>
      <c r="I67" s="16">
        <f t="shared" si="19"/>
        <v>1.3894501391051438E-6</v>
      </c>
      <c r="J67" s="16">
        <f t="shared" si="19"/>
        <v>1.2090922993198074E-7</v>
      </c>
      <c r="K67" s="16">
        <f t="shared" si="19"/>
        <v>1.0298586664088946E-6</v>
      </c>
      <c r="L67" s="16">
        <f t="shared" si="19"/>
        <v>2.5795052560060379E-5</v>
      </c>
      <c r="M67" s="16">
        <f t="shared" si="19"/>
        <v>6.8685365249089101E-9</v>
      </c>
      <c r="N67" s="16">
        <f t="shared" si="19"/>
        <v>3.0808752323512277E-6</v>
      </c>
      <c r="O67" s="16">
        <f t="shared" si="19"/>
        <v>9.9385717438522992E-8</v>
      </c>
      <c r="P67" s="16">
        <f t="shared" si="19"/>
        <v>3.9229768374507543E-7</v>
      </c>
      <c r="Q67" s="17">
        <f t="shared" si="19"/>
        <v>3.7557869986925359E-3</v>
      </c>
      <c r="R67" s="16">
        <f t="shared" si="19"/>
        <v>3.0652521099564045E-7</v>
      </c>
      <c r="S67" s="16">
        <f t="shared" si="19"/>
        <v>6.5148982459285738E-6</v>
      </c>
      <c r="T67" s="16">
        <f t="shared" si="19"/>
        <v>5.4342310083649467E-9</v>
      </c>
      <c r="U67" s="16">
        <f t="shared" si="19"/>
        <v>2.9885720810558377E-7</v>
      </c>
      <c r="V67" s="16">
        <f t="shared" si="19"/>
        <v>3.4932341056092257E-6</v>
      </c>
      <c r="W67" s="16">
        <f t="shared" si="19"/>
        <v>1.4276594771277031E-6</v>
      </c>
      <c r="X67" s="16">
        <f t="shared" si="19"/>
        <v>4.4582418606402033E-6</v>
      </c>
      <c r="Y67" s="16">
        <f t="shared" si="19"/>
        <v>1.4009958628269392E-9</v>
      </c>
      <c r="Z67" s="16">
        <f t="shared" si="19"/>
        <v>3.0853750338774314E-6</v>
      </c>
      <c r="AA67" s="16">
        <f t="shared" si="19"/>
        <v>8.1933978798822609E-7</v>
      </c>
      <c r="AB67" s="16">
        <f t="shared" si="19"/>
        <v>1.6706756479940831E-7</v>
      </c>
      <c r="AC67" s="16">
        <f t="shared" si="19"/>
        <v>3.6004658763855499E-6</v>
      </c>
      <c r="AD67" s="16">
        <f t="shared" si="19"/>
        <v>1.4993763170794542E-6</v>
      </c>
      <c r="AE67" s="16">
        <f t="shared" si="19"/>
        <v>1.2592942501265473E-5</v>
      </c>
      <c r="AF67" s="16">
        <f t="shared" si="19"/>
        <v>4.067807531026849E-6</v>
      </c>
      <c r="AG67" s="16">
        <f t="shared" si="19"/>
        <v>1.7706192122441486E-6</v>
      </c>
      <c r="AH67" s="16">
        <f t="shared" si="19"/>
        <v>1.6144876749811738E-5</v>
      </c>
      <c r="AI67" s="16">
        <f t="shared" si="19"/>
        <v>2.6864738374455083E-6</v>
      </c>
      <c r="AJ67" s="16">
        <f t="shared" si="19"/>
        <v>3.3029853751892762E-5</v>
      </c>
      <c r="AK67" s="16">
        <f t="shared" si="19"/>
        <v>3.5270633684149413E-7</v>
      </c>
      <c r="AL67" s="16">
        <f t="shared" si="19"/>
        <v>2.8595805376213049E-8</v>
      </c>
      <c r="AM67" s="16">
        <f t="shared" si="19"/>
        <v>7.1830592651870209E-8</v>
      </c>
      <c r="AN67" s="18">
        <f t="shared" si="19"/>
        <v>2.71363808612743E-5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2.9033364501084067E-7</v>
      </c>
      <c r="E68" s="16">
        <f t="shared" si="20"/>
        <v>4.7308885566351832E-7</v>
      </c>
      <c r="F68" s="16">
        <f t="shared" si="20"/>
        <v>2.9705343113638097E-7</v>
      </c>
      <c r="G68" s="16">
        <f t="shared" si="20"/>
        <v>1.829151911063691E-7</v>
      </c>
      <c r="H68" s="16">
        <f t="shared" si="20"/>
        <v>8.5833116514013247E-7</v>
      </c>
      <c r="I68" s="16">
        <f t="shared" si="20"/>
        <v>1.2408870792596669E-7</v>
      </c>
      <c r="J68" s="16">
        <f t="shared" si="20"/>
        <v>7.085142751624271E-8</v>
      </c>
      <c r="K68" s="16">
        <f t="shared" si="20"/>
        <v>3.6906847716770048E-8</v>
      </c>
      <c r="L68" s="16">
        <f t="shared" si="20"/>
        <v>1.9231410906594719E-7</v>
      </c>
      <c r="M68" s="16">
        <f t="shared" si="20"/>
        <v>1.1476447668941184E-7</v>
      </c>
      <c r="N68" s="16">
        <f t="shared" si="20"/>
        <v>6.0760146914279776E-8</v>
      </c>
      <c r="O68" s="16">
        <f t="shared" si="20"/>
        <v>1.0893541555707778E-7</v>
      </c>
      <c r="P68" s="16">
        <f t="shared" si="20"/>
        <v>3.0043381309844787E-9</v>
      </c>
      <c r="Q68" s="16">
        <f t="shared" si="20"/>
        <v>2.0103137605914252E-7</v>
      </c>
      <c r="R68" s="16">
        <f t="shared" si="20"/>
        <v>1.2550379292032758E-7</v>
      </c>
      <c r="S68" s="16">
        <f t="shared" si="20"/>
        <v>8.1663434031459449E-7</v>
      </c>
      <c r="T68" s="16">
        <f t="shared" si="20"/>
        <v>1.3704164914449097E-10</v>
      </c>
      <c r="U68" s="16">
        <f t="shared" si="20"/>
        <v>2.0900863507981555E-9</v>
      </c>
      <c r="V68" s="16">
        <f t="shared" si="20"/>
        <v>4.0855582419997473E-8</v>
      </c>
      <c r="W68" s="16">
        <f t="shared" si="20"/>
        <v>1.0308457659142463E-8</v>
      </c>
      <c r="X68" s="17">
        <f t="shared" si="20"/>
        <v>1.7008046377837041E-4</v>
      </c>
      <c r="Y68" s="16">
        <f t="shared" si="20"/>
        <v>3.3398293111908703E-7</v>
      </c>
      <c r="Z68" s="16">
        <f t="shared" si="20"/>
        <v>1.1719292476757755E-7</v>
      </c>
      <c r="AA68" s="16">
        <f t="shared" si="20"/>
        <v>1.752274694376454E-7</v>
      </c>
      <c r="AB68" s="16">
        <f t="shared" si="20"/>
        <v>2.6407899710591208E-7</v>
      </c>
      <c r="AC68" s="16">
        <f t="shared" si="20"/>
        <v>6.0919310977739627E-7</v>
      </c>
      <c r="AD68" s="16">
        <f t="shared" si="20"/>
        <v>4.849530976312851E-7</v>
      </c>
      <c r="AE68" s="16">
        <f t="shared" si="20"/>
        <v>8.3053304385435781E-7</v>
      </c>
      <c r="AF68" s="16">
        <f t="shared" si="20"/>
        <v>4.1062877145658031E-9</v>
      </c>
      <c r="AG68" s="16">
        <f t="shared" si="20"/>
        <v>5.82606256704591E-8</v>
      </c>
      <c r="AH68" s="16">
        <f t="shared" si="20"/>
        <v>2.6544994054579646E-7</v>
      </c>
      <c r="AI68" s="16">
        <f t="shared" si="20"/>
        <v>5.0537483188733947E-7</v>
      </c>
      <c r="AJ68" s="16">
        <f t="shared" si="20"/>
        <v>6.9006438435314693E-8</v>
      </c>
      <c r="AK68" s="16">
        <f t="shared" si="20"/>
        <v>5.8225382688303749E-9</v>
      </c>
      <c r="AL68" s="16">
        <f t="shared" si="20"/>
        <v>1.0583450256456443E-7</v>
      </c>
      <c r="AM68" s="16">
        <f t="shared" si="20"/>
        <v>7.226949159858805E-8</v>
      </c>
      <c r="AN68" s="18">
        <f t="shared" si="20"/>
        <v>9.6688138356068978E-7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5.5488112918101319E-7</v>
      </c>
      <c r="E69" s="16">
        <f t="shared" si="21"/>
        <v>1.0843827073527492E-6</v>
      </c>
      <c r="F69" s="16">
        <f t="shared" si="21"/>
        <v>1.4431330945814421E-6</v>
      </c>
      <c r="G69" s="16">
        <f t="shared" si="21"/>
        <v>3.2388369120738136E-7</v>
      </c>
      <c r="H69" s="16">
        <f t="shared" si="21"/>
        <v>6.277781664511042E-8</v>
      </c>
      <c r="I69" s="16">
        <f t="shared" si="21"/>
        <v>6.1205044841857982E-6</v>
      </c>
      <c r="J69" s="16">
        <f t="shared" si="21"/>
        <v>8.8601080829563964E-8</v>
      </c>
      <c r="K69" s="16">
        <f t="shared" si="21"/>
        <v>1.8037122045767058E-6</v>
      </c>
      <c r="L69" s="16">
        <f t="shared" si="21"/>
        <v>2.4319647348408952E-7</v>
      </c>
      <c r="M69" s="16">
        <f t="shared" si="21"/>
        <v>4.2620468521281367E-6</v>
      </c>
      <c r="N69" s="16">
        <f t="shared" si="21"/>
        <v>2.1606721160374465E-6</v>
      </c>
      <c r="O69" s="16">
        <f t="shared" si="21"/>
        <v>9.708385448056718E-6</v>
      </c>
      <c r="P69" s="16">
        <f t="shared" si="21"/>
        <v>7.5971889794360005E-7</v>
      </c>
      <c r="Q69" s="16">
        <f t="shared" si="21"/>
        <v>1.3722079546008903E-5</v>
      </c>
      <c r="R69" s="16">
        <f t="shared" si="21"/>
        <v>6.1574924482665389E-6</v>
      </c>
      <c r="S69" s="16">
        <f t="shared" si="21"/>
        <v>1.3676696233644682E-6</v>
      </c>
      <c r="T69" s="16">
        <f t="shared" si="21"/>
        <v>8.8759811484944995E-8</v>
      </c>
      <c r="U69" s="16">
        <f t="shared" si="21"/>
        <v>4.7297711556198789E-7</v>
      </c>
      <c r="V69" s="16">
        <f t="shared" si="21"/>
        <v>1.9076255313640608E-6</v>
      </c>
      <c r="W69" s="16">
        <f t="shared" si="21"/>
        <v>5.5358425479220313E-10</v>
      </c>
      <c r="X69" s="16">
        <f t="shared" si="21"/>
        <v>6.3606207335640054E-7</v>
      </c>
      <c r="Y69" s="16">
        <f t="shared" si="21"/>
        <v>5.5935501216484761E-7</v>
      </c>
      <c r="Z69" s="16">
        <f t="shared" si="21"/>
        <v>1.36198532965068E-6</v>
      </c>
      <c r="AA69" s="16">
        <f t="shared" si="21"/>
        <v>1.0864393340020022E-6</v>
      </c>
      <c r="AB69" s="16">
        <f t="shared" si="21"/>
        <v>2.8299224723694296E-6</v>
      </c>
      <c r="AC69" s="16">
        <f t="shared" si="21"/>
        <v>5.2699183506753216E-6</v>
      </c>
      <c r="AD69" s="16">
        <f t="shared" si="21"/>
        <v>1.2045914014742657E-6</v>
      </c>
      <c r="AE69" s="16">
        <f t="shared" si="21"/>
        <v>4.623675304579454E-6</v>
      </c>
      <c r="AF69" s="16">
        <f t="shared" si="21"/>
        <v>4.3266533891047337E-6</v>
      </c>
      <c r="AG69" s="16">
        <f t="shared" si="21"/>
        <v>3.9471289628186172E-9</v>
      </c>
      <c r="AH69" s="16">
        <f t="shared" si="21"/>
        <v>2.2514530732284086E-8</v>
      </c>
      <c r="AI69" s="16">
        <f t="shared" si="21"/>
        <v>8.3396436729737241E-7</v>
      </c>
      <c r="AJ69" s="17">
        <f t="shared" si="21"/>
        <v>1.5678693644938138E-3</v>
      </c>
      <c r="AK69" s="16">
        <f t="shared" si="21"/>
        <v>2.0357114303345357E-7</v>
      </c>
      <c r="AL69" s="16">
        <f t="shared" si="21"/>
        <v>1.9822966768263457E-6</v>
      </c>
      <c r="AM69" s="16">
        <f t="shared" si="21"/>
        <v>1.5254577985914537E-6</v>
      </c>
      <c r="AN69" s="18">
        <f t="shared" si="21"/>
        <v>1.9924370639893024E-6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2.1767716741868839E-8</v>
      </c>
      <c r="E70" s="16">
        <f t="shared" si="22"/>
        <v>1.3609127076160229E-7</v>
      </c>
      <c r="F70" s="16">
        <f t="shared" si="22"/>
        <v>2.8937045155462923E-7</v>
      </c>
      <c r="G70" s="16">
        <f t="shared" si="22"/>
        <v>6.6950700104521927E-6</v>
      </c>
      <c r="H70" s="16">
        <f t="shared" si="22"/>
        <v>3.8229318640775059E-6</v>
      </c>
      <c r="I70" s="17">
        <f t="shared" si="22"/>
        <v>2.4575352796670019E-5</v>
      </c>
      <c r="J70" s="16">
        <f t="shared" si="22"/>
        <v>2.5299042919954354E-6</v>
      </c>
      <c r="K70" s="16">
        <f t="shared" si="22"/>
        <v>1.5445580535237849E-7</v>
      </c>
      <c r="L70" s="16">
        <f t="shared" si="22"/>
        <v>2.8727808197504211E-7</v>
      </c>
      <c r="M70" s="16">
        <f t="shared" si="22"/>
        <v>4.5211885686820579E-7</v>
      </c>
      <c r="N70" s="16">
        <f t="shared" si="22"/>
        <v>1.4751390704739396E-5</v>
      </c>
      <c r="O70" s="16">
        <f t="shared" si="22"/>
        <v>7.069599978277104E-6</v>
      </c>
      <c r="P70" s="16">
        <f t="shared" si="22"/>
        <v>7.1194439392521526E-8</v>
      </c>
      <c r="Q70" s="16">
        <f t="shared" si="22"/>
        <v>1.4424983570677762E-5</v>
      </c>
      <c r="R70" s="16">
        <f t="shared" si="22"/>
        <v>2.7114405474284479E-7</v>
      </c>
      <c r="S70" s="16">
        <f t="shared" si="22"/>
        <v>1.0780735119273262E-6</v>
      </c>
      <c r="T70" s="16">
        <f t="shared" si="22"/>
        <v>9.4991432407798043E-6</v>
      </c>
      <c r="U70" s="16">
        <f t="shared" si="22"/>
        <v>2.6947324987319285E-6</v>
      </c>
      <c r="V70" s="16">
        <f t="shared" si="22"/>
        <v>1.1215527921772735E-6</v>
      </c>
      <c r="W70" s="16">
        <f t="shared" si="22"/>
        <v>3.0059404462305989E-7</v>
      </c>
      <c r="X70" s="16">
        <f t="shared" si="22"/>
        <v>1.1417555558876925E-5</v>
      </c>
      <c r="Y70" s="16">
        <f t="shared" si="22"/>
        <v>2.1084661575870889E-6</v>
      </c>
      <c r="Z70" s="16">
        <f t="shared" si="22"/>
        <v>3.3324017064275146E-6</v>
      </c>
      <c r="AA70" s="16">
        <f t="shared" si="22"/>
        <v>4.1174168952406568E-7</v>
      </c>
      <c r="AB70" s="16">
        <f t="shared" si="22"/>
        <v>3.3254749253108683E-8</v>
      </c>
      <c r="AC70" s="16">
        <f t="shared" si="22"/>
        <v>1.2195167107590002E-6</v>
      </c>
      <c r="AD70" s="16">
        <f t="shared" si="22"/>
        <v>4.6233475744738823E-7</v>
      </c>
      <c r="AE70" s="16">
        <f t="shared" si="22"/>
        <v>2.1136433392303262E-6</v>
      </c>
      <c r="AF70" s="16">
        <f t="shared" si="22"/>
        <v>1.9508678534707015E-7</v>
      </c>
      <c r="AG70" s="16">
        <f t="shared" si="22"/>
        <v>1.5375715520759136E-7</v>
      </c>
      <c r="AH70" s="16">
        <f t="shared" si="22"/>
        <v>2.9840074268330107E-7</v>
      </c>
      <c r="AI70" s="16">
        <f t="shared" si="22"/>
        <v>1.6214764476954712E-7</v>
      </c>
      <c r="AJ70" s="16">
        <f t="shared" si="22"/>
        <v>2.5546739050375727E-6</v>
      </c>
      <c r="AK70" s="16">
        <f t="shared" si="22"/>
        <v>7.4868780014529953E-8</v>
      </c>
      <c r="AL70" s="16">
        <f t="shared" si="22"/>
        <v>5.7593925300313346E-8</v>
      </c>
      <c r="AM70" s="16">
        <f t="shared" si="22"/>
        <v>4.0367370423343064E-7</v>
      </c>
      <c r="AN70" s="19">
        <f t="shared" si="22"/>
        <v>2.0321599421642598E-3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2.7714087786929016E-9</v>
      </c>
      <c r="E71" s="17">
        <f t="shared" si="23"/>
        <v>1.475558074597883E-5</v>
      </c>
      <c r="F71" s="16">
        <f t="shared" si="23"/>
        <v>1.0937169679275278E-8</v>
      </c>
      <c r="G71" s="16">
        <f t="shared" si="23"/>
        <v>5.2023023921132924E-8</v>
      </c>
      <c r="H71" s="16">
        <f t="shared" si="23"/>
        <v>1.2633782476623376E-8</v>
      </c>
      <c r="I71" s="16">
        <f t="shared" si="23"/>
        <v>9.2617387073311429E-9</v>
      </c>
      <c r="J71" s="16">
        <f t="shared" si="23"/>
        <v>6.5446392599775369E-8</v>
      </c>
      <c r="K71" s="16">
        <f t="shared" si="23"/>
        <v>1.7819073229890319E-8</v>
      </c>
      <c r="L71" s="16">
        <f t="shared" si="23"/>
        <v>2.2659921503949763E-8</v>
      </c>
      <c r="M71" s="16">
        <f t="shared" si="23"/>
        <v>4.1416213273114904E-11</v>
      </c>
      <c r="N71" s="16">
        <f t="shared" si="23"/>
        <v>1.0537362203924229E-10</v>
      </c>
      <c r="O71" s="16">
        <f t="shared" si="23"/>
        <v>2.7312197106005598E-8</v>
      </c>
      <c r="P71" s="16">
        <f t="shared" si="23"/>
        <v>4.8843406758439309E-9</v>
      </c>
      <c r="Q71" s="16">
        <f t="shared" si="23"/>
        <v>3.7789212146230974E-9</v>
      </c>
      <c r="R71" s="16">
        <f t="shared" si="23"/>
        <v>3.227534929489016E-9</v>
      </c>
      <c r="S71" s="16">
        <f t="shared" si="23"/>
        <v>2.3865993429169483E-8</v>
      </c>
      <c r="T71" s="16">
        <f t="shared" si="23"/>
        <v>1.4586693033291161E-8</v>
      </c>
      <c r="U71" s="16">
        <f t="shared" si="23"/>
        <v>5.5074606570568049E-9</v>
      </c>
      <c r="V71" s="16">
        <f t="shared" si="23"/>
        <v>2.8249765168395688E-8</v>
      </c>
      <c r="W71" s="16">
        <f t="shared" si="23"/>
        <v>7.7888047650740656E-9</v>
      </c>
      <c r="X71" s="16">
        <f t="shared" si="23"/>
        <v>4.1199418270983361E-8</v>
      </c>
      <c r="Y71" s="16">
        <f t="shared" si="23"/>
        <v>8.918689616674774E-9</v>
      </c>
      <c r="Z71" s="16">
        <f t="shared" si="23"/>
        <v>1.8529038449664932E-8</v>
      </c>
      <c r="AA71" s="16">
        <f t="shared" si="23"/>
        <v>3.6726833609497829E-8</v>
      </c>
      <c r="AB71" s="16">
        <f t="shared" si="23"/>
        <v>4.1088915049054349E-9</v>
      </c>
      <c r="AC71" s="16">
        <f t="shared" si="23"/>
        <v>1.5850989647759752E-9</v>
      </c>
      <c r="AD71" s="16">
        <f t="shared" si="23"/>
        <v>1.6231295670170184E-8</v>
      </c>
      <c r="AE71" s="16">
        <f t="shared" si="23"/>
        <v>1.0459165351782794E-10</v>
      </c>
      <c r="AF71" s="16">
        <f t="shared" si="23"/>
        <v>3.0760848763921147E-9</v>
      </c>
      <c r="AG71" s="16">
        <f t="shared" si="23"/>
        <v>1.0213103940275082E-9</v>
      </c>
      <c r="AH71" s="16">
        <f t="shared" si="23"/>
        <v>1.8555793945351252E-8</v>
      </c>
      <c r="AI71" s="16">
        <f t="shared" si="23"/>
        <v>2.3571487332405884E-8</v>
      </c>
      <c r="AJ71" s="16">
        <f t="shared" si="23"/>
        <v>1.0225894562515382E-8</v>
      </c>
      <c r="AK71" s="16">
        <f t="shared" si="23"/>
        <v>7.0367090577055398E-11</v>
      </c>
      <c r="AL71" s="16">
        <f t="shared" si="23"/>
        <v>1.3601139141030954E-7</v>
      </c>
      <c r="AM71" s="16">
        <f t="shared" si="23"/>
        <v>8.830582573668758E-8</v>
      </c>
      <c r="AN71" s="18">
        <f t="shared" si="23"/>
        <v>1.0163374562718166E-9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8.0832969876987515E-10</v>
      </c>
      <c r="E72" s="16">
        <f t="shared" si="24"/>
        <v>1.0538001075295545E-7</v>
      </c>
      <c r="F72" s="16">
        <f t="shared" si="24"/>
        <v>1.7067689836021827E-7</v>
      </c>
      <c r="G72" s="16">
        <f t="shared" si="24"/>
        <v>5.0124356879797095E-8</v>
      </c>
      <c r="H72" s="16">
        <f t="shared" si="24"/>
        <v>9.8359975331028077E-10</v>
      </c>
      <c r="I72" s="16">
        <f t="shared" si="24"/>
        <v>2.2162494100882613E-10</v>
      </c>
      <c r="J72" s="16">
        <f t="shared" si="24"/>
        <v>2.2059209395364283E-7</v>
      </c>
      <c r="K72" s="16">
        <f t="shared" si="24"/>
        <v>2.1445661007068081E-7</v>
      </c>
      <c r="L72" s="16">
        <f t="shared" si="24"/>
        <v>2.6381383422256131E-7</v>
      </c>
      <c r="M72" s="16">
        <f t="shared" si="24"/>
        <v>1.5827739554570173E-7</v>
      </c>
      <c r="N72" s="16">
        <f t="shared" si="24"/>
        <v>8.733173536575323E-8</v>
      </c>
      <c r="O72" s="16">
        <f t="shared" si="24"/>
        <v>6.2761389089896259E-9</v>
      </c>
      <c r="P72" s="16">
        <f t="shared" si="24"/>
        <v>1.8394022685401421E-7</v>
      </c>
      <c r="Q72" s="16">
        <f t="shared" si="24"/>
        <v>5.1210747798652427E-8</v>
      </c>
      <c r="R72" s="16">
        <f t="shared" si="24"/>
        <v>1.1365082000157675E-8</v>
      </c>
      <c r="S72" s="16">
        <f t="shared" si="24"/>
        <v>6.8459187147133045E-8</v>
      </c>
      <c r="T72" s="16">
        <f t="shared" si="24"/>
        <v>1.3185872862013999E-8</v>
      </c>
      <c r="U72" s="16">
        <f t="shared" si="24"/>
        <v>4.2817058054380785E-9</v>
      </c>
      <c r="V72" s="17">
        <f t="shared" si="24"/>
        <v>5.5666926621575198E-5</v>
      </c>
      <c r="W72" s="16">
        <f t="shared" si="24"/>
        <v>2.5491605115957373E-7</v>
      </c>
      <c r="X72" s="16">
        <f t="shared" si="24"/>
        <v>1.3324878661785347E-8</v>
      </c>
      <c r="Y72" s="16">
        <f t="shared" si="24"/>
        <v>1.3863622233416337E-7</v>
      </c>
      <c r="Z72" s="16">
        <f t="shared" si="24"/>
        <v>1.5967304448376612E-12</v>
      </c>
      <c r="AA72" s="16">
        <f t="shared" si="24"/>
        <v>4.9848246104580905E-8</v>
      </c>
      <c r="AB72" s="16">
        <f t="shared" si="24"/>
        <v>3.6398232181315403E-8</v>
      </c>
      <c r="AC72" s="16">
        <f t="shared" si="24"/>
        <v>4.6158740277209301E-10</v>
      </c>
      <c r="AD72" s="16">
        <f t="shared" si="24"/>
        <v>2.0803723411132376E-10</v>
      </c>
      <c r="AE72" s="16">
        <f t="shared" si="24"/>
        <v>2.5190093781601194E-7</v>
      </c>
      <c r="AF72" s="16">
        <f t="shared" si="24"/>
        <v>1.0266167061746075E-7</v>
      </c>
      <c r="AG72" s="16">
        <f t="shared" si="24"/>
        <v>2.6041506999715253E-9</v>
      </c>
      <c r="AH72" s="16">
        <f t="shared" si="24"/>
        <v>1.7508852178437487E-7</v>
      </c>
      <c r="AI72" s="16">
        <f t="shared" si="24"/>
        <v>2.4907024430370121E-7</v>
      </c>
      <c r="AJ72" s="16">
        <f t="shared" si="24"/>
        <v>6.7216764879877196E-8</v>
      </c>
      <c r="AK72" s="16">
        <f t="shared" si="24"/>
        <v>9.9127723178093245E-10</v>
      </c>
      <c r="AL72" s="16">
        <f t="shared" si="24"/>
        <v>1.2234268686118235E-11</v>
      </c>
      <c r="AM72" s="16">
        <f t="shared" si="24"/>
        <v>2.5683814731425358E-8</v>
      </c>
      <c r="AN72" s="18">
        <f t="shared" si="24"/>
        <v>3.0968631624045571E-8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8.366984791181742E-6</v>
      </c>
      <c r="E73" s="16">
        <f t="shared" si="25"/>
        <v>2.5337702446794033E-6</v>
      </c>
      <c r="F73" s="17">
        <f t="shared" si="25"/>
        <v>3.4666936218626953E-3</v>
      </c>
      <c r="G73" s="16">
        <f t="shared" si="25"/>
        <v>2.4636420614157621E-7</v>
      </c>
      <c r="H73" s="16">
        <f t="shared" si="25"/>
        <v>5.3026332484118949E-8</v>
      </c>
      <c r="I73" s="16">
        <f t="shared" si="25"/>
        <v>9.8708129858673884E-6</v>
      </c>
      <c r="J73" s="16">
        <f t="shared" si="25"/>
        <v>1.159857936388376E-6</v>
      </c>
      <c r="K73" s="16">
        <f t="shared" si="25"/>
        <v>8.4129052278107314E-7</v>
      </c>
      <c r="L73" s="16">
        <f t="shared" si="25"/>
        <v>6.7677875212382968E-7</v>
      </c>
      <c r="M73" s="16">
        <f t="shared" si="25"/>
        <v>3.8198630457246174E-6</v>
      </c>
      <c r="N73" s="16">
        <f t="shared" si="25"/>
        <v>8.6443578673292886E-6</v>
      </c>
      <c r="O73" s="16">
        <f t="shared" si="25"/>
        <v>4.7180659769179787E-6</v>
      </c>
      <c r="P73" s="16">
        <f t="shared" si="25"/>
        <v>3.9732655562032393E-6</v>
      </c>
      <c r="Q73" s="16">
        <f t="shared" si="25"/>
        <v>4.0343730499343865E-7</v>
      </c>
      <c r="R73" s="16">
        <f t="shared" si="25"/>
        <v>1.9757097421002844E-7</v>
      </c>
      <c r="S73" s="16">
        <f t="shared" si="25"/>
        <v>7.5015563528110078E-8</v>
      </c>
      <c r="T73" s="16">
        <f t="shared" si="25"/>
        <v>8.6594883325902918E-7</v>
      </c>
      <c r="U73" s="16">
        <f t="shared" si="25"/>
        <v>1.8415844988632181E-5</v>
      </c>
      <c r="V73" s="16">
        <f t="shared" si="25"/>
        <v>1.0611592359044435E-5</v>
      </c>
      <c r="W73" s="16">
        <f t="shared" si="25"/>
        <v>1.8384156941533968E-6</v>
      </c>
      <c r="X73" s="16">
        <f t="shared" si="25"/>
        <v>5.9915477737832468E-6</v>
      </c>
      <c r="Y73" s="16">
        <f t="shared" si="25"/>
        <v>1.8413491479130791E-5</v>
      </c>
      <c r="Z73" s="16">
        <f t="shared" si="25"/>
        <v>1.1425286216647522E-5</v>
      </c>
      <c r="AA73" s="16">
        <f t="shared" si="25"/>
        <v>1.6551501867324043E-5</v>
      </c>
      <c r="AB73" s="16">
        <f t="shared" si="25"/>
        <v>3.8800389802663136E-6</v>
      </c>
      <c r="AC73" s="16">
        <f t="shared" si="25"/>
        <v>1.404130501240147E-6</v>
      </c>
      <c r="AD73" s="16">
        <f t="shared" si="25"/>
        <v>7.8252203571678583E-6</v>
      </c>
      <c r="AE73" s="16">
        <f t="shared" si="25"/>
        <v>2.7026712600949222E-7</v>
      </c>
      <c r="AF73" s="16">
        <f t="shared" si="25"/>
        <v>7.002698118884021E-7</v>
      </c>
      <c r="AG73" s="16">
        <f t="shared" si="25"/>
        <v>1.0112538609968115E-6</v>
      </c>
      <c r="AH73" s="16">
        <f t="shared" si="25"/>
        <v>6.4084205455514206E-7</v>
      </c>
      <c r="AI73" s="16">
        <f t="shared" si="25"/>
        <v>6.3832276096872078E-6</v>
      </c>
      <c r="AJ73" s="16">
        <f t="shared" si="25"/>
        <v>3.1567453326965566E-6</v>
      </c>
      <c r="AK73" s="16">
        <f t="shared" si="25"/>
        <v>1.8588559158214595E-6</v>
      </c>
      <c r="AL73" s="16">
        <f t="shared" si="25"/>
        <v>3.0199831410591513E-5</v>
      </c>
      <c r="AM73" s="16">
        <f t="shared" si="25"/>
        <v>5.3927837700450609E-6</v>
      </c>
      <c r="AN73" s="18">
        <f t="shared" si="25"/>
        <v>4.8916276411657157E-7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6.9480999334743178E-7</v>
      </c>
      <c r="E74" s="16">
        <f t="shared" si="26"/>
        <v>3.3102266382368968E-9</v>
      </c>
      <c r="F74" s="16">
        <f t="shared" si="26"/>
        <v>3.6449640085596865E-8</v>
      </c>
      <c r="G74" s="16">
        <f t="shared" si="26"/>
        <v>3.7714631379694903E-7</v>
      </c>
      <c r="H74" s="16">
        <f t="shared" si="26"/>
        <v>8.4843657864465416E-8</v>
      </c>
      <c r="I74" s="17">
        <f t="shared" si="26"/>
        <v>5.4687905941435929E-6</v>
      </c>
      <c r="J74" s="16">
        <f t="shared" si="26"/>
        <v>2.4492393167754808E-7</v>
      </c>
      <c r="K74" s="16">
        <f t="shared" si="26"/>
        <v>2.1136694476849242E-7</v>
      </c>
      <c r="L74" s="16">
        <f t="shared" si="26"/>
        <v>1.8521425422260865E-7</v>
      </c>
      <c r="M74" s="16">
        <f t="shared" si="26"/>
        <v>5.8457369978525105E-8</v>
      </c>
      <c r="N74" s="16">
        <f t="shared" si="26"/>
        <v>5.0678375779802321E-7</v>
      </c>
      <c r="O74" s="16">
        <f t="shared" si="26"/>
        <v>1.8156869732236687E-6</v>
      </c>
      <c r="P74" s="16">
        <f t="shared" si="26"/>
        <v>3.4148049647776839E-8</v>
      </c>
      <c r="Q74" s="16">
        <f t="shared" si="26"/>
        <v>1.5178122890106168E-6</v>
      </c>
      <c r="R74" s="16">
        <f t="shared" si="26"/>
        <v>3.0610993061287296E-6</v>
      </c>
      <c r="S74" s="16">
        <f t="shared" si="26"/>
        <v>2.1085471671774834E-7</v>
      </c>
      <c r="T74" s="16">
        <f t="shared" si="26"/>
        <v>3.7151865756192068E-7</v>
      </c>
      <c r="U74" s="16">
        <f t="shared" si="26"/>
        <v>2.3369305815867082E-7</v>
      </c>
      <c r="V74" s="16">
        <f t="shared" si="26"/>
        <v>2.0763508064699921E-6</v>
      </c>
      <c r="W74" s="16">
        <f t="shared" si="26"/>
        <v>2.3043211503149555E-7</v>
      </c>
      <c r="X74" s="16">
        <f t="shared" si="26"/>
        <v>2.2251120406223381E-6</v>
      </c>
      <c r="Y74" s="16">
        <f t="shared" si="26"/>
        <v>3.6432571035505594E-6</v>
      </c>
      <c r="Z74" s="16">
        <f t="shared" si="26"/>
        <v>1.6621247828711537E-6</v>
      </c>
      <c r="AA74" s="16">
        <f t="shared" si="26"/>
        <v>4.3795238110437167E-8</v>
      </c>
      <c r="AB74" s="16">
        <f t="shared" si="26"/>
        <v>7.1721578387676885E-7</v>
      </c>
      <c r="AC74" s="16">
        <f t="shared" si="26"/>
        <v>1.7631831531888146E-8</v>
      </c>
      <c r="AD74" s="16">
        <f t="shared" si="26"/>
        <v>7.4449191941550904E-8</v>
      </c>
      <c r="AE74" s="17">
        <f t="shared" si="26"/>
        <v>4.6671973424305729E-4</v>
      </c>
      <c r="AF74" s="16">
        <f t="shared" si="26"/>
        <v>1.3155233095481596E-8</v>
      </c>
      <c r="AG74" s="16">
        <f t="shared" si="26"/>
        <v>3.6044201781091918E-8</v>
      </c>
      <c r="AH74" s="16">
        <f t="shared" si="26"/>
        <v>1.4424840885508548E-7</v>
      </c>
      <c r="AI74" s="16">
        <f t="shared" si="26"/>
        <v>4.8653209795872979E-7</v>
      </c>
      <c r="AJ74" s="16">
        <f t="shared" si="26"/>
        <v>1.3423247712094884E-6</v>
      </c>
      <c r="AK74" s="16">
        <f t="shared" si="26"/>
        <v>9.0090969654166946E-7</v>
      </c>
      <c r="AL74" s="16">
        <f t="shared" si="26"/>
        <v>3.304654280211251E-9</v>
      </c>
      <c r="AM74" s="16">
        <f t="shared" si="26"/>
        <v>3.8485274675892982E-8</v>
      </c>
      <c r="AN74" s="18">
        <f t="shared" si="26"/>
        <v>4.7881168905575194E-7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2.4294691349649584E-6</v>
      </c>
      <c r="E75" s="16">
        <f t="shared" si="27"/>
        <v>2.5285444674102331E-7</v>
      </c>
      <c r="F75" s="16">
        <f t="shared" si="27"/>
        <v>2.5996111034159934E-7</v>
      </c>
      <c r="G75" s="16">
        <f t="shared" si="27"/>
        <v>1.7650724972385856E-6</v>
      </c>
      <c r="H75" s="16">
        <f t="shared" si="27"/>
        <v>1.1882573326896531E-6</v>
      </c>
      <c r="I75" s="16">
        <f t="shared" si="27"/>
        <v>1.5335853632983764E-6</v>
      </c>
      <c r="J75" s="16">
        <f t="shared" si="27"/>
        <v>6.0177944511303319E-8</v>
      </c>
      <c r="K75" s="16">
        <f t="shared" si="27"/>
        <v>2.8372062133096436E-6</v>
      </c>
      <c r="L75" s="16">
        <f t="shared" si="27"/>
        <v>3.6930439452772569E-6</v>
      </c>
      <c r="M75" s="17">
        <f t="shared" si="27"/>
        <v>6.5874405172189023E-6</v>
      </c>
      <c r="N75" s="16">
        <f t="shared" si="27"/>
        <v>2.3451924838164952E-7</v>
      </c>
      <c r="O75" s="16">
        <f t="shared" si="27"/>
        <v>3.193880128365409E-7</v>
      </c>
      <c r="P75" s="16">
        <f t="shared" si="27"/>
        <v>1.725976282565339E-6</v>
      </c>
      <c r="Q75" s="16">
        <f t="shared" si="27"/>
        <v>1.8247862904202547E-7</v>
      </c>
      <c r="R75" s="16">
        <f t="shared" si="27"/>
        <v>1.3500692281035139E-7</v>
      </c>
      <c r="S75" s="16">
        <f t="shared" si="27"/>
        <v>1.5199886019407647E-6</v>
      </c>
      <c r="T75" s="16">
        <f t="shared" si="27"/>
        <v>4.1403825495151048E-7</v>
      </c>
      <c r="U75" s="16">
        <f t="shared" si="27"/>
        <v>5.0939509540846898E-7</v>
      </c>
      <c r="V75" s="16">
        <f t="shared" si="27"/>
        <v>2.2296521437507043E-6</v>
      </c>
      <c r="W75" s="17">
        <f t="shared" si="27"/>
        <v>4.9411055346390814E-4</v>
      </c>
      <c r="X75" s="16">
        <f t="shared" si="27"/>
        <v>2.8798731153184746E-8</v>
      </c>
      <c r="Y75" s="16">
        <f t="shared" si="27"/>
        <v>9.8011811900636247E-9</v>
      </c>
      <c r="Z75" s="16">
        <f t="shared" si="27"/>
        <v>9.4206222321936208E-8</v>
      </c>
      <c r="AA75" s="16">
        <f t="shared" si="27"/>
        <v>7.9855112531257799E-8</v>
      </c>
      <c r="AB75" s="16">
        <f t="shared" si="27"/>
        <v>2.3727180441618139E-8</v>
      </c>
      <c r="AC75" s="16">
        <f t="shared" si="27"/>
        <v>1.0370531863226955E-7</v>
      </c>
      <c r="AD75" s="16">
        <f t="shared" si="27"/>
        <v>8.1118588376254363E-7</v>
      </c>
      <c r="AE75" s="16">
        <f t="shared" si="27"/>
        <v>2.4321736681946113E-7</v>
      </c>
      <c r="AF75" s="16">
        <f t="shared" si="27"/>
        <v>3.6600484018171345E-7</v>
      </c>
      <c r="AG75" s="16">
        <f t="shared" si="27"/>
        <v>6.09416521928466E-7</v>
      </c>
      <c r="AH75" s="16">
        <f t="shared" si="27"/>
        <v>1.20387311173223E-7</v>
      </c>
      <c r="AI75" s="16">
        <f t="shared" si="27"/>
        <v>9.061881965544965E-8</v>
      </c>
      <c r="AJ75" s="16">
        <f t="shared" si="27"/>
        <v>1.2304669557256748E-10</v>
      </c>
      <c r="AK75" s="16">
        <f t="shared" si="27"/>
        <v>4.9176965486395839E-7</v>
      </c>
      <c r="AL75" s="16">
        <f t="shared" si="27"/>
        <v>3.3269260564635862E-9</v>
      </c>
      <c r="AM75" s="16">
        <f t="shared" si="27"/>
        <v>7.9825094825720552E-10</v>
      </c>
      <c r="AN75" s="18">
        <f t="shared" si="27"/>
        <v>7.1879769920799817E-8</v>
      </c>
    </row>
    <row r="76" spans="1:40" ht="24">
      <c r="A76" s="13" t="s">
        <v>69</v>
      </c>
      <c r="B76" s="14" t="s">
        <v>41</v>
      </c>
      <c r="C76" s="20"/>
      <c r="D76" s="16">
        <f t="shared" ref="D76:AN76" si="28">$C33^2*D33^2</f>
        <v>2.7403429427759842E-8</v>
      </c>
      <c r="E76" s="16">
        <f t="shared" si="28"/>
        <v>1.41855683065868E-5</v>
      </c>
      <c r="F76" s="16">
        <f t="shared" si="28"/>
        <v>1.8435546184714964E-6</v>
      </c>
      <c r="G76" s="16">
        <f t="shared" si="28"/>
        <v>1.7459688802510365E-7</v>
      </c>
      <c r="H76" s="16">
        <f t="shared" si="28"/>
        <v>2.6551949270685614E-5</v>
      </c>
      <c r="I76" s="16">
        <f t="shared" si="28"/>
        <v>4.9581180765983762E-6</v>
      </c>
      <c r="J76" s="16">
        <f t="shared" si="28"/>
        <v>2.288292925424764E-6</v>
      </c>
      <c r="K76" s="16">
        <f t="shared" si="28"/>
        <v>2.5683236337268421E-5</v>
      </c>
      <c r="L76" s="17">
        <f t="shared" si="28"/>
        <v>9.5585818240000019E-3</v>
      </c>
      <c r="M76" s="16">
        <f t="shared" si="28"/>
        <v>5.4168951299455307E-5</v>
      </c>
      <c r="N76" s="16">
        <f t="shared" si="28"/>
        <v>1.6062099128396419E-5</v>
      </c>
      <c r="O76" s="16">
        <f t="shared" si="28"/>
        <v>4.1672135350418458E-5</v>
      </c>
      <c r="P76" s="16">
        <f t="shared" si="28"/>
        <v>1.9454338962852474E-6</v>
      </c>
      <c r="Q76" s="16">
        <f t="shared" si="28"/>
        <v>6.3423794881972112E-5</v>
      </c>
      <c r="R76" s="16">
        <f t="shared" si="28"/>
        <v>1.7021206512978313E-5</v>
      </c>
      <c r="S76" s="16">
        <f t="shared" si="28"/>
        <v>8.3175491730398495E-6</v>
      </c>
      <c r="T76" s="16">
        <f t="shared" si="28"/>
        <v>5.1150505037843729E-6</v>
      </c>
      <c r="U76" s="16">
        <f t="shared" si="28"/>
        <v>1.8642243922960435E-5</v>
      </c>
      <c r="V76" s="16">
        <f t="shared" si="28"/>
        <v>4.4350611881090453E-5</v>
      </c>
      <c r="W76" s="16">
        <f t="shared" si="28"/>
        <v>7.1062187246518466E-5</v>
      </c>
      <c r="X76" s="16">
        <f t="shared" si="28"/>
        <v>1.0531897625900334E-5</v>
      </c>
      <c r="Y76" s="16">
        <f t="shared" si="28"/>
        <v>4.517667131693849E-5</v>
      </c>
      <c r="Z76" s="16">
        <f t="shared" si="28"/>
        <v>1.6615165735429683E-5</v>
      </c>
      <c r="AA76" s="16">
        <f t="shared" si="28"/>
        <v>1.4992051581639628E-6</v>
      </c>
      <c r="AB76" s="16">
        <f t="shared" si="28"/>
        <v>2.5094926523970123E-5</v>
      </c>
      <c r="AC76" s="16">
        <f t="shared" si="28"/>
        <v>8.6933030696811937E-8</v>
      </c>
      <c r="AD76" s="16">
        <f t="shared" si="28"/>
        <v>4.0562120599898301E-7</v>
      </c>
      <c r="AE76" s="16">
        <f t="shared" si="28"/>
        <v>3.759716791965304E-6</v>
      </c>
      <c r="AF76" s="16">
        <f t="shared" si="28"/>
        <v>1.8267497886567458E-9</v>
      </c>
      <c r="AG76" s="16">
        <f t="shared" si="28"/>
        <v>2.0676856760651533E-5</v>
      </c>
      <c r="AH76" s="16">
        <f t="shared" si="28"/>
        <v>5.8141030441642899E-7</v>
      </c>
      <c r="AI76" s="16">
        <f t="shared" si="28"/>
        <v>5.388216944449861E-5</v>
      </c>
      <c r="AJ76" s="16">
        <f t="shared" si="28"/>
        <v>1.4498901848160246E-6</v>
      </c>
      <c r="AK76" s="16">
        <f t="shared" si="28"/>
        <v>9.0636178459860389E-6</v>
      </c>
      <c r="AL76" s="16">
        <f t="shared" si="28"/>
        <v>1.2532059066204488E-6</v>
      </c>
      <c r="AM76" s="16">
        <f t="shared" si="28"/>
        <v>9.3561437776462336E-6</v>
      </c>
      <c r="AN76" s="18">
        <f t="shared" si="28"/>
        <v>1.32953296410133E-6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1.4210253232515932E-6</v>
      </c>
      <c r="E77" s="16">
        <f t="shared" si="29"/>
        <v>9.629755326109474E-7</v>
      </c>
      <c r="F77" s="16">
        <f t="shared" si="29"/>
        <v>1.3881004165282712E-8</v>
      </c>
      <c r="G77" s="16">
        <f t="shared" si="29"/>
        <v>2.3223455873343164E-6</v>
      </c>
      <c r="H77" s="16">
        <f t="shared" si="29"/>
        <v>1.7323902508625232E-6</v>
      </c>
      <c r="I77" s="16">
        <f t="shared" si="29"/>
        <v>8.5143311632729339E-7</v>
      </c>
      <c r="J77" s="16">
        <f t="shared" si="29"/>
        <v>3.0967813316110823E-8</v>
      </c>
      <c r="K77" s="16">
        <f t="shared" si="29"/>
        <v>1.0343496711399348E-6</v>
      </c>
      <c r="L77" s="16">
        <f t="shared" si="29"/>
        <v>5.3511577403116447E-7</v>
      </c>
      <c r="M77" s="16">
        <f t="shared" si="29"/>
        <v>1.0815645987275522E-6</v>
      </c>
      <c r="N77" s="16">
        <f t="shared" si="29"/>
        <v>6.6281315926544373E-7</v>
      </c>
      <c r="O77" s="16">
        <f t="shared" si="29"/>
        <v>2.0571297446192612E-6</v>
      </c>
      <c r="P77" s="16">
        <f t="shared" si="29"/>
        <v>1.5826463827979743E-6</v>
      </c>
      <c r="Q77" s="16">
        <f t="shared" si="29"/>
        <v>1.0394635863051104E-6</v>
      </c>
      <c r="R77" s="16">
        <f t="shared" si="29"/>
        <v>1.664348711721986E-7</v>
      </c>
      <c r="S77" s="17">
        <f t="shared" si="29"/>
        <v>6.2327634574470844E-4</v>
      </c>
      <c r="T77" s="16">
        <f t="shared" si="29"/>
        <v>1.6983240487019491E-8</v>
      </c>
      <c r="U77" s="16">
        <f t="shared" si="29"/>
        <v>3.626210878000555E-9</v>
      </c>
      <c r="V77" s="16">
        <f t="shared" si="29"/>
        <v>7.449430559641296E-7</v>
      </c>
      <c r="W77" s="16">
        <f t="shared" si="29"/>
        <v>1.8975609258057713E-6</v>
      </c>
      <c r="X77" s="16">
        <f t="shared" si="29"/>
        <v>2.8779340155571802E-6</v>
      </c>
      <c r="Y77" s="16">
        <f t="shared" si="29"/>
        <v>1.6709071834282724E-6</v>
      </c>
      <c r="Z77" s="17">
        <f t="shared" si="29"/>
        <v>1.1091929933447717E-5</v>
      </c>
      <c r="AA77" s="16">
        <f t="shared" si="29"/>
        <v>2.3971624501195084E-6</v>
      </c>
      <c r="AB77" s="16">
        <f t="shared" si="29"/>
        <v>2.6251767677045552E-6</v>
      </c>
      <c r="AC77" s="16">
        <f t="shared" si="29"/>
        <v>1.2893591881989097E-6</v>
      </c>
      <c r="AD77" s="16">
        <f t="shared" si="29"/>
        <v>3.219694920357968E-7</v>
      </c>
      <c r="AE77" s="16">
        <f t="shared" si="29"/>
        <v>2.7960874037297649E-7</v>
      </c>
      <c r="AF77" s="16">
        <f t="shared" si="29"/>
        <v>3.257620980389657E-7</v>
      </c>
      <c r="AG77" s="16">
        <f t="shared" si="29"/>
        <v>3.0996328669996808E-8</v>
      </c>
      <c r="AH77" s="16">
        <f t="shared" si="29"/>
        <v>3.051127890733474E-7</v>
      </c>
      <c r="AI77" s="16">
        <f t="shared" si="29"/>
        <v>3.9864015745779529E-8</v>
      </c>
      <c r="AJ77" s="16">
        <f t="shared" si="29"/>
        <v>5.236604864144369E-7</v>
      </c>
      <c r="AK77" s="16">
        <f t="shared" si="29"/>
        <v>1.6474246531580464E-7</v>
      </c>
      <c r="AL77" s="16">
        <f t="shared" si="29"/>
        <v>1.1393634086886871E-7</v>
      </c>
      <c r="AM77" s="16">
        <f t="shared" si="29"/>
        <v>2.5528646511226457E-8</v>
      </c>
      <c r="AN77" s="18">
        <f t="shared" si="29"/>
        <v>3.2297616213496469E-7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1.6692400247112482E-6</v>
      </c>
      <c r="E78" s="16">
        <f t="shared" si="30"/>
        <v>1.1851907165313737E-6</v>
      </c>
      <c r="F78" s="16">
        <f t="shared" si="30"/>
        <v>5.4348813713495143E-6</v>
      </c>
      <c r="G78" s="16">
        <f t="shared" si="30"/>
        <v>4.5729681414865209E-7</v>
      </c>
      <c r="H78" s="16">
        <f t="shared" si="30"/>
        <v>5.1421056593510093E-6</v>
      </c>
      <c r="I78" s="17">
        <f t="shared" si="30"/>
        <v>1.9549253683476858E-3</v>
      </c>
      <c r="J78" s="16">
        <f t="shared" si="30"/>
        <v>7.7084184100920465E-8</v>
      </c>
      <c r="K78" s="16">
        <f t="shared" si="30"/>
        <v>8.9733917452371159E-8</v>
      </c>
      <c r="L78" s="16">
        <f t="shared" si="30"/>
        <v>1.0049023094117837E-6</v>
      </c>
      <c r="M78" s="16">
        <f t="shared" si="30"/>
        <v>1.8891916127271745E-7</v>
      </c>
      <c r="N78" s="16">
        <f t="shared" si="30"/>
        <v>2.0312547537619015E-6</v>
      </c>
      <c r="O78" s="16">
        <f t="shared" si="30"/>
        <v>3.6100822860737509E-7</v>
      </c>
      <c r="P78" s="16">
        <f t="shared" si="30"/>
        <v>1.3174002136908332E-6</v>
      </c>
      <c r="Q78" s="16">
        <f t="shared" si="30"/>
        <v>6.9919404859350013E-7</v>
      </c>
      <c r="R78" s="16">
        <f t="shared" si="30"/>
        <v>2.0619129658873963E-7</v>
      </c>
      <c r="S78" s="16">
        <f t="shared" si="30"/>
        <v>2.6795617954683285E-6</v>
      </c>
      <c r="T78" s="16">
        <f t="shared" si="30"/>
        <v>3.4666286575800711E-6</v>
      </c>
      <c r="U78" s="16">
        <f t="shared" si="30"/>
        <v>4.2477640350862596E-6</v>
      </c>
      <c r="V78" s="16">
        <f t="shared" si="30"/>
        <v>7.2441353144910524E-9</v>
      </c>
      <c r="W78" s="16">
        <f t="shared" si="30"/>
        <v>6.0097160542454789E-6</v>
      </c>
      <c r="X78" s="16">
        <f t="shared" si="30"/>
        <v>1.382978799732379E-6</v>
      </c>
      <c r="Y78" s="16">
        <f t="shared" si="30"/>
        <v>1.7927449857954801E-5</v>
      </c>
      <c r="Z78" s="16">
        <f t="shared" si="30"/>
        <v>7.0275798206889437E-10</v>
      </c>
      <c r="AA78" s="16">
        <f t="shared" si="30"/>
        <v>7.7672380986842456E-8</v>
      </c>
      <c r="AB78" s="16">
        <f t="shared" si="30"/>
        <v>4.5080126107730212E-9</v>
      </c>
      <c r="AC78" s="16">
        <f t="shared" si="30"/>
        <v>4.7595693029681217E-7</v>
      </c>
      <c r="AD78" s="16">
        <f t="shared" si="30"/>
        <v>4.8254082213960119E-7</v>
      </c>
      <c r="AE78" s="17">
        <f t="shared" si="30"/>
        <v>2.2612256998048923E-5</v>
      </c>
      <c r="AF78" s="16">
        <f t="shared" si="30"/>
        <v>4.606219252149232E-6</v>
      </c>
      <c r="AG78" s="16">
        <f t="shared" si="30"/>
        <v>9.2856971403711877E-6</v>
      </c>
      <c r="AH78" s="16">
        <f t="shared" si="30"/>
        <v>5.4342601027654674E-8</v>
      </c>
      <c r="AI78" s="16">
        <f t="shared" si="30"/>
        <v>4.2193995059516654E-7</v>
      </c>
      <c r="AJ78" s="16">
        <f t="shared" si="30"/>
        <v>7.3857916921681704E-6</v>
      </c>
      <c r="AK78" s="16">
        <f t="shared" si="30"/>
        <v>1.0768015709784315E-7</v>
      </c>
      <c r="AL78" s="16">
        <f t="shared" si="30"/>
        <v>6.6126494807060815E-6</v>
      </c>
      <c r="AM78" s="16">
        <f t="shared" si="30"/>
        <v>2.5076479026688446E-8</v>
      </c>
      <c r="AN78" s="19">
        <f t="shared" si="30"/>
        <v>2.3049198724435036E-5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1.6880734860514371E-6</v>
      </c>
      <c r="E79" s="16">
        <f t="shared" si="31"/>
        <v>3.0558033774549671E-6</v>
      </c>
      <c r="F79" s="16">
        <f t="shared" si="31"/>
        <v>2.7132165442567636E-5</v>
      </c>
      <c r="G79" s="16">
        <f t="shared" si="31"/>
        <v>7.6853858971834761E-7</v>
      </c>
      <c r="H79" s="16">
        <f t="shared" si="31"/>
        <v>4.1217826349804283E-6</v>
      </c>
      <c r="I79" s="16">
        <f t="shared" si="31"/>
        <v>4.8039276840479853E-5</v>
      </c>
      <c r="J79" s="16">
        <f t="shared" si="31"/>
        <v>2.2288019089500611E-7</v>
      </c>
      <c r="K79" s="16">
        <f t="shared" si="31"/>
        <v>7.6914001405910035E-6</v>
      </c>
      <c r="L79" s="16">
        <f t="shared" si="31"/>
        <v>2.4627124338523296E-5</v>
      </c>
      <c r="M79" s="17">
        <f t="shared" si="31"/>
        <v>6.0185175727276684E-5</v>
      </c>
      <c r="N79" s="16">
        <f t="shared" si="31"/>
        <v>1.9726181517282688E-5</v>
      </c>
      <c r="O79" s="16">
        <f t="shared" si="31"/>
        <v>1.3119990379164243E-6</v>
      </c>
      <c r="P79" s="16">
        <f t="shared" si="31"/>
        <v>1.2291733932779114E-7</v>
      </c>
      <c r="Q79" s="16">
        <f t="shared" si="31"/>
        <v>1.7469188214106351E-9</v>
      </c>
      <c r="R79" s="16">
        <f t="shared" si="31"/>
        <v>5.2963395623282106E-6</v>
      </c>
      <c r="S79" s="16">
        <f t="shared" si="31"/>
        <v>1.4077115277607468E-5</v>
      </c>
      <c r="T79" s="16">
        <f t="shared" si="31"/>
        <v>2.692788766543563E-6</v>
      </c>
      <c r="U79" s="16">
        <f t="shared" si="31"/>
        <v>9.0616250795401188E-6</v>
      </c>
      <c r="V79" s="16">
        <f t="shared" si="31"/>
        <v>1.2728181753030748E-5</v>
      </c>
      <c r="W79" s="16">
        <f t="shared" si="31"/>
        <v>1.0582043367908389E-7</v>
      </c>
      <c r="X79" s="16">
        <f t="shared" si="31"/>
        <v>9.946260840050901E-6</v>
      </c>
      <c r="Y79" s="17">
        <f t="shared" si="31"/>
        <v>5.2828674018883248E-3</v>
      </c>
      <c r="Z79" s="16">
        <f t="shared" si="31"/>
        <v>1.1856087200437068E-5</v>
      </c>
      <c r="AA79" s="16">
        <f t="shared" si="31"/>
        <v>5.599845474454975E-7</v>
      </c>
      <c r="AB79" s="16">
        <f t="shared" si="31"/>
        <v>2.8202631399250647E-6</v>
      </c>
      <c r="AC79" s="16">
        <f t="shared" si="31"/>
        <v>2.8973186130400987E-5</v>
      </c>
      <c r="AD79" s="16">
        <f t="shared" si="31"/>
        <v>5.7568428825341475E-6</v>
      </c>
      <c r="AE79" s="16">
        <f t="shared" si="31"/>
        <v>4.0457376117201907E-5</v>
      </c>
      <c r="AF79" s="16">
        <f t="shared" si="31"/>
        <v>1.3183299706074174E-7</v>
      </c>
      <c r="AG79" s="16">
        <f t="shared" si="31"/>
        <v>2.9663281057178249E-6</v>
      </c>
      <c r="AH79" s="16">
        <f t="shared" si="31"/>
        <v>2.8851746538295403E-7</v>
      </c>
      <c r="AI79" s="16">
        <f t="shared" si="31"/>
        <v>1.0278027298691108E-5</v>
      </c>
      <c r="AJ79" s="16">
        <f t="shared" si="31"/>
        <v>1.8196964776110194E-6</v>
      </c>
      <c r="AK79" s="16">
        <f t="shared" si="31"/>
        <v>1.0262958171267046E-5</v>
      </c>
      <c r="AL79" s="16">
        <f t="shared" si="31"/>
        <v>1.5558760647351117E-6</v>
      </c>
      <c r="AM79" s="16">
        <f t="shared" si="31"/>
        <v>9.5515656510559014E-7</v>
      </c>
      <c r="AN79" s="18">
        <f t="shared" si="31"/>
        <v>5.3360113813791022E-6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7.2225140382640041E-4</v>
      </c>
      <c r="E80" s="16">
        <f t="shared" si="32"/>
        <v>1.3188540609038973E-7</v>
      </c>
      <c r="F80" s="16">
        <f t="shared" si="32"/>
        <v>1.6997439659403941E-6</v>
      </c>
      <c r="G80" s="16">
        <f t="shared" si="32"/>
        <v>7.45604525234257E-9</v>
      </c>
      <c r="H80" s="16">
        <f t="shared" si="32"/>
        <v>3.5990944677976161E-6</v>
      </c>
      <c r="I80" s="16">
        <f t="shared" si="32"/>
        <v>6.150190301860144E-7</v>
      </c>
      <c r="J80" s="16">
        <f t="shared" si="32"/>
        <v>3.5784886856209632E-7</v>
      </c>
      <c r="K80" s="16">
        <f t="shared" si="32"/>
        <v>1.0578474860933401E-7</v>
      </c>
      <c r="L80" s="16">
        <f t="shared" si="32"/>
        <v>1.9440875990091445E-9</v>
      </c>
      <c r="M80" s="16">
        <f t="shared" si="32"/>
        <v>6.9878227732810687E-9</v>
      </c>
      <c r="N80" s="16">
        <f t="shared" si="32"/>
        <v>3.312520522396769E-7</v>
      </c>
      <c r="O80" s="16">
        <f t="shared" si="32"/>
        <v>6.4886436322436438E-6</v>
      </c>
      <c r="P80" s="16">
        <f t="shared" si="32"/>
        <v>2.7173053092303295E-7</v>
      </c>
      <c r="Q80" s="16">
        <f t="shared" si="32"/>
        <v>3.1916925290317728E-6</v>
      </c>
      <c r="R80" s="16">
        <f t="shared" si="32"/>
        <v>2.3979061168501777E-6</v>
      </c>
      <c r="S80" s="16">
        <f t="shared" si="32"/>
        <v>1.6411354838185118E-6</v>
      </c>
      <c r="T80" s="16">
        <f t="shared" si="32"/>
        <v>2.4584051313794374E-6</v>
      </c>
      <c r="U80" s="16">
        <f t="shared" si="32"/>
        <v>4.2406681007716799E-6</v>
      </c>
      <c r="V80" s="16">
        <f t="shared" si="32"/>
        <v>1.0203983663232217E-8</v>
      </c>
      <c r="W80" s="16">
        <f t="shared" si="32"/>
        <v>3.5040602899469484E-6</v>
      </c>
      <c r="X80" s="16">
        <f t="shared" si="32"/>
        <v>1.1870869874078658E-6</v>
      </c>
      <c r="Y80" s="16">
        <f t="shared" si="32"/>
        <v>2.2997581499434948E-7</v>
      </c>
      <c r="Z80" s="16">
        <f t="shared" si="32"/>
        <v>6.3713825399013066E-6</v>
      </c>
      <c r="AA80" s="16">
        <f t="shared" si="32"/>
        <v>4.869841425683521E-6</v>
      </c>
      <c r="AB80" s="16">
        <f t="shared" si="32"/>
        <v>1.1302262496567795E-10</v>
      </c>
      <c r="AC80" s="16">
        <f t="shared" si="32"/>
        <v>3.8750284251223924E-7</v>
      </c>
      <c r="AD80" s="16">
        <f t="shared" si="32"/>
        <v>1.5478604113609469E-6</v>
      </c>
      <c r="AE80" s="16">
        <f t="shared" si="32"/>
        <v>1.0618834710147085E-6</v>
      </c>
      <c r="AF80" s="16">
        <f t="shared" si="32"/>
        <v>9.1380969394820283E-7</v>
      </c>
      <c r="AG80" s="16">
        <f t="shared" si="32"/>
        <v>1.6122240368517348E-8</v>
      </c>
      <c r="AH80" s="16">
        <f t="shared" si="32"/>
        <v>1.801741664690508E-7</v>
      </c>
      <c r="AI80" s="16">
        <f t="shared" si="32"/>
        <v>4.5561427603526169E-8</v>
      </c>
      <c r="AJ80" s="16">
        <f t="shared" si="32"/>
        <v>2.4587340647458063E-7</v>
      </c>
      <c r="AK80" s="16">
        <f t="shared" si="32"/>
        <v>1.1021557014274871E-6</v>
      </c>
      <c r="AL80" s="16">
        <f t="shared" si="32"/>
        <v>2.008593934529525E-8</v>
      </c>
      <c r="AM80" s="16">
        <f t="shared" si="32"/>
        <v>2.5426154066922229E-7</v>
      </c>
      <c r="AN80" s="18">
        <f t="shared" si="32"/>
        <v>7.6132347911941302E-9</v>
      </c>
    </row>
    <row r="81" spans="1:40" ht="24">
      <c r="A81" s="13" t="s">
        <v>74</v>
      </c>
      <c r="B81" s="14" t="s">
        <v>41</v>
      </c>
      <c r="C81" s="20"/>
      <c r="D81" s="16">
        <f t="shared" ref="D81:AN81" si="33">$C38^2*D38^2</f>
        <v>6.5045138240499395E-5</v>
      </c>
      <c r="E81" s="16">
        <f t="shared" si="33"/>
        <v>1.0791948914036303E-5</v>
      </c>
      <c r="F81" s="16">
        <f t="shared" si="33"/>
        <v>2.0722048393763488E-7</v>
      </c>
      <c r="G81" s="16">
        <f t="shared" si="33"/>
        <v>8.3920372942295589E-6</v>
      </c>
      <c r="H81" s="17">
        <f t="shared" si="33"/>
        <v>1.3159760655999997E-2</v>
      </c>
      <c r="I81" s="16">
        <f t="shared" si="33"/>
        <v>3.4000129810760251E-5</v>
      </c>
      <c r="J81" s="16">
        <f t="shared" si="33"/>
        <v>2.0531837423670056E-6</v>
      </c>
      <c r="K81" s="16">
        <f t="shared" si="33"/>
        <v>8.8224766134833106E-6</v>
      </c>
      <c r="L81" s="16">
        <f t="shared" si="33"/>
        <v>3.5814621991984948E-5</v>
      </c>
      <c r="M81" s="16">
        <f t="shared" si="33"/>
        <v>5.6507493878943811E-5</v>
      </c>
      <c r="N81" s="16">
        <f t="shared" si="33"/>
        <v>4.0361408707687946E-6</v>
      </c>
      <c r="O81" s="16">
        <f t="shared" si="33"/>
        <v>5.0790801174646055E-5</v>
      </c>
      <c r="P81" s="16">
        <f t="shared" si="33"/>
        <v>7.1055753465979497E-6</v>
      </c>
      <c r="Q81" s="16">
        <f t="shared" si="33"/>
        <v>1.6395837386270708E-5</v>
      </c>
      <c r="R81" s="16">
        <f t="shared" si="33"/>
        <v>3.2301860005161196E-5</v>
      </c>
      <c r="S81" s="16">
        <f t="shared" si="33"/>
        <v>3.6146240054866585E-5</v>
      </c>
      <c r="T81" s="16">
        <f t="shared" si="33"/>
        <v>7.8015521554027618E-7</v>
      </c>
      <c r="U81" s="16">
        <f t="shared" si="33"/>
        <v>5.5814642656597761E-6</v>
      </c>
      <c r="V81" s="16">
        <f t="shared" si="33"/>
        <v>2.2247628437436862E-7</v>
      </c>
      <c r="W81" s="16">
        <f t="shared" si="33"/>
        <v>3.1057626776695633E-5</v>
      </c>
      <c r="X81" s="16">
        <f t="shared" si="33"/>
        <v>6.3153045707830732E-5</v>
      </c>
      <c r="Y81" s="16">
        <f t="shared" si="33"/>
        <v>1.0209755631867014E-5</v>
      </c>
      <c r="Z81" s="17">
        <f t="shared" si="33"/>
        <v>2.1077232399999997E-4</v>
      </c>
      <c r="AA81" s="16">
        <f t="shared" si="33"/>
        <v>1.0377202422423843E-5</v>
      </c>
      <c r="AB81" s="16">
        <f t="shared" si="33"/>
        <v>8.8946403470241475E-6</v>
      </c>
      <c r="AC81" s="16">
        <f t="shared" si="33"/>
        <v>2.4872637731707546E-5</v>
      </c>
      <c r="AD81" s="16">
        <f t="shared" si="33"/>
        <v>3.7385943600479742E-6</v>
      </c>
      <c r="AE81" s="16">
        <f t="shared" si="33"/>
        <v>2.3741891630951636E-6</v>
      </c>
      <c r="AF81" s="16">
        <f t="shared" si="33"/>
        <v>1.2838449756088501E-6</v>
      </c>
      <c r="AG81" s="16">
        <f t="shared" si="33"/>
        <v>3.1883944516871575E-5</v>
      </c>
      <c r="AH81" s="16">
        <f t="shared" si="33"/>
        <v>2.3567678490351071E-5</v>
      </c>
      <c r="AI81" s="16">
        <f t="shared" si="33"/>
        <v>2.5578421640748508E-7</v>
      </c>
      <c r="AJ81" s="16">
        <f t="shared" si="33"/>
        <v>4.9256435792739852E-7</v>
      </c>
      <c r="AK81" s="16">
        <f t="shared" si="33"/>
        <v>6.9979110912396755E-8</v>
      </c>
      <c r="AL81" s="17">
        <f t="shared" si="33"/>
        <v>1.4161000000000002E-4</v>
      </c>
      <c r="AM81" s="16">
        <f t="shared" si="33"/>
        <v>1.0927251488902441E-7</v>
      </c>
      <c r="AN81" s="18">
        <f t="shared" si="33"/>
        <v>2.3916101117852989E-5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7.384877587413306E-7</v>
      </c>
      <c r="E82" s="16">
        <f t="shared" si="34"/>
        <v>1.002741683274545E-7</v>
      </c>
      <c r="F82" s="16">
        <f t="shared" si="34"/>
        <v>2.6772207825535162E-7</v>
      </c>
      <c r="G82" s="16">
        <f t="shared" si="34"/>
        <v>1.0093918302102846E-7</v>
      </c>
      <c r="H82" s="17">
        <f t="shared" si="34"/>
        <v>1.3533569693036396E-6</v>
      </c>
      <c r="I82" s="16">
        <f t="shared" si="34"/>
        <v>2.4244661560181882E-11</v>
      </c>
      <c r="J82" s="16">
        <f t="shared" si="34"/>
        <v>5.1708327258664728E-8</v>
      </c>
      <c r="K82" s="16">
        <f t="shared" si="34"/>
        <v>1.9386797807846991E-9</v>
      </c>
      <c r="L82" s="16">
        <f t="shared" si="34"/>
        <v>1.4260525983135269E-7</v>
      </c>
      <c r="M82" s="16">
        <f t="shared" si="34"/>
        <v>1.955740186402153E-8</v>
      </c>
      <c r="N82" s="16">
        <f t="shared" si="34"/>
        <v>1.2750513597714281E-7</v>
      </c>
      <c r="O82" s="16">
        <f t="shared" si="34"/>
        <v>5.774287157037026E-8</v>
      </c>
      <c r="P82" s="16">
        <f t="shared" si="34"/>
        <v>5.9422396630026891E-10</v>
      </c>
      <c r="Q82" s="16">
        <f t="shared" si="34"/>
        <v>6.6246661584906133E-8</v>
      </c>
      <c r="R82" s="16">
        <f t="shared" si="34"/>
        <v>3.1941470287956393E-8</v>
      </c>
      <c r="S82" s="17">
        <f t="shared" si="34"/>
        <v>1.4675155552670298E-6</v>
      </c>
      <c r="T82" s="16">
        <f t="shared" si="34"/>
        <v>3.4069776878881176E-8</v>
      </c>
      <c r="U82" s="16">
        <f t="shared" si="34"/>
        <v>5.031168892789735E-8</v>
      </c>
      <c r="V82" s="16">
        <f t="shared" si="34"/>
        <v>4.3315650143712649E-13</v>
      </c>
      <c r="W82" s="16">
        <f t="shared" si="34"/>
        <v>1.5296868459896422E-8</v>
      </c>
      <c r="X82" s="16">
        <f t="shared" si="34"/>
        <v>5.4476220997267583E-8</v>
      </c>
      <c r="Y82" s="16">
        <f t="shared" si="34"/>
        <v>1.8815009177887291E-7</v>
      </c>
      <c r="Z82" s="17">
        <f t="shared" si="34"/>
        <v>8.5366681350199197E-5</v>
      </c>
      <c r="AA82" s="16">
        <f t="shared" si="34"/>
        <v>9.6844858499929558E-8</v>
      </c>
      <c r="AB82" s="16">
        <f t="shared" si="34"/>
        <v>2.3915454598873864E-7</v>
      </c>
      <c r="AC82" s="16">
        <f t="shared" si="34"/>
        <v>2.9705414523405577E-8</v>
      </c>
      <c r="AD82" s="16">
        <f t="shared" si="34"/>
        <v>2.9198823944998156E-8</v>
      </c>
      <c r="AE82" s="16">
        <f t="shared" si="34"/>
        <v>2.9421856363249377E-7</v>
      </c>
      <c r="AF82" s="16">
        <f t="shared" si="34"/>
        <v>7.2215435127657127E-10</v>
      </c>
      <c r="AG82" s="16">
        <f t="shared" si="34"/>
        <v>2.0849406687882391E-7</v>
      </c>
      <c r="AH82" s="16">
        <f t="shared" si="34"/>
        <v>2.6474875505898528E-7</v>
      </c>
      <c r="AI82" s="16">
        <f t="shared" si="34"/>
        <v>3.1705754818994968E-9</v>
      </c>
      <c r="AJ82" s="16">
        <f t="shared" si="34"/>
        <v>6.9916460837443638E-8</v>
      </c>
      <c r="AK82" s="16">
        <f t="shared" si="34"/>
        <v>2.0113006110883181E-7</v>
      </c>
      <c r="AL82" s="16">
        <f t="shared" si="34"/>
        <v>1.1808746083572062E-7</v>
      </c>
      <c r="AM82" s="16">
        <f t="shared" si="34"/>
        <v>1.2122925190155886E-7</v>
      </c>
      <c r="AN82" s="18">
        <f t="shared" si="34"/>
        <v>1.3394548934405568E-7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5.3563256534176924E-9</v>
      </c>
      <c r="E83" s="16">
        <f t="shared" si="35"/>
        <v>1.3302406919348837E-9</v>
      </c>
      <c r="F83" s="16">
        <f t="shared" si="35"/>
        <v>5.8070540235536115E-7</v>
      </c>
      <c r="G83" s="16">
        <f t="shared" si="35"/>
        <v>1.0039888643133155E-7</v>
      </c>
      <c r="H83" s="16">
        <f t="shared" si="35"/>
        <v>2.3461668915532289E-6</v>
      </c>
      <c r="I83" s="16">
        <f t="shared" si="35"/>
        <v>5.2777236177266135E-8</v>
      </c>
      <c r="J83" s="16">
        <f t="shared" si="35"/>
        <v>5.444806568058345E-7</v>
      </c>
      <c r="K83" s="16">
        <f t="shared" si="35"/>
        <v>3.8601356807512481E-7</v>
      </c>
      <c r="L83" s="16">
        <f t="shared" si="35"/>
        <v>3.0391547917693122E-6</v>
      </c>
      <c r="M83" s="17">
        <f t="shared" si="35"/>
        <v>5.4824577056782021E-4</v>
      </c>
      <c r="N83" s="16">
        <f t="shared" si="35"/>
        <v>1.0064299378862716E-6</v>
      </c>
      <c r="O83" s="16">
        <f t="shared" si="35"/>
        <v>3.6521858354571574E-8</v>
      </c>
      <c r="P83" s="16">
        <f t="shared" si="35"/>
        <v>1.2680984620662252E-7</v>
      </c>
      <c r="Q83" s="16">
        <f t="shared" si="35"/>
        <v>8.738617756751879E-10</v>
      </c>
      <c r="R83" s="16">
        <f t="shared" si="35"/>
        <v>1.6949475757785362E-7</v>
      </c>
      <c r="S83" s="16">
        <f t="shared" si="35"/>
        <v>9.3474005925959428E-7</v>
      </c>
      <c r="T83" s="16">
        <f t="shared" si="35"/>
        <v>1.9695438645901768E-6</v>
      </c>
      <c r="U83" s="16">
        <f t="shared" si="35"/>
        <v>6.7143216089624983E-9</v>
      </c>
      <c r="V83" s="16">
        <f t="shared" si="35"/>
        <v>1.4968723058208813E-6</v>
      </c>
      <c r="W83" s="17">
        <f t="shared" si="35"/>
        <v>7.0238578172402486E-6</v>
      </c>
      <c r="X83" s="16">
        <f t="shared" si="35"/>
        <v>3.5321774262491931E-7</v>
      </c>
      <c r="Y83" s="17">
        <f t="shared" si="35"/>
        <v>6.1506789605729764E-6</v>
      </c>
      <c r="Z83" s="16">
        <f t="shared" si="35"/>
        <v>1.2897375898287974E-7</v>
      </c>
      <c r="AA83" s="16">
        <f t="shared" si="35"/>
        <v>3.3578668087254197E-7</v>
      </c>
      <c r="AB83" s="16">
        <f t="shared" si="35"/>
        <v>8.9506635908382691E-8</v>
      </c>
      <c r="AC83" s="16">
        <f t="shared" si="35"/>
        <v>9.959950225674329E-7</v>
      </c>
      <c r="AD83" s="16">
        <f t="shared" si="35"/>
        <v>9.8347862568907639E-7</v>
      </c>
      <c r="AE83" s="16">
        <f t="shared" si="35"/>
        <v>6.6217682582065056E-8</v>
      </c>
      <c r="AF83" s="16">
        <f t="shared" si="35"/>
        <v>1.9617146376640851E-6</v>
      </c>
      <c r="AG83" s="16">
        <f t="shared" si="35"/>
        <v>1.4550936404195054E-6</v>
      </c>
      <c r="AH83" s="16">
        <f t="shared" si="35"/>
        <v>2.4216674809808614E-6</v>
      </c>
      <c r="AI83" s="16">
        <f t="shared" si="35"/>
        <v>6.1866778601150383E-8</v>
      </c>
      <c r="AJ83" s="16">
        <f t="shared" si="35"/>
        <v>1.414798319510836E-6</v>
      </c>
      <c r="AK83" s="16">
        <f t="shared" si="35"/>
        <v>2.674582811122615E-6</v>
      </c>
      <c r="AL83" s="16">
        <f t="shared" si="35"/>
        <v>6.2664941185322227E-7</v>
      </c>
      <c r="AM83" s="16">
        <f t="shared" si="35"/>
        <v>5.7721606040356247E-7</v>
      </c>
      <c r="AN83" s="18">
        <f t="shared" si="35"/>
        <v>1.172896621627421E-7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1.3309321103823138E-5</v>
      </c>
      <c r="E84" s="16">
        <f t="shared" si="36"/>
        <v>2.6298140766812597E-6</v>
      </c>
      <c r="F84" s="16">
        <f t="shared" si="36"/>
        <v>1.962765694076174E-6</v>
      </c>
      <c r="G84" s="16">
        <f t="shared" si="36"/>
        <v>8.3806796143405388E-7</v>
      </c>
      <c r="H84" s="16">
        <f t="shared" si="36"/>
        <v>5.7675547119990222E-6</v>
      </c>
      <c r="I84" s="16">
        <f t="shared" si="36"/>
        <v>2.6928216756250067E-7</v>
      </c>
      <c r="J84" s="16">
        <f t="shared" si="36"/>
        <v>3.9465381094694158E-6</v>
      </c>
      <c r="K84" s="16">
        <f t="shared" si="36"/>
        <v>2.1111650243176638E-7</v>
      </c>
      <c r="L84" s="16">
        <f t="shared" si="36"/>
        <v>6.3948766566378518E-6</v>
      </c>
      <c r="M84" s="16">
        <f t="shared" si="36"/>
        <v>9.9013743906580181E-8</v>
      </c>
      <c r="N84" s="16">
        <f t="shared" si="36"/>
        <v>4.0324032061257507E-7</v>
      </c>
      <c r="O84" s="17">
        <f t="shared" si="36"/>
        <v>1.5114690223250091E-3</v>
      </c>
      <c r="P84" s="16">
        <f t="shared" si="36"/>
        <v>1.9323207802224394E-6</v>
      </c>
      <c r="Q84" s="16">
        <f t="shared" si="36"/>
        <v>3.7476964948477346E-8</v>
      </c>
      <c r="R84" s="16">
        <f t="shared" si="36"/>
        <v>6.1503241521267599E-7</v>
      </c>
      <c r="S84" s="16">
        <f t="shared" si="36"/>
        <v>4.8804587405992215E-6</v>
      </c>
      <c r="T84" s="16">
        <f t="shared" si="36"/>
        <v>3.1801297819995179E-8</v>
      </c>
      <c r="U84" s="16">
        <f t="shared" si="36"/>
        <v>7.6261442079222612E-7</v>
      </c>
      <c r="V84" s="16">
        <f t="shared" si="36"/>
        <v>1.6248491583191113E-7</v>
      </c>
      <c r="W84" s="16">
        <f t="shared" si="36"/>
        <v>9.4835929360802326E-7</v>
      </c>
      <c r="X84" s="16">
        <f t="shared" si="36"/>
        <v>9.1511943995259732E-7</v>
      </c>
      <c r="Y84" s="16">
        <f t="shared" si="36"/>
        <v>3.692747058689613E-7</v>
      </c>
      <c r="Z84" s="16">
        <f t="shared" si="36"/>
        <v>1.012644355689753E-6</v>
      </c>
      <c r="AA84" s="16">
        <f t="shared" si="36"/>
        <v>2.1462547807148335E-7</v>
      </c>
      <c r="AB84" s="16">
        <f t="shared" si="36"/>
        <v>2.5834800736380055E-7</v>
      </c>
      <c r="AC84" s="16">
        <f t="shared" si="36"/>
        <v>1.2921676765926408E-5</v>
      </c>
      <c r="AD84" s="16">
        <f t="shared" si="36"/>
        <v>8.3940186047756769E-6</v>
      </c>
      <c r="AE84" s="16">
        <f t="shared" si="36"/>
        <v>5.6977864500495663E-6</v>
      </c>
      <c r="AF84" s="16">
        <f t="shared" si="36"/>
        <v>2.7647620958835312E-6</v>
      </c>
      <c r="AG84" s="16">
        <f t="shared" si="36"/>
        <v>5.5620652833048142E-6</v>
      </c>
      <c r="AH84" s="16">
        <f t="shared" si="36"/>
        <v>7.0300589587793044E-6</v>
      </c>
      <c r="AI84" s="16">
        <f t="shared" si="36"/>
        <v>7.5593723111232857E-6</v>
      </c>
      <c r="AJ84" s="16">
        <f t="shared" si="36"/>
        <v>8.8144220271718547E-6</v>
      </c>
      <c r="AK84" s="16">
        <f t="shared" si="36"/>
        <v>6.2681067187296522E-7</v>
      </c>
      <c r="AL84" s="16">
        <f t="shared" si="36"/>
        <v>7.8690442269712801E-7</v>
      </c>
      <c r="AM84" s="16">
        <f t="shared" si="36"/>
        <v>6.7057681083968624E-7</v>
      </c>
      <c r="AN84" s="18">
        <f t="shared" si="36"/>
        <v>5.0198289181551771E-6</v>
      </c>
    </row>
    <row r="85" spans="1:40">
      <c r="A85" t="s">
        <v>115</v>
      </c>
      <c r="D85" s="21">
        <f>SUM($D$48:$D$84)</f>
        <v>9.230584241021857E-4</v>
      </c>
      <c r="E85" s="21">
        <f>SUM($E$48:$E$84)</f>
        <v>9.1593825975760243E-5</v>
      </c>
      <c r="F85" s="21">
        <f>SUM($F$48:$F$84)</f>
        <v>3.6009889485185366E-3</v>
      </c>
      <c r="G85" s="21">
        <f>SUM($G$48:$G$84)</f>
        <v>4.1640364571409095E-4</v>
      </c>
      <c r="H85" s="21">
        <f>SUM($H$48:$H$84)</f>
        <v>1.3262187083933124E-2</v>
      </c>
      <c r="I85" s="21">
        <f>SUM($I$48:$I$84)</f>
        <v>2.1631761253311701E-3</v>
      </c>
      <c r="J85" s="21">
        <f>SUM($J$48:$J$84)</f>
        <v>2.6106359679074834E-3</v>
      </c>
      <c r="K85" s="21">
        <f>SUM($K$48:$K$84)</f>
        <v>1.0800756188932298E-4</v>
      </c>
      <c r="L85" s="21">
        <f>SUM($L$48:$L$84)</f>
        <v>9.7097783250882138E-3</v>
      </c>
      <c r="M85" s="21">
        <f>SUM($M$48:$M$84)</f>
        <v>8.0648642410100315E-4</v>
      </c>
      <c r="N85" s="21">
        <f>SUM($N$48:$N$84)</f>
        <v>3.4978683159623812E-3</v>
      </c>
      <c r="O85" s="21">
        <f>SUM($O$48:$O$84)</f>
        <v>1.7242838265325603E-3</v>
      </c>
      <c r="P85" s="21">
        <f>SUM($P$48:$P$84)</f>
        <v>8.8325582704139854E-3</v>
      </c>
      <c r="Q85" s="21">
        <f>SUM($Q$48:$Q$84)</f>
        <v>3.8867507969136809E-3</v>
      </c>
      <c r="R85" s="21">
        <f>SUM($R$48:$R$84)</f>
        <v>1.2962176120301553E-4</v>
      </c>
      <c r="S85" s="21">
        <f>SUM($S$48:$S$84)</f>
        <v>7.445021401252523E-4</v>
      </c>
      <c r="T85" s="21">
        <f>SUM($T$48:$T$84)</f>
        <v>1.56438234009726E-3</v>
      </c>
      <c r="U85" s="21">
        <f>SUM($U$48:$U$84)</f>
        <v>9.9293842944508295E-3</v>
      </c>
      <c r="V85" s="21">
        <f>SUM($V$48:$V$84)</f>
        <v>1.9358095979364907E-4</v>
      </c>
      <c r="W85" s="21">
        <f>SUM($W$48:$W$84)</f>
        <v>6.822757501077837E-4</v>
      </c>
      <c r="X85" s="21">
        <f>SUM($X$48:$X$84)</f>
        <v>3.0502117994732185E-4</v>
      </c>
      <c r="Y85" s="21">
        <f>SUM($Y$48:$Y$84)</f>
        <v>5.4506883650327874E-3</v>
      </c>
      <c r="Z85" s="21">
        <f>SUM($Z$48:$Z$84)</f>
        <v>4.0690010936105404E-4</v>
      </c>
      <c r="AA85" s="21">
        <f>SUM($AA$48:$AA$84)</f>
        <v>1.5259789281076431E-4</v>
      </c>
      <c r="AB85" s="21">
        <f>SUM($AB$48:$AB$84)</f>
        <v>1.4640420686006547E-4</v>
      </c>
      <c r="AC85" s="21">
        <f>SUM($AC$48:$AC$84)</f>
        <v>2.7110563987900499E-3</v>
      </c>
      <c r="AD85" s="21">
        <f>SUM($AD$48:$AD$84)</f>
        <v>8.5521092016811815E-4</v>
      </c>
      <c r="AE85" s="21">
        <f>SUM($AE$48:$AE$84)</f>
        <v>5.8587232779969437E-4</v>
      </c>
      <c r="AF85">
        <f>SUM($AF$48:$AF$84)</f>
        <v>2.2591145584706929E-3</v>
      </c>
      <c r="AG85" s="21">
        <f>SUM($AG$48:$AG$84)</f>
        <v>5.0065481533872504E-3</v>
      </c>
      <c r="AH85" s="21">
        <f>SUM($AH$48:$AH$84)</f>
        <v>4.748371909625563E-4</v>
      </c>
      <c r="AI85" s="21">
        <f>SUM($AI$48:$AI$84)</f>
        <v>5.2355550616360331E-4</v>
      </c>
      <c r="AJ85" s="21">
        <f>SUM($AJ$48:$AJ$84)</f>
        <v>1.6618002875629498E-3</v>
      </c>
      <c r="AK85" s="21">
        <f>SUM($AK$48:$AK$84)</f>
        <v>3.6430279307714582E-3</v>
      </c>
      <c r="AL85" s="21">
        <f>SUM($AL$48:$AL$84)</f>
        <v>1.0886362759882473E-3</v>
      </c>
      <c r="AM85" s="21">
        <f>SUM($AM$48:$AM$84)</f>
        <v>9.8301661936693726E-4</v>
      </c>
      <c r="AN85" s="21">
        <f>SUM($AN$48:$AN$84)</f>
        <v>2.1763122326117065E-3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9.3308124944216517E-2</v>
      </c>
      <c r="D87" s="22">
        <f>$D$85/$C$87</f>
        <v>9.8925835735529828E-3</v>
      </c>
      <c r="E87" s="22">
        <f>$E$85/$C$87</f>
        <v>9.8162754883906241E-4</v>
      </c>
      <c r="F87" s="22">
        <f>$F$85/$C$87</f>
        <v>3.8592447878160213E-2</v>
      </c>
      <c r="G87" s="22">
        <f>$G$85/$C$87</f>
        <v>4.4626729554691448E-3</v>
      </c>
      <c r="H87" s="22">
        <f>$H$85/$C$87</f>
        <v>0.14213325036658717</v>
      </c>
      <c r="I87" s="22">
        <f>$I$85/$C$87</f>
        <v>2.3183148591019345E-2</v>
      </c>
      <c r="J87" s="22">
        <f>$J$85/$C$87</f>
        <v>2.7978656408198431E-2</v>
      </c>
      <c r="K87" s="22">
        <f>$K$85/$C$87</f>
        <v>1.1575365162883125E-3</v>
      </c>
      <c r="L87" s="22">
        <f>$L$85/$C$87</f>
        <v>0.10406144514095771</v>
      </c>
      <c r="M87" s="22">
        <f>$M$85/$C$87</f>
        <v>8.6432604297123575E-3</v>
      </c>
      <c r="N87" s="22">
        <f>$N$85/$C$87</f>
        <v>3.7487285464728314E-2</v>
      </c>
      <c r="O87" s="22">
        <f>$O$85/$C$87</f>
        <v>1.8479460685373424E-2</v>
      </c>
      <c r="P87" s="22">
        <f>$P$85/$C$87</f>
        <v>9.4660119637967818E-2</v>
      </c>
      <c r="Q87" s="22">
        <f>$Q$85/$C$87</f>
        <v>4.1655009134920915E-2</v>
      </c>
      <c r="R87" s="22">
        <f>$R$85/$C$87</f>
        <v>1.3891797877249041E-3</v>
      </c>
      <c r="S87" s="22">
        <f>$S$85/$C$87</f>
        <v>7.9789636815694957E-3</v>
      </c>
      <c r="T87" s="22">
        <f>$T$85/$C$87</f>
        <v>1.6765767622407085E-2</v>
      </c>
      <c r="U87" s="22">
        <f>$U$85/$C$87</f>
        <v>0.1064150019131456</v>
      </c>
      <c r="V87" s="22">
        <f>$V$85/$C$87</f>
        <v>2.0746420519046956E-3</v>
      </c>
      <c r="W87" s="22">
        <f>$W$85/$C$87</f>
        <v>7.3120722393218872E-3</v>
      </c>
      <c r="X87" s="22">
        <f>$X$85/$C$87</f>
        <v>3.2689669857761711E-3</v>
      </c>
      <c r="Y87" s="22">
        <f>$Y$85/$C$87</f>
        <v>5.8416010055838505E-2</v>
      </c>
      <c r="Z87" s="22">
        <f>$Z$85/$C$87</f>
        <v>4.3608218427314436E-3</v>
      </c>
      <c r="AA87" s="22">
        <f>$AA$85/$C$87</f>
        <v>1.6354191331354444E-3</v>
      </c>
      <c r="AB87" s="22">
        <f>$AB$85/$C$87</f>
        <v>1.5690402839794713E-3</v>
      </c>
      <c r="AC87" s="22">
        <f>$AC$85/$C$87</f>
        <v>2.905488027340419E-2</v>
      </c>
      <c r="AD87" s="22">
        <f>$AD$85/$C$87</f>
        <v>9.1654496398829027E-3</v>
      </c>
      <c r="AE87" s="22">
        <f>$AE$85/$C$87</f>
        <v>6.2788993793407941E-3</v>
      </c>
      <c r="AF87" s="22">
        <f>$AF$85/$C$87</f>
        <v>2.4211338078235799E-2</v>
      </c>
      <c r="AG87" s="22">
        <f>$AG$85/$C$87</f>
        <v>5.3656079321928001E-2</v>
      </c>
      <c r="AH87" s="22">
        <f>$AH$85/$C$87</f>
        <v>5.0889157964157331E-3</v>
      </c>
      <c r="AI87" s="22">
        <f>$AI$85/$C$87</f>
        <v>5.6110387651301169E-3</v>
      </c>
      <c r="AJ87" s="22">
        <f>$AJ$85/$C$87</f>
        <v>1.7809813331437569E-2</v>
      </c>
      <c r="AK87" s="22">
        <f>$AK$85/$C$87</f>
        <v>3.9042987231277151E-2</v>
      </c>
      <c r="AL87" s="22">
        <f>$AL$85/$C$87</f>
        <v>1.1667111268596164E-2</v>
      </c>
      <c r="AM87" s="22">
        <f>$AM$85/$C$87</f>
        <v>1.0535166363643312E-2</v>
      </c>
      <c r="AN87" s="22">
        <f>$AN$85/$C$87</f>
        <v>2.3323930621398689E-2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AD3BF-A696-4D0A-9C6B-E552554F36E9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167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-2.1932408178398567E-2</v>
      </c>
      <c r="D5" s="10">
        <v>3.4401165860832403E-2</v>
      </c>
      <c r="E5" s="10">
        <v>1.395137827228142E-3</v>
      </c>
      <c r="F5" s="10">
        <v>1.1120325518860226E-2</v>
      </c>
      <c r="G5" s="10">
        <v>-6.7417686690686551E-3</v>
      </c>
      <c r="H5" s="10">
        <v>2.2866176091520848E-2</v>
      </c>
      <c r="I5" s="10">
        <v>-3.564230690847305E-3</v>
      </c>
      <c r="J5" s="10">
        <v>3.1093304826189292E-3</v>
      </c>
      <c r="K5" s="10">
        <v>1.2077866573942411E-2</v>
      </c>
      <c r="L5" s="10">
        <v>6.0155974348310035E-2</v>
      </c>
      <c r="M5" s="10">
        <v>4.9994281606943636E-2</v>
      </c>
      <c r="N5" s="10">
        <v>1.4202125066931718E-2</v>
      </c>
      <c r="O5" s="10">
        <v>7.8219356332870776E-3</v>
      </c>
      <c r="P5" s="10">
        <v>5.3556310815037936E-2</v>
      </c>
      <c r="Q5" s="10">
        <v>-2.4898742855993531E-2</v>
      </c>
      <c r="R5" s="10">
        <v>2.7682760912819824E-2</v>
      </c>
      <c r="S5" s="10">
        <v>1.6012640390224167E-2</v>
      </c>
      <c r="T5" s="10">
        <v>8.9706352859408606E-3</v>
      </c>
      <c r="U5" s="10">
        <v>1.3462940621438131E-2</v>
      </c>
      <c r="V5" s="10">
        <v>-8.4951896500044047E-3</v>
      </c>
      <c r="W5" s="10">
        <v>-3.616208669404615E-2</v>
      </c>
      <c r="X5" s="10">
        <v>-3.2521908420886994E-2</v>
      </c>
      <c r="Y5" s="10">
        <v>-3.3733460442530776E-2</v>
      </c>
      <c r="Z5" s="10">
        <v>2.7532926325613785E-2</v>
      </c>
      <c r="AA5" s="10">
        <v>-4.1447376138449808E-2</v>
      </c>
      <c r="AB5" s="10">
        <v>-9.511959685517794E-3</v>
      </c>
      <c r="AC5" s="10">
        <v>-3.0393513065659256E-2</v>
      </c>
      <c r="AD5" s="10">
        <v>-1.8973586095240511E-2</v>
      </c>
      <c r="AE5" s="10">
        <v>1.2903525852891716E-2</v>
      </c>
      <c r="AF5" s="10">
        <v>-2.4342699601337087E-2</v>
      </c>
      <c r="AG5" s="10">
        <v>-6.732894951588209E-3</v>
      </c>
      <c r="AH5" s="10">
        <v>-4.565086547545285E-2</v>
      </c>
      <c r="AI5" s="11" t="s">
        <v>81</v>
      </c>
      <c r="AJ5" s="10">
        <v>4.503959658625506E-2</v>
      </c>
      <c r="AK5" s="10">
        <v>-1.0435721241229566E-2</v>
      </c>
      <c r="AL5" s="10">
        <v>-2.1548374544711459E-2</v>
      </c>
      <c r="AM5" s="10">
        <v>-2.1377151970454575E-2</v>
      </c>
      <c r="AN5" s="12">
        <v>-1.3596418054937118E-2</v>
      </c>
    </row>
    <row r="6" spans="1:40" ht="24">
      <c r="A6" s="13" t="s">
        <v>42</v>
      </c>
      <c r="B6" s="14" t="s">
        <v>41</v>
      </c>
      <c r="C6" s="15">
        <v>6.5512963346777038E-3</v>
      </c>
      <c r="D6" s="16">
        <v>5.6221375294062396E-2</v>
      </c>
      <c r="E6" s="16">
        <v>3.1098812155581797E-2</v>
      </c>
      <c r="F6" s="16">
        <v>2.1861569322373705E-2</v>
      </c>
      <c r="G6" s="16">
        <v>3.192967447656106E-2</v>
      </c>
      <c r="H6" s="16">
        <v>4.8786899083820653E-2</v>
      </c>
      <c r="I6" s="16">
        <v>3.7876440519603954E-2</v>
      </c>
      <c r="J6" s="16">
        <v>1.2747794539634028E-2</v>
      </c>
      <c r="K6" s="16">
        <v>1.6360276243242312E-2</v>
      </c>
      <c r="L6" s="16">
        <v>5.2343170793973021E-2</v>
      </c>
      <c r="M6" s="16">
        <v>2.8579576785893526E-2</v>
      </c>
      <c r="N6" s="16">
        <v>4.5407844856361755E-2</v>
      </c>
      <c r="O6" s="16">
        <v>2.1640809952638423E-2</v>
      </c>
      <c r="P6" s="16">
        <v>-1.5212967457968228E-3</v>
      </c>
      <c r="Q6" s="16">
        <v>-1.4419691492362684E-2</v>
      </c>
      <c r="R6" s="16">
        <v>-6.9854699466538918E-3</v>
      </c>
      <c r="S6" s="16">
        <v>-2.9616602907461755E-3</v>
      </c>
      <c r="T6" s="16">
        <v>1.4644490068472472E-2</v>
      </c>
      <c r="U6" s="16">
        <v>-1.8751642349034193E-2</v>
      </c>
      <c r="V6" s="16">
        <v>-1.7205541896845998E-2</v>
      </c>
      <c r="W6" s="16">
        <v>2.216492021072836E-2</v>
      </c>
      <c r="X6" s="16">
        <v>4.6808459890283639E-3</v>
      </c>
      <c r="Y6" s="16">
        <v>-1.7724340593812692E-3</v>
      </c>
      <c r="Z6" s="16">
        <v>-7.3970503673677808E-3</v>
      </c>
      <c r="AA6" s="16">
        <v>2.7056435645155391E-3</v>
      </c>
      <c r="AB6" s="16">
        <v>1.8673169129943563E-2</v>
      </c>
      <c r="AC6" s="16">
        <v>1.4763587171371022E-3</v>
      </c>
      <c r="AD6" s="16">
        <v>-3.7868468202381434E-3</v>
      </c>
      <c r="AE6" s="16">
        <v>-5.3672992296950085E-2</v>
      </c>
      <c r="AF6" s="16">
        <v>-1.9021678480400591E-2</v>
      </c>
      <c r="AG6" s="16">
        <v>-5.9108132103485147E-3</v>
      </c>
      <c r="AH6" s="16">
        <v>-3.8375223608603064E-2</v>
      </c>
      <c r="AI6" s="16">
        <v>-1.0472201539940343E-2</v>
      </c>
      <c r="AJ6" s="16">
        <v>-3.4817846345030323E-2</v>
      </c>
      <c r="AK6" s="17" t="s">
        <v>78</v>
      </c>
      <c r="AL6" s="16">
        <v>-5.4930059902453506E-3</v>
      </c>
      <c r="AM6" s="16">
        <v>-1.9537899455741702E-2</v>
      </c>
      <c r="AN6" s="18">
        <v>-2.9497692097109514E-3</v>
      </c>
    </row>
    <row r="7" spans="1:40" ht="24">
      <c r="A7" s="13" t="s">
        <v>43</v>
      </c>
      <c r="B7" s="14" t="s">
        <v>41</v>
      </c>
      <c r="C7" s="20" t="s">
        <v>168</v>
      </c>
      <c r="D7" s="16">
        <v>-6.654774212191939E-3</v>
      </c>
      <c r="E7" s="16">
        <v>-3.7810209077700045E-3</v>
      </c>
      <c r="F7" s="16">
        <v>9.4404749820018712E-3</v>
      </c>
      <c r="G7" s="16">
        <v>-1.1268851184127949E-2</v>
      </c>
      <c r="H7" s="16">
        <v>-1.3942886808486791E-3</v>
      </c>
      <c r="I7" s="16">
        <v>-3.9282526461413544E-2</v>
      </c>
      <c r="J7" s="16">
        <v>9.2872601666630968E-3</v>
      </c>
      <c r="K7" s="16">
        <v>2.397776701820795E-3</v>
      </c>
      <c r="L7" s="16">
        <v>2.1310454560580557E-2</v>
      </c>
      <c r="M7" s="16">
        <v>-2.5437161412627717E-2</v>
      </c>
      <c r="N7" s="16">
        <v>-1.3258861602548027E-2</v>
      </c>
      <c r="O7" s="16">
        <v>-6.3238159079875816E-2</v>
      </c>
      <c r="P7" s="16">
        <v>-1.8191992368185739E-2</v>
      </c>
      <c r="Q7" s="16">
        <v>-3.2681006315567598E-2</v>
      </c>
      <c r="R7" s="16">
        <v>-8.461878793885276E-3</v>
      </c>
      <c r="S7" s="17" t="s">
        <v>81</v>
      </c>
      <c r="T7" s="16">
        <v>-1.1619422339429758E-2</v>
      </c>
      <c r="U7" s="16">
        <v>2.7187813141242977E-3</v>
      </c>
      <c r="V7" s="16">
        <v>-1.0703903292423581E-2</v>
      </c>
      <c r="W7" s="16">
        <v>1.7023983484541979E-2</v>
      </c>
      <c r="X7" s="16">
        <v>5.4212636617318399E-2</v>
      </c>
      <c r="Y7" s="17" t="s">
        <v>90</v>
      </c>
      <c r="Z7" s="16">
        <v>6.4781769751781099E-2</v>
      </c>
      <c r="AA7" s="16">
        <v>1.8438237745692129E-2</v>
      </c>
      <c r="AB7" s="16">
        <v>-1.7601663601797893E-3</v>
      </c>
      <c r="AC7" s="16">
        <v>-2.9364742405136217E-3</v>
      </c>
      <c r="AD7" s="16">
        <v>6.3850952681745576E-3</v>
      </c>
      <c r="AE7" s="16">
        <v>-1.3151976121289457E-2</v>
      </c>
      <c r="AF7" s="16">
        <v>4.6671846442375417E-2</v>
      </c>
      <c r="AG7" s="16">
        <v>4.3406723684212964E-3</v>
      </c>
      <c r="AH7" s="16">
        <v>-2.3768329611757968E-2</v>
      </c>
      <c r="AI7" s="16">
        <v>1.596208847996896E-2</v>
      </c>
      <c r="AJ7" s="16">
        <v>1.3684363169994759E-2</v>
      </c>
      <c r="AK7" s="16">
        <v>-2.9568254484813573E-3</v>
      </c>
      <c r="AL7" s="16">
        <v>2.9028951076081999E-2</v>
      </c>
      <c r="AM7" s="16">
        <v>7.6242053889476226E-3</v>
      </c>
      <c r="AN7" s="18">
        <v>1.7437058886897734E-2</v>
      </c>
    </row>
    <row r="8" spans="1:40" ht="24">
      <c r="A8" s="13" t="s">
        <v>44</v>
      </c>
      <c r="B8" s="14" t="s">
        <v>41</v>
      </c>
      <c r="C8" s="15">
        <v>-8.346556060001226E-3</v>
      </c>
      <c r="D8" s="16">
        <v>-2.4719207292888099E-2</v>
      </c>
      <c r="E8" s="17" t="s">
        <v>78</v>
      </c>
      <c r="F8" s="16">
        <v>3.5297426079178837E-2</v>
      </c>
      <c r="G8" s="16">
        <v>-4.8365911774896179E-3</v>
      </c>
      <c r="H8" s="16">
        <v>2.3099889053698704E-2</v>
      </c>
      <c r="I8" s="16">
        <v>1.2100095866668289E-2</v>
      </c>
      <c r="J8" s="16">
        <v>-6.2195590731438571E-2</v>
      </c>
      <c r="K8" s="16">
        <v>-1.0363738838082741E-2</v>
      </c>
      <c r="L8" s="16">
        <v>-4.058713979850842E-2</v>
      </c>
      <c r="M8" s="16">
        <v>-1.4378050439994424E-2</v>
      </c>
      <c r="N8" s="16">
        <v>-4.5967919354232507E-2</v>
      </c>
      <c r="O8" s="16">
        <v>-7.4517424691722236E-3</v>
      </c>
      <c r="P8" s="16">
        <v>1.4731476635937196E-2</v>
      </c>
      <c r="Q8" s="16">
        <v>-8.2428491470026809E-3</v>
      </c>
      <c r="R8" s="16">
        <v>-2.0230080035289477E-2</v>
      </c>
      <c r="S8" s="16">
        <v>-3.8196320991777688E-3</v>
      </c>
      <c r="T8" s="16">
        <v>-3.0636616380968425E-2</v>
      </c>
      <c r="U8" s="16">
        <v>6.4434046352526758E-3</v>
      </c>
      <c r="V8" s="16">
        <v>2.5499973504649453E-2</v>
      </c>
      <c r="W8" s="16">
        <v>3.1236179381552546E-2</v>
      </c>
      <c r="X8" s="16">
        <v>7.590789755444827E-3</v>
      </c>
      <c r="Y8" s="16">
        <v>3.9301233785623169E-2</v>
      </c>
      <c r="Z8" s="16">
        <v>-9.8422664650942796E-3</v>
      </c>
      <c r="AA8" s="16">
        <v>8.1700792109510936E-3</v>
      </c>
      <c r="AB8" s="16">
        <v>-7.2855045512660037E-4</v>
      </c>
      <c r="AC8" s="16">
        <v>2.7528128187639965E-2</v>
      </c>
      <c r="AD8" s="16">
        <v>6.3789410659993315E-2</v>
      </c>
      <c r="AE8" s="16">
        <v>1.3612091508024993E-2</v>
      </c>
      <c r="AF8" s="16">
        <v>-1.706013395021079E-2</v>
      </c>
      <c r="AG8" s="16">
        <v>-1.6970673420151683E-2</v>
      </c>
      <c r="AH8" s="16">
        <v>-1.643971518780972E-2</v>
      </c>
      <c r="AI8" s="16">
        <v>1.399132359033828E-3</v>
      </c>
      <c r="AJ8" s="16">
        <v>1.3313384791256922E-2</v>
      </c>
      <c r="AK8" s="16">
        <v>3.1105305859642832E-2</v>
      </c>
      <c r="AL8" s="16">
        <v>1.5539063177426973E-2</v>
      </c>
      <c r="AM8" s="16">
        <v>1.9528142742127101E-2</v>
      </c>
      <c r="AN8" s="18">
        <v>3.0616549412701491E-2</v>
      </c>
    </row>
    <row r="9" spans="1:40" ht="24">
      <c r="A9" s="13" t="s">
        <v>45</v>
      </c>
      <c r="B9" s="14" t="s">
        <v>41</v>
      </c>
      <c r="C9" s="15">
        <v>1.7664436618131405E-3</v>
      </c>
      <c r="D9" s="16">
        <v>-2.2650681300063071E-2</v>
      </c>
      <c r="E9" s="16">
        <v>1.9735973433793706E-2</v>
      </c>
      <c r="F9" s="16">
        <v>-9.354258524331336E-3</v>
      </c>
      <c r="G9" s="16">
        <v>1.3340323313589822E-2</v>
      </c>
      <c r="H9" s="16">
        <v>3.3733126287414934E-2</v>
      </c>
      <c r="I9" s="16">
        <v>3.0029415589738623E-2</v>
      </c>
      <c r="J9" s="16">
        <v>1.3220262719118303E-2</v>
      </c>
      <c r="K9" s="16">
        <v>1.7454904519441435E-3</v>
      </c>
      <c r="L9" s="16">
        <v>-6.0316062562863725E-3</v>
      </c>
      <c r="M9" s="16">
        <v>-3.7407679956648801E-2</v>
      </c>
      <c r="N9" s="16">
        <v>-2.590926608044147E-2</v>
      </c>
      <c r="O9" s="16">
        <v>-1.6258955298435157E-2</v>
      </c>
      <c r="P9" s="16">
        <v>2.5744226330495161E-2</v>
      </c>
      <c r="Q9" s="16">
        <v>-1.9167371077145015E-2</v>
      </c>
      <c r="R9" s="16">
        <v>7.0348417797171268E-3</v>
      </c>
      <c r="S9" s="16">
        <v>7.7613169015988684E-3</v>
      </c>
      <c r="T9" s="16">
        <v>-9.652778446018757E-4</v>
      </c>
      <c r="U9" s="16">
        <v>-2.6133939858541906E-2</v>
      </c>
      <c r="V9" s="16">
        <v>-1.0274958247501175E-2</v>
      </c>
      <c r="W9" s="16">
        <v>-1.1242548018240915E-2</v>
      </c>
      <c r="X9" s="16">
        <v>-2.4152338705002715E-2</v>
      </c>
      <c r="Y9" s="16">
        <v>-1.8703127245308961E-2</v>
      </c>
      <c r="Z9" s="16">
        <v>-7.8838110275607914E-3</v>
      </c>
      <c r="AA9" s="16">
        <v>5.1627595384536669E-4</v>
      </c>
      <c r="AB9" s="16">
        <v>9.968950311548732E-3</v>
      </c>
      <c r="AC9" s="16">
        <v>7.5546633093760323E-3</v>
      </c>
      <c r="AD9" s="16">
        <v>-1.6906020314875696E-2</v>
      </c>
      <c r="AE9" s="16">
        <v>-3.6044029664974511E-2</v>
      </c>
      <c r="AF9" s="16">
        <v>3.8601285864207711E-2</v>
      </c>
      <c r="AG9" s="16">
        <v>-1.7036704431016347E-2</v>
      </c>
      <c r="AH9" s="16">
        <v>-4.3361014009706086E-2</v>
      </c>
      <c r="AI9" s="16">
        <v>-2.1674250994178933E-2</v>
      </c>
      <c r="AJ9" s="16">
        <v>-2.9086501609857741E-2</v>
      </c>
      <c r="AK9" s="16">
        <v>-1.9741039445650217E-2</v>
      </c>
      <c r="AL9" s="16">
        <v>3.8602074844615468E-2</v>
      </c>
      <c r="AM9" s="17" t="s">
        <v>141</v>
      </c>
      <c r="AN9" s="18">
        <v>-1.2939820680236325E-2</v>
      </c>
    </row>
    <row r="10" spans="1:40" ht="24">
      <c r="A10" s="13" t="s">
        <v>46</v>
      </c>
      <c r="B10" s="14" t="s">
        <v>41</v>
      </c>
      <c r="C10" s="15">
        <v>2.3700041340450135E-2</v>
      </c>
      <c r="D10" s="16">
        <v>9.1410547047264812E-3</v>
      </c>
      <c r="E10" s="16">
        <v>-4.8752510829534641E-3</v>
      </c>
      <c r="F10" s="16">
        <v>-2.9800440397152562E-2</v>
      </c>
      <c r="G10" s="17" t="s">
        <v>79</v>
      </c>
      <c r="H10" s="16">
        <v>1.6796753737467963E-2</v>
      </c>
      <c r="I10" s="16">
        <v>-3.284029360094818E-2</v>
      </c>
      <c r="J10" s="16">
        <v>8.2694167350638153E-3</v>
      </c>
      <c r="K10" s="16">
        <v>4.7700496920884657E-3</v>
      </c>
      <c r="L10" s="16">
        <v>-3.3244188831306511E-2</v>
      </c>
      <c r="M10" s="16">
        <v>-5.0537131326555676E-3</v>
      </c>
      <c r="N10" s="16">
        <v>-4.0358381566352852E-2</v>
      </c>
      <c r="O10" s="16">
        <v>-6.8455253396230023E-3</v>
      </c>
      <c r="P10" s="16">
        <v>-3.5273382752361748E-2</v>
      </c>
      <c r="Q10" s="16">
        <v>-4.4987741320361506E-2</v>
      </c>
      <c r="R10" s="16">
        <v>-5.5427332741388277E-4</v>
      </c>
      <c r="S10" s="16">
        <v>-1.1443829078377448E-2</v>
      </c>
      <c r="T10" s="16">
        <v>9.4232764254101303E-3</v>
      </c>
      <c r="U10" s="16">
        <v>-1.4567842231244671E-3</v>
      </c>
      <c r="V10" s="16">
        <v>-6.3720202538356079E-3</v>
      </c>
      <c r="W10" s="16">
        <v>2.182460452763646E-2</v>
      </c>
      <c r="X10" s="16">
        <v>-7.9218213986934089E-3</v>
      </c>
      <c r="Y10" s="16">
        <v>4.2854331274869303E-2</v>
      </c>
      <c r="Z10" s="16">
        <v>-1.1434303725524363E-2</v>
      </c>
      <c r="AA10" s="16">
        <v>-1.2138906519397939E-2</v>
      </c>
      <c r="AB10" s="16">
        <v>1.1764634662622347E-2</v>
      </c>
      <c r="AC10" s="16">
        <v>4.8493600151456935E-2</v>
      </c>
      <c r="AD10" s="16">
        <v>-1.3501234471918029E-3</v>
      </c>
      <c r="AE10" s="16">
        <v>6.6507604838126136E-3</v>
      </c>
      <c r="AF10" s="16">
        <v>1.9193321698731589E-2</v>
      </c>
      <c r="AG10" s="16">
        <v>5.1086639738669573E-2</v>
      </c>
      <c r="AH10" s="16">
        <v>1.9955045005983444E-2</v>
      </c>
      <c r="AI10" s="16">
        <v>-6.8152047716507269E-3</v>
      </c>
      <c r="AJ10" s="16">
        <v>5.8722074945065554E-3</v>
      </c>
      <c r="AK10" s="16">
        <v>3.2202161141543902E-2</v>
      </c>
      <c r="AL10" s="16">
        <v>3.1756991488078859E-3</v>
      </c>
      <c r="AM10" s="16">
        <v>1.3314530291167748E-2</v>
      </c>
      <c r="AN10" s="18">
        <v>1.1183791742681439E-2</v>
      </c>
    </row>
    <row r="11" spans="1:40" ht="24">
      <c r="A11" s="13" t="s">
        <v>47</v>
      </c>
      <c r="B11" s="14" t="s">
        <v>41</v>
      </c>
      <c r="C11" s="15">
        <v>1.1363953391228906E-4</v>
      </c>
      <c r="D11" s="16">
        <v>-3.1108340680478921E-2</v>
      </c>
      <c r="E11" s="16">
        <v>2.7569542485173765E-2</v>
      </c>
      <c r="F11" s="16">
        <v>-2.0714772113018212E-2</v>
      </c>
      <c r="G11" s="16">
        <v>4.8152418558844584E-2</v>
      </c>
      <c r="H11" s="16">
        <v>2.9791587331640904E-2</v>
      </c>
      <c r="I11" s="16">
        <v>1.0760381652828626E-2</v>
      </c>
      <c r="J11" s="16">
        <v>5.5523421437606746E-2</v>
      </c>
      <c r="K11" s="16">
        <v>4.7891487247822464E-3</v>
      </c>
      <c r="L11" s="16">
        <v>-6.4518865604449816E-3</v>
      </c>
      <c r="M11" s="16">
        <v>-2.4795658256868643E-3</v>
      </c>
      <c r="N11" s="16">
        <v>3.2574896813163884E-3</v>
      </c>
      <c r="O11" s="16">
        <v>-3.025676804852552E-2</v>
      </c>
      <c r="P11" s="16">
        <v>2.9279951658536762E-2</v>
      </c>
      <c r="Q11" s="16">
        <v>1.3838504831888948E-3</v>
      </c>
      <c r="R11" s="16">
        <v>-5.5004278134466534E-3</v>
      </c>
      <c r="S11" s="16">
        <v>-2.9709163806710473E-3</v>
      </c>
      <c r="T11" s="16">
        <v>1.388304115426333E-2</v>
      </c>
      <c r="U11" s="16">
        <v>-2.4244860961084091E-2</v>
      </c>
      <c r="V11" s="16">
        <v>3.1268512632970362E-2</v>
      </c>
      <c r="W11" s="16">
        <v>-4.6040917441620942E-2</v>
      </c>
      <c r="X11" s="16">
        <v>1.7299751121704652E-2</v>
      </c>
      <c r="Y11" s="16">
        <v>-7.0560981038821436E-3</v>
      </c>
      <c r="Z11" s="16">
        <v>4.1941655314404767E-2</v>
      </c>
      <c r="AA11" s="16">
        <v>-4.0662687810310181E-3</v>
      </c>
      <c r="AB11" s="16">
        <v>-2.4431372321396468E-2</v>
      </c>
      <c r="AC11" s="17" t="s">
        <v>84</v>
      </c>
      <c r="AD11" s="16">
        <v>-2.8728257434252752E-2</v>
      </c>
      <c r="AE11" s="16">
        <v>-5.0038568376677113E-3</v>
      </c>
      <c r="AF11" s="16">
        <v>1.3412738836088615E-2</v>
      </c>
      <c r="AG11" s="16">
        <v>-1.650209381388652E-2</v>
      </c>
      <c r="AH11" s="16">
        <v>-4.1563740755279653E-2</v>
      </c>
      <c r="AI11" s="16">
        <v>-3.0536579773611065E-2</v>
      </c>
      <c r="AJ11" s="16">
        <v>-2.9253056851287717E-2</v>
      </c>
      <c r="AK11" s="16">
        <v>1.4808658847747639E-3</v>
      </c>
      <c r="AL11" s="16">
        <v>8.1068864417030324E-3</v>
      </c>
      <c r="AM11" s="16">
        <v>7.4915661956005859E-3</v>
      </c>
      <c r="AN11" s="18">
        <v>-3.630413160007831E-2</v>
      </c>
    </row>
    <row r="12" spans="1:40" ht="24">
      <c r="A12" s="13" t="s">
        <v>48</v>
      </c>
      <c r="B12" s="14" t="s">
        <v>41</v>
      </c>
      <c r="C12" s="15">
        <v>1.2098368190674823E-2</v>
      </c>
      <c r="D12" s="16">
        <v>4.2110934794464872E-2</v>
      </c>
      <c r="E12" s="16">
        <v>2.5175196423371782E-2</v>
      </c>
      <c r="F12" s="16">
        <v>3.6372407537997198E-2</v>
      </c>
      <c r="G12" s="16">
        <v>-6.2526333330541559E-3</v>
      </c>
      <c r="H12" s="16">
        <v>-1.5205909441237288E-2</v>
      </c>
      <c r="I12" s="16">
        <v>1.8935347218857514E-2</v>
      </c>
      <c r="J12" s="16">
        <v>5.4473097824669518E-2</v>
      </c>
      <c r="K12" s="16">
        <v>3.2293793715750176E-2</v>
      </c>
      <c r="L12" s="16">
        <v>5.1584227816592519E-2</v>
      </c>
      <c r="M12" s="16">
        <v>3.0470876201454559E-2</v>
      </c>
      <c r="N12" s="16">
        <v>6.1609916072702928E-2</v>
      </c>
      <c r="O12" s="16">
        <v>1.5750674653711706E-2</v>
      </c>
      <c r="P12" s="16">
        <v>-3.708051543062574E-3</v>
      </c>
      <c r="Q12" s="16">
        <v>-3.2847322141349798E-2</v>
      </c>
      <c r="R12" s="16">
        <v>2.1861375126870683E-2</v>
      </c>
      <c r="S12" s="16">
        <v>-1.0640928899995612E-2</v>
      </c>
      <c r="T12" s="16">
        <v>4.6514176587676356E-3</v>
      </c>
      <c r="U12" s="16">
        <v>-1.0050193906310739E-2</v>
      </c>
      <c r="V12" s="17" t="s">
        <v>88</v>
      </c>
      <c r="W12" s="16">
        <v>2.2371283402709739E-2</v>
      </c>
      <c r="X12" s="16">
        <v>1.2645576833474052E-2</v>
      </c>
      <c r="Y12" s="16">
        <v>1.3241852979867512E-2</v>
      </c>
      <c r="Z12" s="16">
        <v>1.997176116318763E-3</v>
      </c>
      <c r="AA12" s="16">
        <v>-1.7352092223000288E-2</v>
      </c>
      <c r="AB12" s="16">
        <v>2.2974859263300167E-2</v>
      </c>
      <c r="AC12" s="16">
        <v>3.0849837717910399E-2</v>
      </c>
      <c r="AD12" s="16">
        <v>-5.5398964549883155E-2</v>
      </c>
      <c r="AE12" s="16">
        <v>-2.7923014146664066E-2</v>
      </c>
      <c r="AF12" s="16">
        <v>2.4769648879640317E-2</v>
      </c>
      <c r="AG12" s="16">
        <v>-2.2084520525877789E-2</v>
      </c>
      <c r="AH12" s="16">
        <v>-4.7186883708554207E-2</v>
      </c>
      <c r="AI12" s="16">
        <v>-8.412687667295202E-3</v>
      </c>
      <c r="AJ12" s="16">
        <v>-1.2825373802463588E-2</v>
      </c>
      <c r="AK12" s="16">
        <v>-1.6987050887004192E-2</v>
      </c>
      <c r="AL12" s="16">
        <v>3.1298847165840679E-2</v>
      </c>
      <c r="AM12" s="16">
        <v>-1.0044171949670281E-2</v>
      </c>
      <c r="AN12" s="18">
        <v>-5.3426349758602054E-2</v>
      </c>
    </row>
    <row r="13" spans="1:40" ht="24">
      <c r="A13" s="13" t="s">
        <v>49</v>
      </c>
      <c r="B13" s="14" t="s">
        <v>41</v>
      </c>
      <c r="C13" s="15">
        <v>-3.2472569528523454E-2</v>
      </c>
      <c r="D13" s="16">
        <v>-2.3650593026171892E-2</v>
      </c>
      <c r="E13" s="16">
        <v>-1.0317205283445097E-2</v>
      </c>
      <c r="F13" s="16">
        <v>-2.0044643738082117E-2</v>
      </c>
      <c r="G13" s="16">
        <v>4.721298470357964E-3</v>
      </c>
      <c r="H13" s="16">
        <v>1.8461127136176806E-3</v>
      </c>
      <c r="I13" s="16">
        <v>-2.4279531119852593E-2</v>
      </c>
      <c r="J13" s="16">
        <v>1.8003737661199021E-2</v>
      </c>
      <c r="K13" s="17" t="s">
        <v>81</v>
      </c>
      <c r="L13" s="16">
        <v>-2.5474367190862858E-2</v>
      </c>
      <c r="M13" s="16">
        <v>-7.5819629354545115E-2</v>
      </c>
      <c r="N13" s="16">
        <v>-1.3849545494735015E-2</v>
      </c>
      <c r="O13" s="16">
        <v>-1.5523983782784098E-2</v>
      </c>
      <c r="P13" s="16">
        <v>8.3669552842806621E-3</v>
      </c>
      <c r="Q13" s="16">
        <v>-1.3782206951005639E-2</v>
      </c>
      <c r="R13" s="16">
        <v>3.3804623045138833E-4</v>
      </c>
      <c r="S13" s="16">
        <v>2.388950473515004E-3</v>
      </c>
      <c r="T13" s="16">
        <v>-2.56130889314574E-2</v>
      </c>
      <c r="U13" s="16">
        <v>1.5402594646570292E-2</v>
      </c>
      <c r="V13" s="16">
        <v>3.2599273465403193E-2</v>
      </c>
      <c r="W13" s="16">
        <v>3.1134572197825484E-2</v>
      </c>
      <c r="X13" s="16">
        <v>3.9557039263144196E-2</v>
      </c>
      <c r="Y13" s="16">
        <v>2.6340398129969363E-2</v>
      </c>
      <c r="Z13" s="16">
        <v>1.8194347432668522E-2</v>
      </c>
      <c r="AA13" s="16">
        <v>-8.561897555083792E-3</v>
      </c>
      <c r="AB13" s="17" t="s">
        <v>113</v>
      </c>
      <c r="AC13" s="16">
        <v>4.7471586768004078E-3</v>
      </c>
      <c r="AD13" s="16">
        <v>1.8662211093224601E-3</v>
      </c>
      <c r="AE13" s="16">
        <v>-6.1227729489402357E-3</v>
      </c>
      <c r="AF13" s="16">
        <v>3.231639063845395E-2</v>
      </c>
      <c r="AG13" s="16">
        <v>6.3612632047107414E-4</v>
      </c>
      <c r="AH13" s="16">
        <v>-3.6100193243015664E-4</v>
      </c>
      <c r="AI13" s="16">
        <v>1.2058627321322799E-2</v>
      </c>
      <c r="AJ13" s="16">
        <v>-2.6363357135874725E-2</v>
      </c>
      <c r="AK13" s="16">
        <v>1.6313536592191751E-2</v>
      </c>
      <c r="AL13" s="16">
        <v>2.8650503727143159E-2</v>
      </c>
      <c r="AM13" s="16">
        <v>1.7375985286280716E-3</v>
      </c>
      <c r="AN13" s="18">
        <v>5.4610004807503732E-3</v>
      </c>
    </row>
    <row r="14" spans="1:40" ht="24">
      <c r="A14" s="13" t="s">
        <v>50</v>
      </c>
      <c r="B14" s="14" t="s">
        <v>41</v>
      </c>
      <c r="C14" s="15">
        <v>7.1208628043410299E-2</v>
      </c>
      <c r="D14" s="16">
        <v>5.1531213754009049E-2</v>
      </c>
      <c r="E14" s="16">
        <v>6.3395571010349469E-3</v>
      </c>
      <c r="F14" s="16">
        <v>6.6450890353716277E-2</v>
      </c>
      <c r="G14" s="16">
        <v>-1.4159283922485597E-3</v>
      </c>
      <c r="H14" s="16">
        <v>7.4796881673967947E-2</v>
      </c>
      <c r="I14" s="16">
        <v>2.9241631323161033E-2</v>
      </c>
      <c r="J14" s="16">
        <v>3.2261800065981124E-2</v>
      </c>
      <c r="K14" s="16">
        <v>1.5164155512518894E-2</v>
      </c>
      <c r="L14" s="16">
        <v>3.3118835053865488E-2</v>
      </c>
      <c r="M14" s="16">
        <v>3.9777248758309673E-2</v>
      </c>
      <c r="N14" s="16">
        <v>2.7678812373384213E-3</v>
      </c>
      <c r="O14" s="16">
        <v>3.0726206494688553E-3</v>
      </c>
      <c r="P14" s="16">
        <v>3.2935164073439757E-2</v>
      </c>
      <c r="Q14" s="16">
        <v>2.3001218517605372E-2</v>
      </c>
      <c r="R14" s="16">
        <v>4.7764288402547837E-2</v>
      </c>
      <c r="S14" s="16">
        <v>2.7023189487804461E-3</v>
      </c>
      <c r="T14" s="16">
        <v>2.6485828791482514E-2</v>
      </c>
      <c r="U14" s="17" t="s">
        <v>89</v>
      </c>
      <c r="V14" s="16">
        <v>-9.9927558553219355E-3</v>
      </c>
      <c r="W14" s="16">
        <v>2.6043666453899855E-2</v>
      </c>
      <c r="X14" s="16">
        <v>-1.372807791197937E-2</v>
      </c>
      <c r="Y14" s="16">
        <v>-5.9039449487571859E-2</v>
      </c>
      <c r="Z14" s="16">
        <v>2.539703927784091E-2</v>
      </c>
      <c r="AA14" s="16">
        <v>-5.2771513149817697E-3</v>
      </c>
      <c r="AB14" s="16">
        <v>1.8326825183148387E-2</v>
      </c>
      <c r="AC14" s="16">
        <v>-2.3775193832394254E-2</v>
      </c>
      <c r="AD14" s="16">
        <v>1.8520049802308727E-2</v>
      </c>
      <c r="AE14" s="16">
        <v>-2.6289138952248867E-2</v>
      </c>
      <c r="AF14" s="16">
        <v>-4.3319471856710527E-2</v>
      </c>
      <c r="AG14" s="16">
        <v>-3.3902256150199241E-2</v>
      </c>
      <c r="AH14" s="16">
        <v>-7.1880108248806845E-3</v>
      </c>
      <c r="AI14" s="16">
        <v>1.3276661252994919E-2</v>
      </c>
      <c r="AJ14" s="16">
        <v>-9.3816076127868527E-3</v>
      </c>
      <c r="AK14" s="16">
        <v>-1.8403959846089751E-2</v>
      </c>
      <c r="AL14" s="16">
        <v>4.6853406618646454E-2</v>
      </c>
      <c r="AM14" s="16">
        <v>-2.5391643410468033E-2</v>
      </c>
      <c r="AN14" s="18">
        <v>2.4247994784255249E-3</v>
      </c>
    </row>
    <row r="15" spans="1:40" ht="24">
      <c r="A15" s="13" t="s">
        <v>51</v>
      </c>
      <c r="B15" s="14" t="s">
        <v>41</v>
      </c>
      <c r="C15" s="15">
        <v>-2.3275123267325819E-3</v>
      </c>
      <c r="D15" s="16">
        <v>-4.8031976790488082E-2</v>
      </c>
      <c r="E15" s="16">
        <v>-1.9852249086332062E-2</v>
      </c>
      <c r="F15" s="16">
        <v>-5.2328860411892657E-2</v>
      </c>
      <c r="G15" s="16">
        <v>-5.3062828264513354E-4</v>
      </c>
      <c r="H15" s="16">
        <v>-1.9821395148874668E-2</v>
      </c>
      <c r="I15" s="16">
        <v>-2.4398461163217332E-2</v>
      </c>
      <c r="J15" s="16">
        <v>1.234022782639886E-2</v>
      </c>
      <c r="K15" s="16">
        <v>3.1700601476449534E-4</v>
      </c>
      <c r="L15" s="16">
        <v>-3.8662756320071469E-2</v>
      </c>
      <c r="M15" s="16">
        <v>-4.4161676418895505E-3</v>
      </c>
      <c r="N15" s="16">
        <v>-2.4908478054741705E-2</v>
      </c>
      <c r="O15" s="16">
        <v>2.2914756101614295E-2</v>
      </c>
      <c r="P15" s="16">
        <v>-1.1404369335335205E-2</v>
      </c>
      <c r="Q15" s="16">
        <v>-1.8387459768028323E-2</v>
      </c>
      <c r="R15" s="17" t="s">
        <v>89</v>
      </c>
      <c r="S15" s="16">
        <v>-8.3462821110989131E-3</v>
      </c>
      <c r="T15" s="16">
        <v>6.4454296122712126E-2</v>
      </c>
      <c r="U15" s="16">
        <v>4.7782801766935903E-2</v>
      </c>
      <c r="V15" s="16">
        <v>2.1721038367755633E-2</v>
      </c>
      <c r="W15" s="16">
        <v>-2.5584152848944771E-2</v>
      </c>
      <c r="X15" s="16">
        <v>-3.7099470255056721E-3</v>
      </c>
      <c r="Y15" s="16">
        <v>-5.2058720541983067E-3</v>
      </c>
      <c r="Z15" s="16">
        <v>1.2234467239436886E-2</v>
      </c>
      <c r="AA15" s="16">
        <v>3.7034086082923738E-2</v>
      </c>
      <c r="AB15" s="16">
        <v>1.7525740306787024E-2</v>
      </c>
      <c r="AC15" s="16">
        <v>-5.4122511808876051E-3</v>
      </c>
      <c r="AD15" s="16">
        <v>1.7046376671358204E-2</v>
      </c>
      <c r="AE15" s="16">
        <v>4.5370719135834757E-2</v>
      </c>
      <c r="AF15" s="16">
        <v>4.8076164397494433E-3</v>
      </c>
      <c r="AG15" s="16">
        <v>1.3636832298309174E-2</v>
      </c>
      <c r="AH15" s="16">
        <v>3.5261936778804452E-2</v>
      </c>
      <c r="AI15" s="16">
        <v>2.7282004281715157E-2</v>
      </c>
      <c r="AJ15" s="16">
        <v>5.5438823513717164E-2</v>
      </c>
      <c r="AK15" s="16">
        <v>-6.8544073452270343E-3</v>
      </c>
      <c r="AL15" s="16">
        <v>4.2187958153718647E-2</v>
      </c>
      <c r="AM15" s="16">
        <v>6.8284462719302537E-3</v>
      </c>
      <c r="AN15" s="19" t="s">
        <v>147</v>
      </c>
    </row>
    <row r="16" spans="1:40" ht="24">
      <c r="A16" s="13" t="s">
        <v>52</v>
      </c>
      <c r="B16" s="14" t="s">
        <v>41</v>
      </c>
      <c r="C16" s="15">
        <v>3.6029111488909346E-3</v>
      </c>
      <c r="D16" s="16">
        <v>3.8445995279003727E-2</v>
      </c>
      <c r="E16" s="16">
        <v>-1.6845961112495027E-2</v>
      </c>
      <c r="F16" s="16">
        <v>3.5802721489278343E-2</v>
      </c>
      <c r="G16" s="16">
        <v>1.8813559181263304E-2</v>
      </c>
      <c r="H16" s="16">
        <v>6.7911434365201404E-2</v>
      </c>
      <c r="I16" s="16">
        <v>3.918873793766842E-3</v>
      </c>
      <c r="J16" s="16">
        <v>2.0359096252647334E-2</v>
      </c>
      <c r="K16" s="16">
        <v>3.2055426243789507E-2</v>
      </c>
      <c r="L16" s="16">
        <v>1.1631729143650401E-2</v>
      </c>
      <c r="M16" s="16">
        <v>-2.1683083411233931E-2</v>
      </c>
      <c r="N16" s="16">
        <v>1.053195722716074E-2</v>
      </c>
      <c r="O16" s="16">
        <v>-1.0186876598554294E-2</v>
      </c>
      <c r="P16" s="16">
        <v>4.5283570632718137E-2</v>
      </c>
      <c r="Q16" s="16">
        <v>7.659195364142138E-3</v>
      </c>
      <c r="R16" s="16">
        <v>4.841980652038334E-3</v>
      </c>
      <c r="S16" s="16">
        <v>4.638755156841512E-2</v>
      </c>
      <c r="T16" s="16">
        <v>1.0379011575520636E-3</v>
      </c>
      <c r="U16" s="16">
        <v>-4.3622247981672226E-2</v>
      </c>
      <c r="V16" s="16">
        <v>2.4777805589080059E-2</v>
      </c>
      <c r="W16" s="16">
        <v>-2.5166433923329137E-2</v>
      </c>
      <c r="X16" s="16">
        <v>5.8048825216092767E-2</v>
      </c>
      <c r="Y16" s="16">
        <v>-1.4744277723670072E-2</v>
      </c>
      <c r="Z16" s="16">
        <v>1.2078209130918192E-3</v>
      </c>
      <c r="AA16" s="16">
        <v>-3.3446371871864222E-2</v>
      </c>
      <c r="AB16" s="16">
        <v>-1.3289149073660968E-2</v>
      </c>
      <c r="AC16" s="16">
        <v>1.3248980630233862E-2</v>
      </c>
      <c r="AD16" s="16">
        <v>-5.8272846419036434E-2</v>
      </c>
      <c r="AE16" s="16">
        <v>6.6773138359332018E-3</v>
      </c>
      <c r="AF16" s="17" t="s">
        <v>87</v>
      </c>
      <c r="AG16" s="16">
        <v>1.7403492104500238E-2</v>
      </c>
      <c r="AH16" s="16">
        <v>-1.988284470278168E-2</v>
      </c>
      <c r="AI16" s="16">
        <v>-2.4137228669046881E-2</v>
      </c>
      <c r="AJ16" s="16">
        <v>-2.8486348750027993E-2</v>
      </c>
      <c r="AK16" s="16">
        <v>-1.8792536804125303E-2</v>
      </c>
      <c r="AL16" s="16">
        <v>-3.5923677991615756E-2</v>
      </c>
      <c r="AM16" s="16">
        <v>3.7772901705262103E-2</v>
      </c>
      <c r="AN16" s="18">
        <v>-1.0814978927411992E-2</v>
      </c>
    </row>
    <row r="17" spans="1:40" ht="24">
      <c r="A17" s="13" t="s">
        <v>53</v>
      </c>
      <c r="B17" s="14" t="s">
        <v>41</v>
      </c>
      <c r="C17" s="15">
        <v>5.8377629260210513E-2</v>
      </c>
      <c r="D17" s="16">
        <v>-3.4244765106054911E-2</v>
      </c>
      <c r="E17" s="16">
        <v>-3.0183104478074142E-2</v>
      </c>
      <c r="F17" s="16">
        <v>-4.3353388119564094E-2</v>
      </c>
      <c r="G17" s="16">
        <v>9.2127598705705246E-3</v>
      </c>
      <c r="H17" s="16">
        <v>-4.17785144470965E-3</v>
      </c>
      <c r="I17" s="16">
        <v>6.5371582351191424E-3</v>
      </c>
      <c r="J17" s="16">
        <v>-2.3579622539720534E-2</v>
      </c>
      <c r="K17" s="16">
        <v>-2.5338146219293197E-2</v>
      </c>
      <c r="L17" s="16">
        <v>-2.1598988137291747E-2</v>
      </c>
      <c r="M17" s="16">
        <v>-1.3367584356831936E-2</v>
      </c>
      <c r="N17" s="16">
        <v>-3.7022736132378033E-2</v>
      </c>
      <c r="O17" s="16">
        <v>-6.0382149429529406E-3</v>
      </c>
      <c r="P17" s="16">
        <v>4.8689743929666E-4</v>
      </c>
      <c r="Q17" s="16">
        <v>2.9329792761455829E-2</v>
      </c>
      <c r="R17" s="16">
        <v>6.4654449342759754E-2</v>
      </c>
      <c r="S17" s="16">
        <v>-1.152933151957914E-2</v>
      </c>
      <c r="T17" s="17" t="s">
        <v>80</v>
      </c>
      <c r="U17" s="16">
        <v>2.6578451857576381E-2</v>
      </c>
      <c r="V17" s="16">
        <v>4.6412898716419139E-3</v>
      </c>
      <c r="W17" s="16">
        <v>1.7310010159041079E-3</v>
      </c>
      <c r="X17" s="16">
        <v>8.9691609447793035E-4</v>
      </c>
      <c r="Y17" s="16">
        <v>2.2930635219766234E-2</v>
      </c>
      <c r="Z17" s="16">
        <v>1.6003769321396025E-2</v>
      </c>
      <c r="AA17" s="16">
        <v>8.8595826899876169E-3</v>
      </c>
      <c r="AB17" s="16">
        <v>1.4002539650253049E-2</v>
      </c>
      <c r="AC17" s="16">
        <v>1.3642148782107113E-2</v>
      </c>
      <c r="AD17" s="16">
        <v>2.7376218169956282E-2</v>
      </c>
      <c r="AE17" s="16">
        <v>7.2427894533280274E-2</v>
      </c>
      <c r="AF17" s="16">
        <v>1.0394250128765402E-3</v>
      </c>
      <c r="AG17" s="16">
        <v>5.0886271558311692E-2</v>
      </c>
      <c r="AH17" s="16">
        <v>4.2989381552683135E-2</v>
      </c>
      <c r="AI17" s="16">
        <v>8.8867567884468365E-3</v>
      </c>
      <c r="AJ17" s="16">
        <v>6.4553191629910786E-2</v>
      </c>
      <c r="AK17" s="16">
        <v>1.4410962489005244E-2</v>
      </c>
      <c r="AL17" s="16">
        <v>1.2156197682746419E-2</v>
      </c>
      <c r="AM17" s="16">
        <v>-9.6250268003958005E-4</v>
      </c>
      <c r="AN17" s="18">
        <v>6.2701038681345994E-2</v>
      </c>
    </row>
    <row r="18" spans="1:40" ht="24">
      <c r="A18" s="13" t="s">
        <v>54</v>
      </c>
      <c r="B18" s="14" t="s">
        <v>41</v>
      </c>
      <c r="C18" s="20" t="s">
        <v>169</v>
      </c>
      <c r="D18" s="16">
        <v>3.8329347144332039E-2</v>
      </c>
      <c r="E18" s="16">
        <v>-7.3356681180900625E-4</v>
      </c>
      <c r="F18" s="16">
        <v>1.6299560330964781E-2</v>
      </c>
      <c r="G18" s="16">
        <v>1.1591450401356368E-2</v>
      </c>
      <c r="H18" s="16">
        <v>2.9246916294402188E-2</v>
      </c>
      <c r="I18" s="16">
        <v>1.939831169933745E-2</v>
      </c>
      <c r="J18" s="16">
        <v>1.7947960288804306E-2</v>
      </c>
      <c r="K18" s="17" t="s">
        <v>113</v>
      </c>
      <c r="L18" s="16">
        <v>1.3977825861762236E-2</v>
      </c>
      <c r="M18" s="16">
        <v>-9.307244615841908E-3</v>
      </c>
      <c r="N18" s="16">
        <v>3.4968123169506218E-2</v>
      </c>
      <c r="O18" s="16">
        <v>4.7496379584613967E-2</v>
      </c>
      <c r="P18" s="16">
        <v>3.2599404523993077E-2</v>
      </c>
      <c r="Q18" s="16">
        <v>1.2881477571320682E-2</v>
      </c>
      <c r="R18" s="16">
        <v>1.7740743517159326E-2</v>
      </c>
      <c r="S18" s="16">
        <v>-1.757590544185586E-3</v>
      </c>
      <c r="T18" s="16">
        <v>1.4114394274696377E-2</v>
      </c>
      <c r="U18" s="16">
        <v>1.853031123699455E-2</v>
      </c>
      <c r="V18" s="16">
        <v>2.3118350287886759E-2</v>
      </c>
      <c r="W18" s="16">
        <v>3.1933931048427149E-3</v>
      </c>
      <c r="X18" s="16">
        <v>3.7205898885844621E-2</v>
      </c>
      <c r="Y18" s="16">
        <v>1.7680832799018577E-3</v>
      </c>
      <c r="Z18" s="16">
        <v>-1.7227755270852487E-2</v>
      </c>
      <c r="AA18" s="16">
        <v>7.3114592439546162E-3</v>
      </c>
      <c r="AB18" s="17" t="s">
        <v>82</v>
      </c>
      <c r="AC18" s="16">
        <v>-2.4227334920966397E-2</v>
      </c>
      <c r="AD18" s="16">
        <v>-2.0367953255496427E-2</v>
      </c>
      <c r="AE18" s="16">
        <v>-5.5223492059781595E-2</v>
      </c>
      <c r="AF18" s="16">
        <v>-1.3341161990293851E-2</v>
      </c>
      <c r="AG18" s="16">
        <v>-4.1755186520444666E-3</v>
      </c>
      <c r="AH18" s="16">
        <v>-2.2402257303351998E-2</v>
      </c>
      <c r="AI18" s="16">
        <v>-9.4678945240920867E-3</v>
      </c>
      <c r="AJ18" s="16">
        <v>-3.5898799491011872E-2</v>
      </c>
      <c r="AK18" s="16">
        <v>1.8553963947949694E-2</v>
      </c>
      <c r="AL18" s="16">
        <v>-1.7629258443338312E-2</v>
      </c>
      <c r="AM18" s="16">
        <v>9.8050226762043235E-3</v>
      </c>
      <c r="AN18" s="18">
        <v>-3.9234871617781567E-2</v>
      </c>
    </row>
    <row r="19" spans="1:40" ht="24">
      <c r="A19" s="13" t="s">
        <v>55</v>
      </c>
      <c r="B19" s="14" t="s">
        <v>41</v>
      </c>
      <c r="C19" s="15">
        <v>-2.1497083336832066E-2</v>
      </c>
      <c r="D19" s="16">
        <v>-5.6017752599318509E-2</v>
      </c>
      <c r="E19" s="16">
        <v>-7.3324704755377114E-3</v>
      </c>
      <c r="F19" s="16">
        <v>-1.5347975016204839E-2</v>
      </c>
      <c r="G19" s="16">
        <v>-6.6635660646541884E-3</v>
      </c>
      <c r="H19" s="16">
        <v>-5.5907898874121183E-2</v>
      </c>
      <c r="I19" s="16">
        <v>2.790384419235897E-2</v>
      </c>
      <c r="J19" s="16">
        <v>-1.4523302374498349E-2</v>
      </c>
      <c r="K19" s="16">
        <v>-1.5336253831179402E-2</v>
      </c>
      <c r="L19" s="16">
        <v>-1.9772555498499676E-2</v>
      </c>
      <c r="M19" s="16">
        <v>-2.0926378260475935E-2</v>
      </c>
      <c r="N19" s="16">
        <v>-3.7290849102006293E-2</v>
      </c>
      <c r="O19" s="17" t="s">
        <v>89</v>
      </c>
      <c r="P19" s="16">
        <v>-3.0504624214138902E-2</v>
      </c>
      <c r="Q19" s="16">
        <v>-3.8580919334784847E-3</v>
      </c>
      <c r="R19" s="16">
        <v>2.2910165053347462E-2</v>
      </c>
      <c r="S19" s="16">
        <v>-6.2463932535715798E-2</v>
      </c>
      <c r="T19" s="16">
        <v>-6.035145334305065E-3</v>
      </c>
      <c r="U19" s="16">
        <v>3.0840722029169547E-3</v>
      </c>
      <c r="V19" s="16">
        <v>1.5681359921948097E-2</v>
      </c>
      <c r="W19" s="16">
        <v>-2.29115302982262E-2</v>
      </c>
      <c r="X19" s="16">
        <v>-1.1109677398460542E-2</v>
      </c>
      <c r="Y19" s="16">
        <v>1.4740696994298402E-2</v>
      </c>
      <c r="Z19" s="16">
        <v>-9.3427832380998926E-3</v>
      </c>
      <c r="AA19" s="16">
        <v>3.5832153075668366E-2</v>
      </c>
      <c r="AB19" s="16">
        <v>4.6987399714763574E-2</v>
      </c>
      <c r="AC19" s="16">
        <v>-2.9688976428949292E-2</v>
      </c>
      <c r="AD19" s="16">
        <v>5.224644534959047E-2</v>
      </c>
      <c r="AE19" s="16">
        <v>2.8588768853320453E-2</v>
      </c>
      <c r="AF19" s="16">
        <v>-1.0114975991048237E-2</v>
      </c>
      <c r="AG19" s="16">
        <v>6.1156648619663613E-2</v>
      </c>
      <c r="AH19" s="16">
        <v>4.5826699912177513E-2</v>
      </c>
      <c r="AI19" s="16">
        <v>7.7040092531844521E-3</v>
      </c>
      <c r="AJ19" s="16">
        <v>4.1888143998923433E-2</v>
      </c>
      <c r="AK19" s="16">
        <v>2.1261089189042445E-2</v>
      </c>
      <c r="AL19" s="16">
        <v>1.9249092332759041E-2</v>
      </c>
      <c r="AM19" s="16">
        <v>-1.5818315920195839E-2</v>
      </c>
      <c r="AN19" s="18">
        <v>4.3361166505816853E-2</v>
      </c>
    </row>
    <row r="20" spans="1:40" ht="24">
      <c r="A20" s="13" t="s">
        <v>56</v>
      </c>
      <c r="B20" s="14" t="s">
        <v>41</v>
      </c>
      <c r="C20" s="15">
        <v>-6.8782051806335967E-2</v>
      </c>
      <c r="D20" s="16">
        <v>-9.5903520742604536E-3</v>
      </c>
      <c r="E20" s="16">
        <v>-6.132087795317865E-2</v>
      </c>
      <c r="F20" s="16">
        <v>-4.8539279499786696E-2</v>
      </c>
      <c r="G20" s="16">
        <v>8.0891352821586687E-3</v>
      </c>
      <c r="H20" s="16">
        <v>-5.9505464414321342E-2</v>
      </c>
      <c r="I20" s="16">
        <v>1.9764009020132374E-2</v>
      </c>
      <c r="J20" s="17" t="s">
        <v>88</v>
      </c>
      <c r="K20" s="16">
        <v>1.7797858878612908E-2</v>
      </c>
      <c r="L20" s="16">
        <v>-3.3106597223169755E-2</v>
      </c>
      <c r="M20" s="16">
        <v>-1.5324093031525309E-2</v>
      </c>
      <c r="N20" s="16">
        <v>5.6976434072615609E-3</v>
      </c>
      <c r="O20" s="16">
        <v>-1.4578979443635008E-2</v>
      </c>
      <c r="P20" s="16">
        <v>-3.2245944741084415E-2</v>
      </c>
      <c r="Q20" s="16">
        <v>4.3351894832478845E-2</v>
      </c>
      <c r="R20" s="16">
        <v>1.2395203179565946E-2</v>
      </c>
      <c r="S20" s="16">
        <v>9.1850898939965526E-3</v>
      </c>
      <c r="T20" s="16">
        <v>-2.3600884615046631E-2</v>
      </c>
      <c r="U20" s="16">
        <v>3.2413417944524986E-2</v>
      </c>
      <c r="V20" s="16">
        <v>5.4389156001743585E-2</v>
      </c>
      <c r="W20" s="16">
        <v>2.3971429035974039E-2</v>
      </c>
      <c r="X20" s="16">
        <v>9.2579580656013353E-3</v>
      </c>
      <c r="Y20" s="16">
        <v>4.1199193791811771E-2</v>
      </c>
      <c r="Z20" s="16">
        <v>-4.9625170905475578E-3</v>
      </c>
      <c r="AA20" s="16">
        <v>-4.6751458257921468E-3</v>
      </c>
      <c r="AB20" s="16">
        <v>1.7804604064797482E-2</v>
      </c>
      <c r="AC20" s="16">
        <v>5.4665536568037187E-2</v>
      </c>
      <c r="AD20" s="16">
        <v>9.5353496394870018E-4</v>
      </c>
      <c r="AE20" s="16">
        <v>-1.2421328944846441E-3</v>
      </c>
      <c r="AF20" s="16">
        <v>2.0327195322187609E-2</v>
      </c>
      <c r="AG20" s="16">
        <v>5.3468209194383137E-2</v>
      </c>
      <c r="AH20" s="16">
        <v>-2.7976737555919572E-2</v>
      </c>
      <c r="AI20" s="16">
        <v>3.0760506193830404E-3</v>
      </c>
      <c r="AJ20" s="16">
        <v>5.0170714948056659E-2</v>
      </c>
      <c r="AK20" s="16">
        <v>1.2556951544430324E-2</v>
      </c>
      <c r="AL20" s="16">
        <v>-8.6048019611087122E-3</v>
      </c>
      <c r="AM20" s="16">
        <v>1.2886596880894666E-2</v>
      </c>
      <c r="AN20" s="18">
        <v>1.4294711865783735E-2</v>
      </c>
    </row>
    <row r="21" spans="1:40" ht="24">
      <c r="A21" s="13" t="s">
        <v>57</v>
      </c>
      <c r="B21" s="14" t="s">
        <v>41</v>
      </c>
      <c r="C21" s="15">
        <v>-1.0295620359317177E-2</v>
      </c>
      <c r="D21" s="16">
        <v>1.840092300785497E-2</v>
      </c>
      <c r="E21" s="16">
        <v>7.4502019041528074E-3</v>
      </c>
      <c r="F21" s="16">
        <v>-9.9269709840105799E-3</v>
      </c>
      <c r="G21" s="16">
        <v>-7.7258132680421273E-3</v>
      </c>
      <c r="H21" s="16">
        <v>3.9040073282960823E-2</v>
      </c>
      <c r="I21" s="16">
        <v>4.4910202725992242E-2</v>
      </c>
      <c r="J21" s="16">
        <v>9.2331472020868357E-3</v>
      </c>
      <c r="K21" s="16">
        <v>3.8991425913426414E-2</v>
      </c>
      <c r="L21" s="16">
        <v>6.3372942914917907E-2</v>
      </c>
      <c r="M21" s="16">
        <v>6.8826099783873499E-3</v>
      </c>
      <c r="N21" s="16">
        <v>4.0712876306804285E-2</v>
      </c>
      <c r="O21" s="16">
        <v>-1.1118388252448565E-2</v>
      </c>
      <c r="P21" s="16">
        <v>9.1039238902821916E-3</v>
      </c>
      <c r="Q21" s="16">
        <v>1.8820398238809995E-2</v>
      </c>
      <c r="R21" s="16">
        <v>-3.7110087920393855E-3</v>
      </c>
      <c r="S21" s="16">
        <v>5.3582115501662003E-2</v>
      </c>
      <c r="T21" s="16">
        <v>9.0491397814740891E-4</v>
      </c>
      <c r="U21" s="16">
        <v>-1.3746337776984384E-2</v>
      </c>
      <c r="V21" s="16">
        <v>1.2591399783859354E-2</v>
      </c>
      <c r="W21" s="16">
        <v>-1.7518311327736499E-2</v>
      </c>
      <c r="X21" s="17" t="s">
        <v>80</v>
      </c>
      <c r="Y21" s="16">
        <v>1.3528751203924728E-3</v>
      </c>
      <c r="Z21" s="16">
        <v>2.3188905493121265E-2</v>
      </c>
      <c r="AA21" s="16">
        <v>-4.6832050250756388E-2</v>
      </c>
      <c r="AB21" s="16">
        <v>3.6805126067272279E-2</v>
      </c>
      <c r="AC21" s="16">
        <v>1.6986748828137409E-2</v>
      </c>
      <c r="AD21" s="16">
        <v>-5.7180143139387171E-2</v>
      </c>
      <c r="AE21" s="16">
        <v>-5.1570862815058023E-2</v>
      </c>
      <c r="AF21" s="16">
        <v>5.7730696387716621E-2</v>
      </c>
      <c r="AG21" s="16">
        <v>-2.8262506907272847E-2</v>
      </c>
      <c r="AH21" s="16">
        <v>-2.6053631770658205E-2</v>
      </c>
      <c r="AI21" s="16">
        <v>-3.2074595108331799E-2</v>
      </c>
      <c r="AJ21" s="16">
        <v>-8.4417695732346455E-3</v>
      </c>
      <c r="AK21" s="16">
        <v>4.6024687725890233E-3</v>
      </c>
      <c r="AL21" s="16">
        <v>-3.5305710181743132E-2</v>
      </c>
      <c r="AM21" s="16">
        <v>-2.3486874388427288E-2</v>
      </c>
      <c r="AN21" s="18">
        <v>-3.4487950757712126E-2</v>
      </c>
    </row>
    <row r="22" spans="1:40" ht="24">
      <c r="A22" s="13" t="s">
        <v>58</v>
      </c>
      <c r="B22" s="14" t="s">
        <v>41</v>
      </c>
      <c r="C22" s="20" t="s">
        <v>158</v>
      </c>
      <c r="D22" s="17" t="s">
        <v>170</v>
      </c>
      <c r="E22" s="16">
        <v>-8.0211007403354108E-3</v>
      </c>
      <c r="F22" s="16">
        <v>-1.946814701546366E-2</v>
      </c>
      <c r="G22" s="16">
        <v>-4.3463527351268211E-2</v>
      </c>
      <c r="H22" s="16">
        <v>-4.2525373030065511E-2</v>
      </c>
      <c r="I22" s="16">
        <v>6.2326447113188852E-5</v>
      </c>
      <c r="J22" s="16">
        <v>4.2830022484531431E-2</v>
      </c>
      <c r="K22" s="16">
        <v>-1.3484496151898871E-2</v>
      </c>
      <c r="L22" s="16">
        <v>-5.277513255226754E-2</v>
      </c>
      <c r="M22" s="16">
        <v>-1.9118014508103045E-2</v>
      </c>
      <c r="N22" s="16">
        <v>4.7583410281460351E-3</v>
      </c>
      <c r="O22" s="16">
        <v>-3.8033905554842092E-3</v>
      </c>
      <c r="P22" s="16">
        <v>-3.0748290250601591E-3</v>
      </c>
      <c r="Q22" s="17" t="s">
        <v>96</v>
      </c>
      <c r="R22" s="16">
        <v>-1.8237595466839899E-2</v>
      </c>
      <c r="S22" s="16">
        <v>-3.2056335951050126E-2</v>
      </c>
      <c r="T22" s="16">
        <v>2.9038194583252967E-2</v>
      </c>
      <c r="U22" s="16">
        <v>2.2823734165463089E-2</v>
      </c>
      <c r="V22" s="16">
        <v>-3.2445574964371351E-2</v>
      </c>
      <c r="W22" s="16">
        <v>-4.412810235810493E-2</v>
      </c>
      <c r="X22" s="16">
        <v>1.8647164578523698E-2</v>
      </c>
      <c r="Y22" s="16">
        <v>4.5099442973656811E-2</v>
      </c>
      <c r="Z22" s="16">
        <v>5.4128246587513626E-3</v>
      </c>
      <c r="AA22" s="16">
        <v>7.2896738582440678E-3</v>
      </c>
      <c r="AB22" s="16">
        <v>1.2624401695083933E-2</v>
      </c>
      <c r="AC22" s="16">
        <v>1.336541694409782E-3</v>
      </c>
      <c r="AD22" s="16">
        <v>4.7361135904562479E-2</v>
      </c>
      <c r="AE22" s="16">
        <v>1.0471692414124751E-2</v>
      </c>
      <c r="AF22" s="16">
        <v>7.5381445326065397E-3</v>
      </c>
      <c r="AG22" s="16">
        <v>5.0905798653890146E-2</v>
      </c>
      <c r="AH22" s="17" t="s">
        <v>171</v>
      </c>
      <c r="AI22" s="16">
        <v>-2.4377995817699109E-2</v>
      </c>
      <c r="AJ22" s="16">
        <v>4.5007336068945761E-2</v>
      </c>
      <c r="AK22" s="16">
        <v>-1.4088304968337616E-2</v>
      </c>
      <c r="AL22" s="16">
        <v>2.2863823099016037E-2</v>
      </c>
      <c r="AM22" s="16">
        <v>-1.8502460226515808E-2</v>
      </c>
      <c r="AN22" s="18">
        <v>3.3418928561116043E-2</v>
      </c>
    </row>
    <row r="23" spans="1:40" ht="24">
      <c r="A23" s="13" t="s">
        <v>59</v>
      </c>
      <c r="B23" s="14" t="s">
        <v>41</v>
      </c>
      <c r="C23" s="15">
        <v>1.0275051930626241E-2</v>
      </c>
      <c r="D23" s="16">
        <v>-1.9414425387045273E-2</v>
      </c>
      <c r="E23" s="16">
        <v>3.4718718422552218E-2</v>
      </c>
      <c r="F23" s="17" t="s">
        <v>80</v>
      </c>
      <c r="G23" s="16">
        <v>-2.9050922072718383E-2</v>
      </c>
      <c r="H23" s="16">
        <v>-8.7196955690287802E-3</v>
      </c>
      <c r="I23" s="16">
        <v>1.4194987540465111E-2</v>
      </c>
      <c r="J23" s="16">
        <v>-4.8382152977698017E-2</v>
      </c>
      <c r="K23" s="16">
        <v>-1.9776173483117686E-2</v>
      </c>
      <c r="L23" s="16">
        <v>9.6738938071518725E-3</v>
      </c>
      <c r="M23" s="16">
        <v>7.845543336315099E-3</v>
      </c>
      <c r="N23" s="16">
        <v>1.4833210584133519E-2</v>
      </c>
      <c r="O23" s="16">
        <v>-1.5364390789980788E-2</v>
      </c>
      <c r="P23" s="16">
        <v>3.4630664643740726E-2</v>
      </c>
      <c r="Q23" s="16">
        <v>-1.9655944505894883E-2</v>
      </c>
      <c r="R23" s="16">
        <v>-5.2384397474029752E-2</v>
      </c>
      <c r="S23" s="16">
        <v>9.3192483837809606E-3</v>
      </c>
      <c r="T23" s="16">
        <v>-4.3254260306223737E-2</v>
      </c>
      <c r="U23" s="16">
        <v>6.6539453231006143E-2</v>
      </c>
      <c r="V23" s="16">
        <v>3.6214472169344987E-2</v>
      </c>
      <c r="W23" s="16">
        <v>5.431446095247104E-3</v>
      </c>
      <c r="X23" s="16">
        <v>-9.9364601650363763E-3</v>
      </c>
      <c r="Y23" s="16">
        <v>7.4764245010079569E-2</v>
      </c>
      <c r="Z23" s="16">
        <v>3.880436773317824E-2</v>
      </c>
      <c r="AA23" s="16">
        <v>3.8492268850715855E-2</v>
      </c>
      <c r="AB23" s="16">
        <v>1.6165392780959336E-2</v>
      </c>
      <c r="AC23" s="16">
        <v>-2.0352942135297952E-2</v>
      </c>
      <c r="AD23" s="16">
        <v>1.1535407878751104E-2</v>
      </c>
      <c r="AE23" s="16">
        <v>1.7402909305821473E-2</v>
      </c>
      <c r="AF23" s="16">
        <v>3.5613869327718158E-2</v>
      </c>
      <c r="AG23" s="16">
        <v>3.0200353843065027E-2</v>
      </c>
      <c r="AH23" s="16">
        <v>5.3046599699062849E-2</v>
      </c>
      <c r="AI23" s="16">
        <v>1.0956666223208936E-2</v>
      </c>
      <c r="AJ23" s="16">
        <v>-2.4141202450195933E-2</v>
      </c>
      <c r="AK23" s="16">
        <v>2.1489074568921636E-2</v>
      </c>
      <c r="AL23" s="16">
        <v>9.1492017048048595E-3</v>
      </c>
      <c r="AM23" s="16">
        <v>-9.126583685366705E-3</v>
      </c>
      <c r="AN23" s="18">
        <v>-9.1264335701355843E-3</v>
      </c>
    </row>
    <row r="24" spans="1:40" ht="24">
      <c r="A24" s="13" t="s">
        <v>60</v>
      </c>
      <c r="B24" s="14" t="s">
        <v>41</v>
      </c>
      <c r="C24" s="15">
        <v>-3.2412295074926599E-3</v>
      </c>
      <c r="D24" s="16">
        <v>4.6253957451297669E-3</v>
      </c>
      <c r="E24" s="16">
        <v>1.3389922133119006E-2</v>
      </c>
      <c r="F24" s="16">
        <v>1.7421268541159732E-2</v>
      </c>
      <c r="G24" s="16">
        <v>6.4966638678554305E-3</v>
      </c>
      <c r="H24" s="16">
        <v>-1.1927201506811803E-2</v>
      </c>
      <c r="I24" s="16">
        <v>5.0507499542920248E-2</v>
      </c>
      <c r="J24" s="16">
        <v>-1.2393679861428994E-3</v>
      </c>
      <c r="K24" s="16">
        <v>-6.0310531274553533E-3</v>
      </c>
      <c r="L24" s="16">
        <v>4.8013576750877201E-3</v>
      </c>
      <c r="M24" s="16">
        <v>2.4959399644402585E-3</v>
      </c>
      <c r="N24" s="16">
        <v>-1.6934482573991057E-2</v>
      </c>
      <c r="O24" s="16">
        <v>2.8652637152136621E-2</v>
      </c>
      <c r="P24" s="16">
        <v>3.8080899187247865E-3</v>
      </c>
      <c r="Q24" s="16">
        <v>1.0584156024396626E-2</v>
      </c>
      <c r="R24" s="16">
        <v>4.5470075603127533E-2</v>
      </c>
      <c r="S24" s="16">
        <v>-1.299684723135156E-2</v>
      </c>
      <c r="T24" s="16">
        <v>7.2358402969971536E-2</v>
      </c>
      <c r="U24" s="16">
        <v>-2.6340639434480308E-2</v>
      </c>
      <c r="V24" s="16">
        <v>-2.7829856746843237E-2</v>
      </c>
      <c r="W24" s="16">
        <v>-3.3485532695701641E-2</v>
      </c>
      <c r="X24" s="16">
        <v>-5.1652617535680748E-2</v>
      </c>
      <c r="Y24" s="16">
        <v>-3.6717694273336932E-2</v>
      </c>
      <c r="Z24" s="16">
        <v>1.2481869043880298E-3</v>
      </c>
      <c r="AA24" s="16">
        <v>-3.8634252549359469E-2</v>
      </c>
      <c r="AB24" s="16">
        <v>-5.473763893001956E-2</v>
      </c>
      <c r="AC24" s="16">
        <v>-4.9213324633509276E-3</v>
      </c>
      <c r="AD24" s="16">
        <v>-7.0591860433108448E-3</v>
      </c>
      <c r="AE24" s="17" t="s">
        <v>80</v>
      </c>
      <c r="AF24" s="16">
        <v>6.6526934271934736E-3</v>
      </c>
      <c r="AG24" s="16">
        <v>-1.3670382067406154E-2</v>
      </c>
      <c r="AH24" s="16">
        <v>3.6171466011033375E-2</v>
      </c>
      <c r="AI24" s="16">
        <v>1.2747585667825016E-2</v>
      </c>
      <c r="AJ24" s="16">
        <v>2.55623241851239E-3</v>
      </c>
      <c r="AK24" s="16">
        <v>-5.2820456410211505E-2</v>
      </c>
      <c r="AL24" s="16">
        <v>-1.2007959908660593E-2</v>
      </c>
      <c r="AM24" s="16">
        <v>-3.5109339171363114E-2</v>
      </c>
      <c r="AN24" s="18">
        <v>6.850829561646643E-2</v>
      </c>
    </row>
    <row r="25" spans="1:40" ht="24">
      <c r="A25" s="13" t="s">
        <v>61</v>
      </c>
      <c r="B25" s="14" t="s">
        <v>41</v>
      </c>
      <c r="C25" s="15">
        <v>2.5279502680642671E-3</v>
      </c>
      <c r="D25" s="16">
        <v>7.3147244625471744E-2</v>
      </c>
      <c r="E25" s="16">
        <v>-9.4828557336314543E-3</v>
      </c>
      <c r="F25" s="16">
        <v>3.8011339474438688E-2</v>
      </c>
      <c r="G25" s="16">
        <v>-1.0930095042543471E-2</v>
      </c>
      <c r="H25" s="17" t="s">
        <v>172</v>
      </c>
      <c r="I25" s="16">
        <v>-7.002713101809826E-3</v>
      </c>
      <c r="J25" s="16">
        <v>-4.9324574716591513E-3</v>
      </c>
      <c r="K25" s="16">
        <v>1.7599569215739432E-2</v>
      </c>
      <c r="L25" s="17" t="s">
        <v>103</v>
      </c>
      <c r="M25" s="16">
        <v>1.9210142547637074E-2</v>
      </c>
      <c r="N25" s="16">
        <v>3.9213334233328498E-2</v>
      </c>
      <c r="O25" s="16">
        <v>-9.2449920570731019E-3</v>
      </c>
      <c r="P25" s="16">
        <v>3.1761566945545612E-2</v>
      </c>
      <c r="Q25" s="16">
        <v>5.2972605199779503E-3</v>
      </c>
      <c r="R25" s="16">
        <v>1.1965071855580449E-2</v>
      </c>
      <c r="S25" s="16">
        <v>6.2773532958939102E-2</v>
      </c>
      <c r="T25" s="16">
        <v>1.5639147530994012E-2</v>
      </c>
      <c r="U25" s="16">
        <v>2.5017072248234771E-2</v>
      </c>
      <c r="V25" s="16">
        <v>1.9538398261849128E-3</v>
      </c>
      <c r="W25" s="16">
        <v>-4.2948681313585859E-4</v>
      </c>
      <c r="X25" s="16">
        <v>2.2824831066653894E-2</v>
      </c>
      <c r="Y25" s="16">
        <v>4.1583364263988204E-2</v>
      </c>
      <c r="Z25" s="17" t="s">
        <v>94</v>
      </c>
      <c r="AA25" s="16">
        <v>5.877462633157666E-3</v>
      </c>
      <c r="AB25" s="16">
        <v>-1.6676860470928041E-2</v>
      </c>
      <c r="AC25" s="16">
        <v>4.0406917616431809E-2</v>
      </c>
      <c r="AD25" s="16">
        <v>-2.2889458074531834E-2</v>
      </c>
      <c r="AE25" s="16">
        <v>1.209462099121215E-3</v>
      </c>
      <c r="AF25" s="16">
        <v>1.2573292995527263E-3</v>
      </c>
      <c r="AG25" s="16">
        <v>-4.5305662448754516E-2</v>
      </c>
      <c r="AH25" s="16">
        <v>-3.7472300654670464E-2</v>
      </c>
      <c r="AI25" s="16">
        <v>2.669979263634752E-2</v>
      </c>
      <c r="AJ25" s="16">
        <v>-2.0775755797681553E-2</v>
      </c>
      <c r="AK25" s="16">
        <v>-7.0455924681716922E-3</v>
      </c>
      <c r="AL25" s="16">
        <v>-2.1068490785603294E-4</v>
      </c>
      <c r="AM25" s="16">
        <v>-7.4893438501739303E-3</v>
      </c>
      <c r="AN25" s="18">
        <v>-5.3386607903805706E-2</v>
      </c>
    </row>
    <row r="26" spans="1:40" ht="24">
      <c r="A26" s="13" t="s">
        <v>62</v>
      </c>
      <c r="B26" s="14" t="s">
        <v>41</v>
      </c>
      <c r="C26" s="15">
        <v>2.5259686307204508E-2</v>
      </c>
      <c r="D26" s="16">
        <v>5.7734823692571005E-2</v>
      </c>
      <c r="E26" s="16">
        <v>2.9997792073521552E-2</v>
      </c>
      <c r="F26" s="16">
        <v>5.3016861883665454E-3</v>
      </c>
      <c r="G26" s="16">
        <v>2.078519310798815E-2</v>
      </c>
      <c r="H26" s="17" t="s">
        <v>120</v>
      </c>
      <c r="I26" s="16">
        <v>-1.473231720204587E-2</v>
      </c>
      <c r="J26" s="16">
        <v>2.3261888255376999E-2</v>
      </c>
      <c r="K26" s="16">
        <v>3.0009503728152906E-2</v>
      </c>
      <c r="L26" s="17" t="s">
        <v>173</v>
      </c>
      <c r="M26" s="16">
        <v>2.3759012147129704E-2</v>
      </c>
      <c r="N26" s="16">
        <v>3.0523234264010445E-2</v>
      </c>
      <c r="O26" s="16">
        <v>-2.2520727848739132E-2</v>
      </c>
      <c r="P26" s="16">
        <v>-2.1204085836454816E-2</v>
      </c>
      <c r="Q26" s="16">
        <v>-4.3639337155572042E-2</v>
      </c>
      <c r="R26" s="16">
        <v>-2.5122603960458532E-2</v>
      </c>
      <c r="S26" s="16">
        <v>1.6483285657700401E-2</v>
      </c>
      <c r="T26" s="16">
        <v>1.6729194535371507E-3</v>
      </c>
      <c r="U26" s="16">
        <v>2.5621916384547361E-2</v>
      </c>
      <c r="V26" s="16">
        <v>2.1823557843171471E-2</v>
      </c>
      <c r="W26" s="17" t="s">
        <v>94</v>
      </c>
      <c r="X26" s="16">
        <v>-1.7013044669202181E-2</v>
      </c>
      <c r="Y26" s="16">
        <v>1.3469501795695407E-2</v>
      </c>
      <c r="Z26" s="16">
        <v>-3.7708715904292089E-4</v>
      </c>
      <c r="AA26" s="16">
        <v>2.9620089793445686E-2</v>
      </c>
      <c r="AB26" s="16">
        <v>3.1276413051092903E-3</v>
      </c>
      <c r="AC26" s="16">
        <v>-4.41873364291685E-2</v>
      </c>
      <c r="AD26" s="16">
        <v>5.6996263166307788E-4</v>
      </c>
      <c r="AE26" s="16">
        <v>-3.2704738950567115E-2</v>
      </c>
      <c r="AF26" s="16">
        <v>-2.4397888225632436E-2</v>
      </c>
      <c r="AG26" s="16">
        <v>-1.1048202568974019E-2</v>
      </c>
      <c r="AH26" s="16">
        <v>-1.3974488533714151E-2</v>
      </c>
      <c r="AI26" s="16">
        <v>-3.4773161315450954E-2</v>
      </c>
      <c r="AJ26" s="16">
        <v>-3.0086037341756803E-2</v>
      </c>
      <c r="AK26" s="16">
        <v>2.1442862983060487E-2</v>
      </c>
      <c r="AL26" s="16">
        <v>-1.5681129373191303E-2</v>
      </c>
      <c r="AM26" s="16">
        <v>-1.0665588689749404E-2</v>
      </c>
      <c r="AN26" s="18">
        <v>-3.704974028054895E-2</v>
      </c>
    </row>
    <row r="27" spans="1:40" ht="24">
      <c r="A27" s="13" t="s">
        <v>63</v>
      </c>
      <c r="B27" s="14" t="s">
        <v>41</v>
      </c>
      <c r="C27" s="15">
        <v>1.3190864851979343E-2</v>
      </c>
      <c r="D27" s="16">
        <v>-3.349628045703032E-2</v>
      </c>
      <c r="E27" s="16">
        <v>1.4479061740304642E-2</v>
      </c>
      <c r="F27" s="16">
        <v>3.4618432232867216E-2</v>
      </c>
      <c r="G27" s="16">
        <v>-3.4387767906591149E-2</v>
      </c>
      <c r="H27" s="16">
        <v>2.4977051598049967E-2</v>
      </c>
      <c r="I27" s="16">
        <v>-7.819303457268896E-3</v>
      </c>
      <c r="J27" s="16">
        <v>-3.2137970975228802E-2</v>
      </c>
      <c r="K27" s="16">
        <v>8.2384161054690052E-3</v>
      </c>
      <c r="L27" s="16">
        <v>-3.3576765017864232E-2</v>
      </c>
      <c r="M27" s="16">
        <v>7.483170305241287E-3</v>
      </c>
      <c r="N27" s="16">
        <v>-2.7905668882849902E-2</v>
      </c>
      <c r="O27" s="16">
        <v>-3.0504064587190498E-2</v>
      </c>
      <c r="P27" s="17" t="s">
        <v>80</v>
      </c>
      <c r="Q27" s="16">
        <v>-3.1270345974227284E-3</v>
      </c>
      <c r="R27" s="16">
        <v>-1.1373185231015423E-2</v>
      </c>
      <c r="S27" s="16">
        <v>-1.7983103011054144E-2</v>
      </c>
      <c r="T27" s="16">
        <v>5.0868664717033094E-4</v>
      </c>
      <c r="U27" s="16">
        <v>3.2960218992019993E-2</v>
      </c>
      <c r="V27" s="16">
        <v>-3.6818574303186342E-3</v>
      </c>
      <c r="W27" s="16">
        <v>-2.1642509059114644E-2</v>
      </c>
      <c r="X27" s="16">
        <v>9.0731153419283429E-3</v>
      </c>
      <c r="Y27" s="16">
        <v>3.6819179393944848E-3</v>
      </c>
      <c r="Z27" s="16">
        <v>3.2384100970178603E-2</v>
      </c>
      <c r="AA27" s="17" t="s">
        <v>147</v>
      </c>
      <c r="AB27" s="16">
        <v>3.2254524932162472E-2</v>
      </c>
      <c r="AC27" s="16">
        <v>2.8736576569630631E-2</v>
      </c>
      <c r="AD27" s="16">
        <v>-1.4669413981309699E-2</v>
      </c>
      <c r="AE27" s="16">
        <v>3.7954889558769887E-3</v>
      </c>
      <c r="AF27" s="16">
        <v>4.4990506772057938E-2</v>
      </c>
      <c r="AG27" s="16">
        <v>1.7352365630821775E-2</v>
      </c>
      <c r="AH27" s="16">
        <v>5.3712923095422076E-2</v>
      </c>
      <c r="AI27" s="16">
        <v>5.2793588617019924E-2</v>
      </c>
      <c r="AJ27" s="16">
        <v>-2.0158144983500471E-2</v>
      </c>
      <c r="AK27" s="16">
        <v>-1.4952800676387445E-3</v>
      </c>
      <c r="AL27" s="16">
        <v>7.0852066254870394E-2</v>
      </c>
      <c r="AM27" s="16">
        <v>2.5051668682700676E-2</v>
      </c>
      <c r="AN27" s="18">
        <v>-9.7535345616344016E-3</v>
      </c>
    </row>
    <row r="28" spans="1:40" ht="24">
      <c r="A28" s="13" t="s">
        <v>64</v>
      </c>
      <c r="B28" s="14" t="s">
        <v>41</v>
      </c>
      <c r="C28" s="15">
        <v>8.5862141792415955E-3</v>
      </c>
      <c r="D28" s="16">
        <v>-6.5731492166118385E-2</v>
      </c>
      <c r="E28" s="16">
        <v>1.1853866999364113E-2</v>
      </c>
      <c r="F28" s="16">
        <v>1.4090661127885522E-2</v>
      </c>
      <c r="G28" s="16">
        <v>-3.1797455151189868E-2</v>
      </c>
      <c r="H28" s="16">
        <v>-3.2899445269130911E-2</v>
      </c>
      <c r="I28" s="17" t="s">
        <v>85</v>
      </c>
      <c r="J28" s="16">
        <v>1.9575859632907467E-2</v>
      </c>
      <c r="K28" s="16">
        <v>-2.3800319656561566E-2</v>
      </c>
      <c r="L28" s="16">
        <v>-1.4951359359543037E-2</v>
      </c>
      <c r="M28" s="16">
        <v>-1.2338330674069942E-2</v>
      </c>
      <c r="N28" s="16">
        <v>4.6526028710519682E-2</v>
      </c>
      <c r="O28" s="16">
        <v>2.7764535850654769E-2</v>
      </c>
      <c r="P28" s="16">
        <v>-7.7622695674507709E-3</v>
      </c>
      <c r="Q28" s="16">
        <v>6.5008202043573141E-5</v>
      </c>
      <c r="R28" s="16">
        <v>-2.4245120713417539E-2</v>
      </c>
      <c r="S28" s="16">
        <v>-3.8559212516259052E-2</v>
      </c>
      <c r="T28" s="16">
        <v>6.5077794210662227E-3</v>
      </c>
      <c r="U28" s="16">
        <v>2.9086631431252643E-2</v>
      </c>
      <c r="V28" s="16">
        <v>1.8669436544488334E-2</v>
      </c>
      <c r="W28" s="16">
        <v>-1.4923717348131967E-2</v>
      </c>
      <c r="X28" s="16">
        <v>4.4578727279546794E-2</v>
      </c>
      <c r="Y28" s="16">
        <v>1.8010608418278413E-2</v>
      </c>
      <c r="Z28" s="16">
        <v>-7.0589546875391308E-3</v>
      </c>
      <c r="AA28" s="16">
        <v>-1.914822255002065E-2</v>
      </c>
      <c r="AB28" s="16">
        <v>1.906056930098772E-2</v>
      </c>
      <c r="AC28" s="16">
        <v>1.0467237698447216E-2</v>
      </c>
      <c r="AD28" s="16">
        <v>7.1841062694200639E-2</v>
      </c>
      <c r="AE28" s="16">
        <v>5.0120196544035801E-2</v>
      </c>
      <c r="AF28" s="16">
        <v>3.8535337072831003E-3</v>
      </c>
      <c r="AG28" s="16">
        <v>4.9017306166977158E-2</v>
      </c>
      <c r="AH28" s="16">
        <v>2.2212874823931066E-2</v>
      </c>
      <c r="AI28" s="16">
        <v>-3.5154063616935406E-3</v>
      </c>
      <c r="AJ28" s="16">
        <v>2.5525186268917262E-2</v>
      </c>
      <c r="AK28" s="16">
        <v>3.6977386643234522E-2</v>
      </c>
      <c r="AL28" s="16">
        <v>2.0895613421334741E-3</v>
      </c>
      <c r="AM28" s="16">
        <v>2.9002493283204488E-2</v>
      </c>
      <c r="AN28" s="19" t="s">
        <v>174</v>
      </c>
    </row>
    <row r="29" spans="1:40" ht="24">
      <c r="A29" s="13" t="s">
        <v>65</v>
      </c>
      <c r="B29" s="14" t="s">
        <v>41</v>
      </c>
      <c r="C29" s="15">
        <v>8.3266327717699627E-3</v>
      </c>
      <c r="D29" s="16">
        <v>-1.5571366169432072E-2</v>
      </c>
      <c r="E29" s="16">
        <v>-4.5224589878523999E-2</v>
      </c>
      <c r="F29" s="16">
        <v>1.4831801500454073E-2</v>
      </c>
      <c r="G29" s="16">
        <v>-3.9389651391059322E-2</v>
      </c>
      <c r="H29" s="16">
        <v>-2.0789308665644608E-2</v>
      </c>
      <c r="I29" s="16">
        <v>4.6875778362488602E-2</v>
      </c>
      <c r="J29" s="16">
        <v>5.6884386737755871E-3</v>
      </c>
      <c r="K29" s="16">
        <v>-1.3700333774886523E-2</v>
      </c>
      <c r="L29" s="16">
        <v>3.2802981528217943E-2</v>
      </c>
      <c r="M29" s="16">
        <v>-5.2463437548160947E-3</v>
      </c>
      <c r="N29" s="17" t="s">
        <v>80</v>
      </c>
      <c r="O29" s="16">
        <v>-3.7369511473405448E-2</v>
      </c>
      <c r="P29" s="16">
        <v>-2.7938205752758568E-2</v>
      </c>
      <c r="Q29" s="16">
        <v>4.7934817690820693E-3</v>
      </c>
      <c r="R29" s="16">
        <v>-2.495424197462507E-2</v>
      </c>
      <c r="S29" s="16">
        <v>-1.3156626610868956E-2</v>
      </c>
      <c r="T29" s="16">
        <v>-3.6975154184729735E-2</v>
      </c>
      <c r="U29" s="16">
        <v>2.7847916112470499E-3</v>
      </c>
      <c r="V29" s="16">
        <v>6.1392815090479065E-2</v>
      </c>
      <c r="W29" s="16">
        <v>3.1221583874077988E-2</v>
      </c>
      <c r="X29" s="16">
        <v>4.0761441773730235E-2</v>
      </c>
      <c r="Y29" s="16">
        <v>3.9287850287854684E-2</v>
      </c>
      <c r="Z29" s="16">
        <v>4.0050714066721414E-2</v>
      </c>
      <c r="AA29" s="16">
        <v>-6.5747309662539969E-3</v>
      </c>
      <c r="AB29" s="16">
        <v>3.4669174302791518E-2</v>
      </c>
      <c r="AC29" s="16">
        <v>3.2020637427891646E-3</v>
      </c>
      <c r="AD29" s="16">
        <v>2.6478956898549764E-2</v>
      </c>
      <c r="AE29" s="16">
        <v>-1.6927448483437465E-2</v>
      </c>
      <c r="AF29" s="16">
        <v>1.049865092921971E-2</v>
      </c>
      <c r="AG29" s="16">
        <v>3.8436785013840624E-2</v>
      </c>
      <c r="AH29" s="16">
        <v>-2.4896270371382485E-3</v>
      </c>
      <c r="AI29" s="16">
        <v>1.4027609388990022E-2</v>
      </c>
      <c r="AJ29" s="16">
        <v>6.4009222636612462E-2</v>
      </c>
      <c r="AK29" s="16">
        <v>4.4674228853329868E-2</v>
      </c>
      <c r="AL29" s="16">
        <v>-2.6873063200565851E-2</v>
      </c>
      <c r="AM29" s="16">
        <v>-2.5253447684029155E-2</v>
      </c>
      <c r="AN29" s="18">
        <v>1.6006250998834706E-2</v>
      </c>
    </row>
    <row r="30" spans="1:40" ht="24">
      <c r="A30" s="13" t="s">
        <v>66</v>
      </c>
      <c r="B30" s="14" t="s">
        <v>41</v>
      </c>
      <c r="C30" s="15">
        <v>-3.0692188646172891E-3</v>
      </c>
      <c r="D30" s="16">
        <v>5.152192283915133E-2</v>
      </c>
      <c r="E30" s="16">
        <v>1.5161158203176289E-2</v>
      </c>
      <c r="F30" s="16">
        <v>9.1031332995273832E-3</v>
      </c>
      <c r="G30" s="16">
        <v>3.0568461279041506E-3</v>
      </c>
      <c r="H30" s="16">
        <v>-1.5295014538443702E-2</v>
      </c>
      <c r="I30" s="16">
        <v>2.1213792629340045E-3</v>
      </c>
      <c r="J30" s="16">
        <v>-8.5374536426029678E-3</v>
      </c>
      <c r="K30" s="16">
        <v>2.8087884398552431E-2</v>
      </c>
      <c r="L30" s="16">
        <v>1.8029356383888587E-2</v>
      </c>
      <c r="M30" s="16">
        <v>4.5521426275974025E-2</v>
      </c>
      <c r="N30" s="16">
        <v>-2.6676830587396488E-2</v>
      </c>
      <c r="O30" s="16">
        <v>1.9134667004265322E-2</v>
      </c>
      <c r="P30" s="16">
        <v>7.0361395621856782E-2</v>
      </c>
      <c r="Q30" s="16">
        <v>2.2910250985631851E-2</v>
      </c>
      <c r="R30" s="16">
        <v>4.1965471985886182E-2</v>
      </c>
      <c r="S30" s="16">
        <v>2.8513149144792967E-2</v>
      </c>
      <c r="T30" s="16">
        <v>1.2052540735563355E-2</v>
      </c>
      <c r="U30" s="16">
        <v>4.6581795751100448E-2</v>
      </c>
      <c r="V30" s="16">
        <v>3.0935616795980319E-2</v>
      </c>
      <c r="W30" s="16">
        <v>-1.5904714559423754E-2</v>
      </c>
      <c r="X30" s="16">
        <v>-3.5076613073615079E-2</v>
      </c>
      <c r="Y30" s="16">
        <v>-4.8993366838965123E-2</v>
      </c>
      <c r="Z30" s="16">
        <v>-2.0522672904967277E-4</v>
      </c>
      <c r="AA30" s="17" t="s">
        <v>145</v>
      </c>
      <c r="AB30" s="16">
        <v>-1.7334538318688971E-2</v>
      </c>
      <c r="AC30" s="16">
        <v>7.9128367257026641E-3</v>
      </c>
      <c r="AD30" s="16">
        <v>-3.6177201172607538E-2</v>
      </c>
      <c r="AE30" s="16">
        <v>-1.1925590766769798E-2</v>
      </c>
      <c r="AF30" s="16">
        <v>-3.5474060210466514E-2</v>
      </c>
      <c r="AG30" s="16">
        <v>-1.8446207195273349E-2</v>
      </c>
      <c r="AH30" s="16">
        <v>1.7263732654322773E-2</v>
      </c>
      <c r="AI30" s="16">
        <v>-2.1101315000540716E-2</v>
      </c>
      <c r="AJ30" s="16">
        <v>-3.2000910674696702E-2</v>
      </c>
      <c r="AK30" s="16">
        <v>-5.3561798963809313E-3</v>
      </c>
      <c r="AL30" s="17" t="s">
        <v>96</v>
      </c>
      <c r="AM30" s="16">
        <v>3.7310267030569742E-2</v>
      </c>
      <c r="AN30" s="18">
        <v>-5.3743639597429921E-2</v>
      </c>
    </row>
    <row r="31" spans="1:40" ht="24">
      <c r="A31" s="13" t="s">
        <v>67</v>
      </c>
      <c r="B31" s="14" t="s">
        <v>41</v>
      </c>
      <c r="C31" s="15">
        <v>-3.9857565971918293E-2</v>
      </c>
      <c r="D31" s="16">
        <v>2.2643628025576318E-2</v>
      </c>
      <c r="E31" s="16">
        <v>-1.6594492663823908E-2</v>
      </c>
      <c r="F31" s="16">
        <v>3.0015968542134126E-2</v>
      </c>
      <c r="G31" s="16">
        <v>4.9527719437151424E-2</v>
      </c>
      <c r="H31" s="16">
        <v>-2.3722247365521924E-2</v>
      </c>
      <c r="I31" s="16">
        <v>4.9103763133210805E-2</v>
      </c>
      <c r="J31" s="16">
        <v>5.3007992249456806E-2</v>
      </c>
      <c r="K31" s="16">
        <v>6.390293474685941E-4</v>
      </c>
      <c r="L31" s="16">
        <v>4.8535567259936283E-2</v>
      </c>
      <c r="M31" s="16">
        <v>3.3235246089530879E-2</v>
      </c>
      <c r="N31" s="16">
        <v>3.8187575284601434E-2</v>
      </c>
      <c r="O31" s="16">
        <v>6.086518883111907E-2</v>
      </c>
      <c r="P31" s="16">
        <v>1.7269927081942103E-2</v>
      </c>
      <c r="Q31" s="16">
        <v>5.1106708415551587E-2</v>
      </c>
      <c r="R31" s="16">
        <v>1.3570197884308728E-2</v>
      </c>
      <c r="S31" s="16">
        <v>4.253544452907424E-3</v>
      </c>
      <c r="T31" s="16">
        <v>5.0505429018880582E-2</v>
      </c>
      <c r="U31" s="16">
        <v>-3.3738528176510962E-2</v>
      </c>
      <c r="V31" s="16">
        <v>-2.1866112795706671E-2</v>
      </c>
      <c r="W31" s="16">
        <v>-1.1288036868925651E-2</v>
      </c>
      <c r="X31" s="16">
        <v>-2.8123060290547647E-2</v>
      </c>
      <c r="Y31" s="16">
        <v>4.7576471943790229E-2</v>
      </c>
      <c r="Z31" s="16">
        <v>-4.595376192046053E-2</v>
      </c>
      <c r="AA31" s="16">
        <v>-6.0407684290608624E-2</v>
      </c>
      <c r="AB31" s="16">
        <v>-4.1113514006974189E-3</v>
      </c>
      <c r="AC31" s="16">
        <v>-1.6118305309188095E-2</v>
      </c>
      <c r="AD31" s="16">
        <v>1.0301628008105426E-2</v>
      </c>
      <c r="AE31" s="16">
        <v>-1.3585048225147398E-2</v>
      </c>
      <c r="AF31" s="16">
        <v>1.7228169947363783E-2</v>
      </c>
      <c r="AG31" s="17" t="s">
        <v>85</v>
      </c>
      <c r="AH31" s="16">
        <v>-3.7800067326975606E-2</v>
      </c>
      <c r="AI31" s="16">
        <v>-6.6199288452125516E-3</v>
      </c>
      <c r="AJ31" s="16">
        <v>-2.8890883106132718E-3</v>
      </c>
      <c r="AK31" s="16">
        <v>-5.7725358521367315E-3</v>
      </c>
      <c r="AL31" s="16">
        <v>-1.8476502805081698E-2</v>
      </c>
      <c r="AM31" s="16">
        <v>-1.6490859764429287E-2</v>
      </c>
      <c r="AN31" s="18">
        <v>5.4423668944149073E-3</v>
      </c>
    </row>
    <row r="32" spans="1:40" ht="24">
      <c r="A32" s="13" t="s">
        <v>68</v>
      </c>
      <c r="B32" s="14" t="s">
        <v>41</v>
      </c>
      <c r="C32" s="15">
        <v>-2.4684163332409848E-2</v>
      </c>
      <c r="D32" s="16">
        <v>-1.2952133842113132E-2</v>
      </c>
      <c r="E32" s="16">
        <v>1.2979485058839899E-2</v>
      </c>
      <c r="F32" s="16">
        <v>-2.3944779686243669E-2</v>
      </c>
      <c r="G32" s="16">
        <v>5.6758241585271934E-3</v>
      </c>
      <c r="H32" s="16">
        <v>9.2681742231199276E-3</v>
      </c>
      <c r="I32" s="16">
        <v>2.5491939517840394E-2</v>
      </c>
      <c r="J32" s="16">
        <v>4.9622555108365746E-2</v>
      </c>
      <c r="K32" s="16">
        <v>-2.5771781259701136E-2</v>
      </c>
      <c r="L32" s="16">
        <v>4.1445582331309301E-2</v>
      </c>
      <c r="M32" s="16">
        <v>5.4269483442537264E-2</v>
      </c>
      <c r="N32" s="16">
        <v>6.3429976617528749E-2</v>
      </c>
      <c r="O32" s="16">
        <v>4.1591234920763116E-2</v>
      </c>
      <c r="P32" s="16">
        <v>-1.9995013786772358E-2</v>
      </c>
      <c r="Q32" s="16">
        <v>4.5037941263206351E-2</v>
      </c>
      <c r="R32" s="16">
        <v>5.5037228499471E-2</v>
      </c>
      <c r="S32" s="16">
        <v>1.3431417169866743E-2</v>
      </c>
      <c r="T32" s="16">
        <v>6.3883887416684618E-2</v>
      </c>
      <c r="U32" s="16">
        <v>-9.2952145163347662E-3</v>
      </c>
      <c r="V32" s="16">
        <v>-1.2662760878461094E-2</v>
      </c>
      <c r="W32" s="16">
        <v>-3.0594376024388577E-2</v>
      </c>
      <c r="X32" s="16">
        <v>-8.3841747592480077E-3</v>
      </c>
      <c r="Y32" s="16">
        <v>4.6857133742861804E-3</v>
      </c>
      <c r="Z32" s="16">
        <v>-2.1028133490521989E-2</v>
      </c>
      <c r="AA32" s="16">
        <v>-2.5783973211631499E-2</v>
      </c>
      <c r="AB32" s="16">
        <v>-3.5227566845343693E-2</v>
      </c>
      <c r="AC32" s="16">
        <v>-2.8496799875335051E-2</v>
      </c>
      <c r="AD32" s="16">
        <v>-3.8224915552619143E-2</v>
      </c>
      <c r="AE32" s="16">
        <v>2.5087423637415152E-3</v>
      </c>
      <c r="AF32" s="16">
        <v>-2.8119294284770901E-2</v>
      </c>
      <c r="AG32" s="16">
        <v>-2.8873385422740036E-3</v>
      </c>
      <c r="AH32" s="16">
        <v>2.5121511735020731E-2</v>
      </c>
      <c r="AI32" s="16">
        <v>4.4084350674363421E-2</v>
      </c>
      <c r="AJ32" s="17" t="s">
        <v>96</v>
      </c>
      <c r="AK32" s="16">
        <v>-3.3950808255654517E-2</v>
      </c>
      <c r="AL32" s="16">
        <v>-3.1950155361106493E-2</v>
      </c>
      <c r="AM32" s="16">
        <v>-2.8090746842583468E-2</v>
      </c>
      <c r="AN32" s="18">
        <v>4.1167341646092072E-2</v>
      </c>
    </row>
    <row r="33" spans="1:40" ht="24">
      <c r="A33" s="13" t="s">
        <v>69</v>
      </c>
      <c r="B33" s="14" t="s">
        <v>41</v>
      </c>
      <c r="C33" s="15">
        <v>4.9517287162331211E-2</v>
      </c>
      <c r="D33" s="16">
        <v>-9.3688967745184423E-3</v>
      </c>
      <c r="E33" s="16">
        <v>-1.3957502346849201E-2</v>
      </c>
      <c r="F33" s="16">
        <v>7.7510989726526439E-3</v>
      </c>
      <c r="G33" s="16">
        <v>-4.8772901308198214E-3</v>
      </c>
      <c r="H33" s="16">
        <v>-2.9204858997838094E-2</v>
      </c>
      <c r="I33" s="16">
        <v>-1.2304136754646106E-2</v>
      </c>
      <c r="J33" s="16">
        <v>-1.5119749762401172E-2</v>
      </c>
      <c r="K33" s="16">
        <v>-7.3905573313735151E-2</v>
      </c>
      <c r="L33" s="16">
        <v>3.2194129853601219E-2</v>
      </c>
      <c r="M33" s="17" t="s">
        <v>93</v>
      </c>
      <c r="N33" s="16">
        <v>-5.17809193813548E-3</v>
      </c>
      <c r="O33" s="16">
        <v>-2.0686231570770829E-2</v>
      </c>
      <c r="P33" s="16">
        <v>7.3653233857431952E-3</v>
      </c>
      <c r="Q33" s="16">
        <v>-1.9062676219116555E-2</v>
      </c>
      <c r="R33" s="16">
        <v>-4.3672911676963053E-3</v>
      </c>
      <c r="S33" s="16">
        <v>-2.4878515521580321E-2</v>
      </c>
      <c r="T33" s="16">
        <v>-1.3173352180403239E-2</v>
      </c>
      <c r="U33" s="16">
        <v>3.9379583316440016E-2</v>
      </c>
      <c r="V33" s="16">
        <v>2.9964521251196388E-2</v>
      </c>
      <c r="W33" s="16">
        <v>2.3996350550796533E-2</v>
      </c>
      <c r="X33" s="16">
        <v>6.7734718682069261E-3</v>
      </c>
      <c r="Y33" s="16">
        <v>5.3011591890416696E-2</v>
      </c>
      <c r="Z33" s="16">
        <v>1.9390915101662944E-2</v>
      </c>
      <c r="AA33" s="16">
        <v>6.9339129646757189E-2</v>
      </c>
      <c r="AB33" s="16">
        <v>-9.0951906424952267E-3</v>
      </c>
      <c r="AC33" s="16">
        <v>-2.4276136787898363E-3</v>
      </c>
      <c r="AD33" s="16">
        <v>7.1287540856532911E-2</v>
      </c>
      <c r="AE33" s="16">
        <v>2.4532472799669962E-3</v>
      </c>
      <c r="AF33" s="16">
        <v>-2.1352766395908322E-2</v>
      </c>
      <c r="AG33" s="16">
        <v>3.3043047958254135E-2</v>
      </c>
      <c r="AH33" s="16">
        <v>4.5841865683466022E-2</v>
      </c>
      <c r="AI33" s="16">
        <v>4.8723010650324534E-2</v>
      </c>
      <c r="AJ33" s="16">
        <v>5.407814042824078E-2</v>
      </c>
      <c r="AK33" s="16">
        <v>2.7764961657875491E-2</v>
      </c>
      <c r="AL33" s="16">
        <v>4.5291727092374563E-2</v>
      </c>
      <c r="AM33" s="16">
        <v>-3.6003367208295556E-2</v>
      </c>
      <c r="AN33" s="18">
        <v>4.3951575056151201E-2</v>
      </c>
    </row>
    <row r="34" spans="1:40" ht="24">
      <c r="A34" s="13" t="s">
        <v>70</v>
      </c>
      <c r="B34" s="14" t="s">
        <v>41</v>
      </c>
      <c r="C34" s="15">
        <v>3.7257492106822138E-2</v>
      </c>
      <c r="D34" s="16">
        <v>2.9382638066531339E-2</v>
      </c>
      <c r="E34" s="16">
        <v>6.2110320353963799E-2</v>
      </c>
      <c r="F34" s="16">
        <v>1.1434955093491857E-2</v>
      </c>
      <c r="G34" s="16">
        <v>-1.3174125757594993E-3</v>
      </c>
      <c r="H34" s="16">
        <v>5.524034567815577E-4</v>
      </c>
      <c r="I34" s="16">
        <v>7.1650368547068327E-2</v>
      </c>
      <c r="J34" s="16">
        <v>9.3980985612727649E-4</v>
      </c>
      <c r="K34" s="16">
        <v>1.8198732358521328E-3</v>
      </c>
      <c r="L34" s="16">
        <v>-1.0645197691955021E-3</v>
      </c>
      <c r="M34" s="16">
        <v>7.1451758475963051E-2</v>
      </c>
      <c r="N34" s="16">
        <v>2.6215751913630563E-2</v>
      </c>
      <c r="O34" s="16">
        <v>5.1817451598706654E-2</v>
      </c>
      <c r="P34" s="16">
        <v>-1.4515731402852471E-2</v>
      </c>
      <c r="Q34" s="16">
        <v>4.7355589850783544E-2</v>
      </c>
      <c r="R34" s="16">
        <v>1.6875984849436927E-2</v>
      </c>
      <c r="S34" s="16">
        <v>6.2401943032069961E-3</v>
      </c>
      <c r="T34" s="16">
        <v>2.7063097521862693E-2</v>
      </c>
      <c r="U34" s="16">
        <v>1.8399445595762558E-2</v>
      </c>
      <c r="V34" s="16">
        <v>-5.4626362310017676E-2</v>
      </c>
      <c r="W34" s="16">
        <v>5.8143161974701107E-4</v>
      </c>
      <c r="X34" s="16">
        <v>-5.6654049484261865E-2</v>
      </c>
      <c r="Y34" s="16">
        <v>-3.8888915108637708E-3</v>
      </c>
      <c r="Z34" s="16">
        <v>-2.3140520541483051E-2</v>
      </c>
      <c r="AA34" s="16">
        <v>-2.8751275552291095E-2</v>
      </c>
      <c r="AB34" s="16">
        <v>-1.9986641804761864E-2</v>
      </c>
      <c r="AC34" s="16">
        <v>-2.7949521748319699E-2</v>
      </c>
      <c r="AD34" s="17" t="s">
        <v>96</v>
      </c>
      <c r="AE34" s="16">
        <v>-6.9860725789636794E-3</v>
      </c>
      <c r="AF34" s="16">
        <v>-5.7443263164173135E-2</v>
      </c>
      <c r="AG34" s="16">
        <v>1.0274828743406341E-2</v>
      </c>
      <c r="AH34" s="16">
        <v>-1.6719324711178991E-2</v>
      </c>
      <c r="AI34" s="16">
        <v>-1.8528814025272317E-2</v>
      </c>
      <c r="AJ34" s="16">
        <v>-3.8156956688794159E-2</v>
      </c>
      <c r="AK34" s="16">
        <v>-3.6622624521346976E-3</v>
      </c>
      <c r="AL34" s="16">
        <v>-3.6065789240022163E-2</v>
      </c>
      <c r="AM34" s="16">
        <v>-1.6300943001796207E-2</v>
      </c>
      <c r="AN34" s="18">
        <v>3.6358610529201009E-2</v>
      </c>
    </row>
    <row r="35" spans="1:40" ht="24">
      <c r="A35" s="13" t="s">
        <v>71</v>
      </c>
      <c r="B35" s="14" t="s">
        <v>41</v>
      </c>
      <c r="C35" s="15">
        <v>-4.4376588191389149E-2</v>
      </c>
      <c r="D35" s="16">
        <v>2.8669925641447914E-2</v>
      </c>
      <c r="E35" s="16">
        <v>7.9278931165865565E-3</v>
      </c>
      <c r="F35" s="16">
        <v>3.7945609027244399E-2</v>
      </c>
      <c r="G35" s="16">
        <v>-1.1681849057223749E-2</v>
      </c>
      <c r="H35" s="16">
        <v>3.8791477079194671E-4</v>
      </c>
      <c r="I35" s="16">
        <v>-1.8962677607611424E-2</v>
      </c>
      <c r="J35" s="16">
        <v>-4.6154472634829698E-3</v>
      </c>
      <c r="K35" s="16">
        <v>-8.3089673926169602E-3</v>
      </c>
      <c r="L35" s="16">
        <v>4.6440671994500395E-2</v>
      </c>
      <c r="M35" s="16">
        <v>6.9125630527040113E-2</v>
      </c>
      <c r="N35" s="16">
        <v>-6.4951457131882766E-3</v>
      </c>
      <c r="O35" s="16">
        <v>3.532793208345919E-2</v>
      </c>
      <c r="P35" s="17" t="s">
        <v>90</v>
      </c>
      <c r="Q35" s="16">
        <v>7.252534365578503E-3</v>
      </c>
      <c r="R35" s="16">
        <v>3.6558808731564259E-2</v>
      </c>
      <c r="S35" s="16">
        <v>1.7981759180292295E-2</v>
      </c>
      <c r="T35" s="16">
        <v>8.7205963654378941E-3</v>
      </c>
      <c r="U35" s="16">
        <v>-5.1731107230296239E-3</v>
      </c>
      <c r="V35" s="16">
        <v>-1.6994364400058529E-2</v>
      </c>
      <c r="W35" s="16">
        <v>2.9753601420095584E-2</v>
      </c>
      <c r="X35" s="16">
        <v>-4.6152931847035387E-2</v>
      </c>
      <c r="Y35" s="16">
        <v>-3.2038019519046702E-2</v>
      </c>
      <c r="Z35" s="16">
        <v>5.8949068799775137E-3</v>
      </c>
      <c r="AA35" s="17" t="s">
        <v>91</v>
      </c>
      <c r="AB35" s="16">
        <v>7.1401200339296835E-3</v>
      </c>
      <c r="AC35" s="16">
        <v>-3.9075165005440617E-3</v>
      </c>
      <c r="AD35" s="16">
        <v>-2.8627060246687135E-2</v>
      </c>
      <c r="AE35" s="16">
        <v>-3.8014398553315225E-2</v>
      </c>
      <c r="AF35" s="16">
        <v>-3.2788000955304653E-2</v>
      </c>
      <c r="AG35" s="16">
        <v>-5.9829369062809598E-2</v>
      </c>
      <c r="AH35" s="16">
        <v>2.3424199557240243E-2</v>
      </c>
      <c r="AI35" s="16">
        <v>-4.0261407736592619E-2</v>
      </c>
      <c r="AJ35" s="16">
        <v>-2.5629709394054189E-2</v>
      </c>
      <c r="AK35" s="16">
        <v>2.6217142854153101E-3</v>
      </c>
      <c r="AL35" s="17" t="s">
        <v>145</v>
      </c>
      <c r="AM35" s="16">
        <v>5.2364807950624787E-4</v>
      </c>
      <c r="AN35" s="18">
        <v>-5.3505222013513543E-2</v>
      </c>
    </row>
    <row r="36" spans="1:40" ht="24">
      <c r="A36" s="13" t="s">
        <v>72</v>
      </c>
      <c r="B36" s="14" t="s">
        <v>41</v>
      </c>
      <c r="C36" s="15">
        <v>2.8478895662728779E-2</v>
      </c>
      <c r="D36" s="16">
        <v>-9.6952956906369622E-3</v>
      </c>
      <c r="E36" s="16">
        <v>-1.602292940872083E-2</v>
      </c>
      <c r="F36" s="16">
        <v>5.2547733030732242E-2</v>
      </c>
      <c r="G36" s="16">
        <v>1.926248847004261E-2</v>
      </c>
      <c r="H36" s="16">
        <v>-2.3564158079679248E-2</v>
      </c>
      <c r="I36" s="16">
        <v>2.2167185253204109E-2</v>
      </c>
      <c r="J36" s="16">
        <v>-2.7635285336846237E-2</v>
      </c>
      <c r="K36" s="16">
        <v>-3.3835930683532168E-4</v>
      </c>
      <c r="L36" s="16">
        <v>-1.5436003334705902E-2</v>
      </c>
      <c r="M36" s="16">
        <v>4.5933293035202612E-2</v>
      </c>
      <c r="N36" s="16">
        <v>-2.4666377907829095E-3</v>
      </c>
      <c r="O36" s="16">
        <v>4.5436811794730643E-2</v>
      </c>
      <c r="P36" s="16">
        <v>5.3217787353807097E-2</v>
      </c>
      <c r="Q36" s="17" t="s">
        <v>171</v>
      </c>
      <c r="R36" s="16">
        <v>3.4956449252816886E-2</v>
      </c>
      <c r="S36" s="16">
        <v>-2.3279328502675285E-2</v>
      </c>
      <c r="T36" s="16">
        <v>4.2497052619564407E-2</v>
      </c>
      <c r="U36" s="16">
        <v>-7.115787260096298E-3</v>
      </c>
      <c r="V36" s="16">
        <v>-4.6543475311523246E-2</v>
      </c>
      <c r="W36" s="16">
        <v>-1.4111610525161905E-2</v>
      </c>
      <c r="X36" s="16">
        <v>-2.5798178977679002E-2</v>
      </c>
      <c r="Y36" s="16">
        <v>-2.1383439483495355E-2</v>
      </c>
      <c r="Z36" s="16">
        <v>-3.7804773068226417E-2</v>
      </c>
      <c r="AA36" s="16">
        <v>2.3527560187586633E-2</v>
      </c>
      <c r="AB36" s="16">
        <v>-2.1958626854469192E-2</v>
      </c>
      <c r="AC36" s="16">
        <v>-4.0433622468674907E-2</v>
      </c>
      <c r="AD36" s="16">
        <v>-1.6721353835982299E-2</v>
      </c>
      <c r="AE36" s="16">
        <v>3.5794138054261015E-2</v>
      </c>
      <c r="AF36" s="16">
        <v>-1.9580877588108135E-2</v>
      </c>
      <c r="AG36" s="16">
        <v>-3.7632716508245546E-2</v>
      </c>
      <c r="AH36" s="17" t="s">
        <v>96</v>
      </c>
      <c r="AI36" s="16">
        <v>-4.462308322783131E-2</v>
      </c>
      <c r="AJ36" s="16">
        <v>2.5098038112930137E-2</v>
      </c>
      <c r="AK36" s="16">
        <v>-3.7369517727405432E-2</v>
      </c>
      <c r="AL36" s="16">
        <v>1.7220636870101228E-2</v>
      </c>
      <c r="AM36" s="16">
        <v>-4.1812243794234462E-2</v>
      </c>
      <c r="AN36" s="18">
        <v>-7.0916209488742924E-3</v>
      </c>
    </row>
    <row r="37" spans="1:40" ht="24">
      <c r="A37" s="13" t="s">
        <v>73</v>
      </c>
      <c r="B37" s="14" t="s">
        <v>41</v>
      </c>
      <c r="C37" s="15">
        <v>7.6215560976071375E-3</v>
      </c>
      <c r="D37" s="16">
        <v>5.501905903972213E-2</v>
      </c>
      <c r="E37" s="16">
        <v>3.7610650527841787E-2</v>
      </c>
      <c r="F37" s="16">
        <v>7.2775480478259089E-2</v>
      </c>
      <c r="G37" s="16">
        <v>4.0656167893992817E-2</v>
      </c>
      <c r="H37" s="16">
        <v>3.1627449438730332E-2</v>
      </c>
      <c r="I37" s="16">
        <v>1.7627233675609578E-2</v>
      </c>
      <c r="J37" s="16">
        <v>3.997846820637755E-2</v>
      </c>
      <c r="K37" s="16">
        <v>2.5291503109748235E-2</v>
      </c>
      <c r="L37" s="16">
        <v>7.3713357237253779E-2</v>
      </c>
      <c r="M37" s="16">
        <v>5.2230670095018188E-2</v>
      </c>
      <c r="N37" s="16">
        <v>3.8224694053558966E-2</v>
      </c>
      <c r="O37" s="16">
        <v>1.4332022618576143E-2</v>
      </c>
      <c r="P37" s="16">
        <v>3.6023245655186116E-3</v>
      </c>
      <c r="Q37" s="16">
        <v>4.4293574052823588E-2</v>
      </c>
      <c r="R37" s="16">
        <v>-5.1337154548929701E-3</v>
      </c>
      <c r="S37" s="17" t="s">
        <v>175</v>
      </c>
      <c r="T37" s="16">
        <v>2.2255320442342956E-2</v>
      </c>
      <c r="U37" s="16">
        <v>-5.7539022389875738E-2</v>
      </c>
      <c r="V37" s="16">
        <v>1.2849455295914811E-2</v>
      </c>
      <c r="W37" s="16">
        <v>1.3298827350016456E-2</v>
      </c>
      <c r="X37" s="16">
        <v>1.3369716236425009E-3</v>
      </c>
      <c r="Y37" s="17" t="s">
        <v>119</v>
      </c>
      <c r="Z37" s="16">
        <v>4.1252555340399233E-2</v>
      </c>
      <c r="AA37" s="16">
        <v>-3.1616173554187242E-2</v>
      </c>
      <c r="AB37" s="16">
        <v>1.6899766377439654E-3</v>
      </c>
      <c r="AC37" s="16">
        <v>-6.763827326166076E-3</v>
      </c>
      <c r="AD37" s="16">
        <v>-3.8359685380474251E-3</v>
      </c>
      <c r="AE37" s="16">
        <v>-3.5723500818956783E-2</v>
      </c>
      <c r="AF37" s="16">
        <v>-1.4252560616224997E-2</v>
      </c>
      <c r="AG37" s="16">
        <v>4.6601482839406343E-2</v>
      </c>
      <c r="AH37" s="16">
        <v>-2.1048041648595098E-2</v>
      </c>
      <c r="AI37" s="16">
        <v>-3.2386656177553493E-2</v>
      </c>
      <c r="AJ37" s="16">
        <v>4.6001551243437418E-3</v>
      </c>
      <c r="AK37" s="16">
        <v>-1.679177057233527E-3</v>
      </c>
      <c r="AL37" s="16">
        <v>-4.8012922475987652E-2</v>
      </c>
      <c r="AM37" s="16">
        <v>-1.7733481427039805E-2</v>
      </c>
      <c r="AN37" s="18">
        <v>3.8388517688656601E-2</v>
      </c>
    </row>
    <row r="38" spans="1:40" ht="24">
      <c r="A38" s="13" t="s">
        <v>74</v>
      </c>
      <c r="B38" s="14" t="s">
        <v>41</v>
      </c>
      <c r="C38" s="15">
        <v>-1.0893449765301622E-2</v>
      </c>
      <c r="D38" s="17" t="s">
        <v>105</v>
      </c>
      <c r="E38" s="16">
        <v>-2.3479262165099369E-2</v>
      </c>
      <c r="F38" s="16">
        <v>-1.8749982045052179E-2</v>
      </c>
      <c r="G38" s="16">
        <v>8.6428687352304891E-3</v>
      </c>
      <c r="H38" s="16">
        <v>3.8002388939450675E-2</v>
      </c>
      <c r="I38" s="16">
        <v>-6.3939677986205604E-2</v>
      </c>
      <c r="J38" s="16">
        <v>-9.2556733892827509E-3</v>
      </c>
      <c r="K38" s="16">
        <v>-2.2541705756684079E-2</v>
      </c>
      <c r="L38" s="16">
        <v>4.0773456845929194E-2</v>
      </c>
      <c r="M38" s="16">
        <v>-9.1495044664774653E-3</v>
      </c>
      <c r="N38" s="16">
        <v>-1.5023746941024377E-2</v>
      </c>
      <c r="O38" s="16">
        <v>-5.4191953944401981E-2</v>
      </c>
      <c r="P38" s="16">
        <v>-3.2391029475534655E-2</v>
      </c>
      <c r="Q38" s="17" t="s">
        <v>176</v>
      </c>
      <c r="R38" s="16">
        <v>-4.6433512451181866E-2</v>
      </c>
      <c r="S38" s="16">
        <v>-6.3485385643023487E-3</v>
      </c>
      <c r="T38" s="16">
        <v>-3.3020495816535343E-2</v>
      </c>
      <c r="U38" s="16">
        <v>4.9849764851230299E-2</v>
      </c>
      <c r="V38" s="16">
        <v>4.0527596418450419E-2</v>
      </c>
      <c r="W38" s="16">
        <v>5.6968600109144174E-2</v>
      </c>
      <c r="X38" s="16">
        <v>1.7776056548623388E-2</v>
      </c>
      <c r="Y38" s="16">
        <v>5.4597815720204446E-2</v>
      </c>
      <c r="Z38" s="16">
        <v>7.2022623224763146E-2</v>
      </c>
      <c r="AA38" s="16">
        <v>2.8130363745746147E-2</v>
      </c>
      <c r="AB38" s="16">
        <v>3.6674743667888532E-2</v>
      </c>
      <c r="AC38" s="16">
        <v>-2.9516285063219419E-2</v>
      </c>
      <c r="AD38" s="16">
        <v>2.8653349408721381E-2</v>
      </c>
      <c r="AE38" s="16">
        <v>4.461695171215526E-3</v>
      </c>
      <c r="AF38" s="16">
        <v>3.6941972873189032E-2</v>
      </c>
      <c r="AG38" s="16">
        <v>2.1972602867835832E-2</v>
      </c>
      <c r="AH38" s="16">
        <v>-9.4821568855409447E-3</v>
      </c>
      <c r="AI38" s="16">
        <v>3.2808234711507268E-2</v>
      </c>
      <c r="AJ38" s="16">
        <v>-1.2651597167056119E-2</v>
      </c>
      <c r="AK38" s="16">
        <v>5.3399134453851069E-2</v>
      </c>
      <c r="AL38" s="16">
        <v>5.012082734507748E-2</v>
      </c>
      <c r="AM38" s="16">
        <v>-2.131557196134232E-2</v>
      </c>
      <c r="AN38" s="18">
        <v>-4.033652410192793E-2</v>
      </c>
    </row>
    <row r="39" spans="1:40" ht="24">
      <c r="A39" s="13" t="s">
        <v>75</v>
      </c>
      <c r="B39" s="14" t="s">
        <v>41</v>
      </c>
      <c r="C39" s="15">
        <v>-7.6445720080355412E-2</v>
      </c>
      <c r="D39" s="16">
        <v>-4.0401568107063121E-2</v>
      </c>
      <c r="E39" s="16">
        <v>2.9096024111500685E-2</v>
      </c>
      <c r="F39" s="16">
        <v>-8.8679509588146712E-3</v>
      </c>
      <c r="G39" s="16">
        <v>1.053907731157443E-2</v>
      </c>
      <c r="H39" s="16">
        <v>-3.9112514473998605E-2</v>
      </c>
      <c r="I39" s="17" t="s">
        <v>103</v>
      </c>
      <c r="J39" s="16">
        <v>1.3799469397111614E-2</v>
      </c>
      <c r="K39" s="16">
        <v>5.2256168892951104E-3</v>
      </c>
      <c r="L39" s="16">
        <v>8.1606022659759048E-4</v>
      </c>
      <c r="M39" s="16">
        <v>4.2983785742190812E-2</v>
      </c>
      <c r="N39" s="16">
        <v>1.5466299712702823E-2</v>
      </c>
      <c r="O39" s="16">
        <v>4.2004330813012095E-2</v>
      </c>
      <c r="P39" s="16">
        <v>-9.4309948414564772E-3</v>
      </c>
      <c r="Q39" s="16">
        <v>3.25917169496426E-2</v>
      </c>
      <c r="R39" s="17" t="s">
        <v>145</v>
      </c>
      <c r="S39" s="16">
        <v>1.663288875186681E-2</v>
      </c>
      <c r="T39" s="16">
        <v>6.0531034411014505E-2</v>
      </c>
      <c r="U39" s="16">
        <v>2.4030356680485752E-3</v>
      </c>
      <c r="V39" s="16">
        <v>-5.1427400312300975E-2</v>
      </c>
      <c r="W39" s="16">
        <v>-3.6622707286735445E-2</v>
      </c>
      <c r="X39" s="16">
        <v>-3.3357616192702645E-2</v>
      </c>
      <c r="Y39" s="16">
        <v>3.814869038966668E-2</v>
      </c>
      <c r="Z39" s="16">
        <v>-5.2615310228140026E-2</v>
      </c>
      <c r="AA39" s="16">
        <v>-5.25336378160111E-2</v>
      </c>
      <c r="AB39" s="16">
        <v>-3.7571213249297748E-2</v>
      </c>
      <c r="AC39" s="16">
        <v>-3.4493105859599596E-2</v>
      </c>
      <c r="AD39" s="16">
        <v>3.5520597392441469E-2</v>
      </c>
      <c r="AE39" s="16">
        <v>6.6233487447148354E-2</v>
      </c>
      <c r="AF39" s="16">
        <v>-1.0378322141210004E-2</v>
      </c>
      <c r="AG39" s="16">
        <v>5.3372477336804591E-3</v>
      </c>
      <c r="AH39" s="16">
        <v>-6.8956779362724261E-3</v>
      </c>
      <c r="AI39" s="16">
        <v>-1.2953454823028501E-2</v>
      </c>
      <c r="AJ39" s="16">
        <v>4.0193038256505165E-2</v>
      </c>
      <c r="AK39" s="16">
        <v>-2.7794469360278027E-3</v>
      </c>
      <c r="AL39" s="16">
        <v>-5.2321425196409289E-2</v>
      </c>
      <c r="AM39" s="16">
        <v>-1.2172227465014921E-2</v>
      </c>
      <c r="AN39" s="19" t="s">
        <v>105</v>
      </c>
    </row>
    <row r="40" spans="1:40" ht="24">
      <c r="A40" s="13" t="s">
        <v>76</v>
      </c>
      <c r="B40" s="14" t="s">
        <v>41</v>
      </c>
      <c r="C40" s="15">
        <v>6.3738105413740573E-2</v>
      </c>
      <c r="D40" s="16">
        <v>3.7817343556741857E-2</v>
      </c>
      <c r="E40" s="16">
        <v>2.1808214902803765E-2</v>
      </c>
      <c r="F40" s="16">
        <v>-8.3019657982451606E-3</v>
      </c>
      <c r="G40" s="16">
        <v>1.5728066596429162E-2</v>
      </c>
      <c r="H40" s="17" t="s">
        <v>177</v>
      </c>
      <c r="I40" s="16">
        <v>-3.1769013696765491E-2</v>
      </c>
      <c r="J40" s="16">
        <v>-5.6835039699711674E-2</v>
      </c>
      <c r="K40" s="16">
        <v>1.7890989592980193E-3</v>
      </c>
      <c r="L40" s="16">
        <v>-1.1273705086493257E-3</v>
      </c>
      <c r="M40" s="16">
        <v>-2.8266210295665874E-2</v>
      </c>
      <c r="N40" s="16">
        <v>-1.9824621288737996E-2</v>
      </c>
      <c r="O40" s="16">
        <v>-5.3691576559746268E-2</v>
      </c>
      <c r="P40" s="16">
        <v>2.4011810367152726E-2</v>
      </c>
      <c r="Q40" s="16">
        <v>-4.1162091539605893E-2</v>
      </c>
      <c r="R40" s="16">
        <v>-1.9024169373951502E-2</v>
      </c>
      <c r="S40" s="16">
        <v>-1.2587082610807786E-3</v>
      </c>
      <c r="T40" s="16">
        <v>-3.9462118779518352E-3</v>
      </c>
      <c r="U40" s="16">
        <v>7.1850765672102412E-2</v>
      </c>
      <c r="V40" s="16">
        <v>-1.4489738699053283E-2</v>
      </c>
      <c r="W40" s="17" t="s">
        <v>127</v>
      </c>
      <c r="X40" s="16">
        <v>3.7459307776998942E-2</v>
      </c>
      <c r="Y40" s="16">
        <v>3.1201338403568642E-2</v>
      </c>
      <c r="Z40" s="17" t="s">
        <v>178</v>
      </c>
      <c r="AA40" s="16">
        <v>4.1012322207024731E-4</v>
      </c>
      <c r="AB40" s="16">
        <v>2.7760932111483377E-2</v>
      </c>
      <c r="AC40" s="16">
        <v>2.8046783693321253E-2</v>
      </c>
      <c r="AD40" s="16">
        <v>5.2382135763343876E-4</v>
      </c>
      <c r="AE40" s="16">
        <v>-1.1460615661263714E-2</v>
      </c>
      <c r="AF40" s="16">
        <v>6.4717437788377977E-2</v>
      </c>
      <c r="AG40" s="16">
        <v>-2.2955970687294977E-2</v>
      </c>
      <c r="AH40" s="16">
        <v>-2.2865243955739474E-2</v>
      </c>
      <c r="AI40" s="16">
        <v>2.1624244708084342E-2</v>
      </c>
      <c r="AJ40" s="16">
        <v>8.8820103034549496E-3</v>
      </c>
      <c r="AK40" s="16">
        <v>4.5994385618022389E-2</v>
      </c>
      <c r="AL40" s="16">
        <v>-1.4797110217271531E-2</v>
      </c>
      <c r="AM40" s="16">
        <v>3.145395941677593E-2</v>
      </c>
      <c r="AN40" s="18">
        <v>-3.884137960556281E-2</v>
      </c>
    </row>
    <row r="41" spans="1:40" ht="24">
      <c r="A41" s="13" t="s">
        <v>77</v>
      </c>
      <c r="B41" s="14" t="s">
        <v>41</v>
      </c>
      <c r="C41" s="15">
        <v>4.6042847219071113E-2</v>
      </c>
      <c r="D41" s="16">
        <v>4.0380478964485586E-2</v>
      </c>
      <c r="E41" s="16">
        <v>-3.8061909238564048E-2</v>
      </c>
      <c r="F41" s="16">
        <v>9.2648526082200096E-3</v>
      </c>
      <c r="G41" s="16">
        <v>-3.0930798930956724E-2</v>
      </c>
      <c r="H41" s="16">
        <v>-1.1555880871881828E-3</v>
      </c>
      <c r="I41" s="16">
        <v>-1.4393234979254203E-2</v>
      </c>
      <c r="J41" s="16">
        <v>-3.1499913895372982E-2</v>
      </c>
      <c r="K41" s="16">
        <v>-2.3934748130507926E-2</v>
      </c>
      <c r="L41" s="17" t="s">
        <v>109</v>
      </c>
      <c r="M41" s="16">
        <v>3.116825828647575E-2</v>
      </c>
      <c r="N41" s="16">
        <v>3.138536503985298E-2</v>
      </c>
      <c r="O41" s="16">
        <v>-1.8937003742694591E-2</v>
      </c>
      <c r="P41" s="16">
        <v>-3.2128278237677263E-2</v>
      </c>
      <c r="Q41" s="16">
        <v>-5.0890248564052963E-2</v>
      </c>
      <c r="R41" s="16">
        <v>-3.700688395696735E-2</v>
      </c>
      <c r="S41" s="16">
        <v>2.0172586807132881E-2</v>
      </c>
      <c r="T41" s="16">
        <v>-2.0576193527581367E-2</v>
      </c>
      <c r="U41" s="16">
        <v>3.1714046116566946E-2</v>
      </c>
      <c r="V41" s="16">
        <v>4.9087800662328471E-2</v>
      </c>
      <c r="W41" s="17" t="s">
        <v>179</v>
      </c>
      <c r="X41" s="16">
        <v>6.0515758742621724E-2</v>
      </c>
      <c r="Y41" s="16">
        <v>7.2334465823821859E-2</v>
      </c>
      <c r="Z41" s="17" t="s">
        <v>90</v>
      </c>
      <c r="AA41" s="16">
        <v>4.5066429475968582E-2</v>
      </c>
      <c r="AB41" s="16">
        <v>1.3245602427174314E-2</v>
      </c>
      <c r="AC41" s="16">
        <v>-6.0992852268417644E-3</v>
      </c>
      <c r="AD41" s="16">
        <v>-1.0389159336000274E-3</v>
      </c>
      <c r="AE41" s="16">
        <v>4.5265965698953799E-3</v>
      </c>
      <c r="AF41" s="16">
        <v>1.1011624577547442E-2</v>
      </c>
      <c r="AG41" s="16">
        <v>4.660545857304256E-2</v>
      </c>
      <c r="AH41" s="16">
        <v>-1.4928552812588121E-2</v>
      </c>
      <c r="AI41" s="16">
        <v>5.6625841670845535E-2</v>
      </c>
      <c r="AJ41" s="16">
        <v>3.9853407629922559E-2</v>
      </c>
      <c r="AK41" s="16">
        <v>4.9179310058794633E-2</v>
      </c>
      <c r="AL41" s="16">
        <v>1.7290567984313637E-2</v>
      </c>
      <c r="AM41" s="16">
        <v>-5.6568852688895664E-3</v>
      </c>
      <c r="AN41" s="18">
        <v>7.6881229573374469E-4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5.6927087091227163E-7</v>
      </c>
      <c r="E48" s="10">
        <f t="shared" ref="E48:AN48" si="0">$C5^2*E5^2</f>
        <v>9.3628241787085636E-10</v>
      </c>
      <c r="F48" s="10">
        <f t="shared" si="0"/>
        <v>5.9485023874290372E-8</v>
      </c>
      <c r="G48" s="10">
        <f t="shared" si="0"/>
        <v>2.1863532507269129E-8</v>
      </c>
      <c r="H48" s="10">
        <f t="shared" si="0"/>
        <v>2.5151258854717367E-7</v>
      </c>
      <c r="I48" s="10">
        <f t="shared" si="0"/>
        <v>6.1108869670436326E-9</v>
      </c>
      <c r="J48" s="10">
        <f t="shared" si="0"/>
        <v>4.6505723877421693E-9</v>
      </c>
      <c r="K48" s="10">
        <f t="shared" si="0"/>
        <v>7.0170261471656525E-8</v>
      </c>
      <c r="L48" s="10">
        <f t="shared" si="0"/>
        <v>1.740725015907472E-6</v>
      </c>
      <c r="M48" s="10">
        <f t="shared" si="0"/>
        <v>1.2023012648260088E-6</v>
      </c>
      <c r="N48" s="10">
        <f t="shared" si="0"/>
        <v>9.7024029046580838E-8</v>
      </c>
      <c r="O48" s="10">
        <f t="shared" si="0"/>
        <v>2.9430735477262635E-8</v>
      </c>
      <c r="P48" s="10">
        <f t="shared" si="0"/>
        <v>1.3797294881733867E-6</v>
      </c>
      <c r="Q48" s="10">
        <f t="shared" si="0"/>
        <v>2.9821362345055655E-7</v>
      </c>
      <c r="R48" s="10">
        <f t="shared" si="0"/>
        <v>3.6863065116351195E-7</v>
      </c>
      <c r="S48" s="10">
        <f t="shared" si="0"/>
        <v>1.2333846539067574E-7</v>
      </c>
      <c r="T48" s="10">
        <f t="shared" si="0"/>
        <v>3.870963176429443E-8</v>
      </c>
      <c r="U48" s="10">
        <f t="shared" si="0"/>
        <v>8.7187153769674829E-8</v>
      </c>
      <c r="V48" s="10">
        <f t="shared" si="0"/>
        <v>3.4715130086784334E-8</v>
      </c>
      <c r="W48" s="10">
        <f t="shared" si="0"/>
        <v>6.2904194528467754E-7</v>
      </c>
      <c r="X48" s="10">
        <f t="shared" si="0"/>
        <v>5.0877373686980174E-7</v>
      </c>
      <c r="Y48" s="10">
        <f t="shared" si="0"/>
        <v>5.4738693579843716E-7</v>
      </c>
      <c r="Z48" s="10">
        <f t="shared" si="0"/>
        <v>3.6465097991654654E-7</v>
      </c>
      <c r="AA48" s="10">
        <f t="shared" si="0"/>
        <v>8.2635512405314093E-7</v>
      </c>
      <c r="AB48" s="10">
        <f t="shared" si="0"/>
        <v>4.3522380504295471E-8</v>
      </c>
      <c r="AC48" s="10">
        <f t="shared" si="0"/>
        <v>4.4435947232604567E-7</v>
      </c>
      <c r="AD48" s="10">
        <f t="shared" si="0"/>
        <v>1.7316953240867148E-7</v>
      </c>
      <c r="AE48" s="10">
        <f t="shared" si="0"/>
        <v>8.0092054134631265E-8</v>
      </c>
      <c r="AF48" s="10">
        <f t="shared" si="0"/>
        <v>2.8504282867142084E-7</v>
      </c>
      <c r="AG48" s="10">
        <f t="shared" si="0"/>
        <v>2.1806015514712271E-8</v>
      </c>
      <c r="AH48" s="10">
        <f t="shared" si="0"/>
        <v>1.0024683519229038E-6</v>
      </c>
      <c r="AI48" s="11">
        <f t="shared" si="0"/>
        <v>4.6860502892210048E-4</v>
      </c>
      <c r="AJ48" s="10">
        <f t="shared" si="0"/>
        <v>9.7580181943633925E-7</v>
      </c>
      <c r="AK48" s="10">
        <f t="shared" si="0"/>
        <v>5.2386282318325219E-8</v>
      </c>
      <c r="AL48" s="10">
        <f t="shared" si="0"/>
        <v>2.2335808166958683E-7</v>
      </c>
      <c r="AM48" s="10">
        <f t="shared" si="0"/>
        <v>2.1982259427884881E-7</v>
      </c>
      <c r="AN48" s="12">
        <f t="shared" si="0"/>
        <v>8.892454644585365E-8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1.3566175122025849E-7</v>
      </c>
      <c r="E49" s="16">
        <f t="shared" si="1"/>
        <v>4.1508982796134048E-8</v>
      </c>
      <c r="F49" s="16">
        <f t="shared" si="1"/>
        <v>2.0512432140951981E-8</v>
      </c>
      <c r="G49" s="16">
        <f t="shared" si="1"/>
        <v>4.3756590088830424E-8</v>
      </c>
      <c r="H49" s="16">
        <f t="shared" si="1"/>
        <v>1.0215530357219633E-7</v>
      </c>
      <c r="I49" s="16">
        <f t="shared" si="1"/>
        <v>6.1573353369683746E-8</v>
      </c>
      <c r="J49" s="16">
        <f t="shared" si="1"/>
        <v>6.9746850129017007E-9</v>
      </c>
      <c r="K49" s="16">
        <f t="shared" si="1"/>
        <v>1.1487770573786057E-8</v>
      </c>
      <c r="L49" s="16">
        <f t="shared" si="1"/>
        <v>1.1759112447550715E-7</v>
      </c>
      <c r="M49" s="16">
        <f t="shared" si="1"/>
        <v>3.5056299882872697E-8</v>
      </c>
      <c r="N49" s="16">
        <f t="shared" si="1"/>
        <v>8.8494497696150837E-8</v>
      </c>
      <c r="O49" s="16">
        <f t="shared" si="1"/>
        <v>2.0100252397512078E-8</v>
      </c>
      <c r="P49" s="16">
        <f t="shared" si="1"/>
        <v>9.9330440436842253E-11</v>
      </c>
      <c r="Q49" s="16">
        <f t="shared" si="1"/>
        <v>8.9241410570859158E-9</v>
      </c>
      <c r="R49" s="16">
        <f t="shared" si="1"/>
        <v>2.094333047418559E-9</v>
      </c>
      <c r="S49" s="16">
        <f t="shared" si="1"/>
        <v>3.7646531861116714E-10</v>
      </c>
      <c r="T49" s="16">
        <f t="shared" si="1"/>
        <v>9.2045592217533501E-9</v>
      </c>
      <c r="U49" s="16">
        <f t="shared" si="1"/>
        <v>1.5091524420630322E-8</v>
      </c>
      <c r="V49" s="16">
        <f t="shared" si="1"/>
        <v>1.2705483589632551E-8</v>
      </c>
      <c r="W49" s="16">
        <f t="shared" si="1"/>
        <v>2.1085642219646025E-8</v>
      </c>
      <c r="X49" s="16">
        <f t="shared" si="1"/>
        <v>9.4037958583540995E-10</v>
      </c>
      <c r="Y49" s="16">
        <f t="shared" si="1"/>
        <v>1.3483252340039991E-10</v>
      </c>
      <c r="Z49" s="16">
        <f t="shared" si="1"/>
        <v>2.3483976675944074E-9</v>
      </c>
      <c r="AA49" s="16">
        <f t="shared" si="1"/>
        <v>3.1419238481915242E-10</v>
      </c>
      <c r="AB49" s="16">
        <f t="shared" si="1"/>
        <v>1.4965476531145094E-8</v>
      </c>
      <c r="AC49" s="16">
        <f t="shared" si="1"/>
        <v>9.354881142434582E-11</v>
      </c>
      <c r="AD49" s="16">
        <f t="shared" si="1"/>
        <v>6.1547435905540558E-10</v>
      </c>
      <c r="AE49" s="16">
        <f t="shared" si="1"/>
        <v>1.2364202372905083E-7</v>
      </c>
      <c r="AF49" s="16">
        <f t="shared" si="1"/>
        <v>1.552931008231611E-8</v>
      </c>
      <c r="AG49" s="16">
        <f t="shared" si="1"/>
        <v>1.4995085941312271E-9</v>
      </c>
      <c r="AH49" s="16">
        <f t="shared" si="1"/>
        <v>6.3205711833371815E-8</v>
      </c>
      <c r="AI49" s="16">
        <f t="shared" si="1"/>
        <v>4.7068512336578634E-9</v>
      </c>
      <c r="AJ49" s="16">
        <f t="shared" si="1"/>
        <v>5.2030535698501027E-8</v>
      </c>
      <c r="AK49" s="17">
        <f t="shared" si="1"/>
        <v>4.1895596462454966E-5</v>
      </c>
      <c r="AL49" s="16">
        <f t="shared" si="1"/>
        <v>1.2950145081543256E-9</v>
      </c>
      <c r="AM49" s="16">
        <f t="shared" si="1"/>
        <v>1.6383633689523242E-8</v>
      </c>
      <c r="AN49" s="18">
        <f t="shared" si="1"/>
        <v>3.7344836701841643E-10</v>
      </c>
    </row>
    <row r="50" spans="1:40" ht="24">
      <c r="A50" s="13" t="s">
        <v>43</v>
      </c>
      <c r="B50" s="14" t="s">
        <v>41</v>
      </c>
      <c r="C50" s="20"/>
      <c r="D50" s="16">
        <f t="shared" ref="D50:AN50" si="2">$C7^2*D7^2</f>
        <v>3.9131127108759176E-7</v>
      </c>
      <c r="E50" s="16">
        <f t="shared" si="2"/>
        <v>1.2632050841172617E-7</v>
      </c>
      <c r="F50" s="16">
        <f t="shared" si="2"/>
        <v>7.8748700983895741E-7</v>
      </c>
      <c r="G50" s="16">
        <f t="shared" si="2"/>
        <v>1.1220571939405535E-6</v>
      </c>
      <c r="H50" s="16">
        <f t="shared" si="2"/>
        <v>1.7177545618095738E-8</v>
      </c>
      <c r="I50" s="16">
        <f t="shared" si="2"/>
        <v>1.3634980797553468E-5</v>
      </c>
      <c r="J50" s="16">
        <f t="shared" si="2"/>
        <v>7.6213328759944439E-7</v>
      </c>
      <c r="K50" s="16">
        <f t="shared" si="2"/>
        <v>5.0801107375817174E-8</v>
      </c>
      <c r="L50" s="16">
        <f t="shared" si="2"/>
        <v>4.0127410445402325E-6</v>
      </c>
      <c r="M50" s="16">
        <f t="shared" si="2"/>
        <v>5.7173265609486279E-6</v>
      </c>
      <c r="N50" s="16">
        <f t="shared" si="2"/>
        <v>1.5533459235564363E-6</v>
      </c>
      <c r="O50" s="16">
        <f t="shared" si="2"/>
        <v>3.533573625304E-5</v>
      </c>
      <c r="P50" s="16">
        <f t="shared" si="2"/>
        <v>2.924261708759997E-6</v>
      </c>
      <c r="Q50" s="16">
        <f t="shared" si="2"/>
        <v>9.4372736636806241E-6</v>
      </c>
      <c r="R50" s="16">
        <f t="shared" si="2"/>
        <v>6.3268757809517351E-7</v>
      </c>
      <c r="S50" s="17">
        <f t="shared" si="2"/>
        <v>8.6077572839999995E-3</v>
      </c>
      <c r="T50" s="16">
        <f t="shared" si="2"/>
        <v>1.1929569795360193E-6</v>
      </c>
      <c r="U50" s="16">
        <f t="shared" si="2"/>
        <v>6.5313695925501832E-8</v>
      </c>
      <c r="V50" s="16">
        <f t="shared" si="2"/>
        <v>1.0123718497482641E-6</v>
      </c>
      <c r="W50" s="16">
        <f t="shared" si="2"/>
        <v>2.5608142968937814E-6</v>
      </c>
      <c r="X50" s="16">
        <f t="shared" si="2"/>
        <v>2.5969092086096477E-5</v>
      </c>
      <c r="Y50" s="17">
        <f t="shared" si="2"/>
        <v>5.9413264000000011E-5</v>
      </c>
      <c r="Z50" s="16">
        <f t="shared" si="2"/>
        <v>3.7081844088038689E-5</v>
      </c>
      <c r="AA50" s="16">
        <f t="shared" si="2"/>
        <v>3.0039626482686602E-6</v>
      </c>
      <c r="AB50" s="16">
        <f t="shared" si="2"/>
        <v>2.7375568098633705E-8</v>
      </c>
      <c r="AC50" s="16">
        <f t="shared" si="2"/>
        <v>7.6191776208507648E-8</v>
      </c>
      <c r="AD50" s="16">
        <f t="shared" si="2"/>
        <v>3.6023878583326505E-7</v>
      </c>
      <c r="AE50" s="16">
        <f t="shared" si="2"/>
        <v>1.528402469007938E-6</v>
      </c>
      <c r="AF50" s="16">
        <f t="shared" si="2"/>
        <v>1.9247116408010168E-5</v>
      </c>
      <c r="AG50" s="16">
        <f t="shared" si="2"/>
        <v>1.6648293388574925E-7</v>
      </c>
      <c r="AH50" s="16">
        <f t="shared" si="2"/>
        <v>4.9917523400230966E-6</v>
      </c>
      <c r="AI50" s="16">
        <f t="shared" si="2"/>
        <v>2.251309141723873E-6</v>
      </c>
      <c r="AJ50" s="16">
        <f t="shared" si="2"/>
        <v>1.6546452238743784E-6</v>
      </c>
      <c r="AK50" s="16">
        <f t="shared" si="2"/>
        <v>7.7251528650905742E-8</v>
      </c>
      <c r="AL50" s="16">
        <f t="shared" si="2"/>
        <v>7.4459204851033404E-6</v>
      </c>
      <c r="AM50" s="16">
        <f t="shared" si="2"/>
        <v>5.1362349503441298E-7</v>
      </c>
      <c r="AN50" s="18">
        <f t="shared" si="2"/>
        <v>2.6865948359157301E-6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4.2568045324395942E-8</v>
      </c>
      <c r="E51" s="17">
        <f t="shared" si="3"/>
        <v>6.800306986895839E-5</v>
      </c>
      <c r="F51" s="16">
        <f t="shared" si="3"/>
        <v>8.6796198456994215E-8</v>
      </c>
      <c r="G51" s="16">
        <f t="shared" si="3"/>
        <v>1.6296464241913403E-9</v>
      </c>
      <c r="H51" s="16">
        <f t="shared" si="3"/>
        <v>3.7173582533905346E-8</v>
      </c>
      <c r="I51" s="16">
        <f t="shared" si="3"/>
        <v>1.0199813987946988E-8</v>
      </c>
      <c r="J51" s="16">
        <f t="shared" si="3"/>
        <v>2.6948452030175352E-7</v>
      </c>
      <c r="K51" s="16">
        <f t="shared" si="3"/>
        <v>7.4825142084979843E-9</v>
      </c>
      <c r="L51" s="16">
        <f t="shared" si="3"/>
        <v>1.1476026016817971E-7</v>
      </c>
      <c r="M51" s="16">
        <f t="shared" si="3"/>
        <v>1.4401729019323363E-8</v>
      </c>
      <c r="N51" s="16">
        <f t="shared" si="3"/>
        <v>1.4720559697021723E-7</v>
      </c>
      <c r="O51" s="16">
        <f t="shared" si="3"/>
        <v>3.8683904642556479E-9</v>
      </c>
      <c r="P51" s="16">
        <f t="shared" si="3"/>
        <v>1.5118447355546755E-8</v>
      </c>
      <c r="Q51" s="16">
        <f t="shared" si="3"/>
        <v>4.7333577843007506E-9</v>
      </c>
      <c r="R51" s="16">
        <f t="shared" si="3"/>
        <v>2.8510828077252546E-8</v>
      </c>
      <c r="S51" s="16">
        <f t="shared" si="3"/>
        <v>1.0163837154110822E-9</v>
      </c>
      <c r="T51" s="16">
        <f t="shared" si="3"/>
        <v>6.5387724852712972E-8</v>
      </c>
      <c r="U51" s="16">
        <f t="shared" si="3"/>
        <v>2.8923139999183535E-9</v>
      </c>
      <c r="V51" s="16">
        <f t="shared" si="3"/>
        <v>4.529957085462189E-8</v>
      </c>
      <c r="W51" s="16">
        <f t="shared" si="3"/>
        <v>6.7972062142488195E-8</v>
      </c>
      <c r="X51" s="16">
        <f t="shared" si="3"/>
        <v>4.0141033963184113E-9</v>
      </c>
      <c r="Y51" s="16">
        <f t="shared" si="3"/>
        <v>1.0760364876547373E-7</v>
      </c>
      <c r="Z51" s="16">
        <f t="shared" si="3"/>
        <v>6.7484629341599659E-9</v>
      </c>
      <c r="AA51" s="16">
        <f t="shared" si="3"/>
        <v>4.6501521575178707E-9</v>
      </c>
      <c r="AB51" s="16">
        <f t="shared" si="3"/>
        <v>3.697718933679618E-11</v>
      </c>
      <c r="AC51" s="16">
        <f t="shared" si="3"/>
        <v>5.2791985161103058E-8</v>
      </c>
      <c r="AD51" s="16">
        <f t="shared" si="3"/>
        <v>2.8347307119594154E-7</v>
      </c>
      <c r="AE51" s="16">
        <f t="shared" si="3"/>
        <v>1.2908160279847131E-8</v>
      </c>
      <c r="AF51" s="16">
        <f t="shared" si="3"/>
        <v>2.0275870227020676E-8</v>
      </c>
      <c r="AG51" s="16">
        <f t="shared" si="3"/>
        <v>2.0063781127032056E-8</v>
      </c>
      <c r="AH51" s="16">
        <f t="shared" si="3"/>
        <v>1.8827957439492019E-8</v>
      </c>
      <c r="AI51" s="16">
        <f t="shared" si="3"/>
        <v>1.3637420486940905E-10</v>
      </c>
      <c r="AJ51" s="16">
        <f t="shared" si="3"/>
        <v>1.2347857196742518E-8</v>
      </c>
      <c r="AK51" s="16">
        <f t="shared" si="3"/>
        <v>6.7403675891533238E-8</v>
      </c>
      <c r="AL51" s="16">
        <f t="shared" si="3"/>
        <v>1.6821483510185094E-8</v>
      </c>
      <c r="AM51" s="16">
        <f t="shared" si="3"/>
        <v>2.6566632687962133E-8</v>
      </c>
      <c r="AN51" s="18">
        <f t="shared" si="3"/>
        <v>6.5302095052084994E-8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1.6008923178360993E-9</v>
      </c>
      <c r="E52" s="16">
        <f t="shared" si="4"/>
        <v>1.2153928730538332E-9</v>
      </c>
      <c r="F52" s="16">
        <f t="shared" si="4"/>
        <v>2.7303499752708662E-10</v>
      </c>
      <c r="G52" s="16">
        <f t="shared" si="4"/>
        <v>5.5530590534821313E-10</v>
      </c>
      <c r="H52" s="16">
        <f t="shared" si="4"/>
        <v>3.550690073226566E-9</v>
      </c>
      <c r="I52" s="16">
        <f t="shared" si="4"/>
        <v>2.8138007581119615E-9</v>
      </c>
      <c r="J52" s="16">
        <f t="shared" si="4"/>
        <v>5.4535556985361372E-10</v>
      </c>
      <c r="K52" s="16">
        <f t="shared" si="4"/>
        <v>9.5068039205593686E-12</v>
      </c>
      <c r="L52" s="16">
        <f t="shared" si="4"/>
        <v>1.1351821345778321E-10</v>
      </c>
      <c r="M52" s="16">
        <f t="shared" si="4"/>
        <v>4.3663759809995091E-9</v>
      </c>
      <c r="N52" s="16">
        <f t="shared" si="4"/>
        <v>2.094641982645285E-9</v>
      </c>
      <c r="O52" s="16">
        <f t="shared" si="4"/>
        <v>8.2486875930814906E-10</v>
      </c>
      <c r="P52" s="16">
        <f t="shared" si="4"/>
        <v>2.0680416033652974E-9</v>
      </c>
      <c r="Q52" s="16">
        <f t="shared" si="4"/>
        <v>1.1463696593525237E-9</v>
      </c>
      <c r="R52" s="16">
        <f t="shared" si="4"/>
        <v>1.5442167181796966E-10</v>
      </c>
      <c r="S52" s="16">
        <f t="shared" si="4"/>
        <v>1.8796215450537631E-10</v>
      </c>
      <c r="T52" s="16">
        <f t="shared" si="4"/>
        <v>2.9073964648218587E-12</v>
      </c>
      <c r="U52" s="16">
        <f t="shared" si="4"/>
        <v>2.1311271222138284E-9</v>
      </c>
      <c r="V52" s="16">
        <f t="shared" si="4"/>
        <v>3.2942739586065004E-10</v>
      </c>
      <c r="W52" s="16">
        <f t="shared" si="4"/>
        <v>3.9439289627701688E-10</v>
      </c>
      <c r="X52" s="16">
        <f t="shared" si="4"/>
        <v>1.8201951906195683E-9</v>
      </c>
      <c r="Y52" s="16">
        <f t="shared" si="4"/>
        <v>1.0915108037493987E-9</v>
      </c>
      <c r="Z52" s="16">
        <f t="shared" si="4"/>
        <v>1.9394205508371717E-10</v>
      </c>
      <c r="AA52" s="16">
        <f t="shared" si="4"/>
        <v>8.3169363358653687E-13</v>
      </c>
      <c r="AB52" s="16">
        <f t="shared" si="4"/>
        <v>3.1009762801604177E-10</v>
      </c>
      <c r="AC52" s="16">
        <f t="shared" si="4"/>
        <v>1.7808601224499678E-10</v>
      </c>
      <c r="AD52" s="16">
        <f t="shared" si="4"/>
        <v>8.9183056929898063E-10</v>
      </c>
      <c r="AE52" s="16">
        <f t="shared" si="4"/>
        <v>4.0538367782810946E-9</v>
      </c>
      <c r="AF52" s="16">
        <f t="shared" si="4"/>
        <v>4.6494665261482038E-9</v>
      </c>
      <c r="AG52" s="16">
        <f t="shared" si="4"/>
        <v>9.0567162093381455E-10</v>
      </c>
      <c r="AH52" s="16">
        <f t="shared" si="4"/>
        <v>5.8667616050216867E-9</v>
      </c>
      <c r="AI52" s="16">
        <f t="shared" si="4"/>
        <v>1.4658440827658733E-9</v>
      </c>
      <c r="AJ52" s="16">
        <f t="shared" si="4"/>
        <v>2.6398701207163918E-9</v>
      </c>
      <c r="AK52" s="16">
        <f t="shared" si="4"/>
        <v>1.2160169096607585E-9</v>
      </c>
      <c r="AL52" s="16">
        <f t="shared" si="4"/>
        <v>4.6496565910852917E-9</v>
      </c>
      <c r="AM52" s="17">
        <f t="shared" si="4"/>
        <v>3.0705977396795223E-6</v>
      </c>
      <c r="AN52" s="18">
        <f t="shared" si="4"/>
        <v>5.2246367082467775E-10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4.693435167026335E-8</v>
      </c>
      <c r="E53" s="16">
        <f t="shared" si="5"/>
        <v>1.3350335566273022E-8</v>
      </c>
      <c r="F53" s="16">
        <f t="shared" si="5"/>
        <v>4.9881967096335395E-7</v>
      </c>
      <c r="G53" s="17">
        <f t="shared" si="5"/>
        <v>5.5162700131606527E-4</v>
      </c>
      <c r="H53" s="16">
        <f t="shared" si="5"/>
        <v>1.5847067835422387E-7</v>
      </c>
      <c r="I53" s="16">
        <f t="shared" si="5"/>
        <v>6.0577628771288352E-7</v>
      </c>
      <c r="J53" s="16">
        <f t="shared" si="5"/>
        <v>3.8410323454824014E-8</v>
      </c>
      <c r="K53" s="16">
        <f t="shared" si="5"/>
        <v>1.2780387264690964E-8</v>
      </c>
      <c r="L53" s="16">
        <f t="shared" si="5"/>
        <v>6.2076852421845584E-7</v>
      </c>
      <c r="M53" s="16">
        <f t="shared" si="5"/>
        <v>1.4345621873639534E-8</v>
      </c>
      <c r="N53" s="16">
        <f t="shared" si="5"/>
        <v>9.1488328102903665E-7</v>
      </c>
      <c r="O53" s="16">
        <f t="shared" si="5"/>
        <v>2.6321568901646783E-8</v>
      </c>
      <c r="P53" s="16">
        <f t="shared" si="5"/>
        <v>6.9886361281310062E-7</v>
      </c>
      <c r="Q53" s="16">
        <f t="shared" si="5"/>
        <v>1.136806598314078E-6</v>
      </c>
      <c r="R53" s="16">
        <f t="shared" si="5"/>
        <v>1.7256239801495359E-10</v>
      </c>
      <c r="S53" s="16">
        <f t="shared" si="5"/>
        <v>7.3559866518215414E-8</v>
      </c>
      <c r="T53" s="16">
        <f t="shared" si="5"/>
        <v>4.9877200467862892E-8</v>
      </c>
      <c r="U53" s="16">
        <f t="shared" si="5"/>
        <v>1.1920340635712654E-9</v>
      </c>
      <c r="V53" s="16">
        <f t="shared" si="5"/>
        <v>2.280617761220049E-8</v>
      </c>
      <c r="W53" s="16">
        <f t="shared" si="5"/>
        <v>2.6754138609887222E-7</v>
      </c>
      <c r="X53" s="16">
        <f t="shared" si="5"/>
        <v>3.5249121743858288E-8</v>
      </c>
      <c r="Y53" s="16">
        <f t="shared" si="5"/>
        <v>1.0315437500984622E-6</v>
      </c>
      <c r="Z53" s="16">
        <f t="shared" si="5"/>
        <v>7.3437461321479115E-8</v>
      </c>
      <c r="AA53" s="16">
        <f t="shared" si="5"/>
        <v>8.276702423361216E-8</v>
      </c>
      <c r="AB53" s="16">
        <f t="shared" si="5"/>
        <v>7.7741890512958316E-8</v>
      </c>
      <c r="AC53" s="16">
        <f t="shared" si="5"/>
        <v>1.3208912447150495E-6</v>
      </c>
      <c r="AD53" s="16">
        <f t="shared" si="5"/>
        <v>1.0238708209163226E-9</v>
      </c>
      <c r="AE53" s="16">
        <f t="shared" si="5"/>
        <v>2.4845104202212541E-8</v>
      </c>
      <c r="AF53" s="16">
        <f t="shared" si="5"/>
        <v>2.0691810492773852E-7</v>
      </c>
      <c r="AG53" s="16">
        <f t="shared" si="5"/>
        <v>1.4659288172183755E-6</v>
      </c>
      <c r="AH53" s="16">
        <f t="shared" si="5"/>
        <v>2.2366788462061005E-7</v>
      </c>
      <c r="AI53" s="16">
        <f t="shared" si="5"/>
        <v>2.6088915476453229E-8</v>
      </c>
      <c r="AJ53" s="16">
        <f t="shared" si="5"/>
        <v>1.9368723218466616E-8</v>
      </c>
      <c r="AK53" s="16">
        <f t="shared" si="5"/>
        <v>5.8246286884322873E-7</v>
      </c>
      <c r="AL53" s="16">
        <f t="shared" si="5"/>
        <v>5.6646999689642398E-9</v>
      </c>
      <c r="AM53" s="16">
        <f t="shared" si="5"/>
        <v>9.9574906481843513E-8</v>
      </c>
      <c r="AN53" s="18">
        <f t="shared" si="5"/>
        <v>7.0254856294294421E-8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1.2497195982361381E-11</v>
      </c>
      <c r="E54" s="16">
        <f t="shared" si="6"/>
        <v>9.8156260781206188E-12</v>
      </c>
      <c r="F54" s="16">
        <f t="shared" si="6"/>
        <v>5.5413962623813784E-12</v>
      </c>
      <c r="G54" s="16">
        <f t="shared" si="6"/>
        <v>2.9942985389381256E-11</v>
      </c>
      <c r="H54" s="16">
        <f t="shared" si="6"/>
        <v>1.1461624461486539E-11</v>
      </c>
      <c r="I54" s="16">
        <f t="shared" si="6"/>
        <v>1.4952514706745251E-12</v>
      </c>
      <c r="J54" s="16">
        <f t="shared" si="6"/>
        <v>3.981175547384109E-11</v>
      </c>
      <c r="K54" s="16">
        <f t="shared" si="6"/>
        <v>2.9619350825917236E-13</v>
      </c>
      <c r="L54" s="16">
        <f t="shared" si="6"/>
        <v>5.37566669267425E-13</v>
      </c>
      <c r="M54" s="16">
        <f t="shared" si="6"/>
        <v>7.9398111331820002E-14</v>
      </c>
      <c r="N54" s="16">
        <f t="shared" si="6"/>
        <v>1.370329430000072E-13</v>
      </c>
      <c r="O54" s="16">
        <f t="shared" si="6"/>
        <v>1.1822354002003323E-11</v>
      </c>
      <c r="P54" s="16">
        <f t="shared" si="6"/>
        <v>1.1071324965226254E-11</v>
      </c>
      <c r="Q54" s="16">
        <f t="shared" si="6"/>
        <v>2.4730746573409522E-14</v>
      </c>
      <c r="R54" s="16">
        <f t="shared" si="6"/>
        <v>3.9070757066083999E-13</v>
      </c>
      <c r="S54" s="16">
        <f t="shared" si="6"/>
        <v>1.1398291102873024E-13</v>
      </c>
      <c r="T54" s="16">
        <f t="shared" si="6"/>
        <v>2.4890184150552051E-12</v>
      </c>
      <c r="U54" s="16">
        <f t="shared" si="6"/>
        <v>7.5909876241359004E-12</v>
      </c>
      <c r="V54" s="16">
        <f t="shared" si="6"/>
        <v>1.2626219482631317E-11</v>
      </c>
      <c r="W54" s="16">
        <f t="shared" si="6"/>
        <v>2.7374539731395687E-11</v>
      </c>
      <c r="X54" s="16">
        <f t="shared" si="6"/>
        <v>3.8649029967265393E-12</v>
      </c>
      <c r="Y54" s="16">
        <f t="shared" si="6"/>
        <v>6.4296614841530343E-13</v>
      </c>
      <c r="Z54" s="16">
        <f t="shared" si="6"/>
        <v>2.2716949951809305E-11</v>
      </c>
      <c r="AA54" s="16">
        <f t="shared" si="6"/>
        <v>2.1352614137279512E-13</v>
      </c>
      <c r="AB54" s="16">
        <f t="shared" si="6"/>
        <v>7.7082290633499572E-12</v>
      </c>
      <c r="AC54" s="17">
        <f t="shared" si="6"/>
        <v>1.263139949429445E-8</v>
      </c>
      <c r="AD54" s="16">
        <f t="shared" si="6"/>
        <v>1.0658042687362711E-11</v>
      </c>
      <c r="AE54" s="16">
        <f t="shared" si="6"/>
        <v>3.2334685363627767E-13</v>
      </c>
      <c r="AF54" s="16">
        <f t="shared" si="6"/>
        <v>2.3232386514308178E-12</v>
      </c>
      <c r="AG54" s="16">
        <f t="shared" si="6"/>
        <v>3.5167135201958197E-12</v>
      </c>
      <c r="AH54" s="16">
        <f t="shared" si="6"/>
        <v>2.2309412945137148E-11</v>
      </c>
      <c r="AI54" s="16">
        <f t="shared" si="6"/>
        <v>1.2042029114144177E-11</v>
      </c>
      <c r="AJ54" s="16">
        <f t="shared" si="6"/>
        <v>1.105099539626821E-11</v>
      </c>
      <c r="AK54" s="16">
        <f t="shared" si="6"/>
        <v>2.8319810574390781E-14</v>
      </c>
      <c r="AL54" s="16">
        <f t="shared" si="6"/>
        <v>8.4872514061112158E-13</v>
      </c>
      <c r="AM54" s="16">
        <f t="shared" si="6"/>
        <v>7.2477654474672042E-13</v>
      </c>
      <c r="AN54" s="18">
        <f t="shared" si="6"/>
        <v>1.7020448243267546E-11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2.5956334298015416E-7</v>
      </c>
      <c r="E55" s="16">
        <f t="shared" si="7"/>
        <v>9.2768242730676632E-8</v>
      </c>
      <c r="F55" s="16">
        <f t="shared" si="7"/>
        <v>1.9364116715906691E-7</v>
      </c>
      <c r="G55" s="16">
        <f t="shared" si="7"/>
        <v>5.7224172031323722E-9</v>
      </c>
      <c r="H55" s="16">
        <f t="shared" si="7"/>
        <v>3.3843743432129372E-8</v>
      </c>
      <c r="I55" s="16">
        <f t="shared" si="7"/>
        <v>5.2480763066849143E-8</v>
      </c>
      <c r="J55" s="16">
        <f t="shared" si="7"/>
        <v>4.343279141187311E-7</v>
      </c>
      <c r="K55" s="16">
        <f t="shared" si="7"/>
        <v>1.5264821427871507E-7</v>
      </c>
      <c r="L55" s="16">
        <f t="shared" si="7"/>
        <v>3.8948206345583235E-7</v>
      </c>
      <c r="M55" s="16">
        <f t="shared" si="7"/>
        <v>1.3590125896965188E-7</v>
      </c>
      <c r="N55" s="16">
        <f t="shared" si="7"/>
        <v>5.5559052275918594E-7</v>
      </c>
      <c r="O55" s="16">
        <f t="shared" si="7"/>
        <v>3.631214602361391E-8</v>
      </c>
      <c r="P55" s="16">
        <f t="shared" si="7"/>
        <v>2.0125427729074368E-9</v>
      </c>
      <c r="Q55" s="16">
        <f t="shared" si="7"/>
        <v>1.5792596308982195E-7</v>
      </c>
      <c r="R55" s="16">
        <f t="shared" si="7"/>
        <v>6.9953354887311711E-8</v>
      </c>
      <c r="S55" s="16">
        <f t="shared" si="7"/>
        <v>1.6573440645654977E-8</v>
      </c>
      <c r="T55" s="16">
        <f t="shared" si="7"/>
        <v>3.166826490855271E-9</v>
      </c>
      <c r="U55" s="16">
        <f t="shared" si="7"/>
        <v>1.4784358213915721E-8</v>
      </c>
      <c r="V55" s="17">
        <f t="shared" si="7"/>
        <v>1.4172412731636069E-4</v>
      </c>
      <c r="W55" s="16">
        <f t="shared" si="7"/>
        <v>7.3254683058951857E-8</v>
      </c>
      <c r="X55" s="16">
        <f t="shared" si="7"/>
        <v>2.3406198505363009E-8</v>
      </c>
      <c r="Y55" s="16">
        <f t="shared" si="7"/>
        <v>2.5665582069025627E-8</v>
      </c>
      <c r="Z55" s="16">
        <f t="shared" si="7"/>
        <v>5.8382988550278596E-10</v>
      </c>
      <c r="AA55" s="16">
        <f t="shared" si="7"/>
        <v>4.4071444872728546E-8</v>
      </c>
      <c r="AB55" s="16">
        <f t="shared" si="7"/>
        <v>7.7260820150314138E-8</v>
      </c>
      <c r="AC55" s="16">
        <f t="shared" si="7"/>
        <v>1.3930264486616868E-7</v>
      </c>
      <c r="AD55" s="16">
        <f t="shared" si="7"/>
        <v>4.4921773068130732E-7</v>
      </c>
      <c r="AE55" s="16">
        <f t="shared" si="7"/>
        <v>1.1412431591271555E-7</v>
      </c>
      <c r="AF55" s="16">
        <f t="shared" si="7"/>
        <v>8.980350662602774E-8</v>
      </c>
      <c r="AG55" s="16">
        <f t="shared" si="7"/>
        <v>7.1388711622129661E-8</v>
      </c>
      <c r="AH55" s="16">
        <f t="shared" si="7"/>
        <v>3.2590887585326614E-7</v>
      </c>
      <c r="AI55" s="16">
        <f t="shared" si="7"/>
        <v>1.035912623708486E-8</v>
      </c>
      <c r="AJ55" s="16">
        <f t="shared" si="7"/>
        <v>2.4076516865389037E-8</v>
      </c>
      <c r="AK55" s="16">
        <f t="shared" si="7"/>
        <v>4.2236660242272672E-8</v>
      </c>
      <c r="AL55" s="16">
        <f t="shared" si="7"/>
        <v>1.4338716477308779E-7</v>
      </c>
      <c r="AM55" s="16">
        <f t="shared" si="7"/>
        <v>1.4766646298730105E-8</v>
      </c>
      <c r="AN55" s="18">
        <f t="shared" si="7"/>
        <v>4.1779631052270038E-7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5.8981712862137515E-7</v>
      </c>
      <c r="E56" s="16">
        <f t="shared" si="8"/>
        <v>1.1224253184215736E-7</v>
      </c>
      <c r="F56" s="16">
        <f t="shared" si="8"/>
        <v>4.2367222565576931E-7</v>
      </c>
      <c r="G56" s="16">
        <f t="shared" si="8"/>
        <v>2.3504781786959231E-8</v>
      </c>
      <c r="H56" s="16">
        <f t="shared" si="8"/>
        <v>3.5937655156146528E-9</v>
      </c>
      <c r="I56" s="16">
        <f t="shared" si="8"/>
        <v>6.2160414491911027E-7</v>
      </c>
      <c r="J56" s="16">
        <f t="shared" si="8"/>
        <v>3.4178945754724785E-7</v>
      </c>
      <c r="K56" s="17">
        <f t="shared" si="8"/>
        <v>1.0272298147718168E-3</v>
      </c>
      <c r="L56" s="16">
        <f t="shared" si="8"/>
        <v>6.8428988390361104E-7</v>
      </c>
      <c r="M56" s="16">
        <f t="shared" si="8"/>
        <v>6.0617305104732939E-6</v>
      </c>
      <c r="N56" s="16">
        <f t="shared" si="8"/>
        <v>2.0225736883704785E-7</v>
      </c>
      <c r="O56" s="16">
        <f t="shared" si="8"/>
        <v>2.5412048262991501E-7</v>
      </c>
      <c r="P56" s="16">
        <f t="shared" si="8"/>
        <v>7.381900833236707E-8</v>
      </c>
      <c r="Q56" s="16">
        <f t="shared" si="8"/>
        <v>2.0029533966573396E-7</v>
      </c>
      <c r="R56" s="16">
        <f t="shared" si="8"/>
        <v>1.2049957237368697E-10</v>
      </c>
      <c r="S56" s="16">
        <f t="shared" si="8"/>
        <v>6.0179365336518895E-9</v>
      </c>
      <c r="T56" s="16">
        <f t="shared" si="8"/>
        <v>6.9176283461554525E-7</v>
      </c>
      <c r="U56" s="16">
        <f t="shared" si="8"/>
        <v>2.5016185176793542E-7</v>
      </c>
      <c r="V56" s="16">
        <f t="shared" si="8"/>
        <v>1.1205962195015111E-6</v>
      </c>
      <c r="W56" s="16">
        <f t="shared" si="8"/>
        <v>1.0221605515816169E-6</v>
      </c>
      <c r="X56" s="16">
        <f t="shared" si="8"/>
        <v>1.6499883107266711E-6</v>
      </c>
      <c r="Y56" s="16">
        <f t="shared" si="8"/>
        <v>7.3160721643911018E-7</v>
      </c>
      <c r="Z56" s="16">
        <f t="shared" si="8"/>
        <v>3.4906497803496773E-7</v>
      </c>
      <c r="AA56" s="16">
        <f t="shared" si="8"/>
        <v>7.7298909110347704E-8</v>
      </c>
      <c r="AB56" s="17">
        <f t="shared" si="8"/>
        <v>8.7320476181498445E-6</v>
      </c>
      <c r="AC56" s="16">
        <f t="shared" si="8"/>
        <v>2.3762974818176223E-8</v>
      </c>
      <c r="AD56" s="16">
        <f t="shared" si="8"/>
        <v>3.6724805620317803E-9</v>
      </c>
      <c r="AE56" s="16">
        <f t="shared" si="8"/>
        <v>3.9530255399551214E-8</v>
      </c>
      <c r="AF56" s="16">
        <f t="shared" si="8"/>
        <v>1.1012324725518741E-6</v>
      </c>
      <c r="AG56" s="16">
        <f t="shared" si="8"/>
        <v>4.2669744414298151E-10</v>
      </c>
      <c r="AH56" s="16">
        <f t="shared" si="8"/>
        <v>1.3742076569950533E-10</v>
      </c>
      <c r="AI56" s="16">
        <f t="shared" si="8"/>
        <v>1.533306784155576E-7</v>
      </c>
      <c r="AJ56" s="16">
        <f t="shared" si="8"/>
        <v>7.3288314967816758E-7</v>
      </c>
      <c r="AK56" s="16">
        <f t="shared" si="8"/>
        <v>2.8062706465218232E-7</v>
      </c>
      <c r="AL56" s="16">
        <f t="shared" si="8"/>
        <v>8.6556130857277327E-7</v>
      </c>
      <c r="AM56" s="16">
        <f t="shared" si="8"/>
        <v>3.1837003929399099E-9</v>
      </c>
      <c r="AN56" s="18">
        <f t="shared" si="8"/>
        <v>3.144689280462788E-8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1.3464988305060691E-5</v>
      </c>
      <c r="E57" s="16">
        <f t="shared" si="9"/>
        <v>2.0379009543995932E-7</v>
      </c>
      <c r="F57" s="16">
        <f t="shared" si="9"/>
        <v>2.2390657429094397E-5</v>
      </c>
      <c r="G57" s="16">
        <f t="shared" si="9"/>
        <v>1.0165946445746589E-8</v>
      </c>
      <c r="H57" s="16">
        <f t="shared" si="9"/>
        <v>2.8368228821399369E-5</v>
      </c>
      <c r="I57" s="16">
        <f t="shared" si="9"/>
        <v>4.3357919163766111E-6</v>
      </c>
      <c r="J57" s="16">
        <f t="shared" si="9"/>
        <v>5.2776723865129834E-6</v>
      </c>
      <c r="K57" s="16">
        <f t="shared" si="9"/>
        <v>1.166008445350369E-6</v>
      </c>
      <c r="L57" s="16">
        <f t="shared" si="9"/>
        <v>5.5617996601144137E-6</v>
      </c>
      <c r="M57" s="16">
        <f t="shared" si="9"/>
        <v>8.0229617094766475E-6</v>
      </c>
      <c r="N57" s="16">
        <f t="shared" si="9"/>
        <v>3.8847237460145821E-8</v>
      </c>
      <c r="O57" s="16">
        <f t="shared" si="9"/>
        <v>4.7872171382605813E-8</v>
      </c>
      <c r="P57" s="16">
        <f t="shared" si="9"/>
        <v>5.5002812791170668E-6</v>
      </c>
      <c r="Q57" s="16">
        <f t="shared" si="9"/>
        <v>2.6826679741263598E-6</v>
      </c>
      <c r="R57" s="16">
        <f t="shared" si="9"/>
        <v>1.1568361748522374E-5</v>
      </c>
      <c r="S57" s="16">
        <f t="shared" si="9"/>
        <v>3.7028698701169066E-8</v>
      </c>
      <c r="T57" s="16">
        <f t="shared" si="9"/>
        <v>3.5570696706877756E-6</v>
      </c>
      <c r="U57" s="17">
        <f t="shared" si="9"/>
        <v>4.8897675310044034E-3</v>
      </c>
      <c r="V57" s="16">
        <f t="shared" si="9"/>
        <v>5.0633248372448265E-7</v>
      </c>
      <c r="W57" s="16">
        <f t="shared" si="9"/>
        <v>3.4392954573450535E-6</v>
      </c>
      <c r="X57" s="16">
        <f t="shared" si="9"/>
        <v>9.5561884916690603E-7</v>
      </c>
      <c r="Y57" s="16">
        <f t="shared" si="9"/>
        <v>1.7674609826523464E-5</v>
      </c>
      <c r="Z57" s="16">
        <f t="shared" si="9"/>
        <v>3.2706300156558765E-6</v>
      </c>
      <c r="AA57" s="16">
        <f t="shared" si="9"/>
        <v>1.4120963521965754E-7</v>
      </c>
      <c r="AB57" s="16">
        <f t="shared" si="9"/>
        <v>1.7030982835420781E-6</v>
      </c>
      <c r="AC57" s="16">
        <f t="shared" si="9"/>
        <v>2.8662453914425554E-6</v>
      </c>
      <c r="AD57" s="16">
        <f t="shared" si="9"/>
        <v>1.7392000421254267E-6</v>
      </c>
      <c r="AE57" s="16">
        <f t="shared" si="9"/>
        <v>3.5044346087001418E-6</v>
      </c>
      <c r="AF57" s="16">
        <f t="shared" si="9"/>
        <v>9.5154984561420094E-6</v>
      </c>
      <c r="AG57" s="16">
        <f t="shared" si="9"/>
        <v>5.8280388564266855E-6</v>
      </c>
      <c r="AH57" s="16">
        <f t="shared" si="9"/>
        <v>2.6198877352759234E-7</v>
      </c>
      <c r="AI57" s="16">
        <f t="shared" si="9"/>
        <v>8.9380542446616935E-7</v>
      </c>
      <c r="AJ57" s="16">
        <f t="shared" si="9"/>
        <v>4.4629268232542333E-7</v>
      </c>
      <c r="AK57" s="16">
        <f t="shared" si="9"/>
        <v>1.7174645869208757E-6</v>
      </c>
      <c r="AL57" s="16">
        <f t="shared" si="9"/>
        <v>1.1131343453995073E-5</v>
      </c>
      <c r="AM57" s="16">
        <f t="shared" si="9"/>
        <v>3.2692404039883143E-6</v>
      </c>
      <c r="AN57" s="18">
        <f t="shared" si="9"/>
        <v>2.9813769998244264E-8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1.2498126062408396E-8</v>
      </c>
      <c r="E58" s="16">
        <f t="shared" si="10"/>
        <v>2.1350271926498292E-9</v>
      </c>
      <c r="F58" s="16">
        <f t="shared" si="10"/>
        <v>1.4834282095624237E-8</v>
      </c>
      <c r="G58" s="16">
        <f t="shared" si="10"/>
        <v>1.5253333577851067E-12</v>
      </c>
      <c r="H58" s="16">
        <f t="shared" si="10"/>
        <v>2.1283959232945088E-9</v>
      </c>
      <c r="I58" s="16">
        <f t="shared" si="10"/>
        <v>3.2248450417951386E-9</v>
      </c>
      <c r="J58" s="16">
        <f t="shared" si="10"/>
        <v>8.2495514407405939E-10</v>
      </c>
      <c r="K58" s="16">
        <f t="shared" si="10"/>
        <v>5.444010878416465E-13</v>
      </c>
      <c r="L58" s="16">
        <f t="shared" si="10"/>
        <v>8.0978476886720562E-9</v>
      </c>
      <c r="M58" s="16">
        <f t="shared" si="10"/>
        <v>1.0565135758763798E-10</v>
      </c>
      <c r="N58" s="16">
        <f t="shared" si="10"/>
        <v>3.3610762422154746E-9</v>
      </c>
      <c r="O58" s="16">
        <f t="shared" si="10"/>
        <v>2.844555800973713E-9</v>
      </c>
      <c r="P58" s="16">
        <f t="shared" si="10"/>
        <v>7.0457386028420148E-10</v>
      </c>
      <c r="Q58" s="16">
        <f t="shared" si="10"/>
        <v>1.8315865700541229E-9</v>
      </c>
      <c r="R58" s="17">
        <f t="shared" si="10"/>
        <v>5.2240455499892746E-6</v>
      </c>
      <c r="S58" s="16">
        <f t="shared" si="10"/>
        <v>3.7737237032298996E-10</v>
      </c>
      <c r="T58" s="16">
        <f t="shared" si="10"/>
        <v>2.2505450951048348E-8</v>
      </c>
      <c r="U58" s="16">
        <f t="shared" si="10"/>
        <v>1.2368789597131032E-8</v>
      </c>
      <c r="V58" s="16">
        <f t="shared" si="10"/>
        <v>2.5559075738585236E-9</v>
      </c>
      <c r="W58" s="16">
        <f t="shared" si="10"/>
        <v>3.545896553578218E-9</v>
      </c>
      <c r="X58" s="16">
        <f t="shared" si="10"/>
        <v>7.4562317177396946E-11</v>
      </c>
      <c r="Y58" s="16">
        <f t="shared" si="10"/>
        <v>1.4681517927544365E-10</v>
      </c>
      <c r="Z58" s="16">
        <f t="shared" si="10"/>
        <v>8.1087536081246383E-10</v>
      </c>
      <c r="AA58" s="16">
        <f t="shared" si="10"/>
        <v>7.4299731252531515E-9</v>
      </c>
      <c r="AB58" s="16">
        <f t="shared" si="10"/>
        <v>1.6639364048545684E-9</v>
      </c>
      <c r="AC58" s="16">
        <f t="shared" si="10"/>
        <v>1.586864582585823E-10</v>
      </c>
      <c r="AD58" s="16">
        <f t="shared" si="10"/>
        <v>1.5741573480332524E-9</v>
      </c>
      <c r="AE58" s="16">
        <f t="shared" si="10"/>
        <v>1.1151551783387448E-8</v>
      </c>
      <c r="AF58" s="16">
        <f t="shared" si="10"/>
        <v>1.2521132249116333E-10</v>
      </c>
      <c r="AG58" s="16">
        <f t="shared" si="10"/>
        <v>1.0074209518711552E-9</v>
      </c>
      <c r="AH58" s="16">
        <f t="shared" si="10"/>
        <v>6.7359104424832504E-9</v>
      </c>
      <c r="AI58" s="16">
        <f t="shared" si="10"/>
        <v>4.032148561123194E-9</v>
      </c>
      <c r="AJ58" s="16">
        <f t="shared" si="10"/>
        <v>1.6649913831158503E-8</v>
      </c>
      <c r="AK58" s="16">
        <f t="shared" si="10"/>
        <v>2.5452110489241051E-10</v>
      </c>
      <c r="AL58" s="16">
        <f t="shared" si="10"/>
        <v>9.6418638040819072E-9</v>
      </c>
      <c r="AM58" s="16">
        <f t="shared" si="10"/>
        <v>2.5259675826268029E-10</v>
      </c>
      <c r="AN58" s="19">
        <f t="shared" si="10"/>
        <v>3.7319873604593597E-8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1.9187099197223578E-8</v>
      </c>
      <c r="E59" s="16">
        <f t="shared" si="11"/>
        <v>3.6838224645051991E-9</v>
      </c>
      <c r="F59" s="16">
        <f t="shared" si="11"/>
        <v>1.6639458334611983E-8</v>
      </c>
      <c r="G59" s="16">
        <f t="shared" si="11"/>
        <v>4.5946140056278814E-9</v>
      </c>
      <c r="H59" s="16">
        <f t="shared" si="11"/>
        <v>5.986774649398703E-8</v>
      </c>
      <c r="I59" s="16">
        <f t="shared" si="11"/>
        <v>1.9935615971150127E-10</v>
      </c>
      <c r="J59" s="16">
        <f t="shared" si="11"/>
        <v>5.3805180854896876E-9</v>
      </c>
      <c r="K59" s="16">
        <f t="shared" si="11"/>
        <v>1.3338599000807642E-8</v>
      </c>
      <c r="L59" s="16">
        <f t="shared" si="11"/>
        <v>1.756287723523956E-9</v>
      </c>
      <c r="M59" s="16">
        <f t="shared" si="11"/>
        <v>6.1030817209411142E-9</v>
      </c>
      <c r="N59" s="16">
        <f t="shared" si="11"/>
        <v>1.4398766124429952E-9</v>
      </c>
      <c r="O59" s="16">
        <f t="shared" si="11"/>
        <v>1.3470669929813848E-9</v>
      </c>
      <c r="P59" s="16">
        <f t="shared" si="11"/>
        <v>2.6618797478751227E-8</v>
      </c>
      <c r="Q59" s="16">
        <f t="shared" si="11"/>
        <v>7.6150612152548656E-10</v>
      </c>
      <c r="R59" s="16">
        <f t="shared" si="11"/>
        <v>3.0433591277098452E-10</v>
      </c>
      <c r="S59" s="16">
        <f t="shared" si="11"/>
        <v>2.793251268200652E-8</v>
      </c>
      <c r="T59" s="16">
        <f t="shared" si="11"/>
        <v>1.3983603362421492E-11</v>
      </c>
      <c r="U59" s="16">
        <f t="shared" si="11"/>
        <v>2.4701492165082505E-8</v>
      </c>
      <c r="V59" s="16">
        <f t="shared" si="11"/>
        <v>7.9695314066097462E-9</v>
      </c>
      <c r="W59" s="16">
        <f t="shared" si="11"/>
        <v>8.2214887206991492E-9</v>
      </c>
      <c r="X59" s="16">
        <f t="shared" si="11"/>
        <v>4.374153044767984E-8</v>
      </c>
      <c r="Y59" s="16">
        <f t="shared" si="11"/>
        <v>2.8219811576699935E-9</v>
      </c>
      <c r="Z59" s="16">
        <f t="shared" si="11"/>
        <v>1.8937044266377074E-11</v>
      </c>
      <c r="AA59" s="16">
        <f t="shared" si="11"/>
        <v>1.4521287790351675E-8</v>
      </c>
      <c r="AB59" s="16">
        <f t="shared" si="11"/>
        <v>2.2924583327858429E-9</v>
      </c>
      <c r="AC59" s="16">
        <f t="shared" si="11"/>
        <v>2.2786206803117411E-9</v>
      </c>
      <c r="AD59" s="16">
        <f t="shared" si="11"/>
        <v>4.4079795291877951E-8</v>
      </c>
      <c r="AE59" s="16">
        <f t="shared" si="11"/>
        <v>5.7877622347356409E-10</v>
      </c>
      <c r="AF59" s="17">
        <f t="shared" si="11"/>
        <v>1.2594460402366547E-5</v>
      </c>
      <c r="AG59" s="16">
        <f t="shared" si="11"/>
        <v>3.9316957713805507E-9</v>
      </c>
      <c r="AH59" s="16">
        <f t="shared" si="11"/>
        <v>5.1317340971692933E-9</v>
      </c>
      <c r="AI59" s="16">
        <f t="shared" si="11"/>
        <v>7.562787783041224E-9</v>
      </c>
      <c r="AJ59" s="16">
        <f t="shared" si="11"/>
        <v>1.0533693516073182E-8</v>
      </c>
      <c r="AK59" s="16">
        <f t="shared" si="11"/>
        <v>4.5843516472344195E-9</v>
      </c>
      <c r="AL59" s="16">
        <f t="shared" si="11"/>
        <v>1.6752078291036618E-8</v>
      </c>
      <c r="AM59" s="16">
        <f t="shared" si="11"/>
        <v>1.8521143700283374E-8</v>
      </c>
      <c r="AN59" s="18">
        <f t="shared" si="11"/>
        <v>1.5183030324981757E-9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3.9965135658897553E-6</v>
      </c>
      <c r="E60" s="16">
        <f t="shared" si="12"/>
        <v>3.1047077253236789E-6</v>
      </c>
      <c r="F60" s="16">
        <f t="shared" si="12"/>
        <v>6.4052929286753818E-6</v>
      </c>
      <c r="G60" s="16">
        <f t="shared" si="12"/>
        <v>2.8924936301374045E-7</v>
      </c>
      <c r="H60" s="16">
        <f t="shared" si="12"/>
        <v>5.9483826054402302E-8</v>
      </c>
      <c r="I60" s="16">
        <f t="shared" si="12"/>
        <v>1.4563672462349113E-7</v>
      </c>
      <c r="J60" s="16">
        <f t="shared" si="12"/>
        <v>1.8948140903713813E-6</v>
      </c>
      <c r="K60" s="16">
        <f t="shared" si="12"/>
        <v>2.187976153062239E-6</v>
      </c>
      <c r="L60" s="16">
        <f t="shared" si="12"/>
        <v>1.5898630650283101E-6</v>
      </c>
      <c r="M60" s="16">
        <f t="shared" si="12"/>
        <v>6.0897403389125765E-7</v>
      </c>
      <c r="N60" s="16">
        <f t="shared" si="12"/>
        <v>4.6712158059282599E-6</v>
      </c>
      <c r="O60" s="16">
        <f t="shared" si="12"/>
        <v>1.2425390471095151E-7</v>
      </c>
      <c r="P60" s="16">
        <f t="shared" si="12"/>
        <v>8.0791912578379982E-10</v>
      </c>
      <c r="Q60" s="16">
        <f t="shared" si="12"/>
        <v>2.9316417435200638E-6</v>
      </c>
      <c r="R60" s="16">
        <f t="shared" si="12"/>
        <v>1.4245895119383046E-5</v>
      </c>
      <c r="S60" s="16">
        <f t="shared" si="12"/>
        <v>4.5300308830711522E-7</v>
      </c>
      <c r="T60" s="17">
        <f t="shared" si="12"/>
        <v>3.2930622765649726E-3</v>
      </c>
      <c r="U60" s="16">
        <f t="shared" si="12"/>
        <v>2.407422246038133E-6</v>
      </c>
      <c r="V60" s="16">
        <f t="shared" si="12"/>
        <v>7.3412547439719203E-8</v>
      </c>
      <c r="W60" s="16">
        <f t="shared" si="12"/>
        <v>1.0211453258778253E-8</v>
      </c>
      <c r="X60" s="16">
        <f t="shared" si="12"/>
        <v>2.7415523464592789E-9</v>
      </c>
      <c r="Y60" s="16">
        <f t="shared" si="12"/>
        <v>1.7919466659469099E-6</v>
      </c>
      <c r="Z60" s="16">
        <f t="shared" si="12"/>
        <v>8.7284569431181557E-7</v>
      </c>
      <c r="AA60" s="16">
        <f t="shared" si="12"/>
        <v>2.67497322996795E-7</v>
      </c>
      <c r="AB60" s="16">
        <f t="shared" si="12"/>
        <v>6.6820009105644006E-7</v>
      </c>
      <c r="AC60" s="16">
        <f t="shared" si="12"/>
        <v>6.3424707288864701E-7</v>
      </c>
      <c r="AD60" s="16">
        <f t="shared" si="12"/>
        <v>2.5541112779224303E-6</v>
      </c>
      <c r="AE60" s="16">
        <f t="shared" si="12"/>
        <v>1.7877411191250389E-5</v>
      </c>
      <c r="AF60" s="16">
        <f t="shared" si="12"/>
        <v>3.6819614346935671E-9</v>
      </c>
      <c r="AG60" s="16">
        <f t="shared" si="12"/>
        <v>8.8245825633355459E-6</v>
      </c>
      <c r="AH60" s="16">
        <f t="shared" si="12"/>
        <v>6.2981834013972385E-6</v>
      </c>
      <c r="AI60" s="16">
        <f t="shared" si="12"/>
        <v>2.6914077429198876E-7</v>
      </c>
      <c r="AJ60" s="16">
        <f t="shared" si="12"/>
        <v>1.4201308020104843E-5</v>
      </c>
      <c r="AK60" s="16">
        <f t="shared" si="12"/>
        <v>7.0774837962071513E-7</v>
      </c>
      <c r="AL60" s="16">
        <f t="shared" si="12"/>
        <v>5.036031246817488E-7</v>
      </c>
      <c r="AM60" s="16">
        <f t="shared" si="12"/>
        <v>3.157161536384933E-9</v>
      </c>
      <c r="AN60" s="18">
        <f t="shared" si="12"/>
        <v>1.339807420374395E-5</v>
      </c>
    </row>
    <row r="61" spans="1:40" ht="24">
      <c r="A61" s="13" t="s">
        <v>54</v>
      </c>
      <c r="B61" s="14" t="s">
        <v>41</v>
      </c>
      <c r="C61" s="20"/>
      <c r="D61" s="16">
        <f t="shared" ref="D61:AN61" si="13">$C18^2*D18^2</f>
        <v>1.0865750953169244E-5</v>
      </c>
      <c r="E61" s="16">
        <f t="shared" si="13"/>
        <v>3.9799374975989112E-9</v>
      </c>
      <c r="F61" s="16">
        <f t="shared" si="13"/>
        <v>1.964937233004498E-6</v>
      </c>
      <c r="G61" s="16">
        <f t="shared" si="13"/>
        <v>9.9373929892294631E-7</v>
      </c>
      <c r="H61" s="16">
        <f t="shared" si="13"/>
        <v>6.3264061057641564E-6</v>
      </c>
      <c r="I61" s="16">
        <f t="shared" si="13"/>
        <v>2.7830740982192874E-6</v>
      </c>
      <c r="J61" s="16">
        <f t="shared" si="13"/>
        <v>2.3824681439967585E-6</v>
      </c>
      <c r="K61" s="17">
        <f t="shared" si="13"/>
        <v>6.1246275999999998E-5</v>
      </c>
      <c r="L61" s="16">
        <f t="shared" si="13"/>
        <v>1.4450276386176567E-6</v>
      </c>
      <c r="M61" s="16">
        <f t="shared" si="13"/>
        <v>6.4067703810011802E-7</v>
      </c>
      <c r="N61" s="16">
        <f t="shared" si="13"/>
        <v>9.043604242631414E-6</v>
      </c>
      <c r="O61" s="16">
        <f t="shared" si="13"/>
        <v>1.6684681320683849E-5</v>
      </c>
      <c r="P61" s="16">
        <f t="shared" si="13"/>
        <v>7.8598858126588812E-6</v>
      </c>
      <c r="Q61" s="16">
        <f t="shared" si="13"/>
        <v>1.2272365068535576E-6</v>
      </c>
      <c r="R61" s="16">
        <f t="shared" si="13"/>
        <v>2.3277725200858995E-6</v>
      </c>
      <c r="S61" s="16">
        <f t="shared" si="13"/>
        <v>2.2847164957394278E-8</v>
      </c>
      <c r="T61" s="16">
        <f t="shared" si="13"/>
        <v>1.4734024659847394E-6</v>
      </c>
      <c r="U61" s="16">
        <f t="shared" si="13"/>
        <v>2.5395825258570002E-6</v>
      </c>
      <c r="V61" s="16">
        <f t="shared" si="13"/>
        <v>3.9528522557672755E-6</v>
      </c>
      <c r="W61" s="16">
        <f t="shared" si="13"/>
        <v>7.542262942513353E-8</v>
      </c>
      <c r="X61" s="16">
        <f t="shared" si="13"/>
        <v>1.0238126832439719E-5</v>
      </c>
      <c r="Y61" s="16">
        <f t="shared" si="13"/>
        <v>2.3120772312608301E-8</v>
      </c>
      <c r="Z61" s="16">
        <f t="shared" si="13"/>
        <v>2.195099900168964E-6</v>
      </c>
      <c r="AA61" s="16">
        <f t="shared" si="13"/>
        <v>3.9537119869736549E-7</v>
      </c>
      <c r="AB61" s="17">
        <f t="shared" si="13"/>
        <v>7.1903616159999986E-3</v>
      </c>
      <c r="AC61" s="16">
        <f t="shared" si="13"/>
        <v>4.3411839495283243E-6</v>
      </c>
      <c r="AD61" s="16">
        <f t="shared" si="13"/>
        <v>3.0682566325745748E-6</v>
      </c>
      <c r="AE61" s="16">
        <f t="shared" si="13"/>
        <v>2.2555093620746921E-5</v>
      </c>
      <c r="AF61" s="16">
        <f t="shared" si="13"/>
        <v>1.3163889176463291E-6</v>
      </c>
      <c r="AG61" s="16">
        <f t="shared" si="13"/>
        <v>1.2894893467637288E-7</v>
      </c>
      <c r="AH61" s="16">
        <f t="shared" si="13"/>
        <v>3.7117649343842076E-6</v>
      </c>
      <c r="AI61" s="16">
        <f t="shared" si="13"/>
        <v>6.6298503361618626E-7</v>
      </c>
      <c r="AJ61" s="16">
        <f t="shared" si="13"/>
        <v>9.531401261009885E-6</v>
      </c>
      <c r="AK61" s="16">
        <f t="shared" si="13"/>
        <v>2.5460698802327181E-6</v>
      </c>
      <c r="AL61" s="16">
        <f t="shared" si="13"/>
        <v>2.298608411125864E-6</v>
      </c>
      <c r="AM61" s="16">
        <f t="shared" si="13"/>
        <v>7.1104012175979576E-7</v>
      </c>
      <c r="AN61" s="18">
        <f t="shared" si="13"/>
        <v>1.1385218615788673E-5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1.4501417043479056E-6</v>
      </c>
      <c r="E62" s="16">
        <f t="shared" si="14"/>
        <v>2.4846185656619265E-8</v>
      </c>
      <c r="F62" s="16">
        <f t="shared" si="14"/>
        <v>1.0885822467062784E-7</v>
      </c>
      <c r="G62" s="16">
        <f t="shared" si="14"/>
        <v>2.0519770338685489E-8</v>
      </c>
      <c r="H62" s="16">
        <f t="shared" si="14"/>
        <v>1.4444596746444569E-6</v>
      </c>
      <c r="I62" s="16">
        <f t="shared" si="14"/>
        <v>3.5982153894773333E-7</v>
      </c>
      <c r="J62" s="16">
        <f t="shared" si="14"/>
        <v>9.7474235808918922E-8</v>
      </c>
      <c r="K62" s="16">
        <f t="shared" si="14"/>
        <v>1.0869201900848861E-7</v>
      </c>
      <c r="L62" s="16">
        <f t="shared" si="14"/>
        <v>1.8066943506587834E-7</v>
      </c>
      <c r="M62" s="16">
        <f t="shared" si="14"/>
        <v>2.0237050837112711E-7</v>
      </c>
      <c r="N62" s="16">
        <f t="shared" si="14"/>
        <v>6.4263388970543964E-7</v>
      </c>
      <c r="O62" s="17">
        <f t="shared" si="14"/>
        <v>4.4563783504684258E-4</v>
      </c>
      <c r="P62" s="16">
        <f t="shared" si="14"/>
        <v>4.300217663285315E-7</v>
      </c>
      <c r="Q62" s="16">
        <f t="shared" si="14"/>
        <v>6.8786660316375261E-9</v>
      </c>
      <c r="R62" s="16">
        <f t="shared" si="14"/>
        <v>2.425579515041862E-7</v>
      </c>
      <c r="S62" s="16">
        <f t="shared" si="14"/>
        <v>1.8030913308469354E-6</v>
      </c>
      <c r="T62" s="16">
        <f t="shared" si="14"/>
        <v>1.6831954404743725E-8</v>
      </c>
      <c r="U62" s="16">
        <f t="shared" si="14"/>
        <v>4.3954986818840464E-9</v>
      </c>
      <c r="V62" s="16">
        <f t="shared" si="14"/>
        <v>1.1363877043835518E-7</v>
      </c>
      <c r="W62" s="16">
        <f t="shared" si="14"/>
        <v>2.4258686101812153E-7</v>
      </c>
      <c r="X62" s="16">
        <f t="shared" si="14"/>
        <v>5.7037696294781164E-8</v>
      </c>
      <c r="Y62" s="16">
        <f t="shared" si="14"/>
        <v>1.0041419668240591E-7</v>
      </c>
      <c r="Z62" s="16">
        <f t="shared" si="14"/>
        <v>4.0337745904641082E-8</v>
      </c>
      <c r="AA62" s="16">
        <f t="shared" si="14"/>
        <v>5.9334172468411066E-7</v>
      </c>
      <c r="AB62" s="16">
        <f t="shared" si="14"/>
        <v>1.0202859443203426E-6</v>
      </c>
      <c r="AC62" s="16">
        <f t="shared" si="14"/>
        <v>4.0733293826757135E-7</v>
      </c>
      <c r="AD62" s="16">
        <f t="shared" si="14"/>
        <v>1.2614573635126287E-6</v>
      </c>
      <c r="AE62" s="16">
        <f t="shared" si="14"/>
        <v>3.77702610741293E-7</v>
      </c>
      <c r="AF62" s="16">
        <f t="shared" si="14"/>
        <v>4.7281232904224393E-8</v>
      </c>
      <c r="AG62" s="16">
        <f t="shared" si="14"/>
        <v>1.7284086706683922E-6</v>
      </c>
      <c r="AH62" s="16">
        <f t="shared" si="14"/>
        <v>9.7050158222475499E-7</v>
      </c>
      <c r="AI62" s="16">
        <f t="shared" si="14"/>
        <v>2.7427907214548416E-8</v>
      </c>
      <c r="AJ62" s="16">
        <f t="shared" si="14"/>
        <v>8.1085148392171035E-7</v>
      </c>
      <c r="AK62" s="16">
        <f t="shared" si="14"/>
        <v>2.0889598784418962E-7</v>
      </c>
      <c r="AL62" s="16">
        <f t="shared" si="14"/>
        <v>1.7122989546917517E-7</v>
      </c>
      <c r="AM62" s="16">
        <f t="shared" si="14"/>
        <v>1.1563240806871018E-7</v>
      </c>
      <c r="AN62" s="18">
        <f t="shared" si="14"/>
        <v>8.6888238817405247E-7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4.3513032971051626E-7</v>
      </c>
      <c r="E63" s="16">
        <f t="shared" si="15"/>
        <v>1.7789632734372968E-5</v>
      </c>
      <c r="F63" s="16">
        <f t="shared" si="15"/>
        <v>1.1146458537984566E-5</v>
      </c>
      <c r="G63" s="16">
        <f t="shared" si="15"/>
        <v>3.0956685213340541E-7</v>
      </c>
      <c r="H63" s="16">
        <f t="shared" si="15"/>
        <v>1.6751895373438921E-5</v>
      </c>
      <c r="I63" s="16">
        <f t="shared" si="15"/>
        <v>1.8479930802921728E-6</v>
      </c>
      <c r="J63" s="17">
        <f t="shared" si="15"/>
        <v>4.5807907183539982E-3</v>
      </c>
      <c r="K63" s="16">
        <f t="shared" si="15"/>
        <v>1.4986001495181906E-6</v>
      </c>
      <c r="L63" s="16">
        <f t="shared" si="15"/>
        <v>5.1853651465301367E-6</v>
      </c>
      <c r="M63" s="16">
        <f t="shared" si="15"/>
        <v>1.1109635586321449E-6</v>
      </c>
      <c r="N63" s="16">
        <f t="shared" si="15"/>
        <v>1.5358216444416017E-7</v>
      </c>
      <c r="O63" s="16">
        <f t="shared" si="15"/>
        <v>1.0055519233970532E-6</v>
      </c>
      <c r="P63" s="16">
        <f t="shared" si="15"/>
        <v>4.9192677876304032E-6</v>
      </c>
      <c r="Q63" s="16">
        <f t="shared" si="15"/>
        <v>8.8913237238078463E-6</v>
      </c>
      <c r="R63" s="16">
        <f t="shared" si="15"/>
        <v>7.2687135441330415E-7</v>
      </c>
      <c r="S63" s="16">
        <f t="shared" si="15"/>
        <v>3.9913248498263129E-7</v>
      </c>
      <c r="T63" s="16">
        <f t="shared" si="15"/>
        <v>2.6351589534554423E-6</v>
      </c>
      <c r="U63" s="16">
        <f t="shared" si="15"/>
        <v>4.9704980996703648E-6</v>
      </c>
      <c r="V63" s="16">
        <f t="shared" si="15"/>
        <v>1.3995064134191536E-5</v>
      </c>
      <c r="W63" s="16">
        <f t="shared" si="15"/>
        <v>2.7185548738595176E-6</v>
      </c>
      <c r="X63" s="16">
        <f t="shared" si="15"/>
        <v>4.0549048934954285E-7</v>
      </c>
      <c r="Y63" s="16">
        <f t="shared" si="15"/>
        <v>8.0302245386457428E-6</v>
      </c>
      <c r="Z63" s="16">
        <f t="shared" si="15"/>
        <v>1.1650760768676104E-7</v>
      </c>
      <c r="AA63" s="16">
        <f t="shared" si="15"/>
        <v>1.0340477107010505E-7</v>
      </c>
      <c r="AB63" s="16">
        <f t="shared" si="15"/>
        <v>1.4997362696061287E-6</v>
      </c>
      <c r="AC63" s="16">
        <f t="shared" si="15"/>
        <v>1.4137658417254376E-5</v>
      </c>
      <c r="AD63" s="16">
        <f t="shared" si="15"/>
        <v>4.3015353706309807E-9</v>
      </c>
      <c r="AE63" s="16">
        <f t="shared" si="15"/>
        <v>7.2993868346113037E-9</v>
      </c>
      <c r="AF63" s="16">
        <f t="shared" si="15"/>
        <v>1.9548128014070434E-6</v>
      </c>
      <c r="AG63" s="16">
        <f t="shared" si="15"/>
        <v>1.3525132579904783E-5</v>
      </c>
      <c r="AH63" s="16">
        <f t="shared" si="15"/>
        <v>3.7029205296125488E-6</v>
      </c>
      <c r="AI63" s="16">
        <f t="shared" si="15"/>
        <v>4.4764857845193504E-8</v>
      </c>
      <c r="AJ63" s="16">
        <f t="shared" si="15"/>
        <v>1.1908329245098174E-5</v>
      </c>
      <c r="AK63" s="16">
        <f t="shared" si="15"/>
        <v>7.4596541110169269E-7</v>
      </c>
      <c r="AL63" s="16">
        <f t="shared" si="15"/>
        <v>3.5029344693326704E-7</v>
      </c>
      <c r="AM63" s="16">
        <f t="shared" si="15"/>
        <v>7.856457039814769E-7</v>
      </c>
      <c r="AN63" s="18">
        <f t="shared" si="15"/>
        <v>9.6672080563573759E-7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3.5890892360828616E-8</v>
      </c>
      <c r="E64" s="16">
        <f t="shared" si="16"/>
        <v>5.8835727119974204E-9</v>
      </c>
      <c r="F64" s="16">
        <f t="shared" si="16"/>
        <v>1.0445723960672991E-8</v>
      </c>
      <c r="G64" s="16">
        <f t="shared" si="16"/>
        <v>6.3269361869763387E-9</v>
      </c>
      <c r="H64" s="16">
        <f t="shared" si="16"/>
        <v>1.6155718914066008E-7</v>
      </c>
      <c r="I64" s="16">
        <f t="shared" si="16"/>
        <v>2.1379378249943995E-7</v>
      </c>
      <c r="J64" s="16">
        <f t="shared" si="16"/>
        <v>9.036589598086579E-9</v>
      </c>
      <c r="K64" s="16">
        <f t="shared" si="16"/>
        <v>1.6115481102451035E-7</v>
      </c>
      <c r="L64" s="16">
        <f t="shared" si="16"/>
        <v>4.2570895981584265E-7</v>
      </c>
      <c r="M64" s="16">
        <f t="shared" si="16"/>
        <v>5.0212443909683558E-9</v>
      </c>
      <c r="N64" s="16">
        <f t="shared" si="16"/>
        <v>1.7569872564427113E-7</v>
      </c>
      <c r="O64" s="16">
        <f t="shared" si="16"/>
        <v>1.3103542178355819E-8</v>
      </c>
      <c r="P64" s="16">
        <f t="shared" si="16"/>
        <v>8.7854149074918067E-9</v>
      </c>
      <c r="Q64" s="16">
        <f t="shared" si="16"/>
        <v>3.7545911982620812E-8</v>
      </c>
      <c r="R64" s="16">
        <f t="shared" si="16"/>
        <v>1.4597853691579012E-9</v>
      </c>
      <c r="S64" s="16">
        <f t="shared" si="16"/>
        <v>3.0432999049679207E-7</v>
      </c>
      <c r="T64" s="16">
        <f t="shared" si="16"/>
        <v>8.6799981697689567E-11</v>
      </c>
      <c r="U64" s="16">
        <f t="shared" si="16"/>
        <v>2.0029912981484369E-8</v>
      </c>
      <c r="V64" s="16">
        <f t="shared" si="16"/>
        <v>1.6805563009503096E-8</v>
      </c>
      <c r="W64" s="16">
        <f t="shared" si="16"/>
        <v>3.2530408755149062E-8</v>
      </c>
      <c r="X64" s="17">
        <f t="shared" si="16"/>
        <v>1.0242643937314855E-4</v>
      </c>
      <c r="Y64" s="16">
        <f t="shared" si="16"/>
        <v>1.9400836703858514E-10</v>
      </c>
      <c r="Z64" s="16">
        <f t="shared" si="16"/>
        <v>5.6998777517780221E-8</v>
      </c>
      <c r="AA64" s="16">
        <f t="shared" si="16"/>
        <v>2.3248309689747356E-7</v>
      </c>
      <c r="AB64" s="16">
        <f t="shared" si="16"/>
        <v>1.4358916146904611E-7</v>
      </c>
      <c r="AC64" s="16">
        <f t="shared" si="16"/>
        <v>3.0586203270775914E-8</v>
      </c>
      <c r="AD64" s="16">
        <f t="shared" si="16"/>
        <v>3.465736310146019E-7</v>
      </c>
      <c r="AE64" s="16">
        <f t="shared" si="16"/>
        <v>2.8191217681902011E-7</v>
      </c>
      <c r="AF64" s="16">
        <f t="shared" si="16"/>
        <v>3.532796590848712E-7</v>
      </c>
      <c r="AG64" s="16">
        <f t="shared" si="16"/>
        <v>8.466938456289984E-8</v>
      </c>
      <c r="AH64" s="16">
        <f t="shared" si="16"/>
        <v>7.1951786494684287E-8</v>
      </c>
      <c r="AI64" s="16">
        <f t="shared" si="16"/>
        <v>1.0905043583100343E-7</v>
      </c>
      <c r="AJ64" s="16">
        <f t="shared" si="16"/>
        <v>7.5539138402627996E-9</v>
      </c>
      <c r="AK64" s="16">
        <f t="shared" si="16"/>
        <v>2.245363926525928E-9</v>
      </c>
      <c r="AL64" s="16">
        <f t="shared" si="16"/>
        <v>1.3212802510766468E-7</v>
      </c>
      <c r="AM64" s="16">
        <f t="shared" si="16"/>
        <v>5.8473015356787494E-8</v>
      </c>
      <c r="AN64" s="18">
        <f t="shared" si="16"/>
        <v>1.2607814766250169E-7</v>
      </c>
    </row>
    <row r="65" spans="1:40" ht="24">
      <c r="A65" s="13" t="s">
        <v>58</v>
      </c>
      <c r="B65" s="14" t="s">
        <v>41</v>
      </c>
      <c r="C65" s="20"/>
      <c r="D65" s="17">
        <f t="shared" ref="D65:AN65" si="17">$C22^2*D22^2</f>
        <v>5.9213024999999999E-5</v>
      </c>
      <c r="E65" s="16">
        <f t="shared" si="17"/>
        <v>5.8065096520664873E-7</v>
      </c>
      <c r="F65" s="16">
        <f t="shared" si="17"/>
        <v>3.4205539526467517E-6</v>
      </c>
      <c r="G65" s="16">
        <f t="shared" si="17"/>
        <v>1.7048930843575319E-5</v>
      </c>
      <c r="H65" s="16">
        <f t="shared" si="17"/>
        <v>1.6320876345899662E-5</v>
      </c>
      <c r="I65" s="16">
        <f t="shared" si="17"/>
        <v>3.5058388738021974E-11</v>
      </c>
      <c r="J65" s="16">
        <f t="shared" si="17"/>
        <v>1.655555770487985E-5</v>
      </c>
      <c r="K65" s="16">
        <f t="shared" si="17"/>
        <v>1.6410305191469434E-6</v>
      </c>
      <c r="L65" s="16">
        <f t="shared" si="17"/>
        <v>2.5136561908582416E-5</v>
      </c>
      <c r="M65" s="16">
        <f t="shared" si="17"/>
        <v>3.2986237705566477E-6</v>
      </c>
      <c r="N65" s="16">
        <f t="shared" si="17"/>
        <v>2.0434232929474425E-7</v>
      </c>
      <c r="O65" s="16">
        <f t="shared" si="17"/>
        <v>1.3055366195085699E-7</v>
      </c>
      <c r="P65" s="16">
        <f t="shared" si="17"/>
        <v>8.5327526138505487E-8</v>
      </c>
      <c r="Q65" s="17">
        <f t="shared" si="17"/>
        <v>8.6676099999999992E-3</v>
      </c>
      <c r="R65" s="16">
        <f t="shared" si="17"/>
        <v>3.0018042429191956E-6</v>
      </c>
      <c r="S65" s="16">
        <f t="shared" si="17"/>
        <v>9.2741682883244647E-6</v>
      </c>
      <c r="T65" s="16">
        <f t="shared" si="17"/>
        <v>7.6100311205101283E-6</v>
      </c>
      <c r="U65" s="16">
        <f t="shared" si="17"/>
        <v>4.701328642332937E-6</v>
      </c>
      <c r="V65" s="16">
        <f t="shared" si="17"/>
        <v>9.5007558962869856E-6</v>
      </c>
      <c r="W65" s="16">
        <f t="shared" si="17"/>
        <v>1.7574286994989658E-5</v>
      </c>
      <c r="X65" s="16">
        <f t="shared" si="17"/>
        <v>3.1381436400374041E-6</v>
      </c>
      <c r="Y65" s="16">
        <f t="shared" si="17"/>
        <v>1.8356486802720457E-5</v>
      </c>
      <c r="Z65" s="16">
        <f t="shared" si="17"/>
        <v>2.644205038471409E-7</v>
      </c>
      <c r="AA65" s="16">
        <f t="shared" si="17"/>
        <v>4.7958258826009182E-7</v>
      </c>
      <c r="AB65" s="16">
        <f t="shared" si="17"/>
        <v>1.4383640513835136E-6</v>
      </c>
      <c r="AC65" s="16">
        <f t="shared" si="17"/>
        <v>1.6121751900584333E-8</v>
      </c>
      <c r="AD65" s="16">
        <f t="shared" si="17"/>
        <v>2.0243771677388194E-5</v>
      </c>
      <c r="AE65" s="16">
        <f t="shared" si="17"/>
        <v>9.8964848669474186E-7</v>
      </c>
      <c r="AF65" s="16">
        <f t="shared" si="17"/>
        <v>5.1283319752505447E-7</v>
      </c>
      <c r="AG65" s="16">
        <f t="shared" si="17"/>
        <v>2.3387388037728395E-5</v>
      </c>
      <c r="AH65" s="17">
        <f t="shared" si="17"/>
        <v>5.4908099999999997E-5</v>
      </c>
      <c r="AI65" s="16">
        <f t="shared" si="17"/>
        <v>5.3634372877919915E-6</v>
      </c>
      <c r="AJ65" s="16">
        <f t="shared" si="17"/>
        <v>1.8281584207707811E-5</v>
      </c>
      <c r="AK65" s="16">
        <f t="shared" si="17"/>
        <v>1.7912850403499996E-6</v>
      </c>
      <c r="AL65" s="16">
        <f t="shared" si="17"/>
        <v>4.7178585204954716E-6</v>
      </c>
      <c r="AM65" s="16">
        <f t="shared" si="17"/>
        <v>3.0896278357650396E-6</v>
      </c>
      <c r="AN65" s="18">
        <f t="shared" si="17"/>
        <v>1.0079343695211124E-5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3.9793957641731002E-8</v>
      </c>
      <c r="E66" s="16">
        <f t="shared" si="18"/>
        <v>1.2726102657740249E-7</v>
      </c>
      <c r="F66" s="17">
        <f t="shared" si="18"/>
        <v>1.0201759630708498E-4</v>
      </c>
      <c r="G66" s="16">
        <f t="shared" si="18"/>
        <v>8.9102090559136568E-8</v>
      </c>
      <c r="H66" s="16">
        <f t="shared" si="18"/>
        <v>8.0273222244087663E-9</v>
      </c>
      <c r="I66" s="16">
        <f t="shared" si="18"/>
        <v>2.1273457614486495E-8</v>
      </c>
      <c r="J66" s="16">
        <f t="shared" si="18"/>
        <v>2.4713737623086538E-7</v>
      </c>
      <c r="K66" s="16">
        <f t="shared" si="18"/>
        <v>4.1290731553685995E-8</v>
      </c>
      <c r="L66" s="16">
        <f t="shared" si="18"/>
        <v>9.880312534539006E-9</v>
      </c>
      <c r="M66" s="16">
        <f t="shared" si="18"/>
        <v>6.4985146496128422E-9</v>
      </c>
      <c r="N66" s="16">
        <f t="shared" si="18"/>
        <v>2.3229420502622751E-8</v>
      </c>
      <c r="O66" s="16">
        <f t="shared" si="18"/>
        <v>2.4922909509400908E-8</v>
      </c>
      <c r="P66" s="16">
        <f t="shared" si="18"/>
        <v>1.2661632512099428E-7</v>
      </c>
      <c r="Q66" s="16">
        <f t="shared" si="18"/>
        <v>4.0790204785790674E-8</v>
      </c>
      <c r="R66" s="16">
        <f t="shared" si="18"/>
        <v>2.8971565084261993E-7</v>
      </c>
      <c r="S66" s="16">
        <f t="shared" si="18"/>
        <v>9.1691657834101459E-9</v>
      </c>
      <c r="T66" s="16">
        <f t="shared" si="18"/>
        <v>1.9752670992855521E-7</v>
      </c>
      <c r="U66" s="16">
        <f t="shared" si="18"/>
        <v>4.674406817523841E-7</v>
      </c>
      <c r="V66" s="16">
        <f t="shared" si="18"/>
        <v>1.3846256428969424E-7</v>
      </c>
      <c r="W66" s="16">
        <f t="shared" si="18"/>
        <v>3.1145764710796498E-9</v>
      </c>
      <c r="X66" s="16">
        <f t="shared" si="18"/>
        <v>1.0423928951669195E-8</v>
      </c>
      <c r="Y66" s="16">
        <f t="shared" si="18"/>
        <v>5.9014122669238529E-7</v>
      </c>
      <c r="Z66" s="16">
        <f t="shared" si="18"/>
        <v>1.5897516123686928E-7</v>
      </c>
      <c r="AA66" s="16">
        <f t="shared" si="18"/>
        <v>1.5642820864389837E-7</v>
      </c>
      <c r="AB66" s="16">
        <f t="shared" si="18"/>
        <v>2.758929315082812E-8</v>
      </c>
      <c r="AC66" s="16">
        <f t="shared" si="18"/>
        <v>4.3734326891132478E-8</v>
      </c>
      <c r="AD66" s="16">
        <f t="shared" si="18"/>
        <v>1.4048629578261038E-8</v>
      </c>
      <c r="AE66" s="16">
        <f t="shared" si="18"/>
        <v>3.1975089207139676E-8</v>
      </c>
      <c r="AF66" s="16">
        <f t="shared" si="18"/>
        <v>1.3390795348139037E-7</v>
      </c>
      <c r="AG66" s="16">
        <f t="shared" si="18"/>
        <v>9.6292422744243509E-8</v>
      </c>
      <c r="AH66" s="16">
        <f t="shared" si="18"/>
        <v>2.9708666084939032E-7</v>
      </c>
      <c r="AI66" s="16">
        <f t="shared" si="18"/>
        <v>1.2674327197159986E-8</v>
      </c>
      <c r="AJ66" s="16">
        <f t="shared" si="18"/>
        <v>6.1529848701719813E-8</v>
      </c>
      <c r="AK66" s="16">
        <f t="shared" si="18"/>
        <v>4.8753239313439242E-8</v>
      </c>
      <c r="AL66" s="16">
        <f t="shared" si="18"/>
        <v>8.8376023290764888E-9</v>
      </c>
      <c r="AM66" s="16">
        <f t="shared" si="18"/>
        <v>8.7939609291386265E-9</v>
      </c>
      <c r="AN66" s="18">
        <f t="shared" si="18"/>
        <v>8.7936716430999071E-9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2.2475913968255117E-10</v>
      </c>
      <c r="E67" s="16">
        <f t="shared" si="19"/>
        <v>1.8835435706094587E-9</v>
      </c>
      <c r="F67" s="16">
        <f t="shared" si="19"/>
        <v>3.1884463845445693E-9</v>
      </c>
      <c r="G67" s="16">
        <f t="shared" si="19"/>
        <v>4.4340477180327172E-10</v>
      </c>
      <c r="H67" s="16">
        <f t="shared" si="19"/>
        <v>1.494502621493188E-9</v>
      </c>
      <c r="I67" s="16">
        <f t="shared" si="19"/>
        <v>2.6799784702976534E-8</v>
      </c>
      <c r="J67" s="16">
        <f t="shared" si="19"/>
        <v>1.6136900291383395E-11</v>
      </c>
      <c r="K67" s="16">
        <f t="shared" si="19"/>
        <v>3.821253735877161E-10</v>
      </c>
      <c r="L67" s="16">
        <f t="shared" si="19"/>
        <v>2.4218524890884171E-10</v>
      </c>
      <c r="M67" s="16">
        <f t="shared" si="19"/>
        <v>6.5446712761235518E-11</v>
      </c>
      <c r="N67" s="16">
        <f t="shared" si="19"/>
        <v>3.0127523297267121E-9</v>
      </c>
      <c r="O67" s="16">
        <f t="shared" si="19"/>
        <v>8.6247947379975657E-9</v>
      </c>
      <c r="P67" s="16">
        <f t="shared" si="19"/>
        <v>1.5234701777397222E-10</v>
      </c>
      <c r="Q67" s="16">
        <f t="shared" si="19"/>
        <v>1.1768795991761615E-9</v>
      </c>
      <c r="R67" s="16">
        <f t="shared" si="19"/>
        <v>2.1720555124990078E-8</v>
      </c>
      <c r="S67" s="16">
        <f t="shared" si="19"/>
        <v>1.7745800558255017E-9</v>
      </c>
      <c r="T67" s="16">
        <f t="shared" si="19"/>
        <v>5.5004410406683016E-8</v>
      </c>
      <c r="U67" s="16">
        <f t="shared" si="19"/>
        <v>7.2890712422694466E-9</v>
      </c>
      <c r="V67" s="16">
        <f t="shared" si="19"/>
        <v>8.1365727077595065E-9</v>
      </c>
      <c r="W67" s="16">
        <f t="shared" si="19"/>
        <v>1.1779693548749815E-8</v>
      </c>
      <c r="X67" s="16">
        <f t="shared" si="19"/>
        <v>2.8028782738072636E-8</v>
      </c>
      <c r="Y67" s="16">
        <f t="shared" si="19"/>
        <v>1.4163492951655786E-8</v>
      </c>
      <c r="Z67" s="16">
        <f t="shared" si="19"/>
        <v>1.6367366659127907E-11</v>
      </c>
      <c r="AA67" s="16">
        <f t="shared" si="19"/>
        <v>1.5680669337793778E-8</v>
      </c>
      <c r="AB67" s="16">
        <f t="shared" si="19"/>
        <v>3.1476880764497355E-8</v>
      </c>
      <c r="AC67" s="16">
        <f t="shared" si="19"/>
        <v>2.5443976044920226E-10</v>
      </c>
      <c r="AD67" s="16">
        <f t="shared" si="19"/>
        <v>5.2351463080399984E-10</v>
      </c>
      <c r="AE67" s="17">
        <f t="shared" si="19"/>
        <v>1.0151415493113063E-5</v>
      </c>
      <c r="AF67" s="16">
        <f t="shared" si="19"/>
        <v>4.6495892553754082E-10</v>
      </c>
      <c r="AG67" s="16">
        <f t="shared" si="19"/>
        <v>1.9632738104190127E-9</v>
      </c>
      <c r="AH67" s="16">
        <f t="shared" si="19"/>
        <v>1.374522298465299E-8</v>
      </c>
      <c r="AI67" s="16">
        <f t="shared" si="19"/>
        <v>1.7071647960404208E-9</v>
      </c>
      <c r="AJ67" s="16">
        <f t="shared" si="19"/>
        <v>6.8646791686572839E-11</v>
      </c>
      <c r="AK67" s="16">
        <f t="shared" si="19"/>
        <v>2.9310543194421663E-8</v>
      </c>
      <c r="AL67" s="16">
        <f t="shared" si="19"/>
        <v>1.5148095221676636E-9</v>
      </c>
      <c r="AM67" s="16">
        <f t="shared" si="19"/>
        <v>1.2949854189440715E-8</v>
      </c>
      <c r="AN67" s="18">
        <f t="shared" si="19"/>
        <v>4.9306695123650212E-8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3.4192668403219811E-8</v>
      </c>
      <c r="E68" s="16">
        <f t="shared" si="20"/>
        <v>5.7466578282909714E-10</v>
      </c>
      <c r="F68" s="16">
        <f t="shared" si="20"/>
        <v>9.2334371965151024E-9</v>
      </c>
      <c r="G68" s="16">
        <f t="shared" si="20"/>
        <v>7.6345761018494804E-10</v>
      </c>
      <c r="H68" s="17">
        <f t="shared" si="20"/>
        <v>7.7325443949455025E-8</v>
      </c>
      <c r="I68" s="16">
        <f t="shared" si="20"/>
        <v>3.1337887668898862E-10</v>
      </c>
      <c r="J68" s="16">
        <f t="shared" si="20"/>
        <v>1.5547614024682323E-10</v>
      </c>
      <c r="K68" s="16">
        <f t="shared" si="20"/>
        <v>1.9794344627743146E-9</v>
      </c>
      <c r="L68" s="17">
        <f t="shared" si="20"/>
        <v>4.6171597730149804E-8</v>
      </c>
      <c r="M68" s="16">
        <f t="shared" si="20"/>
        <v>2.358295524698217E-9</v>
      </c>
      <c r="N68" s="16">
        <f t="shared" si="20"/>
        <v>9.8266297734893547E-9</v>
      </c>
      <c r="O68" s="16">
        <f t="shared" si="20"/>
        <v>5.4619803893564891E-10</v>
      </c>
      <c r="P68" s="16">
        <f t="shared" si="20"/>
        <v>6.4467509343934698E-9</v>
      </c>
      <c r="Q68" s="16">
        <f t="shared" si="20"/>
        <v>1.7932453610364334E-10</v>
      </c>
      <c r="R68" s="16">
        <f t="shared" si="20"/>
        <v>9.1488745795746648E-10</v>
      </c>
      <c r="S68" s="16">
        <f t="shared" si="20"/>
        <v>2.5181998605330077E-8</v>
      </c>
      <c r="T68" s="16">
        <f t="shared" si="20"/>
        <v>1.563015212372255E-9</v>
      </c>
      <c r="U68" s="16">
        <f t="shared" si="20"/>
        <v>3.9995397491330642E-9</v>
      </c>
      <c r="V68" s="16">
        <f t="shared" si="20"/>
        <v>2.4395794558343339E-11</v>
      </c>
      <c r="W68" s="16">
        <f t="shared" si="20"/>
        <v>1.1787907508212224E-12</v>
      </c>
      <c r="X68" s="16">
        <f t="shared" si="20"/>
        <v>3.3292943636757898E-9</v>
      </c>
      <c r="Y68" s="16">
        <f t="shared" si="20"/>
        <v>1.1050356698913509E-8</v>
      </c>
      <c r="Z68" s="17">
        <f t="shared" si="20"/>
        <v>6.0874679417847991E-6</v>
      </c>
      <c r="AA68" s="16">
        <f t="shared" si="20"/>
        <v>2.2075818013543193E-10</v>
      </c>
      <c r="AB68" s="16">
        <f t="shared" si="20"/>
        <v>1.7773200580548189E-9</v>
      </c>
      <c r="AC68" s="16">
        <f t="shared" si="20"/>
        <v>1.0433943871402604E-8</v>
      </c>
      <c r="AD68" s="16">
        <f t="shared" si="20"/>
        <v>3.3481744107120206E-9</v>
      </c>
      <c r="AE68" s="16">
        <f t="shared" si="20"/>
        <v>9.3480618820532789E-12</v>
      </c>
      <c r="AF68" s="16">
        <f t="shared" si="20"/>
        <v>1.0102645730782551E-11</v>
      </c>
      <c r="AG68" s="16">
        <f t="shared" si="20"/>
        <v>1.3117226618769164E-8</v>
      </c>
      <c r="AH68" s="16">
        <f t="shared" si="20"/>
        <v>8.9734152949630478E-9</v>
      </c>
      <c r="AI68" s="16">
        <f t="shared" si="20"/>
        <v>4.5556759916424422E-9</v>
      </c>
      <c r="AJ68" s="16">
        <f t="shared" si="20"/>
        <v>2.7583585340921339E-9</v>
      </c>
      <c r="AK68" s="16">
        <f t="shared" si="20"/>
        <v>3.172284212923586E-10</v>
      </c>
      <c r="AL68" s="16">
        <f t="shared" si="20"/>
        <v>2.8366379249051578E-13</v>
      </c>
      <c r="AM68" s="16">
        <f t="shared" si="20"/>
        <v>3.5844670495805826E-10</v>
      </c>
      <c r="AN68" s="18">
        <f t="shared" si="20"/>
        <v>1.821384794213205E-8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2.1268242016063563E-6</v>
      </c>
      <c r="E69" s="16">
        <f t="shared" si="21"/>
        <v>5.7416205393348455E-7</v>
      </c>
      <c r="F69" s="16">
        <f t="shared" si="21"/>
        <v>1.79342798169993E-8</v>
      </c>
      <c r="G69" s="16">
        <f t="shared" si="21"/>
        <v>2.7565383138349987E-7</v>
      </c>
      <c r="H69" s="17">
        <f t="shared" si="21"/>
        <v>8.0037211813325763E-6</v>
      </c>
      <c r="I69" s="16">
        <f t="shared" si="21"/>
        <v>1.3848349893848092E-7</v>
      </c>
      <c r="J69" s="16">
        <f t="shared" si="21"/>
        <v>3.4525965803082251E-7</v>
      </c>
      <c r="K69" s="16">
        <f t="shared" si="21"/>
        <v>5.7461046695801579E-7</v>
      </c>
      <c r="L69" s="17">
        <f t="shared" si="21"/>
        <v>8.8842325995595319E-6</v>
      </c>
      <c r="M69" s="16">
        <f t="shared" si="21"/>
        <v>3.6017425364791048E-7</v>
      </c>
      <c r="N69" s="16">
        <f t="shared" si="21"/>
        <v>5.9445229148773971E-7</v>
      </c>
      <c r="O69" s="16">
        <f t="shared" si="21"/>
        <v>3.2360911856568587E-7</v>
      </c>
      <c r="P69" s="16">
        <f t="shared" si="21"/>
        <v>2.8687652596728709E-7</v>
      </c>
      <c r="Q69" s="16">
        <f t="shared" si="21"/>
        <v>1.2151004915530752E-6</v>
      </c>
      <c r="R69" s="16">
        <f t="shared" si="21"/>
        <v>4.0270331982457582E-7</v>
      </c>
      <c r="S69" s="16">
        <f t="shared" si="21"/>
        <v>1.7335783551817115E-7</v>
      </c>
      <c r="T69" s="16">
        <f t="shared" si="21"/>
        <v>1.7856895969120365E-9</v>
      </c>
      <c r="U69" s="16">
        <f t="shared" si="21"/>
        <v>4.1886987280988976E-7</v>
      </c>
      <c r="V69" s="16">
        <f t="shared" si="21"/>
        <v>3.0388342585002586E-7</v>
      </c>
      <c r="W69" s="17">
        <f t="shared" si="21"/>
        <v>6.0779278603547977E-4</v>
      </c>
      <c r="X69" s="16">
        <f t="shared" si="21"/>
        <v>1.8468005291630877E-7</v>
      </c>
      <c r="Y69" s="16">
        <f t="shared" si="21"/>
        <v>1.1576012065853054E-7</v>
      </c>
      <c r="Z69" s="16">
        <f t="shared" si="21"/>
        <v>9.0727593788158968E-11</v>
      </c>
      <c r="AA69" s="16">
        <f t="shared" si="21"/>
        <v>5.5979452585874917E-7</v>
      </c>
      <c r="AB69" s="16">
        <f t="shared" si="21"/>
        <v>6.241511653751841E-9</v>
      </c>
      <c r="AC69" s="16">
        <f t="shared" si="21"/>
        <v>1.2458092545614718E-6</v>
      </c>
      <c r="AD69" s="16">
        <f t="shared" si="21"/>
        <v>2.072758342822539E-10</v>
      </c>
      <c r="AE69" s="16">
        <f t="shared" si="21"/>
        <v>6.824601222867143E-7</v>
      </c>
      <c r="AF69" s="16">
        <f t="shared" si="21"/>
        <v>3.7980473995643925E-7</v>
      </c>
      <c r="AG69" s="16">
        <f t="shared" si="21"/>
        <v>7.788237067753746E-8</v>
      </c>
      <c r="AH69" s="16">
        <f t="shared" si="21"/>
        <v>1.2460278492316221E-7</v>
      </c>
      <c r="AI69" s="16">
        <f t="shared" si="21"/>
        <v>7.7151479065850058E-7</v>
      </c>
      <c r="AJ69" s="16">
        <f t="shared" si="21"/>
        <v>5.7754507683472261E-7</v>
      </c>
      <c r="AK69" s="16">
        <f t="shared" si="21"/>
        <v>2.9337388145424946E-7</v>
      </c>
      <c r="AL69" s="16">
        <f t="shared" si="21"/>
        <v>1.5689553393827529E-7</v>
      </c>
      <c r="AM69" s="16">
        <f t="shared" si="21"/>
        <v>7.258143805507978E-8</v>
      </c>
      <c r="AN69" s="18">
        <f t="shared" si="21"/>
        <v>8.7584295616649874E-7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1.9522692321392952E-7</v>
      </c>
      <c r="E70" s="16">
        <f t="shared" si="22"/>
        <v>3.6477694476013854E-8</v>
      </c>
      <c r="F70" s="16">
        <f t="shared" si="22"/>
        <v>2.0852653829359553E-7</v>
      </c>
      <c r="G70" s="16">
        <f t="shared" si="22"/>
        <v>2.0575695080764312E-7</v>
      </c>
      <c r="H70" s="16">
        <f t="shared" si="22"/>
        <v>1.0854976399475362E-7</v>
      </c>
      <c r="I70" s="16">
        <f t="shared" si="22"/>
        <v>1.0638555835569646E-8</v>
      </c>
      <c r="J70" s="16">
        <f t="shared" si="22"/>
        <v>1.7971463696207749E-7</v>
      </c>
      <c r="K70" s="16">
        <f t="shared" si="22"/>
        <v>1.1809567383561384E-8</v>
      </c>
      <c r="L70" s="16">
        <f t="shared" si="22"/>
        <v>1.9616622932159604E-7</v>
      </c>
      <c r="M70" s="16">
        <f t="shared" si="22"/>
        <v>9.7435630529637252E-9</v>
      </c>
      <c r="N70" s="16">
        <f t="shared" si="22"/>
        <v>1.3549754141396643E-7</v>
      </c>
      <c r="O70" s="16">
        <f t="shared" si="22"/>
        <v>1.6190563531822016E-7</v>
      </c>
      <c r="P70" s="17">
        <f t="shared" si="22"/>
        <v>1.6813323810130774E-4</v>
      </c>
      <c r="Q70" s="16">
        <f t="shared" si="22"/>
        <v>1.7014214907920088E-9</v>
      </c>
      <c r="R70" s="16">
        <f t="shared" si="22"/>
        <v>2.2506645286247899E-8</v>
      </c>
      <c r="S70" s="16">
        <f t="shared" si="22"/>
        <v>5.6269856235024102E-8</v>
      </c>
      <c r="T70" s="16">
        <f t="shared" si="22"/>
        <v>4.5024325655305851E-11</v>
      </c>
      <c r="U70" s="16">
        <f t="shared" si="22"/>
        <v>1.8902825213643631E-7</v>
      </c>
      <c r="V70" s="16">
        <f t="shared" si="22"/>
        <v>2.3587421988945053E-9</v>
      </c>
      <c r="W70" s="16">
        <f t="shared" si="22"/>
        <v>8.1500778559432729E-8</v>
      </c>
      <c r="X70" s="16">
        <f t="shared" si="22"/>
        <v>1.4323838155353574E-8</v>
      </c>
      <c r="Y70" s="16">
        <f t="shared" si="22"/>
        <v>2.3588197285034745E-9</v>
      </c>
      <c r="Z70" s="16">
        <f t="shared" si="22"/>
        <v>1.8247788194013788E-7</v>
      </c>
      <c r="AA70" s="17">
        <f t="shared" si="22"/>
        <v>1.1986785291769949E-6</v>
      </c>
      <c r="AB70" s="16">
        <f t="shared" si="22"/>
        <v>1.8102053365691446E-7</v>
      </c>
      <c r="AC70" s="16">
        <f t="shared" si="22"/>
        <v>1.4368670939745312E-7</v>
      </c>
      <c r="AD70" s="16">
        <f t="shared" si="22"/>
        <v>3.7443123574464822E-8</v>
      </c>
      <c r="AE70" s="16">
        <f t="shared" si="22"/>
        <v>2.506582513669006E-9</v>
      </c>
      <c r="AF70" s="16">
        <f t="shared" si="22"/>
        <v>3.5219915663294638E-7</v>
      </c>
      <c r="AG70" s="16">
        <f t="shared" si="22"/>
        <v>5.239187264458792E-8</v>
      </c>
      <c r="AH70" s="16">
        <f t="shared" si="22"/>
        <v>5.0200046195450406E-7</v>
      </c>
      <c r="AI70" s="16">
        <f t="shared" si="22"/>
        <v>4.8496333927907407E-7</v>
      </c>
      <c r="AJ70" s="16">
        <f t="shared" si="22"/>
        <v>7.0704600126688893E-8</v>
      </c>
      <c r="AK70" s="16">
        <f t="shared" si="22"/>
        <v>3.8903764694161793E-10</v>
      </c>
      <c r="AL70" s="16">
        <f t="shared" si="22"/>
        <v>8.7347721691991031E-7</v>
      </c>
      <c r="AM70" s="16">
        <f t="shared" si="22"/>
        <v>1.0919930146905036E-7</v>
      </c>
      <c r="AN70" s="18">
        <f t="shared" si="22"/>
        <v>1.6552766775494772E-8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3.1853005579809564E-7</v>
      </c>
      <c r="E71" s="16">
        <f t="shared" si="23"/>
        <v>1.0359136015417418E-8</v>
      </c>
      <c r="F71" s="16">
        <f t="shared" si="23"/>
        <v>1.4637475329973194E-8</v>
      </c>
      <c r="G71" s="16">
        <f t="shared" si="23"/>
        <v>7.4539789504956845E-8</v>
      </c>
      <c r="H71" s="16">
        <f t="shared" si="23"/>
        <v>7.9795901489827659E-8</v>
      </c>
      <c r="I71" s="17">
        <f t="shared" si="23"/>
        <v>7.0948211152090061E-5</v>
      </c>
      <c r="J71" s="16">
        <f t="shared" si="23"/>
        <v>2.8251734723243316E-8</v>
      </c>
      <c r="K71" s="16">
        <f t="shared" si="23"/>
        <v>4.1760819750128862E-8</v>
      </c>
      <c r="L71" s="16">
        <f t="shared" si="23"/>
        <v>1.6480287930980363E-8</v>
      </c>
      <c r="M71" s="16">
        <f t="shared" si="23"/>
        <v>1.1223188207985494E-8</v>
      </c>
      <c r="N71" s="16">
        <f t="shared" si="23"/>
        <v>1.5958622579512759E-7</v>
      </c>
      <c r="O71" s="16">
        <f t="shared" si="23"/>
        <v>5.6830865528015465E-8</v>
      </c>
      <c r="P71" s="16">
        <f t="shared" si="23"/>
        <v>4.4420237550077526E-9</v>
      </c>
      <c r="Q71" s="16">
        <f t="shared" si="23"/>
        <v>3.1155860070392094E-13</v>
      </c>
      <c r="R71" s="16">
        <f t="shared" si="23"/>
        <v>4.3336330692917676E-8</v>
      </c>
      <c r="S71" s="16">
        <f t="shared" si="23"/>
        <v>1.0961241512848878E-7</v>
      </c>
      <c r="T71" s="16">
        <f t="shared" si="23"/>
        <v>3.122260132141922E-9</v>
      </c>
      <c r="U71" s="16">
        <f t="shared" si="23"/>
        <v>6.2372089122522736E-8</v>
      </c>
      <c r="V71" s="16">
        <f t="shared" si="23"/>
        <v>2.5696019717069926E-8</v>
      </c>
      <c r="W71" s="16">
        <f t="shared" si="23"/>
        <v>1.6419406884891211E-8</v>
      </c>
      <c r="X71" s="16">
        <f t="shared" si="23"/>
        <v>1.4650713160543104E-7</v>
      </c>
      <c r="Y71" s="16">
        <f t="shared" si="23"/>
        <v>2.3914439317974642E-8</v>
      </c>
      <c r="Z71" s="16">
        <f t="shared" si="23"/>
        <v>3.6735353496757045E-9</v>
      </c>
      <c r="AA71" s="16">
        <f t="shared" si="23"/>
        <v>2.7030891416253481E-8</v>
      </c>
      <c r="AB71" s="16">
        <f t="shared" si="23"/>
        <v>2.6783983644896728E-8</v>
      </c>
      <c r="AC71" s="16">
        <f t="shared" si="23"/>
        <v>8.0773259438295277E-9</v>
      </c>
      <c r="AD71" s="16">
        <f t="shared" si="23"/>
        <v>3.8049497965460347E-7</v>
      </c>
      <c r="AE71" s="16">
        <f t="shared" si="23"/>
        <v>1.8519487579242535E-7</v>
      </c>
      <c r="AF71" s="16">
        <f t="shared" si="23"/>
        <v>1.0947671553179928E-9</v>
      </c>
      <c r="AG71" s="16">
        <f t="shared" si="23"/>
        <v>1.7713415724568513E-7</v>
      </c>
      <c r="AH71" s="16">
        <f t="shared" si="23"/>
        <v>3.6375835195856038E-8</v>
      </c>
      <c r="AI71" s="16">
        <f t="shared" si="23"/>
        <v>9.1107578467224546E-10</v>
      </c>
      <c r="AJ71" s="16">
        <f t="shared" si="23"/>
        <v>4.8033172857692188E-8</v>
      </c>
      <c r="AK71" s="16">
        <f t="shared" si="23"/>
        <v>1.0080355857518862E-7</v>
      </c>
      <c r="AL71" s="16">
        <f t="shared" si="23"/>
        <v>3.2189459554494696E-10</v>
      </c>
      <c r="AM71" s="16">
        <f t="shared" si="23"/>
        <v>6.2011766760065373E-8</v>
      </c>
      <c r="AN71" s="19">
        <f t="shared" si="23"/>
        <v>5.5800994658986556E-7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1.6810950056560851E-8</v>
      </c>
      <c r="E72" s="16">
        <f t="shared" si="24"/>
        <v>1.4180387448519801E-7</v>
      </c>
      <c r="F72" s="16">
        <f t="shared" si="24"/>
        <v>1.5251994217275129E-8</v>
      </c>
      <c r="G72" s="16">
        <f t="shared" si="24"/>
        <v>1.0757295464826454E-7</v>
      </c>
      <c r="H72" s="16">
        <f t="shared" si="24"/>
        <v>2.9965319850037667E-8</v>
      </c>
      <c r="I72" s="16">
        <f t="shared" si="24"/>
        <v>1.523476667438337E-7</v>
      </c>
      <c r="J72" s="16">
        <f t="shared" si="24"/>
        <v>2.24349436824356E-9</v>
      </c>
      <c r="K72" s="16">
        <f t="shared" si="24"/>
        <v>1.3013709817509852E-8</v>
      </c>
      <c r="L72" s="16">
        <f t="shared" si="24"/>
        <v>7.4604575177827267E-8</v>
      </c>
      <c r="M72" s="16">
        <f t="shared" si="24"/>
        <v>1.9083248673397324E-9</v>
      </c>
      <c r="N72" s="17">
        <f t="shared" si="24"/>
        <v>6.6995534846220757E-5</v>
      </c>
      <c r="O72" s="16">
        <f t="shared" si="24"/>
        <v>9.6821914023966649E-8</v>
      </c>
      <c r="P72" s="16">
        <f t="shared" si="24"/>
        <v>5.4117265724586654E-8</v>
      </c>
      <c r="Q72" s="16">
        <f t="shared" si="24"/>
        <v>1.593092462606189E-9</v>
      </c>
      <c r="R72" s="16">
        <f t="shared" si="24"/>
        <v>4.3174526859723343E-8</v>
      </c>
      <c r="S72" s="16">
        <f t="shared" si="24"/>
        <v>1.2001289768565531E-8</v>
      </c>
      <c r="T72" s="16">
        <f t="shared" si="24"/>
        <v>9.478918958952482E-8</v>
      </c>
      <c r="U72" s="16">
        <f t="shared" si="24"/>
        <v>5.376804266177841E-10</v>
      </c>
      <c r="V72" s="16">
        <f t="shared" si="24"/>
        <v>2.6132076364878973E-7</v>
      </c>
      <c r="W72" s="16">
        <f t="shared" si="24"/>
        <v>6.7584745866312272E-8</v>
      </c>
      <c r="X72" s="16">
        <f t="shared" si="24"/>
        <v>1.1519613205306183E-7</v>
      </c>
      <c r="Y72" s="16">
        <f t="shared" si="24"/>
        <v>1.070176364981861E-7</v>
      </c>
      <c r="Z72" s="16">
        <f t="shared" si="24"/>
        <v>1.1121397153731152E-7</v>
      </c>
      <c r="AA72" s="16">
        <f t="shared" si="24"/>
        <v>2.9970555724792066E-9</v>
      </c>
      <c r="AB72" s="16">
        <f t="shared" si="24"/>
        <v>8.33346891449281E-8</v>
      </c>
      <c r="AC72" s="16">
        <f t="shared" si="24"/>
        <v>7.1088404824439702E-10</v>
      </c>
      <c r="AD72" s="16">
        <f t="shared" si="24"/>
        <v>4.8611673049015061E-8</v>
      </c>
      <c r="AE72" s="16">
        <f t="shared" si="24"/>
        <v>1.9866521171369332E-8</v>
      </c>
      <c r="AF72" s="16">
        <f t="shared" si="24"/>
        <v>7.6419785619408737E-9</v>
      </c>
      <c r="AG72" s="16">
        <f t="shared" si="24"/>
        <v>1.0243135839252836E-7</v>
      </c>
      <c r="AH72" s="16">
        <f t="shared" si="24"/>
        <v>4.2974160983323108E-10</v>
      </c>
      <c r="AI72" s="16">
        <f t="shared" si="24"/>
        <v>1.3642882885975433E-8</v>
      </c>
      <c r="AJ72" s="16">
        <f t="shared" si="24"/>
        <v>2.8406905645106886E-7</v>
      </c>
      <c r="AK72" s="16">
        <f t="shared" si="24"/>
        <v>1.3837350832848939E-7</v>
      </c>
      <c r="AL72" s="16">
        <f t="shared" si="24"/>
        <v>5.0069490250951398E-8</v>
      </c>
      <c r="AM72" s="16">
        <f t="shared" si="24"/>
        <v>4.4216074014328212E-8</v>
      </c>
      <c r="AN72" s="18">
        <f t="shared" si="24"/>
        <v>1.7763071696780427E-8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2.500574761528076E-8</v>
      </c>
      <c r="E73" s="16">
        <f t="shared" si="25"/>
        <v>2.1653119705473398E-9</v>
      </c>
      <c r="F73" s="16">
        <f t="shared" si="25"/>
        <v>7.8061613242959238E-10</v>
      </c>
      <c r="G73" s="16">
        <f t="shared" si="25"/>
        <v>8.8024359621496505E-11</v>
      </c>
      <c r="H73" s="16">
        <f t="shared" si="25"/>
        <v>2.2037153970452481E-9</v>
      </c>
      <c r="I73" s="16">
        <f t="shared" si="25"/>
        <v>4.2392824786543714E-11</v>
      </c>
      <c r="J73" s="16">
        <f t="shared" si="25"/>
        <v>6.8661365282635455E-10</v>
      </c>
      <c r="K73" s="16">
        <f t="shared" si="25"/>
        <v>7.4317959297932212E-9</v>
      </c>
      <c r="L73" s="16">
        <f t="shared" si="25"/>
        <v>3.0620774037097374E-9</v>
      </c>
      <c r="M73" s="16">
        <f t="shared" si="25"/>
        <v>1.9520342775235631E-8</v>
      </c>
      <c r="N73" s="16">
        <f t="shared" si="25"/>
        <v>6.7038483178800313E-9</v>
      </c>
      <c r="O73" s="16">
        <f t="shared" si="25"/>
        <v>3.4490344732452251E-9</v>
      </c>
      <c r="P73" s="16">
        <f t="shared" si="25"/>
        <v>4.6636355910607394E-8</v>
      </c>
      <c r="Q73" s="16">
        <f t="shared" si="25"/>
        <v>4.9444206519761216E-9</v>
      </c>
      <c r="R73" s="16">
        <f t="shared" si="25"/>
        <v>1.6589753830837312E-8</v>
      </c>
      <c r="S73" s="16">
        <f t="shared" si="25"/>
        <v>7.6585418393332956E-9</v>
      </c>
      <c r="T73" s="16">
        <f t="shared" si="25"/>
        <v>1.368399584866655E-9</v>
      </c>
      <c r="U73" s="16">
        <f t="shared" si="25"/>
        <v>2.0440342628868623E-8</v>
      </c>
      <c r="V73" s="16">
        <f t="shared" si="25"/>
        <v>9.0151566306223126E-9</v>
      </c>
      <c r="W73" s="16">
        <f t="shared" si="25"/>
        <v>2.3829091028058968E-9</v>
      </c>
      <c r="X73" s="16">
        <f t="shared" si="25"/>
        <v>1.159020245041603E-8</v>
      </c>
      <c r="Y73" s="16">
        <f t="shared" si="25"/>
        <v>2.2611547635495335E-8</v>
      </c>
      <c r="Z73" s="16">
        <f t="shared" si="25"/>
        <v>3.9675605594037117E-13</v>
      </c>
      <c r="AA73" s="17">
        <f t="shared" si="25"/>
        <v>6.1805305223771451E-8</v>
      </c>
      <c r="AB73" s="16">
        <f t="shared" si="25"/>
        <v>2.8306115628190985E-9</v>
      </c>
      <c r="AC73" s="16">
        <f t="shared" si="25"/>
        <v>5.8982085838136568E-10</v>
      </c>
      <c r="AD73" s="16">
        <f t="shared" si="25"/>
        <v>1.232893740232236E-8</v>
      </c>
      <c r="AE73" s="16">
        <f t="shared" si="25"/>
        <v>1.3397245698593281E-9</v>
      </c>
      <c r="AF73" s="16">
        <f t="shared" si="25"/>
        <v>1.1854343715299622E-8</v>
      </c>
      <c r="AG73" s="16">
        <f t="shared" si="25"/>
        <v>3.2053088508279594E-9</v>
      </c>
      <c r="AH73" s="16">
        <f t="shared" si="25"/>
        <v>2.807534628413874E-9</v>
      </c>
      <c r="AI73" s="16">
        <f t="shared" si="25"/>
        <v>4.1944474636128217E-9</v>
      </c>
      <c r="AJ73" s="16">
        <f t="shared" si="25"/>
        <v>9.6467359869173252E-9</v>
      </c>
      <c r="AK73" s="16">
        <f t="shared" si="25"/>
        <v>2.7025020244922755E-10</v>
      </c>
      <c r="AL73" s="17">
        <f t="shared" si="25"/>
        <v>9.0470683031413038E-6</v>
      </c>
      <c r="AM73" s="16">
        <f t="shared" si="25"/>
        <v>1.3113313148738193E-8</v>
      </c>
      <c r="AN73" s="18">
        <f t="shared" si="25"/>
        <v>2.720882992859064E-8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8.1454216605666519E-7</v>
      </c>
      <c r="E74" s="16">
        <f t="shared" si="26"/>
        <v>4.3747123897681174E-7</v>
      </c>
      <c r="F74" s="16">
        <f t="shared" si="26"/>
        <v>1.4312854958321616E-6</v>
      </c>
      <c r="G74" s="16">
        <f t="shared" si="26"/>
        <v>3.8968905566380038E-6</v>
      </c>
      <c r="H74" s="16">
        <f t="shared" si="26"/>
        <v>8.9399112557707108E-7</v>
      </c>
      <c r="I74" s="16">
        <f t="shared" si="26"/>
        <v>3.8304614815357123E-6</v>
      </c>
      <c r="J74" s="16">
        <f t="shared" si="26"/>
        <v>4.4637951634701955E-6</v>
      </c>
      <c r="K74" s="16">
        <f t="shared" si="26"/>
        <v>6.48728763872139E-10</v>
      </c>
      <c r="L74" s="16">
        <f t="shared" si="26"/>
        <v>3.742327292081006E-6</v>
      </c>
      <c r="M74" s="16">
        <f t="shared" si="26"/>
        <v>1.7547665410241868E-6</v>
      </c>
      <c r="N74" s="16">
        <f t="shared" si="26"/>
        <v>2.3166782149647876E-6</v>
      </c>
      <c r="O74" s="16">
        <f t="shared" si="26"/>
        <v>5.8851765346314374E-6</v>
      </c>
      <c r="P74" s="16">
        <f t="shared" si="26"/>
        <v>4.7380818074920434E-7</v>
      </c>
      <c r="Q74" s="16">
        <f t="shared" si="26"/>
        <v>4.149324195411459E-6</v>
      </c>
      <c r="R74" s="16">
        <f t="shared" si="26"/>
        <v>2.9254582774538535E-7</v>
      </c>
      <c r="S74" s="16">
        <f t="shared" si="26"/>
        <v>2.8742431101944593E-8</v>
      </c>
      <c r="T74" s="16">
        <f t="shared" si="26"/>
        <v>4.0522634869866359E-6</v>
      </c>
      <c r="U74" s="16">
        <f t="shared" si="26"/>
        <v>1.8083138677697117E-6</v>
      </c>
      <c r="V74" s="16">
        <f t="shared" si="26"/>
        <v>7.5956459895136878E-7</v>
      </c>
      <c r="W74" s="16">
        <f t="shared" si="26"/>
        <v>2.0242231422912949E-7</v>
      </c>
      <c r="X74" s="16">
        <f t="shared" si="26"/>
        <v>1.2564543175280087E-6</v>
      </c>
      <c r="Y74" s="16">
        <f t="shared" si="26"/>
        <v>3.5958868237794921E-6</v>
      </c>
      <c r="Z74" s="16">
        <f t="shared" si="26"/>
        <v>3.3547772328311223E-6</v>
      </c>
      <c r="AA74" s="16">
        <f t="shared" si="26"/>
        <v>5.7970349969967029E-6</v>
      </c>
      <c r="AB74" s="16">
        <f t="shared" si="26"/>
        <v>2.6852872080201759E-8</v>
      </c>
      <c r="AC74" s="16">
        <f t="shared" si="26"/>
        <v>4.1272455016595402E-7</v>
      </c>
      <c r="AD74" s="16">
        <f t="shared" si="26"/>
        <v>1.6859056810630589E-7</v>
      </c>
      <c r="AE74" s="16">
        <f t="shared" si="26"/>
        <v>2.9318646429425557E-7</v>
      </c>
      <c r="AF74" s="16">
        <f t="shared" si="26"/>
        <v>4.7151969940805785E-7</v>
      </c>
      <c r="AG74" s="17">
        <f t="shared" si="26"/>
        <v>1.5288312875570372E-3</v>
      </c>
      <c r="AH74" s="16">
        <f t="shared" si="26"/>
        <v>2.2698998385718969E-6</v>
      </c>
      <c r="AI74" s="16">
        <f t="shared" si="26"/>
        <v>6.96190656005661E-8</v>
      </c>
      <c r="AJ74" s="16">
        <f t="shared" si="26"/>
        <v>1.3259989538456509E-8</v>
      </c>
      <c r="AK74" s="16">
        <f t="shared" si="26"/>
        <v>5.2936451410992959E-8</v>
      </c>
      <c r="AL74" s="16">
        <f t="shared" si="26"/>
        <v>5.4232683175208988E-7</v>
      </c>
      <c r="AM74" s="16">
        <f t="shared" si="26"/>
        <v>4.3202426925458152E-7</v>
      </c>
      <c r="AN74" s="18">
        <f t="shared" si="26"/>
        <v>4.7054068411932856E-8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1.0221613845373235E-7</v>
      </c>
      <c r="E75" s="16">
        <f t="shared" si="27"/>
        <v>1.0264829699820932E-7</v>
      </c>
      <c r="F75" s="16">
        <f t="shared" si="27"/>
        <v>3.4934820316359465E-7</v>
      </c>
      <c r="G75" s="16">
        <f t="shared" si="27"/>
        <v>1.9628842363973762E-8</v>
      </c>
      <c r="H75" s="16">
        <f t="shared" si="27"/>
        <v>5.2338973525737857E-8</v>
      </c>
      <c r="I75" s="16">
        <f t="shared" si="27"/>
        <v>3.9595203709480943E-7</v>
      </c>
      <c r="J75" s="16">
        <f t="shared" si="27"/>
        <v>1.5003585872281188E-6</v>
      </c>
      <c r="K75" s="16">
        <f t="shared" si="27"/>
        <v>4.0469300333359233E-7</v>
      </c>
      <c r="L75" s="16">
        <f t="shared" si="27"/>
        <v>1.0466303278873037E-6</v>
      </c>
      <c r="M75" s="16">
        <f t="shared" si="27"/>
        <v>1.7945195685154271E-6</v>
      </c>
      <c r="N75" s="16">
        <f t="shared" si="27"/>
        <v>2.4514662889008965E-6</v>
      </c>
      <c r="O75" s="16">
        <f t="shared" si="27"/>
        <v>1.0539996192459307E-6</v>
      </c>
      <c r="P75" s="16">
        <f t="shared" si="27"/>
        <v>2.4360165734894371E-7</v>
      </c>
      <c r="Q75" s="16">
        <f t="shared" si="27"/>
        <v>1.2359300260434928E-6</v>
      </c>
      <c r="R75" s="16">
        <f t="shared" si="27"/>
        <v>1.8456524988770495E-6</v>
      </c>
      <c r="S75" s="16">
        <f t="shared" si="27"/>
        <v>1.0992095659653343E-7</v>
      </c>
      <c r="T75" s="16">
        <f t="shared" si="27"/>
        <v>2.4866776681990847E-6</v>
      </c>
      <c r="U75" s="16">
        <f t="shared" si="27"/>
        <v>5.26448214088254E-8</v>
      </c>
      <c r="V75" s="16">
        <f t="shared" si="27"/>
        <v>9.7699790954193508E-8</v>
      </c>
      <c r="W75" s="16">
        <f t="shared" si="27"/>
        <v>5.7032186664881642E-7</v>
      </c>
      <c r="X75" s="16">
        <f t="shared" si="27"/>
        <v>4.2830926320473319E-8</v>
      </c>
      <c r="Y75" s="16">
        <f t="shared" si="27"/>
        <v>1.3377909735055357E-8</v>
      </c>
      <c r="Z75" s="16">
        <f t="shared" si="27"/>
        <v>2.6942523698802071E-7</v>
      </c>
      <c r="AA75" s="16">
        <f t="shared" si="27"/>
        <v>4.0507599313672059E-7</v>
      </c>
      <c r="AB75" s="16">
        <f t="shared" si="27"/>
        <v>7.5613983499302535E-7</v>
      </c>
      <c r="AC75" s="16">
        <f t="shared" si="27"/>
        <v>4.9479922169539228E-7</v>
      </c>
      <c r="AD75" s="16">
        <f t="shared" si="27"/>
        <v>8.9028671359060722E-7</v>
      </c>
      <c r="AE75" s="16">
        <f t="shared" si="27"/>
        <v>3.8348550224411554E-9</v>
      </c>
      <c r="AF75" s="16">
        <f t="shared" si="27"/>
        <v>4.8177654930148183E-7</v>
      </c>
      <c r="AG75" s="16">
        <f t="shared" si="27"/>
        <v>5.0796318685239148E-9</v>
      </c>
      <c r="AH75" s="16">
        <f t="shared" si="27"/>
        <v>3.8452834925414166E-7</v>
      </c>
      <c r="AI75" s="16">
        <f t="shared" si="27"/>
        <v>1.1841472742302043E-6</v>
      </c>
      <c r="AJ75" s="17">
        <f t="shared" si="27"/>
        <v>5.8517932581201183E-4</v>
      </c>
      <c r="AK75" s="16">
        <f t="shared" si="27"/>
        <v>7.0232327075177579E-7</v>
      </c>
      <c r="AL75" s="16">
        <f t="shared" si="27"/>
        <v>6.219890963794394E-7</v>
      </c>
      <c r="AM75" s="16">
        <f t="shared" si="27"/>
        <v>4.8079882158193332E-7</v>
      </c>
      <c r="AN75" s="18">
        <f t="shared" si="27"/>
        <v>1.0326246075319876E-6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2.1522394866486275E-7</v>
      </c>
      <c r="E76" s="16">
        <f t="shared" si="28"/>
        <v>4.7767125370499188E-7</v>
      </c>
      <c r="F76" s="16">
        <f t="shared" si="28"/>
        <v>1.4731272114704234E-7</v>
      </c>
      <c r="G76" s="16">
        <f t="shared" si="28"/>
        <v>5.8327165102764379E-8</v>
      </c>
      <c r="H76" s="16">
        <f t="shared" si="28"/>
        <v>2.0913364876627551E-6</v>
      </c>
      <c r="I76" s="16">
        <f t="shared" si="28"/>
        <v>3.7120685361243226E-7</v>
      </c>
      <c r="J76" s="16">
        <f t="shared" si="28"/>
        <v>5.6053520495621495E-7</v>
      </c>
      <c r="K76" s="16">
        <f t="shared" si="28"/>
        <v>1.3392697752860852E-5</v>
      </c>
      <c r="L76" s="16">
        <f t="shared" si="28"/>
        <v>2.5413651491590639E-6</v>
      </c>
      <c r="M76" s="17">
        <f t="shared" si="28"/>
        <v>2.3500606504662782E-3</v>
      </c>
      <c r="N76" s="16">
        <f t="shared" si="28"/>
        <v>6.574355759026836E-8</v>
      </c>
      <c r="O76" s="16">
        <f t="shared" si="28"/>
        <v>1.0492438956254967E-6</v>
      </c>
      <c r="P76" s="16">
        <f t="shared" si="28"/>
        <v>1.3301399180622959E-7</v>
      </c>
      <c r="Q76" s="16">
        <f t="shared" si="28"/>
        <v>8.9100764407983573E-7</v>
      </c>
      <c r="R76" s="16">
        <f t="shared" si="28"/>
        <v>4.6766835243382333E-8</v>
      </c>
      <c r="S76" s="16">
        <f t="shared" si="28"/>
        <v>1.5176185025913697E-6</v>
      </c>
      <c r="T76" s="16">
        <f t="shared" si="28"/>
        <v>4.2550659157377289E-7</v>
      </c>
      <c r="U76" s="16">
        <f t="shared" si="28"/>
        <v>3.8023835290030134E-6</v>
      </c>
      <c r="V76" s="16">
        <f t="shared" si="28"/>
        <v>2.2015490894581141E-6</v>
      </c>
      <c r="W76" s="16">
        <f t="shared" si="28"/>
        <v>1.4119004690672683E-6</v>
      </c>
      <c r="X76" s="16">
        <f t="shared" si="28"/>
        <v>1.1249581073814506E-7</v>
      </c>
      <c r="Y76" s="16">
        <f t="shared" si="28"/>
        <v>6.8905736475885544E-6</v>
      </c>
      <c r="Z76" s="16">
        <f t="shared" si="28"/>
        <v>9.2195621635899386E-7</v>
      </c>
      <c r="AA76" s="16">
        <f t="shared" si="28"/>
        <v>1.1788823326297138E-5</v>
      </c>
      <c r="AB76" s="16">
        <f t="shared" si="28"/>
        <v>2.0283238644068165E-7</v>
      </c>
      <c r="AC76" s="16">
        <f t="shared" si="28"/>
        <v>1.4450166092112421E-8</v>
      </c>
      <c r="AD76" s="16">
        <f t="shared" si="28"/>
        <v>1.2460657360908055E-5</v>
      </c>
      <c r="AE76" s="16">
        <f t="shared" si="28"/>
        <v>1.475694093770774E-8</v>
      </c>
      <c r="AF76" s="16">
        <f t="shared" si="28"/>
        <v>1.1179489817253398E-6</v>
      </c>
      <c r="AG76" s="16">
        <f t="shared" si="28"/>
        <v>2.6771572939400045E-6</v>
      </c>
      <c r="AH76" s="16">
        <f t="shared" si="28"/>
        <v>5.1527403162947572E-6</v>
      </c>
      <c r="AI76" s="16">
        <f t="shared" si="28"/>
        <v>5.820789836957017E-6</v>
      </c>
      <c r="AJ76" s="16">
        <f t="shared" si="28"/>
        <v>7.1706278827639972E-6</v>
      </c>
      <c r="AK76" s="16">
        <f t="shared" si="28"/>
        <v>1.8902003673720771E-6</v>
      </c>
      <c r="AL76" s="16">
        <f t="shared" si="28"/>
        <v>5.0298085023848615E-6</v>
      </c>
      <c r="AM76" s="16">
        <f t="shared" si="28"/>
        <v>3.1783368783233881E-6</v>
      </c>
      <c r="AN76" s="18">
        <f t="shared" si="28"/>
        <v>4.736554877444828E-6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1.1984193352970013E-6</v>
      </c>
      <c r="E77" s="16">
        <f t="shared" si="29"/>
        <v>5.3549420427241268E-6</v>
      </c>
      <c r="F77" s="16">
        <f t="shared" si="29"/>
        <v>1.8150816369026536E-7</v>
      </c>
      <c r="G77" s="16">
        <f t="shared" si="29"/>
        <v>2.4091888573466758E-9</v>
      </c>
      <c r="H77" s="16">
        <f t="shared" si="29"/>
        <v>4.2358445281545208E-10</v>
      </c>
      <c r="I77" s="16">
        <f t="shared" si="29"/>
        <v>7.1262998738976607E-6</v>
      </c>
      <c r="J77" s="16">
        <f t="shared" si="29"/>
        <v>1.2260473045109322E-9</v>
      </c>
      <c r="K77" s="16">
        <f t="shared" si="29"/>
        <v>4.5973705801654757E-9</v>
      </c>
      <c r="L77" s="16">
        <f t="shared" si="29"/>
        <v>1.5730216445650176E-9</v>
      </c>
      <c r="M77" s="16">
        <f t="shared" si="29"/>
        <v>7.086847368116392E-6</v>
      </c>
      <c r="N77" s="16">
        <f t="shared" si="29"/>
        <v>9.5400768537140798E-7</v>
      </c>
      <c r="O77" s="16">
        <f t="shared" si="29"/>
        <v>3.7271711606767358E-6</v>
      </c>
      <c r="P77" s="16">
        <f t="shared" si="29"/>
        <v>2.9248600000690479E-7</v>
      </c>
      <c r="Q77" s="16">
        <f t="shared" si="29"/>
        <v>3.1129327400612067E-6</v>
      </c>
      <c r="R77" s="16">
        <f t="shared" si="29"/>
        <v>3.9533520449308235E-7</v>
      </c>
      <c r="S77" s="16">
        <f t="shared" si="29"/>
        <v>5.4053455384618713E-8</v>
      </c>
      <c r="T77" s="16">
        <f t="shared" si="29"/>
        <v>1.0166752267860837E-6</v>
      </c>
      <c r="U77" s="16">
        <f t="shared" si="29"/>
        <v>4.699338301988783E-7</v>
      </c>
      <c r="V77" s="16">
        <f t="shared" si="29"/>
        <v>4.1422069969484892E-6</v>
      </c>
      <c r="W77" s="16">
        <f t="shared" si="29"/>
        <v>4.6927187736383502E-10</v>
      </c>
      <c r="X77" s="16">
        <f t="shared" si="29"/>
        <v>4.4554251428742274E-6</v>
      </c>
      <c r="Y77" s="16">
        <f t="shared" si="29"/>
        <v>2.0993212007654825E-8</v>
      </c>
      <c r="Z77" s="16">
        <f t="shared" si="29"/>
        <v>7.4331600558029833E-7</v>
      </c>
      <c r="AA77" s="16">
        <f t="shared" si="29"/>
        <v>1.1474703439870444E-6</v>
      </c>
      <c r="AB77" s="16">
        <f t="shared" si="29"/>
        <v>5.5450682343148835E-7</v>
      </c>
      <c r="AC77" s="16">
        <f t="shared" si="29"/>
        <v>1.0843662651985505E-6</v>
      </c>
      <c r="AD77" s="17">
        <f t="shared" si="29"/>
        <v>1.3331511376535534E-3</v>
      </c>
      <c r="AE77" s="16">
        <f t="shared" si="29"/>
        <v>6.7747523260763483E-8</v>
      </c>
      <c r="AF77" s="16">
        <f t="shared" si="29"/>
        <v>4.5804214712521446E-6</v>
      </c>
      <c r="AG77" s="16">
        <f t="shared" si="29"/>
        <v>1.4654682718333391E-7</v>
      </c>
      <c r="AH77" s="16">
        <f t="shared" si="29"/>
        <v>3.8802946152151042E-7</v>
      </c>
      <c r="AI77" s="16">
        <f t="shared" si="29"/>
        <v>4.7656537003252233E-7</v>
      </c>
      <c r="AJ77" s="16">
        <f t="shared" si="29"/>
        <v>2.0210390010323742E-6</v>
      </c>
      <c r="AK77" s="16">
        <f t="shared" si="29"/>
        <v>1.8617705871515641E-8</v>
      </c>
      <c r="AL77" s="16">
        <f t="shared" si="29"/>
        <v>1.805585744053433E-6</v>
      </c>
      <c r="AM77" s="16">
        <f t="shared" si="29"/>
        <v>3.6885246823447357E-7</v>
      </c>
      <c r="AN77" s="18">
        <f t="shared" si="29"/>
        <v>1.8350241838494887E-6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1.6186798172454274E-6</v>
      </c>
      <c r="E78" s="16">
        <f t="shared" si="30"/>
        <v>1.2377228006016625E-7</v>
      </c>
      <c r="F78" s="16">
        <f t="shared" si="30"/>
        <v>2.8355079799927163E-6</v>
      </c>
      <c r="G78" s="16">
        <f t="shared" si="30"/>
        <v>2.6873918718804282E-7</v>
      </c>
      <c r="H78" s="16">
        <f t="shared" si="30"/>
        <v>2.9633329633023251E-10</v>
      </c>
      <c r="I78" s="16">
        <f t="shared" si="30"/>
        <v>7.0812045794113252E-7</v>
      </c>
      <c r="J78" s="16">
        <f t="shared" si="30"/>
        <v>4.1950332233487492E-8</v>
      </c>
      <c r="K78" s="16">
        <f t="shared" si="30"/>
        <v>1.3595711110058814E-7</v>
      </c>
      <c r="L78" s="16">
        <f t="shared" si="30"/>
        <v>4.2472205067935956E-6</v>
      </c>
      <c r="M78" s="16">
        <f t="shared" si="30"/>
        <v>9.4099221410830779E-6</v>
      </c>
      <c r="N78" s="16">
        <f t="shared" si="30"/>
        <v>8.3077920189768135E-8</v>
      </c>
      <c r="O78" s="16">
        <f t="shared" si="30"/>
        <v>2.457787053148121E-6</v>
      </c>
      <c r="P78" s="17">
        <f t="shared" si="30"/>
        <v>1.3241449340612726E-5</v>
      </c>
      <c r="Q78" s="16">
        <f t="shared" si="30"/>
        <v>1.0358274342362716E-7</v>
      </c>
      <c r="R78" s="16">
        <f t="shared" si="30"/>
        <v>2.6320363944751059E-6</v>
      </c>
      <c r="S78" s="16">
        <f t="shared" si="30"/>
        <v>6.367547198259423E-7</v>
      </c>
      <c r="T78" s="16">
        <f t="shared" si="30"/>
        <v>1.4976150289171304E-7</v>
      </c>
      <c r="U78" s="16">
        <f t="shared" si="30"/>
        <v>5.2700091164523532E-8</v>
      </c>
      <c r="V78" s="16">
        <f t="shared" si="30"/>
        <v>5.6874510419496558E-7</v>
      </c>
      <c r="W78" s="16">
        <f t="shared" si="30"/>
        <v>1.7433592900155818E-6</v>
      </c>
      <c r="X78" s="16">
        <f t="shared" si="30"/>
        <v>4.1947531400662743E-6</v>
      </c>
      <c r="Y78" s="16">
        <f t="shared" si="30"/>
        <v>2.0213389368463187E-6</v>
      </c>
      <c r="Z78" s="16">
        <f t="shared" si="30"/>
        <v>6.8432391373767981E-8</v>
      </c>
      <c r="AA78" s="17">
        <f t="shared" si="30"/>
        <v>1.8835863222942627E-3</v>
      </c>
      <c r="AB78" s="16">
        <f t="shared" si="30"/>
        <v>1.0039656275412965E-7</v>
      </c>
      <c r="AC78" s="16">
        <f t="shared" si="30"/>
        <v>3.0068340511654584E-8</v>
      </c>
      <c r="AD78" s="16">
        <f t="shared" si="30"/>
        <v>1.613843147627931E-6</v>
      </c>
      <c r="AE78" s="16">
        <f t="shared" si="30"/>
        <v>2.8457979743198938E-6</v>
      </c>
      <c r="AF78" s="16">
        <f t="shared" si="30"/>
        <v>2.1170820829809548E-6</v>
      </c>
      <c r="AG78" s="16">
        <f t="shared" si="30"/>
        <v>7.0491485783181064E-6</v>
      </c>
      <c r="AH78" s="16">
        <f t="shared" si="30"/>
        <v>1.0805312636632358E-6</v>
      </c>
      <c r="AI78" s="16">
        <f t="shared" si="30"/>
        <v>3.1921679313428518E-6</v>
      </c>
      <c r="AJ78" s="16">
        <f t="shared" si="30"/>
        <v>1.2935856296464908E-6</v>
      </c>
      <c r="AK78" s="16">
        <f t="shared" si="30"/>
        <v>1.3535632033667769E-8</v>
      </c>
      <c r="AL78" s="17">
        <f t="shared" si="30"/>
        <v>1.2920456443152899E-5</v>
      </c>
      <c r="AM78" s="16">
        <f t="shared" si="30"/>
        <v>5.3999140685468283E-10</v>
      </c>
      <c r="AN78" s="18">
        <f t="shared" si="30"/>
        <v>5.6376766014555042E-6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7.6237457935804687E-8</v>
      </c>
      <c r="E79" s="16">
        <f t="shared" si="31"/>
        <v>2.082236848121756E-7</v>
      </c>
      <c r="F79" s="16">
        <f t="shared" si="31"/>
        <v>2.2395164590433622E-6</v>
      </c>
      <c r="G79" s="16">
        <f t="shared" si="31"/>
        <v>3.009338716143792E-7</v>
      </c>
      <c r="H79" s="16">
        <f t="shared" si="31"/>
        <v>4.5034997609584556E-7</v>
      </c>
      <c r="I79" s="16">
        <f t="shared" si="31"/>
        <v>3.9853584660736697E-7</v>
      </c>
      <c r="J79" s="16">
        <f t="shared" si="31"/>
        <v>6.1940427024989556E-7</v>
      </c>
      <c r="K79" s="16">
        <f t="shared" si="31"/>
        <v>9.285441156720872E-11</v>
      </c>
      <c r="L79" s="16">
        <f t="shared" si="31"/>
        <v>1.932484487457611E-7</v>
      </c>
      <c r="M79" s="16">
        <f t="shared" si="31"/>
        <v>1.7112026835837725E-6</v>
      </c>
      <c r="N79" s="16">
        <f t="shared" si="31"/>
        <v>4.9346579078365455E-9</v>
      </c>
      <c r="O79" s="16">
        <f t="shared" si="31"/>
        <v>1.6744106955352761E-6</v>
      </c>
      <c r="P79" s="16">
        <f t="shared" si="31"/>
        <v>2.2969942955927337E-6</v>
      </c>
      <c r="Q79" s="17">
        <f t="shared" si="31"/>
        <v>4.934412978857714E-6</v>
      </c>
      <c r="R79" s="16">
        <f t="shared" si="31"/>
        <v>9.9106220282578431E-7</v>
      </c>
      <c r="S79" s="16">
        <f t="shared" si="31"/>
        <v>4.3952864746571442E-7</v>
      </c>
      <c r="T79" s="16">
        <f t="shared" si="31"/>
        <v>1.4647513610427133E-6</v>
      </c>
      <c r="U79" s="16">
        <f t="shared" si="31"/>
        <v>4.1066926419012881E-8</v>
      </c>
      <c r="V79" s="16">
        <f t="shared" si="31"/>
        <v>1.7569682163439155E-6</v>
      </c>
      <c r="W79" s="16">
        <f t="shared" si="31"/>
        <v>1.6151001302784024E-7</v>
      </c>
      <c r="X79" s="16">
        <f t="shared" si="31"/>
        <v>5.3978944949364048E-7</v>
      </c>
      <c r="Y79" s="16">
        <f t="shared" si="31"/>
        <v>3.7085267224911675E-7</v>
      </c>
      <c r="Z79" s="16">
        <f t="shared" si="31"/>
        <v>1.1591497873499395E-6</v>
      </c>
      <c r="AA79" s="16">
        <f t="shared" si="31"/>
        <v>4.4895217010202426E-7</v>
      </c>
      <c r="AB79" s="16">
        <f t="shared" si="31"/>
        <v>3.9107193162208713E-7</v>
      </c>
      <c r="AC79" s="16">
        <f t="shared" si="31"/>
        <v>1.3259635705394023E-6</v>
      </c>
      <c r="AD79" s="16">
        <f t="shared" si="31"/>
        <v>2.2677186036413701E-7</v>
      </c>
      <c r="AE79" s="16">
        <f t="shared" si="31"/>
        <v>1.0391305343662373E-6</v>
      </c>
      <c r="AF79" s="16">
        <f t="shared" si="31"/>
        <v>3.1096434344396232E-7</v>
      </c>
      <c r="AG79" s="16">
        <f t="shared" si="31"/>
        <v>1.1486227842222021E-6</v>
      </c>
      <c r="AH79" s="17">
        <f t="shared" si="31"/>
        <v>7.7893001724111571E-4</v>
      </c>
      <c r="AI79" s="16">
        <f t="shared" si="31"/>
        <v>1.6149736398129161E-6</v>
      </c>
      <c r="AJ79" s="16">
        <f t="shared" si="31"/>
        <v>5.1088816002621216E-7</v>
      </c>
      <c r="AK79" s="16">
        <f t="shared" si="31"/>
        <v>1.1326123038331577E-6</v>
      </c>
      <c r="AL79" s="16">
        <f t="shared" si="31"/>
        <v>2.4051640664361303E-7</v>
      </c>
      <c r="AM79" s="16">
        <f t="shared" si="31"/>
        <v>1.4179249252544357E-6</v>
      </c>
      <c r="AN79" s="18">
        <f t="shared" si="31"/>
        <v>4.0788460845079235E-8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1.7583835749192917E-7</v>
      </c>
      <c r="E80" s="16">
        <f t="shared" si="32"/>
        <v>8.2169187289590893E-8</v>
      </c>
      <c r="F80" s="16">
        <f t="shared" si="32"/>
        <v>3.0765038573389168E-7</v>
      </c>
      <c r="G80" s="16">
        <f t="shared" si="32"/>
        <v>9.6015242573683088E-8</v>
      </c>
      <c r="H80" s="16">
        <f t="shared" si="32"/>
        <v>5.8105285756727639E-8</v>
      </c>
      <c r="I80" s="16">
        <f t="shared" si="32"/>
        <v>1.8049103056062842E-8</v>
      </c>
      <c r="J80" s="16">
        <f t="shared" si="32"/>
        <v>9.2840955380686808E-8</v>
      </c>
      <c r="K80" s="16">
        <f t="shared" si="32"/>
        <v>3.7156652668782879E-8</v>
      </c>
      <c r="L80" s="16">
        <f t="shared" si="32"/>
        <v>3.1563102367024704E-7</v>
      </c>
      <c r="M80" s="16">
        <f t="shared" si="32"/>
        <v>1.5846687602543411E-7</v>
      </c>
      <c r="N80" s="16">
        <f t="shared" si="32"/>
        <v>8.4874130316817591E-8</v>
      </c>
      <c r="O80" s="16">
        <f t="shared" si="32"/>
        <v>1.1931698504735219E-8</v>
      </c>
      <c r="P80" s="16">
        <f t="shared" si="32"/>
        <v>7.5379452809725624E-10</v>
      </c>
      <c r="Q80" s="16">
        <f t="shared" si="32"/>
        <v>1.1396427998881952E-7</v>
      </c>
      <c r="R80" s="16">
        <f t="shared" si="32"/>
        <v>1.5309143293257259E-9</v>
      </c>
      <c r="S80" s="17">
        <f t="shared" si="32"/>
        <v>3.625279403749376E-7</v>
      </c>
      <c r="T80" s="16">
        <f t="shared" si="32"/>
        <v>2.8771003163705145E-8</v>
      </c>
      <c r="U80" s="16">
        <f t="shared" si="32"/>
        <v>1.9231460121221073E-7</v>
      </c>
      <c r="V80" s="16">
        <f t="shared" si="32"/>
        <v>9.5908420047357122E-9</v>
      </c>
      <c r="W80" s="16">
        <f t="shared" si="32"/>
        <v>1.0273395244743085E-8</v>
      </c>
      <c r="X80" s="16">
        <f t="shared" si="32"/>
        <v>1.0383211025592013E-10</v>
      </c>
      <c r="Y80" s="17">
        <f t="shared" si="32"/>
        <v>5.510680281415387E-5</v>
      </c>
      <c r="Z80" s="16">
        <f t="shared" si="32"/>
        <v>9.8852808436233426E-8</v>
      </c>
      <c r="AA80" s="16">
        <f t="shared" si="32"/>
        <v>5.8063861505921849E-8</v>
      </c>
      <c r="AB80" s="16">
        <f t="shared" si="32"/>
        <v>1.6590088509729581E-10</v>
      </c>
      <c r="AC80" s="16">
        <f t="shared" si="32"/>
        <v>2.6574941980241163E-9</v>
      </c>
      <c r="AD80" s="16">
        <f t="shared" si="32"/>
        <v>8.547465846001943E-10</v>
      </c>
      <c r="AE80" s="16">
        <f t="shared" si="32"/>
        <v>7.4130226210206924E-8</v>
      </c>
      <c r="AF80" s="16">
        <f t="shared" si="32"/>
        <v>1.1799757839254569E-8</v>
      </c>
      <c r="AG80" s="16">
        <f t="shared" si="32"/>
        <v>1.2614986005262801E-7</v>
      </c>
      <c r="AH80" s="16">
        <f t="shared" si="32"/>
        <v>2.573420107296338E-8</v>
      </c>
      <c r="AI80" s="16">
        <f t="shared" si="32"/>
        <v>6.0928364795722681E-8</v>
      </c>
      <c r="AJ80" s="16">
        <f t="shared" si="32"/>
        <v>1.2292274646080292E-9</v>
      </c>
      <c r="AK80" s="16">
        <f t="shared" si="32"/>
        <v>1.6378732300650681E-10</v>
      </c>
      <c r="AL80" s="16">
        <f t="shared" si="32"/>
        <v>1.3390709373314442E-7</v>
      </c>
      <c r="AM80" s="16">
        <f t="shared" si="32"/>
        <v>1.8267339907811796E-8</v>
      </c>
      <c r="AN80" s="18">
        <f t="shared" si="32"/>
        <v>8.5603197463455906E-8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1.1211491703522425E-4</v>
      </c>
      <c r="E81" s="16">
        <f t="shared" si="33"/>
        <v>6.5418376241073264E-8</v>
      </c>
      <c r="F81" s="16">
        <f t="shared" si="33"/>
        <v>4.171887440100221E-8</v>
      </c>
      <c r="G81" s="16">
        <f t="shared" si="33"/>
        <v>8.8643460996713615E-9</v>
      </c>
      <c r="H81" s="16">
        <f t="shared" si="33"/>
        <v>1.7137705163887104E-7</v>
      </c>
      <c r="I81" s="16">
        <f t="shared" si="33"/>
        <v>4.8514522308241986E-7</v>
      </c>
      <c r="J81" s="16">
        <f t="shared" si="33"/>
        <v>1.0165925250141582E-8</v>
      </c>
      <c r="K81" s="16">
        <f t="shared" si="33"/>
        <v>6.0298210430844509E-8</v>
      </c>
      <c r="L81" s="16">
        <f t="shared" si="33"/>
        <v>1.9728130703727398E-7</v>
      </c>
      <c r="M81" s="16">
        <f t="shared" si="33"/>
        <v>9.9340425762989545E-9</v>
      </c>
      <c r="N81" s="16">
        <f t="shared" si="33"/>
        <v>2.678473719510502E-8</v>
      </c>
      <c r="O81" s="16">
        <f t="shared" si="33"/>
        <v>3.4849816080288482E-7</v>
      </c>
      <c r="P81" s="16">
        <f t="shared" si="33"/>
        <v>1.2450315950559879E-7</v>
      </c>
      <c r="Q81" s="17">
        <f t="shared" si="33"/>
        <v>7.4060229345208489E-7</v>
      </c>
      <c r="R81" s="16">
        <f t="shared" si="33"/>
        <v>2.5585502092979463E-7</v>
      </c>
      <c r="S81" s="16">
        <f t="shared" si="33"/>
        <v>4.7827578606156541E-9</v>
      </c>
      <c r="T81" s="16">
        <f t="shared" si="33"/>
        <v>1.2938920671314629E-7</v>
      </c>
      <c r="U81" s="16">
        <f t="shared" si="33"/>
        <v>2.9488799870127965E-7</v>
      </c>
      <c r="V81" s="16">
        <f t="shared" si="33"/>
        <v>1.9490930163179099E-7</v>
      </c>
      <c r="W81" s="16">
        <f t="shared" si="33"/>
        <v>3.8512522526361809E-7</v>
      </c>
      <c r="X81" s="16">
        <f t="shared" si="33"/>
        <v>3.7497448416329219E-8</v>
      </c>
      <c r="Y81" s="16">
        <f t="shared" si="33"/>
        <v>3.5373774807535907E-7</v>
      </c>
      <c r="Z81" s="16">
        <f t="shared" si="33"/>
        <v>6.155576608319741E-7</v>
      </c>
      <c r="AA81" s="16">
        <f t="shared" si="33"/>
        <v>9.3903453769179971E-8</v>
      </c>
      <c r="AB81" s="16">
        <f t="shared" si="33"/>
        <v>1.5961181797297125E-7</v>
      </c>
      <c r="AC81" s="16">
        <f t="shared" si="33"/>
        <v>1.0338422157375851E-7</v>
      </c>
      <c r="AD81" s="16">
        <f t="shared" si="33"/>
        <v>9.7427523080754249E-8</v>
      </c>
      <c r="AE81" s="16">
        <f t="shared" si="33"/>
        <v>2.362276125945392E-9</v>
      </c>
      <c r="AF81" s="16">
        <f t="shared" si="33"/>
        <v>1.6194630375521966E-7</v>
      </c>
      <c r="AG81" s="16">
        <f t="shared" si="33"/>
        <v>5.7291986741988629E-8</v>
      </c>
      <c r="AH81" s="16">
        <f t="shared" si="33"/>
        <v>1.0669526421449505E-8</v>
      </c>
      <c r="AI81" s="16">
        <f t="shared" si="33"/>
        <v>1.2773108360850077E-7</v>
      </c>
      <c r="AJ81" s="16">
        <f t="shared" si="33"/>
        <v>1.8994225106948461E-8</v>
      </c>
      <c r="AK81" s="16">
        <f t="shared" si="33"/>
        <v>3.3837580755513817E-7</v>
      </c>
      <c r="AL81" s="16">
        <f t="shared" si="33"/>
        <v>2.9810367677517543E-7</v>
      </c>
      <c r="AM81" s="16">
        <f t="shared" si="33"/>
        <v>5.3916892189077657E-8</v>
      </c>
      <c r="AN81" s="18">
        <f t="shared" si="33"/>
        <v>1.9307578646627125E-7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9.5389988216855871E-6</v>
      </c>
      <c r="E82" s="16">
        <f t="shared" si="34"/>
        <v>4.9473615283225023E-6</v>
      </c>
      <c r="F82" s="16">
        <f t="shared" si="34"/>
        <v>4.5957131880948307E-7</v>
      </c>
      <c r="G82" s="16">
        <f t="shared" si="34"/>
        <v>6.4909988540745733E-7</v>
      </c>
      <c r="H82" s="16">
        <f t="shared" si="34"/>
        <v>8.9400063122919697E-6</v>
      </c>
      <c r="I82" s="17">
        <f t="shared" si="34"/>
        <v>4.2222525156914303E-5</v>
      </c>
      <c r="J82" s="16">
        <f t="shared" si="34"/>
        <v>1.1128358988375218E-6</v>
      </c>
      <c r="K82" s="16">
        <f t="shared" si="34"/>
        <v>1.5958111130081476E-7</v>
      </c>
      <c r="L82" s="16">
        <f t="shared" si="34"/>
        <v>3.8918023401929012E-9</v>
      </c>
      <c r="M82" s="16">
        <f t="shared" si="34"/>
        <v>1.0797312653483461E-5</v>
      </c>
      <c r="N82" s="16">
        <f t="shared" si="34"/>
        <v>1.3979099478742754E-6</v>
      </c>
      <c r="O82" s="16">
        <f t="shared" si="34"/>
        <v>1.0310850550736841E-5</v>
      </c>
      <c r="P82" s="16">
        <f t="shared" si="34"/>
        <v>5.1978215613890456E-7</v>
      </c>
      <c r="Q82" s="16">
        <f t="shared" si="34"/>
        <v>6.2075586507554138E-6</v>
      </c>
      <c r="R82" s="17">
        <f t="shared" si="34"/>
        <v>3.8342143606161203E-5</v>
      </c>
      <c r="S82" s="16">
        <f t="shared" si="34"/>
        <v>1.6167457100844544E-6</v>
      </c>
      <c r="T82" s="16">
        <f t="shared" si="34"/>
        <v>2.1412261711660597E-5</v>
      </c>
      <c r="U82" s="16">
        <f t="shared" si="34"/>
        <v>3.3746348392370154E-8</v>
      </c>
      <c r="V82" s="16">
        <f t="shared" si="34"/>
        <v>1.5455942512091573E-5</v>
      </c>
      <c r="W82" s="16">
        <f t="shared" si="34"/>
        <v>7.8380358100685083E-6</v>
      </c>
      <c r="X82" s="16">
        <f t="shared" si="34"/>
        <v>6.5027396512859756E-6</v>
      </c>
      <c r="Y82" s="16">
        <f t="shared" si="34"/>
        <v>8.5048296442752838E-6</v>
      </c>
      <c r="Z82" s="16">
        <f t="shared" si="34"/>
        <v>1.6178215739692316E-5</v>
      </c>
      <c r="AA82" s="16">
        <f t="shared" si="34"/>
        <v>1.6128029267762461E-5</v>
      </c>
      <c r="AB82" s="16">
        <f t="shared" si="34"/>
        <v>8.2492941684270985E-6</v>
      </c>
      <c r="AC82" s="16">
        <f t="shared" si="34"/>
        <v>6.9529795850077488E-6</v>
      </c>
      <c r="AD82" s="16">
        <f t="shared" si="34"/>
        <v>7.3733843723700586E-6</v>
      </c>
      <c r="AE82" s="16">
        <f t="shared" si="34"/>
        <v>2.5636669081209602E-5</v>
      </c>
      <c r="AF82" s="16">
        <f t="shared" si="34"/>
        <v>6.2944914168469646E-7</v>
      </c>
      <c r="AG82" s="16">
        <f t="shared" si="34"/>
        <v>1.6647195303372266E-7</v>
      </c>
      <c r="AH82" s="16">
        <f t="shared" si="34"/>
        <v>2.7788191984965088E-7</v>
      </c>
      <c r="AI82" s="16">
        <f t="shared" si="34"/>
        <v>9.8056769510172654E-7</v>
      </c>
      <c r="AJ82" s="16">
        <f t="shared" si="34"/>
        <v>9.4407832017699138E-6</v>
      </c>
      <c r="AK82" s="16">
        <f t="shared" si="34"/>
        <v>4.5146400078356577E-8</v>
      </c>
      <c r="AL82" s="16">
        <f t="shared" si="34"/>
        <v>1.5997992261148236E-5</v>
      </c>
      <c r="AM82" s="16">
        <f t="shared" si="34"/>
        <v>8.6585759490304264E-7</v>
      </c>
      <c r="AN82" s="19">
        <f t="shared" si="34"/>
        <v>5.5212686792872126E-3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5.8100562657186309E-6</v>
      </c>
      <c r="E83" s="16">
        <f t="shared" si="35"/>
        <v>1.9321397552064528E-6</v>
      </c>
      <c r="F83" s="16">
        <f t="shared" si="35"/>
        <v>2.8000138529265403E-7</v>
      </c>
      <c r="G83" s="16">
        <f t="shared" si="35"/>
        <v>1.0049604697098161E-6</v>
      </c>
      <c r="H83" s="17">
        <f t="shared" si="35"/>
        <v>3.8145723314501985E-3</v>
      </c>
      <c r="I83" s="16">
        <f t="shared" si="35"/>
        <v>4.1002068234366023E-6</v>
      </c>
      <c r="J83" s="16">
        <f t="shared" si="35"/>
        <v>1.3122924663491433E-5</v>
      </c>
      <c r="K83" s="16">
        <f t="shared" si="35"/>
        <v>1.3003702539401527E-8</v>
      </c>
      <c r="L83" s="16">
        <f t="shared" si="35"/>
        <v>5.1633508898107121E-9</v>
      </c>
      <c r="M83" s="16">
        <f t="shared" si="35"/>
        <v>3.2458875615158073E-6</v>
      </c>
      <c r="N83" s="16">
        <f t="shared" si="35"/>
        <v>1.5966440233855641E-6</v>
      </c>
      <c r="O83" s="16">
        <f t="shared" si="35"/>
        <v>1.1711448504723425E-5</v>
      </c>
      <c r="P83" s="16">
        <f t="shared" si="35"/>
        <v>2.3423301574599906E-6</v>
      </c>
      <c r="Q83" s="16">
        <f t="shared" si="35"/>
        <v>6.8832440580039912E-6</v>
      </c>
      <c r="R83" s="16">
        <f t="shared" si="35"/>
        <v>1.4703126981039295E-6</v>
      </c>
      <c r="S83" s="16">
        <f t="shared" si="35"/>
        <v>6.4364806108909907E-9</v>
      </c>
      <c r="T83" s="16">
        <f t="shared" si="35"/>
        <v>6.3264357116210645E-8</v>
      </c>
      <c r="U83" s="16">
        <f t="shared" si="35"/>
        <v>2.0973026292094784E-5</v>
      </c>
      <c r="V83" s="16">
        <f t="shared" si="35"/>
        <v>8.5294181821663703E-7</v>
      </c>
      <c r="W83" s="17">
        <f t="shared" si="35"/>
        <v>4.8267109997071026E-5</v>
      </c>
      <c r="X83" s="16">
        <f t="shared" si="35"/>
        <v>5.7005636020993519E-6</v>
      </c>
      <c r="Y83" s="16">
        <f t="shared" si="35"/>
        <v>3.9549841542328419E-6</v>
      </c>
      <c r="Z83" s="17">
        <f t="shared" si="35"/>
        <v>4.7385537497334944E-5</v>
      </c>
      <c r="AA83" s="16">
        <f t="shared" si="35"/>
        <v>6.8332454620143533E-10</v>
      </c>
      <c r="AB83" s="16">
        <f t="shared" si="35"/>
        <v>3.1308797550540825E-6</v>
      </c>
      <c r="AC83" s="16">
        <f t="shared" si="35"/>
        <v>3.1956884307895909E-6</v>
      </c>
      <c r="AD83" s="16">
        <f t="shared" si="35"/>
        <v>1.1147172040834412E-9</v>
      </c>
      <c r="AE83" s="16">
        <f t="shared" si="35"/>
        <v>5.3359800493727703E-7</v>
      </c>
      <c r="AF83" s="16">
        <f t="shared" si="35"/>
        <v>1.7015351693965846E-5</v>
      </c>
      <c r="AG83" s="16">
        <f t="shared" si="35"/>
        <v>2.140866681665614E-6</v>
      </c>
      <c r="AH83" s="16">
        <f t="shared" si="35"/>
        <v>2.1239778283673247E-6</v>
      </c>
      <c r="AI83" s="16">
        <f t="shared" si="35"/>
        <v>1.899678882415323E-6</v>
      </c>
      <c r="AJ83" s="16">
        <f t="shared" si="35"/>
        <v>3.204946952049939E-7</v>
      </c>
      <c r="AK83" s="16">
        <f t="shared" si="35"/>
        <v>8.5942492379375101E-6</v>
      </c>
      <c r="AL83" s="16">
        <f t="shared" si="35"/>
        <v>8.8951262735369118E-7</v>
      </c>
      <c r="AM83" s="16">
        <f t="shared" si="35"/>
        <v>4.0192863156904346E-6</v>
      </c>
      <c r="AN83" s="18">
        <f t="shared" si="35"/>
        <v>6.1289713980919682E-6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3.4567444612529843E-6</v>
      </c>
      <c r="E84" s="16">
        <f t="shared" si="36"/>
        <v>3.0711814955953183E-6</v>
      </c>
      <c r="F84" s="16">
        <f t="shared" si="36"/>
        <v>1.8197066118574683E-7</v>
      </c>
      <c r="G84" s="16">
        <f t="shared" si="36"/>
        <v>2.0281805772732571E-6</v>
      </c>
      <c r="H84" s="16">
        <f t="shared" si="36"/>
        <v>2.8309386385455798E-9</v>
      </c>
      <c r="I84" s="16">
        <f t="shared" si="36"/>
        <v>4.3917860509595482E-7</v>
      </c>
      <c r="J84" s="16">
        <f t="shared" si="36"/>
        <v>2.1035027159301278E-6</v>
      </c>
      <c r="K84" s="16">
        <f t="shared" si="36"/>
        <v>1.2144567894591029E-6</v>
      </c>
      <c r="L84" s="17">
        <f t="shared" si="36"/>
        <v>1.9864382005470057E-3</v>
      </c>
      <c r="M84" s="16">
        <f t="shared" si="36"/>
        <v>2.059441272716594E-6</v>
      </c>
      <c r="N84" s="16">
        <f t="shared" si="36"/>
        <v>2.0882318350371586E-6</v>
      </c>
      <c r="O84" s="16">
        <f t="shared" si="36"/>
        <v>7.6023327374521804E-7</v>
      </c>
      <c r="P84" s="16">
        <f t="shared" si="36"/>
        <v>2.1882616448168194E-6</v>
      </c>
      <c r="Q84" s="16">
        <f t="shared" si="36"/>
        <v>5.4902672862576436E-6</v>
      </c>
      <c r="R84" s="16">
        <f t="shared" si="36"/>
        <v>2.9032830618646094E-6</v>
      </c>
      <c r="S84" s="16">
        <f t="shared" si="36"/>
        <v>8.6267563022954637E-7</v>
      </c>
      <c r="T84" s="16">
        <f t="shared" si="36"/>
        <v>8.9754124658650805E-7</v>
      </c>
      <c r="U84" s="16">
        <f t="shared" si="36"/>
        <v>2.1321985837443274E-6</v>
      </c>
      <c r="V84" s="16">
        <f t="shared" si="36"/>
        <v>5.1082423402896272E-6</v>
      </c>
      <c r="W84" s="17">
        <f t="shared" si="36"/>
        <v>2.8036256491012136E-5</v>
      </c>
      <c r="X84" s="16">
        <f t="shared" si="36"/>
        <v>7.7635670728059354E-6</v>
      </c>
      <c r="Y84" s="16">
        <f t="shared" si="36"/>
        <v>1.1092128727262577E-5</v>
      </c>
      <c r="Z84" s="17">
        <f t="shared" si="36"/>
        <v>1.4254501976980386E-5</v>
      </c>
      <c r="AA84" s="16">
        <f t="shared" si="36"/>
        <v>4.3055699175210887E-6</v>
      </c>
      <c r="AB84" s="16">
        <f t="shared" si="36"/>
        <v>3.7193562179017684E-7</v>
      </c>
      <c r="AC84" s="16">
        <f t="shared" si="36"/>
        <v>7.8864622735608162E-8</v>
      </c>
      <c r="AD84" s="16">
        <f t="shared" si="36"/>
        <v>2.2881535114184459E-9</v>
      </c>
      <c r="AE84" s="16">
        <f t="shared" si="36"/>
        <v>4.3437810242660143E-8</v>
      </c>
      <c r="AF84" s="16">
        <f t="shared" si="36"/>
        <v>2.5705563977347143E-7</v>
      </c>
      <c r="AG84" s="16">
        <f t="shared" si="36"/>
        <v>4.6046636762415332E-6</v>
      </c>
      <c r="AH84" s="16">
        <f t="shared" si="36"/>
        <v>4.7245425157032358E-7</v>
      </c>
      <c r="AI84" s="16">
        <f t="shared" si="36"/>
        <v>6.7975699347394787E-6</v>
      </c>
      <c r="AJ84" s="16">
        <f t="shared" si="36"/>
        <v>3.3670941975667717E-6</v>
      </c>
      <c r="AK84" s="16">
        <f t="shared" si="36"/>
        <v>5.127305646407746E-6</v>
      </c>
      <c r="AL84" s="16">
        <f t="shared" si="36"/>
        <v>6.337863236568099E-7</v>
      </c>
      <c r="AM84" s="16">
        <f t="shared" si="36"/>
        <v>6.783894494571419E-8</v>
      </c>
      <c r="AN84" s="18">
        <f t="shared" si="36"/>
        <v>1.2530401436069416E-9</v>
      </c>
    </row>
    <row r="85" spans="1:40">
      <c r="A85" t="s">
        <v>115</v>
      </c>
      <c r="D85" s="21">
        <f>SUM($D$48:$D$84)</f>
        <v>2.2940834919563043E-4</v>
      </c>
      <c r="E85" s="21">
        <f>SUM($E$48:$E$84)</f>
        <v>1.0780841847383196E-4</v>
      </c>
      <c r="F85" s="21">
        <f>SUM($F$48:$F$84)</f>
        <v>1.5829191081769852E-4</v>
      </c>
      <c r="G85" s="21">
        <f>SUM($G$48:$G$84)</f>
        <v>5.8061718571333638E-4</v>
      </c>
      <c r="H85" s="21">
        <f>SUM($H$48:$H$84)</f>
        <v>3.9056468635080247E-3</v>
      </c>
      <c r="I85" s="21">
        <f>SUM($I$48:$I$84)</f>
        <v>1.560789030940369E-4</v>
      </c>
      <c r="J85" s="21">
        <f>SUM($J$48:$J$84)</f>
        <v>4.6333053077974862E-3</v>
      </c>
      <c r="K85" s="21">
        <f>SUM($K$48:$K$84)</f>
        <v>1.1116737340091786E-3</v>
      </c>
      <c r="L85" s="21">
        <f>SUM($L$48:$L$84)</f>
        <v>2.055178694563778E-3</v>
      </c>
      <c r="M85" s="21">
        <f>SUM($M$48:$M$84)</f>
        <v>2.4155816734022272E-3</v>
      </c>
      <c r="N85" s="21">
        <f>SUM($N$48:$N$84)</f>
        <v>9.7493817901448551E-5</v>
      </c>
      <c r="O85" s="21">
        <f>SUM($O$48:$O$84)</f>
        <v>5.3902223133155927E-4</v>
      </c>
      <c r="P85" s="21">
        <f>SUM($P$48:$P$84)</f>
        <v>2.1444319420312632E-4</v>
      </c>
      <c r="Q85" s="21">
        <f>SUM($Q$48:$Q$84)</f>
        <v>8.7297635197434182E-3</v>
      </c>
      <c r="R85" s="21">
        <f>SUM($R$48:$R$84)</f>
        <v>8.8458583162688169E-5</v>
      </c>
      <c r="S85" s="21">
        <f>SUM($S$48:$S$84)</f>
        <v>8.6263350784809879E-3</v>
      </c>
      <c r="T85" s="21">
        <f>SUM($T$48:$T$84)</f>
        <v>3.3429105161794132E-3</v>
      </c>
      <c r="U85" s="21">
        <f>SUM($U$48:$U$84)</f>
        <v>4.9359098142819722E-3</v>
      </c>
      <c r="V85" s="21">
        <f>SUM($V$48:$V$84)</f>
        <v>2.0403960914313019E-4</v>
      </c>
      <c r="W85" s="21">
        <f>SUM($W$48:$W$84)</f>
        <v>7.2534930186687148E-4</v>
      </c>
      <c r="X85" s="21">
        <f>SUM($X$48:$X$84)</f>
        <v>1.7658100227953876E-4</v>
      </c>
      <c r="Y85" s="21">
        <f>SUM($Y$48:$Y$84)</f>
        <v>2.0065078765738717E-4</v>
      </c>
      <c r="Z85" s="21">
        <f>SUM($Z$48:$Z$84)</f>
        <v>1.3629020345162532E-4</v>
      </c>
      <c r="AA85" s="21">
        <f>SUM($AA$48:$AA$84)</f>
        <v>1.9320568270323392E-3</v>
      </c>
      <c r="AB85" s="21">
        <f>SUM($AB$48:$AB$84)</f>
        <v>7.2201168572321927E-3</v>
      </c>
      <c r="AC85" s="21">
        <f>SUM($AC$48:$AC$84)</f>
        <v>3.9655259337944571E-5</v>
      </c>
      <c r="AD85" s="21">
        <f>SUM($AD$48:$AD$84)</f>
        <v>1.3870190026720576E-3</v>
      </c>
      <c r="AE85" s="21">
        <f>SUM($AE$48:$AE$84)</f>
        <v>8.9162250400228179E-5</v>
      </c>
      <c r="AF85" s="21">
        <f>SUM($AF$48:$AF$84)</f>
        <v>7.5311225796899662E-5</v>
      </c>
      <c r="AG85" s="21">
        <f>SUM($AG$48:$AG$84)</f>
        <v>1.6027383186190565E-3</v>
      </c>
      <c r="AH85" s="21">
        <f>SUM($AH$48:$AH$84)</f>
        <v>8.6867162212080095E-4</v>
      </c>
      <c r="AI85">
        <f>SUM($AI$48:$AI$84)</f>
        <v>5.0195354733559858E-4</v>
      </c>
      <c r="AJ85" s="21">
        <f>SUM($AJ$48:$AJ$84)</f>
        <v>6.6907998668685662E-4</v>
      </c>
      <c r="AK85" s="21">
        <f>SUM($AK$48:$AK$84)</f>
        <v>6.9250751968743149E-5</v>
      </c>
      <c r="AL85" s="21">
        <f>SUM($AL$48:$AL$84)</f>
        <v>7.7290287704720115E-5</v>
      </c>
      <c r="AM85" s="21">
        <f>SUM($AM$48:$AM$84)</f>
        <v>2.3242979061197937E-5</v>
      </c>
      <c r="AN85" s="21">
        <f>SUM($AN$48:$AN$84)</f>
        <v>5.5828331995671559E-3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6.3509220815794187E-2</v>
      </c>
      <c r="D87" s="22">
        <f>$D$85/$C$87</f>
        <v>3.6122053813417055E-3</v>
      </c>
      <c r="E87" s="22">
        <f>$E$85/$C$87</f>
        <v>1.6975238727385072E-3</v>
      </c>
      <c r="F87" s="22">
        <f>$F$85/$C$87</f>
        <v>2.4924240729833156E-3</v>
      </c>
      <c r="G87" s="22">
        <f>$G$85/$C$87</f>
        <v>9.1422501843849095E-3</v>
      </c>
      <c r="H87" s="22">
        <f>$H$85/$C$87</f>
        <v>6.1497319811814229E-2</v>
      </c>
      <c r="I87" s="22">
        <f>$I$85/$C$87</f>
        <v>2.4575786175481062E-3</v>
      </c>
      <c r="J87" s="22">
        <f>$J$85/$C$87</f>
        <v>7.2954844167214594E-2</v>
      </c>
      <c r="K87" s="22">
        <f>$K$85/$C$87</f>
        <v>1.750413120692413E-2</v>
      </c>
      <c r="L87" s="22">
        <f>$L$85/$C$87</f>
        <v>3.2360319779780281E-2</v>
      </c>
      <c r="M87" s="22">
        <f>$M$85/$C$87</f>
        <v>3.8035133203862155E-2</v>
      </c>
      <c r="N87" s="22">
        <f>$N$85/$C$87</f>
        <v>1.5351128017178049E-3</v>
      </c>
      <c r="O87" s="22">
        <f>$O$85/$C$87</f>
        <v>8.4873066368578269E-3</v>
      </c>
      <c r="P87" s="22">
        <f>$P$85/$C$87</f>
        <v>3.3765678660286156E-3</v>
      </c>
      <c r="Q87" s="22">
        <f>$Q$85/$C$87</f>
        <v>0.13745663082631307</v>
      </c>
      <c r="R87" s="22">
        <f>$R$85/$C$87</f>
        <v>1.3928462989533214E-3</v>
      </c>
      <c r="S87" s="22">
        <f>$S$85/$C$87</f>
        <v>0.13582807295811908</v>
      </c>
      <c r="T87" s="22">
        <f>$T$85/$C$87</f>
        <v>5.2636616750115453E-2</v>
      </c>
      <c r="U87" s="22">
        <f>$U$85/$C$87</f>
        <v>7.7719577580685012E-2</v>
      </c>
      <c r="V87" s="22">
        <f>$V$85/$C$87</f>
        <v>3.2127556679515633E-3</v>
      </c>
      <c r="W87" s="22">
        <f>$W$85/$C$87</f>
        <v>1.1421165187504292E-2</v>
      </c>
      <c r="X87" s="22">
        <f>$X$85/$C$87</f>
        <v>2.7803994445421477E-3</v>
      </c>
      <c r="Y87" s="22">
        <f>$Y$85/$C$87</f>
        <v>3.1593961487791878E-3</v>
      </c>
      <c r="Z87" s="22">
        <f>$Z$85/$C$87</f>
        <v>2.1459907978863308E-3</v>
      </c>
      <c r="AA87" s="22">
        <f>$AA$85/$C$87</f>
        <v>3.0421674242173249E-2</v>
      </c>
      <c r="AB87" s="22">
        <f>$AB$85/$C$87</f>
        <v>0.11368611934594249</v>
      </c>
      <c r="AC87" s="22">
        <f>$AC$85/$C$87</f>
        <v>6.244016038704517E-4</v>
      </c>
      <c r="AD87" s="22">
        <f>$AD$85/$C$87</f>
        <v>2.1839647611093319E-2</v>
      </c>
      <c r="AE87" s="22">
        <f>$AE$85/$C$87</f>
        <v>1.4039260638835347E-3</v>
      </c>
      <c r="AF87" s="22">
        <f>$AF$85/$C$87</f>
        <v>1.1858313616433225E-3</v>
      </c>
      <c r="AG87" s="22">
        <f>$AG$85/$C$87</f>
        <v>2.5236308964767987E-2</v>
      </c>
      <c r="AH87" s="22">
        <f>$AH$85/$C$87</f>
        <v>1.3677881903800178E-2</v>
      </c>
      <c r="AI87" s="22">
        <f>$AI$85/$C$87</f>
        <v>7.9036325889038014E-3</v>
      </c>
      <c r="AJ87" s="22">
        <f>$AJ$85/$C$87</f>
        <v>1.053516289591231E-2</v>
      </c>
      <c r="AK87" s="22">
        <f>$AK$85/$C$87</f>
        <v>1.0904046857951859E-3</v>
      </c>
      <c r="AL87" s="22">
        <f>$AL$85/$C$87</f>
        <v>1.2169931659041658E-3</v>
      </c>
      <c r="AM87" s="22">
        <f>$AM$85/$C$87</f>
        <v>3.6597802276008417E-4</v>
      </c>
      <c r="AN87" s="22">
        <f>$AN$85/$C$87</f>
        <v>8.7905868279504293E-2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DBE59-989B-4F2F-8584-FF7D4A05461D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1.0613470301649095E-4</v>
      </c>
      <c r="D5" s="10">
        <v>-6.6741578773084924E-3</v>
      </c>
      <c r="E5" s="10">
        <v>3.7363569373163041E-2</v>
      </c>
      <c r="F5" s="10">
        <v>1.3958972037080127E-2</v>
      </c>
      <c r="G5" s="10">
        <v>-1.9183799357538705E-2</v>
      </c>
      <c r="H5" s="10">
        <v>2.9600702382220085E-2</v>
      </c>
      <c r="I5" s="10">
        <v>3.2267837021939347E-2</v>
      </c>
      <c r="J5" s="10">
        <v>2.7064878824403334E-2</v>
      </c>
      <c r="K5" s="10">
        <v>2.0188660972312992E-3</v>
      </c>
      <c r="L5" s="10">
        <v>1.5067189786076185E-2</v>
      </c>
      <c r="M5" s="10">
        <v>7.2460668644006476E-4</v>
      </c>
      <c r="N5" s="10">
        <v>1.5975212640099344E-2</v>
      </c>
      <c r="O5" s="11" t="s">
        <v>126</v>
      </c>
      <c r="P5" s="10">
        <v>9.5918233990612521E-3</v>
      </c>
      <c r="Q5" s="10">
        <v>1.3767964838513787E-2</v>
      </c>
      <c r="R5" s="10">
        <v>2.8920886315315733E-3</v>
      </c>
      <c r="S5" s="10">
        <v>2.0483037109443866E-2</v>
      </c>
      <c r="T5" s="10">
        <v>2.9047230727086107E-2</v>
      </c>
      <c r="U5" s="10">
        <v>4.2775224625678237E-4</v>
      </c>
      <c r="V5" s="10">
        <v>-1.9895893171570894E-2</v>
      </c>
      <c r="W5" s="10">
        <v>-5.2309949656273988E-2</v>
      </c>
      <c r="X5" s="10">
        <v>-2.8246430426428958E-2</v>
      </c>
      <c r="Y5" s="10">
        <v>-3.3021808566717548E-2</v>
      </c>
      <c r="Z5" s="10">
        <v>-5.0041366391721374E-2</v>
      </c>
      <c r="AA5" s="10">
        <v>1.3186454606478951E-2</v>
      </c>
      <c r="AB5" s="10">
        <v>1.3094879064141478E-3</v>
      </c>
      <c r="AC5" s="10">
        <v>-1.5758960145708097E-2</v>
      </c>
      <c r="AD5" s="10">
        <v>2.4476918693301848E-3</v>
      </c>
      <c r="AE5" s="10">
        <v>-6.1299909839811571E-3</v>
      </c>
      <c r="AF5" s="10">
        <v>-2.9392370667065286E-2</v>
      </c>
      <c r="AG5" s="10">
        <v>-2.2785165745631972E-2</v>
      </c>
      <c r="AH5" s="10">
        <v>-4.0345776994749304E-3</v>
      </c>
      <c r="AI5" s="11" t="s">
        <v>81</v>
      </c>
      <c r="AJ5" s="10">
        <v>-7.5439600226042914E-3</v>
      </c>
      <c r="AK5" s="10">
        <v>-1.8758593998855506E-2</v>
      </c>
      <c r="AL5" s="10">
        <v>-1.6684004786882239E-2</v>
      </c>
      <c r="AM5" s="10">
        <v>-3.3847407579972177E-2</v>
      </c>
      <c r="AN5" s="12">
        <v>-2.8680907908874453E-2</v>
      </c>
    </row>
    <row r="6" spans="1:40" ht="24">
      <c r="A6" s="13" t="s">
        <v>42</v>
      </c>
      <c r="B6" s="14" t="s">
        <v>41</v>
      </c>
      <c r="C6" s="15">
        <v>4.2608858465520802E-2</v>
      </c>
      <c r="D6" s="16">
        <v>4.3674288851000199E-2</v>
      </c>
      <c r="E6" s="16">
        <v>2.438024650930827E-3</v>
      </c>
      <c r="F6" s="16">
        <v>2.1512321604143771E-2</v>
      </c>
      <c r="G6" s="16">
        <v>-1.2730641100416709E-2</v>
      </c>
      <c r="H6" s="16">
        <v>4.0944882263711782E-3</v>
      </c>
      <c r="I6" s="16">
        <v>-1.5966721574991915E-2</v>
      </c>
      <c r="J6" s="16">
        <v>2.3007319666566252E-2</v>
      </c>
      <c r="K6" s="16">
        <v>2.8159158349538218E-2</v>
      </c>
      <c r="L6" s="16">
        <v>4.3006663616125311E-2</v>
      </c>
      <c r="M6" s="16">
        <v>2.3958205578568006E-2</v>
      </c>
      <c r="N6" s="16">
        <v>-3.9396590216780842E-4</v>
      </c>
      <c r="O6" s="16">
        <v>-8.1769866591799856E-3</v>
      </c>
      <c r="P6" s="16">
        <v>2.2259247576791263E-2</v>
      </c>
      <c r="Q6" s="16">
        <v>2.088738365964439E-2</v>
      </c>
      <c r="R6" s="16">
        <v>-1.4627352463193653E-2</v>
      </c>
      <c r="S6" s="16">
        <v>1.3587254063441512E-2</v>
      </c>
      <c r="T6" s="16">
        <v>2.4750712226469622E-2</v>
      </c>
      <c r="U6" s="16">
        <v>-8.087757167904502E-3</v>
      </c>
      <c r="V6" s="16">
        <v>7.4001317132278864E-3</v>
      </c>
      <c r="W6" s="16">
        <v>3.2048523743681244E-2</v>
      </c>
      <c r="X6" s="17" t="s">
        <v>84</v>
      </c>
      <c r="Y6" s="16">
        <v>-4.6872694511721769E-2</v>
      </c>
      <c r="Z6" s="16">
        <v>2.512620239395166E-2</v>
      </c>
      <c r="AA6" s="16">
        <v>-3.2394073152376142E-2</v>
      </c>
      <c r="AB6" s="16">
        <v>-2.1656655391839818E-2</v>
      </c>
      <c r="AC6" s="16">
        <v>1.5525854424244291E-2</v>
      </c>
      <c r="AD6" s="16">
        <v>-2.0772244244601841E-2</v>
      </c>
      <c r="AE6" s="16">
        <v>-4.3143662943554019E-2</v>
      </c>
      <c r="AF6" s="16">
        <v>1.4277854503468815E-2</v>
      </c>
      <c r="AG6" s="16">
        <v>4.0049232959855335E-3</v>
      </c>
      <c r="AH6" s="16">
        <v>-1.9772736125711086E-2</v>
      </c>
      <c r="AI6" s="16">
        <v>-2.8447788077483889E-2</v>
      </c>
      <c r="AJ6" s="16">
        <v>-2.5890326697499265E-2</v>
      </c>
      <c r="AK6" s="16">
        <v>-3.0584955737491242E-3</v>
      </c>
      <c r="AL6" s="16">
        <v>-9.6681625272654736E-3</v>
      </c>
      <c r="AM6" s="16">
        <v>-1.9636316630635683E-2</v>
      </c>
      <c r="AN6" s="18">
        <v>-6.1090766508617243E-2</v>
      </c>
    </row>
    <row r="7" spans="1:40" ht="24">
      <c r="A7" s="13" t="s">
        <v>43</v>
      </c>
      <c r="B7" s="14" t="s">
        <v>41</v>
      </c>
      <c r="C7" s="15">
        <v>2.8630323861636433E-3</v>
      </c>
      <c r="D7" s="16">
        <v>-3.2322526500148913E-2</v>
      </c>
      <c r="E7" s="16">
        <v>2.2572926209476391E-2</v>
      </c>
      <c r="F7" s="16">
        <v>-3.4954780973538144E-2</v>
      </c>
      <c r="G7" s="17" t="s">
        <v>81</v>
      </c>
      <c r="H7" s="16">
        <v>6.8323895360464775E-3</v>
      </c>
      <c r="I7" s="16">
        <v>-2.6067966701497709E-2</v>
      </c>
      <c r="J7" s="16">
        <v>-2.9455053396835556E-2</v>
      </c>
      <c r="K7" s="16">
        <v>-2.2369021342325084E-2</v>
      </c>
      <c r="L7" s="16">
        <v>1.7243602758083846E-2</v>
      </c>
      <c r="M7" s="16">
        <v>6.0331128260116699E-3</v>
      </c>
      <c r="N7" s="16">
        <v>-1.0858951620582598E-2</v>
      </c>
      <c r="O7" s="16">
        <v>-4.2278429483266086E-2</v>
      </c>
      <c r="P7" s="16">
        <v>-2.8440180152088369E-2</v>
      </c>
      <c r="Q7" s="16">
        <v>-3.7867652480286514E-2</v>
      </c>
      <c r="R7" s="16">
        <v>-2.8890701556160664E-2</v>
      </c>
      <c r="S7" s="16">
        <v>-2.0113164645478812E-2</v>
      </c>
      <c r="T7" s="16">
        <v>-1.4971503126350882E-2</v>
      </c>
      <c r="U7" s="16">
        <v>5.668549910386303E-3</v>
      </c>
      <c r="V7" s="16">
        <v>-4.7133432502151828E-3</v>
      </c>
      <c r="W7" s="16">
        <v>7.0568308000091576E-2</v>
      </c>
      <c r="X7" s="16">
        <v>-1.2622961986562063E-2</v>
      </c>
      <c r="Y7" s="16">
        <v>5.024301898605589E-2</v>
      </c>
      <c r="Z7" s="16">
        <v>5.5716406926167696E-3</v>
      </c>
      <c r="AA7" s="16">
        <v>1.0659839789001108E-2</v>
      </c>
      <c r="AB7" s="16">
        <v>-2.0821342254325665E-3</v>
      </c>
      <c r="AC7" s="16">
        <v>7.8863687554163869E-3</v>
      </c>
      <c r="AD7" s="16">
        <v>2.7964623369191387E-2</v>
      </c>
      <c r="AE7" s="16">
        <v>9.3831185688913934E-3</v>
      </c>
      <c r="AF7" s="16">
        <v>3.210786937078941E-2</v>
      </c>
      <c r="AG7" s="16">
        <v>1.544079992377558E-2</v>
      </c>
      <c r="AH7" s="16">
        <v>4.7529670569981822E-2</v>
      </c>
      <c r="AI7" s="16">
        <v>-1.9172243328889792E-2</v>
      </c>
      <c r="AJ7" s="16">
        <v>3.8608995360648941E-2</v>
      </c>
      <c r="AK7" s="16">
        <v>8.0283375766469871E-3</v>
      </c>
      <c r="AL7" s="16">
        <v>2.0379593663580886E-2</v>
      </c>
      <c r="AM7" s="16">
        <v>-1.019742853025307E-2</v>
      </c>
      <c r="AN7" s="18">
        <v>5.1032047936255945E-2</v>
      </c>
    </row>
    <row r="8" spans="1:40" ht="24">
      <c r="A8" s="13" t="s">
        <v>44</v>
      </c>
      <c r="B8" s="14" t="s">
        <v>41</v>
      </c>
      <c r="C8" s="15">
        <v>-3.3742355906396862E-3</v>
      </c>
      <c r="D8" s="16">
        <v>1.3245496099901041E-2</v>
      </c>
      <c r="E8" s="16">
        <v>3.3800776081102137E-2</v>
      </c>
      <c r="F8" s="16">
        <v>2.3203713839264135E-2</v>
      </c>
      <c r="G8" s="16">
        <v>8.1376043778814064E-3</v>
      </c>
      <c r="H8" s="16">
        <v>6.7203861842734577E-3</v>
      </c>
      <c r="I8" s="16">
        <v>8.0470000690853506E-3</v>
      </c>
      <c r="J8" s="16">
        <v>7.0416034900044576E-3</v>
      </c>
      <c r="K8" s="16">
        <v>1.6024545693424977E-3</v>
      </c>
      <c r="L8" s="16">
        <v>6.5559025271528598E-2</v>
      </c>
      <c r="M8" s="16">
        <v>5.4815417628513328E-3</v>
      </c>
      <c r="N8" s="16">
        <v>2.5529854647855701E-2</v>
      </c>
      <c r="O8" s="16">
        <v>2.0187549081090122E-3</v>
      </c>
      <c r="P8" s="16">
        <v>8.9644899939153051E-3</v>
      </c>
      <c r="Q8" s="16">
        <v>3.9653000614022944E-2</v>
      </c>
      <c r="R8" s="16">
        <v>1.2636151566763025E-2</v>
      </c>
      <c r="S8" s="16">
        <v>2.1041335771854075E-2</v>
      </c>
      <c r="T8" s="16">
        <v>4.4165812257271522E-2</v>
      </c>
      <c r="U8" s="16">
        <v>-3.7068736253583132E-2</v>
      </c>
      <c r="V8" s="16">
        <v>1.3787831912695184E-2</v>
      </c>
      <c r="W8" s="16">
        <v>-1.2651890406431804E-2</v>
      </c>
      <c r="X8" s="16">
        <v>-3.0560400852618443E-3</v>
      </c>
      <c r="Y8" s="16">
        <v>9.855223796805819E-3</v>
      </c>
      <c r="Z8" s="16">
        <v>-1.5700413055638344E-2</v>
      </c>
      <c r="AA8" s="16">
        <v>-4.6573073086657146E-2</v>
      </c>
      <c r="AB8" s="16">
        <v>-2.9404179731178843E-3</v>
      </c>
      <c r="AC8" s="16">
        <v>-2.2956468795499252E-3</v>
      </c>
      <c r="AD8" s="16">
        <v>1.6759031841458417E-2</v>
      </c>
      <c r="AE8" s="16">
        <v>-2.5803859901201029E-2</v>
      </c>
      <c r="AF8" s="16">
        <v>-2.5985582274746594E-2</v>
      </c>
      <c r="AG8" s="16">
        <v>-4.6053808400496462E-3</v>
      </c>
      <c r="AH8" s="16">
        <v>-4.3781020450615944E-2</v>
      </c>
      <c r="AI8" s="16">
        <v>-1.8958521610051359E-2</v>
      </c>
      <c r="AJ8" s="16">
        <v>-2.3879082409434638E-2</v>
      </c>
      <c r="AK8" s="17" t="s">
        <v>83</v>
      </c>
      <c r="AL8" s="16">
        <v>1.0478025866578436E-3</v>
      </c>
      <c r="AM8" s="16">
        <v>-6.2461671774261714E-3</v>
      </c>
      <c r="AN8" s="18">
        <v>-2.297603052077964E-2</v>
      </c>
    </row>
    <row r="9" spans="1:40" ht="24">
      <c r="A9" s="13" t="s">
        <v>45</v>
      </c>
      <c r="B9" s="14" t="s">
        <v>41</v>
      </c>
      <c r="C9" s="15">
        <v>-5.5749539937838431E-3</v>
      </c>
      <c r="D9" s="16">
        <v>-5.014219373519962E-4</v>
      </c>
      <c r="E9" s="16">
        <v>-2.1964850255659019E-2</v>
      </c>
      <c r="F9" s="16">
        <v>2.3882560644074419E-2</v>
      </c>
      <c r="G9" s="16">
        <v>2.0505732370093923E-2</v>
      </c>
      <c r="H9" s="16">
        <v>1.7029451220466996E-2</v>
      </c>
      <c r="I9" s="16">
        <v>3.2124080590827005E-2</v>
      </c>
      <c r="J9" s="16">
        <v>6.8002023689347751E-3</v>
      </c>
      <c r="K9" s="16">
        <v>2.1607119233262244E-2</v>
      </c>
      <c r="L9" s="16">
        <v>1.0568338634043793E-2</v>
      </c>
      <c r="M9" s="16">
        <v>1.7398130169539717E-2</v>
      </c>
      <c r="N9" s="16">
        <v>1.2996480115168283E-3</v>
      </c>
      <c r="O9" s="16">
        <v>9.8782995114666539E-3</v>
      </c>
      <c r="P9" s="16">
        <v>6.1813722763445204E-2</v>
      </c>
      <c r="Q9" s="16">
        <v>4.0774398948458523E-2</v>
      </c>
      <c r="R9" s="16">
        <v>8.8998969502248736E-3</v>
      </c>
      <c r="S9" s="16">
        <v>-1.0702656076338817E-2</v>
      </c>
      <c r="T9" s="16">
        <v>1.0358979170244909E-2</v>
      </c>
      <c r="U9" s="16">
        <v>1.2244970255237249E-2</v>
      </c>
      <c r="V9" s="16">
        <v>-7.718524056025345E-3</v>
      </c>
      <c r="W9" s="16">
        <v>-2.174100750348943E-2</v>
      </c>
      <c r="X9" s="16">
        <v>-9.6408058993828448E-3</v>
      </c>
      <c r="Y9" s="16">
        <v>-6.1087309775134872E-2</v>
      </c>
      <c r="Z9" s="16">
        <v>-9.9455665830362507E-3</v>
      </c>
      <c r="AA9" s="16">
        <v>4.3833874165434848E-2</v>
      </c>
      <c r="AB9" s="16">
        <v>1.1165908513227482E-2</v>
      </c>
      <c r="AC9" s="16">
        <v>-1.3484938198294487E-2</v>
      </c>
      <c r="AD9" s="16">
        <v>-1.7445365137363469E-2</v>
      </c>
      <c r="AE9" s="16">
        <v>-2.4978018433048175E-2</v>
      </c>
      <c r="AF9" s="16">
        <v>-1.0877766404488586E-3</v>
      </c>
      <c r="AG9" s="16">
        <v>-2.1951462594528175E-2</v>
      </c>
      <c r="AH9" s="16">
        <v>4.1685391189958738E-2</v>
      </c>
      <c r="AI9" s="16">
        <v>-1.6773078338072185E-2</v>
      </c>
      <c r="AJ9" s="16">
        <v>-5.3484969469610649E-2</v>
      </c>
      <c r="AK9" s="16">
        <v>1.0444603856016349E-3</v>
      </c>
      <c r="AL9" s="17" t="s">
        <v>84</v>
      </c>
      <c r="AM9" s="16">
        <v>-1.7308479974352907E-5</v>
      </c>
      <c r="AN9" s="18">
        <v>-3.5621871633625311E-2</v>
      </c>
    </row>
    <row r="10" spans="1:40" ht="24">
      <c r="A10" s="13" t="s">
        <v>46</v>
      </c>
      <c r="B10" s="14" t="s">
        <v>41</v>
      </c>
      <c r="C10" s="15">
        <v>-5.9591570401223383E-3</v>
      </c>
      <c r="D10" s="16">
        <v>-2.5309924471036589E-2</v>
      </c>
      <c r="E10" s="16">
        <v>-4.8364031176302183E-2</v>
      </c>
      <c r="F10" s="16">
        <v>-1.3756706875064641E-3</v>
      </c>
      <c r="G10" s="16">
        <v>-2.9482254853339007E-2</v>
      </c>
      <c r="H10" s="16">
        <v>-2.5146778560047423E-2</v>
      </c>
      <c r="I10" s="16">
        <v>-3.2505625669475194E-2</v>
      </c>
      <c r="J10" s="17" t="s">
        <v>81</v>
      </c>
      <c r="K10" s="16">
        <v>-1.5048754275977104E-3</v>
      </c>
      <c r="L10" s="16">
        <v>-1.6321337013271223E-2</v>
      </c>
      <c r="M10" s="16">
        <v>-8.6352452181713904E-3</v>
      </c>
      <c r="N10" s="16">
        <v>-1.7865717259243019E-2</v>
      </c>
      <c r="O10" s="16">
        <v>-3.594084046497778E-2</v>
      </c>
      <c r="P10" s="16">
        <v>-8.1509782584457922E-3</v>
      </c>
      <c r="Q10" s="16">
        <v>7.1022652699377015E-3</v>
      </c>
      <c r="R10" s="16">
        <v>-5.4912401543461484E-3</v>
      </c>
      <c r="S10" s="16">
        <v>-1.3220633480815118E-3</v>
      </c>
      <c r="T10" s="16">
        <v>-2.5548264100214602E-2</v>
      </c>
      <c r="U10" s="16">
        <v>-4.4641755334172582E-3</v>
      </c>
      <c r="V10" s="16">
        <v>2.6472498290032703E-2</v>
      </c>
      <c r="W10" s="16">
        <v>2.0253739981596904E-2</v>
      </c>
      <c r="X10" s="16">
        <v>2.2825580923127864E-2</v>
      </c>
      <c r="Y10" s="16">
        <v>6.2194655184099945E-2</v>
      </c>
      <c r="Z10" s="16">
        <v>2.1524528526260141E-2</v>
      </c>
      <c r="AA10" s="16">
        <v>-1.9073293212650611E-2</v>
      </c>
      <c r="AB10" s="16">
        <v>-9.3884198356647425E-3</v>
      </c>
      <c r="AC10" s="16">
        <v>2.4123120501089126E-2</v>
      </c>
      <c r="AD10" s="16">
        <v>6.9858985778097085E-2</v>
      </c>
      <c r="AE10" s="16">
        <v>-8.0287783600522002E-3</v>
      </c>
      <c r="AF10" s="16">
        <v>-2.5303516350046941E-2</v>
      </c>
      <c r="AG10" s="16">
        <v>3.1331949648739824E-2</v>
      </c>
      <c r="AH10" s="16">
        <v>3.4849880959082383E-2</v>
      </c>
      <c r="AI10" s="16">
        <v>2.7092301076197704E-2</v>
      </c>
      <c r="AJ10" s="16">
        <v>4.2850118942916897E-2</v>
      </c>
      <c r="AK10" s="16">
        <v>6.9756611356791391E-3</v>
      </c>
      <c r="AL10" s="16">
        <v>6.7634669486652801E-3</v>
      </c>
      <c r="AM10" s="16">
        <v>3.7864032657984456E-3</v>
      </c>
      <c r="AN10" s="18">
        <v>4.1762519658633458E-2</v>
      </c>
    </row>
    <row r="11" spans="1:40" ht="24">
      <c r="A11" s="13" t="s">
        <v>47</v>
      </c>
      <c r="B11" s="14" t="s">
        <v>41</v>
      </c>
      <c r="C11" s="15">
        <v>5.3606118051378555E-2</v>
      </c>
      <c r="D11" s="16">
        <v>-4.9714671991399728E-2</v>
      </c>
      <c r="E11" s="16">
        <v>-2.1371607838502032E-2</v>
      </c>
      <c r="F11" s="16">
        <v>-4.9959105974459267E-2</v>
      </c>
      <c r="G11" s="16">
        <v>-2.8979124520361273E-2</v>
      </c>
      <c r="H11" s="16">
        <v>-2.4562698690670789E-2</v>
      </c>
      <c r="I11" s="16">
        <v>-2.4146351657737718E-2</v>
      </c>
      <c r="J11" s="16">
        <v>-5.4926435963083137E-3</v>
      </c>
      <c r="K11" s="16">
        <v>-1.84807744935204E-2</v>
      </c>
      <c r="L11" s="16">
        <v>-3.8831105643212072E-2</v>
      </c>
      <c r="M11" s="16">
        <v>-9.0027603763449078E-4</v>
      </c>
      <c r="N11" s="16">
        <v>-2.3354725232498569E-2</v>
      </c>
      <c r="O11" s="16">
        <v>2.9679694501156765E-2</v>
      </c>
      <c r="P11" s="16">
        <v>-1.5756854473508168E-3</v>
      </c>
      <c r="Q11" s="16">
        <v>2.320280447587364E-2</v>
      </c>
      <c r="R11" s="17" t="s">
        <v>78</v>
      </c>
      <c r="S11" s="16">
        <v>-2.6564310206333673E-2</v>
      </c>
      <c r="T11" s="16">
        <v>4.8328166861057514E-3</v>
      </c>
      <c r="U11" s="16">
        <v>2.3979928871497146E-2</v>
      </c>
      <c r="V11" s="16">
        <v>2.2902198226573248E-2</v>
      </c>
      <c r="W11" s="16">
        <v>1.5209538452306499E-2</v>
      </c>
      <c r="X11" s="16">
        <v>-1.4565185410643789E-2</v>
      </c>
      <c r="Y11" s="16">
        <v>3.6236671606556057E-3</v>
      </c>
      <c r="Z11" s="16">
        <v>-1.9296220409980528E-2</v>
      </c>
      <c r="AA11" s="16">
        <v>3.6171081111794318E-2</v>
      </c>
      <c r="AB11" s="16">
        <v>2.433785950631389E-2</v>
      </c>
      <c r="AC11" s="16">
        <v>2.1037866126273744E-2</v>
      </c>
      <c r="AD11" s="16">
        <v>-1.3319124920292046E-2</v>
      </c>
      <c r="AE11" s="16">
        <v>5.7236785849101406E-2</v>
      </c>
      <c r="AF11" s="16">
        <v>-1.8747101613224602E-2</v>
      </c>
      <c r="AG11" s="16">
        <v>1.3902567515242298E-2</v>
      </c>
      <c r="AH11" s="16">
        <v>2.8238779920905066E-2</v>
      </c>
      <c r="AI11" s="16">
        <v>2.8470365964404728E-3</v>
      </c>
      <c r="AJ11" s="16">
        <v>3.945400199521671E-2</v>
      </c>
      <c r="AK11" s="16">
        <v>1.2520515741087177E-2</v>
      </c>
      <c r="AL11" s="16">
        <v>8.8626343849705948E-3</v>
      </c>
      <c r="AM11" s="16">
        <v>4.4907927807317019E-2</v>
      </c>
      <c r="AN11" s="18">
        <v>3.3631218780346764E-2</v>
      </c>
    </row>
    <row r="12" spans="1:40" ht="24">
      <c r="A12" s="13" t="s">
        <v>48</v>
      </c>
      <c r="B12" s="14" t="s">
        <v>41</v>
      </c>
      <c r="C12" s="15">
        <v>6.9769399677588648E-2</v>
      </c>
      <c r="D12" s="16">
        <v>-4.8465196937934552E-2</v>
      </c>
      <c r="E12" s="16">
        <v>-2.5651368404016092E-2</v>
      </c>
      <c r="F12" s="16">
        <v>-1.5587370645415946E-2</v>
      </c>
      <c r="G12" s="16">
        <v>-2.2543844017303284E-2</v>
      </c>
      <c r="H12" s="16">
        <v>-1.2901407095127595E-2</v>
      </c>
      <c r="I12" s="16">
        <v>-1.0472324810197484E-2</v>
      </c>
      <c r="J12" s="16">
        <v>-1.5059190546074742E-3</v>
      </c>
      <c r="K12" s="17" t="s">
        <v>84</v>
      </c>
      <c r="L12" s="16">
        <v>-2.5117091231225346E-2</v>
      </c>
      <c r="M12" s="16">
        <v>-1.4902430040299119E-2</v>
      </c>
      <c r="N12" s="16">
        <v>-3.9170883659551681E-2</v>
      </c>
      <c r="O12" s="16">
        <v>-2.829623847347144E-2</v>
      </c>
      <c r="P12" s="16">
        <v>5.0421945287239811E-3</v>
      </c>
      <c r="Q12" s="16">
        <v>-8.313715082629753E-3</v>
      </c>
      <c r="R12" s="16">
        <v>-1.8558248834542303E-2</v>
      </c>
      <c r="S12" s="16">
        <v>-3.2223189800502053E-2</v>
      </c>
      <c r="T12" s="16">
        <v>-1.8809397445289165E-2</v>
      </c>
      <c r="U12" s="16">
        <v>-2.2810406075068131E-2</v>
      </c>
      <c r="V12" s="16">
        <v>-5.4866441159531079E-3</v>
      </c>
      <c r="W12" s="16">
        <v>4.13725748484444E-2</v>
      </c>
      <c r="X12" s="16">
        <v>2.8108406167814445E-2</v>
      </c>
      <c r="Y12" s="16">
        <v>4.3441147990200157E-2</v>
      </c>
      <c r="Z12" s="16">
        <v>4.9034111713733709E-4</v>
      </c>
      <c r="AA12" s="16">
        <v>4.5733250419582238E-3</v>
      </c>
      <c r="AB12" s="16">
        <v>6.3445258676528379E-2</v>
      </c>
      <c r="AC12" s="16">
        <v>1.4228295650041833E-2</v>
      </c>
      <c r="AD12" s="16">
        <v>-9.9897751995158632E-3</v>
      </c>
      <c r="AE12" s="16">
        <v>8.2677013154169084E-3</v>
      </c>
      <c r="AF12" s="16">
        <v>2.721561558584264E-2</v>
      </c>
      <c r="AG12" s="16">
        <v>3.8254432360460569E-2</v>
      </c>
      <c r="AH12" s="16">
        <v>2.5733819306076315E-2</v>
      </c>
      <c r="AI12" s="16">
        <v>2.0314707147355772E-3</v>
      </c>
      <c r="AJ12" s="16">
        <v>3.5272836479841594E-3</v>
      </c>
      <c r="AK12" s="16">
        <v>1.5947396029924212E-3</v>
      </c>
      <c r="AL12" s="16">
        <v>2.1631180887630552E-2</v>
      </c>
      <c r="AM12" s="16">
        <v>1.8977051577138311E-2</v>
      </c>
      <c r="AN12" s="18">
        <v>-3.0678186049998901E-2</v>
      </c>
    </row>
    <row r="13" spans="1:40" ht="24">
      <c r="A13" s="13" t="s">
        <v>49</v>
      </c>
      <c r="B13" s="14" t="s">
        <v>41</v>
      </c>
      <c r="C13" s="15">
        <v>2.3235308830129284E-2</v>
      </c>
      <c r="D13" s="16">
        <v>-8.1860467365270397E-3</v>
      </c>
      <c r="E13" s="16">
        <v>-3.2967191837927068E-2</v>
      </c>
      <c r="F13" s="16">
        <v>-8.2984778315311238E-3</v>
      </c>
      <c r="G13" s="16">
        <v>-1.0723930126031057E-2</v>
      </c>
      <c r="H13" s="16">
        <v>-2.1201658071319067E-2</v>
      </c>
      <c r="I13" s="16">
        <v>1.2385746955729341E-2</v>
      </c>
      <c r="J13" s="16">
        <v>-1.7632066330617219E-2</v>
      </c>
      <c r="K13" s="16">
        <v>-3.8438107589952253E-2</v>
      </c>
      <c r="L13" s="16">
        <v>6.5301814757203119E-2</v>
      </c>
      <c r="M13" s="16">
        <v>-2.1755145185219146E-2</v>
      </c>
      <c r="N13" s="17" t="s">
        <v>80</v>
      </c>
      <c r="O13" s="16">
        <v>-6.8690978049508666E-3</v>
      </c>
      <c r="P13" s="16">
        <v>-3.7186605718521594E-2</v>
      </c>
      <c r="Q13" s="16">
        <v>-1.4117113311795238E-2</v>
      </c>
      <c r="R13" s="16">
        <v>-2.3017596450120338E-2</v>
      </c>
      <c r="S13" s="16">
        <v>-2.6554813786267124E-2</v>
      </c>
      <c r="T13" s="16">
        <v>-6.1461319285881048E-3</v>
      </c>
      <c r="U13" s="16">
        <v>-8.6079030919918118E-3</v>
      </c>
      <c r="V13" s="16">
        <v>4.3341929420732513E-2</v>
      </c>
      <c r="W13" s="16">
        <v>4.5018704129620259E-2</v>
      </c>
      <c r="X13" s="16">
        <v>-3.9891826731858394E-4</v>
      </c>
      <c r="Y13" s="16">
        <v>6.7168795696152764E-2</v>
      </c>
      <c r="Z13" s="16">
        <v>3.3164179556049299E-2</v>
      </c>
      <c r="AA13" s="16">
        <v>-1.3277640876102656E-2</v>
      </c>
      <c r="AB13" s="16">
        <v>2.7044101572595909E-2</v>
      </c>
      <c r="AC13" s="16">
        <v>1.659131766266227E-2</v>
      </c>
      <c r="AD13" s="16">
        <v>6.9995240924010327E-2</v>
      </c>
      <c r="AE13" s="16">
        <v>-2.9694512974115718E-2</v>
      </c>
      <c r="AF13" s="16">
        <v>2.9191693295743192E-2</v>
      </c>
      <c r="AG13" s="16">
        <v>4.27237851066508E-2</v>
      </c>
      <c r="AH13" s="16">
        <v>-2.3368644300259648E-2</v>
      </c>
      <c r="AI13" s="16">
        <v>1.5764062302456656E-2</v>
      </c>
      <c r="AJ13" s="16">
        <v>5.1005770675405154E-2</v>
      </c>
      <c r="AK13" s="16">
        <v>2.4934721140379257E-2</v>
      </c>
      <c r="AL13" s="16">
        <v>1.275598034229381E-3</v>
      </c>
      <c r="AM13" s="16">
        <v>-3.3358083905474468E-3</v>
      </c>
      <c r="AN13" s="18">
        <v>2.9346114443977115E-2</v>
      </c>
    </row>
    <row r="14" spans="1:40" ht="24">
      <c r="A14" s="13" t="s">
        <v>50</v>
      </c>
      <c r="B14" s="14" t="s">
        <v>41</v>
      </c>
      <c r="C14" s="15">
        <v>1.9214764496611112E-2</v>
      </c>
      <c r="D14" s="16">
        <v>-7.5412960223019826E-2</v>
      </c>
      <c r="E14" s="16">
        <v>-9.0142329964396919E-4</v>
      </c>
      <c r="F14" s="16">
        <v>-3.9580578693249838E-2</v>
      </c>
      <c r="G14" s="16">
        <v>-1.4778998764309869E-2</v>
      </c>
      <c r="H14" s="16">
        <v>-1.256304743570392E-2</v>
      </c>
      <c r="I14" s="16">
        <v>5.0291161203586655E-2</v>
      </c>
      <c r="J14" s="16">
        <v>-2.5228995007151696E-2</v>
      </c>
      <c r="K14" s="16">
        <v>-1.844585178421906E-2</v>
      </c>
      <c r="L14" s="16">
        <v>-3.7930515437924903E-2</v>
      </c>
      <c r="M14" s="16">
        <v>-6.460991646600649E-3</v>
      </c>
      <c r="N14" s="16">
        <v>-6.1730557374558319E-3</v>
      </c>
      <c r="O14" s="16">
        <v>5.5700480491809694E-3</v>
      </c>
      <c r="P14" s="16">
        <v>-3.1190547934977598E-2</v>
      </c>
      <c r="Q14" s="16">
        <v>3.1103586583194416E-3</v>
      </c>
      <c r="R14" s="16">
        <v>4.7893002130378528E-3</v>
      </c>
      <c r="S14" s="16">
        <v>-2.9245030470772298E-2</v>
      </c>
      <c r="T14" s="17" t="s">
        <v>80</v>
      </c>
      <c r="U14" s="16">
        <v>8.0958850463235706E-3</v>
      </c>
      <c r="V14" s="16">
        <v>-2.783765958975561E-2</v>
      </c>
      <c r="W14" s="16">
        <v>-2.0537533364474128E-2</v>
      </c>
      <c r="X14" s="16">
        <v>2.4203305112696694E-2</v>
      </c>
      <c r="Y14" s="16">
        <v>-3.7868249727306259E-3</v>
      </c>
      <c r="Z14" s="16">
        <v>1.697797039235862E-2</v>
      </c>
      <c r="AA14" s="16">
        <v>1.990027544165E-2</v>
      </c>
      <c r="AB14" s="16">
        <v>-1.8335176309923259E-2</v>
      </c>
      <c r="AC14" s="16">
        <v>8.0606297606379326E-3</v>
      </c>
      <c r="AD14" s="16">
        <v>2.5002027955495547E-2</v>
      </c>
      <c r="AE14" s="17" t="s">
        <v>104</v>
      </c>
      <c r="AF14" s="16">
        <v>5.8431146503426642E-4</v>
      </c>
      <c r="AG14" s="16">
        <v>2.8562212517411614E-2</v>
      </c>
      <c r="AH14" s="16">
        <v>1.7717333799346553E-2</v>
      </c>
      <c r="AI14" s="16">
        <v>2.8667974432745665E-2</v>
      </c>
      <c r="AJ14" s="16">
        <v>4.3037838557818002E-2</v>
      </c>
      <c r="AK14" s="16">
        <v>4.3112006480650923E-2</v>
      </c>
      <c r="AL14" s="16">
        <v>1.0158519514030342E-2</v>
      </c>
      <c r="AM14" s="16">
        <v>-1.1125660095744248E-2</v>
      </c>
      <c r="AN14" s="18">
        <v>4.6504569592340152E-2</v>
      </c>
    </row>
    <row r="15" spans="1:40" ht="24">
      <c r="A15" s="13" t="s">
        <v>51</v>
      </c>
      <c r="B15" s="14" t="s">
        <v>41</v>
      </c>
      <c r="C15" s="15">
        <v>-2.8770322075272478E-3</v>
      </c>
      <c r="D15" s="16">
        <v>1.1891304042763576E-2</v>
      </c>
      <c r="E15" s="16">
        <v>1.5559397597489256E-3</v>
      </c>
      <c r="F15" s="16">
        <v>5.5348914512404701E-2</v>
      </c>
      <c r="G15" s="16">
        <v>-2.1049103647920952E-3</v>
      </c>
      <c r="H15" s="16">
        <v>9.6267080132412843E-3</v>
      </c>
      <c r="I15" s="16">
        <v>6.0298992240413688E-3</v>
      </c>
      <c r="J15" s="16">
        <v>-9.4696920755169087E-3</v>
      </c>
      <c r="K15" s="16">
        <v>6.3658860180686436E-2</v>
      </c>
      <c r="L15" s="16">
        <v>1.4924972926651727E-2</v>
      </c>
      <c r="M15" s="16">
        <v>-3.1353465530413877E-2</v>
      </c>
      <c r="N15" s="16">
        <v>2.7664126039782591E-2</v>
      </c>
      <c r="O15" s="16">
        <v>2.3090151433035323E-2</v>
      </c>
      <c r="P15" s="16">
        <v>5.7276032209386948E-3</v>
      </c>
      <c r="Q15" s="16">
        <v>1.8791915231438104E-2</v>
      </c>
      <c r="R15" s="16">
        <v>2.452569576628081E-2</v>
      </c>
      <c r="S15" s="16">
        <v>3.9683347496827365E-2</v>
      </c>
      <c r="T15" s="16">
        <v>-1.8741945423781381E-2</v>
      </c>
      <c r="U15" s="16">
        <v>-2.0519858306751661E-2</v>
      </c>
      <c r="V15" s="16">
        <v>-8.5680137483154003E-3</v>
      </c>
      <c r="W15" s="16">
        <v>-7.8665952637868262E-3</v>
      </c>
      <c r="X15" s="16">
        <v>-2.1696183197158374E-2</v>
      </c>
      <c r="Y15" s="16">
        <v>-1.9584995044301185E-2</v>
      </c>
      <c r="Z15" s="16">
        <v>-1.6423777645584507E-2</v>
      </c>
      <c r="AA15" s="16">
        <v>-2.56496072476004E-3</v>
      </c>
      <c r="AB15" s="17" t="s">
        <v>83</v>
      </c>
      <c r="AC15" s="16">
        <v>-1.3045797862892564E-2</v>
      </c>
      <c r="AD15" s="16">
        <v>-4.3993267917027609E-2</v>
      </c>
      <c r="AE15" s="16">
        <v>-2.9623596506810818E-2</v>
      </c>
      <c r="AF15" s="16">
        <v>1.5236019490910595E-2</v>
      </c>
      <c r="AG15" s="16">
        <v>-1.7162044651093611E-2</v>
      </c>
      <c r="AH15" s="16">
        <v>-1.2778364916894526E-2</v>
      </c>
      <c r="AI15" s="16">
        <v>1.3181206898030165E-3</v>
      </c>
      <c r="AJ15" s="16">
        <v>-3.6249560643312612E-2</v>
      </c>
      <c r="AK15" s="16">
        <v>-2.9342132897133863E-3</v>
      </c>
      <c r="AL15" s="16">
        <v>1.121777992291732E-2</v>
      </c>
      <c r="AM15" s="16">
        <v>-6.3311646694303872E-3</v>
      </c>
      <c r="AN15" s="18">
        <v>-3.2888808256923474E-2</v>
      </c>
    </row>
    <row r="16" spans="1:40" ht="24">
      <c r="A16" s="13" t="s">
        <v>52</v>
      </c>
      <c r="B16" s="14" t="s">
        <v>41</v>
      </c>
      <c r="C16" s="15">
        <v>1.3359961599518065E-2</v>
      </c>
      <c r="D16" s="17" t="s">
        <v>100</v>
      </c>
      <c r="E16" s="16">
        <v>1.9573179995595099E-2</v>
      </c>
      <c r="F16" s="16">
        <v>-8.742731714463681E-3</v>
      </c>
      <c r="G16" s="16">
        <v>5.5804471036528715E-3</v>
      </c>
      <c r="H16" s="16">
        <v>2.3607193414899016E-2</v>
      </c>
      <c r="I16" s="16">
        <v>-1.0578445972351325E-2</v>
      </c>
      <c r="J16" s="16">
        <v>-4.4291515182829418E-3</v>
      </c>
      <c r="K16" s="16">
        <v>-2.2431452566358083E-2</v>
      </c>
      <c r="L16" s="16">
        <v>1.7788498018159776E-2</v>
      </c>
      <c r="M16" s="16">
        <v>1.5149353349248827E-2</v>
      </c>
      <c r="N16" s="16">
        <v>-8.6182208490510441E-3</v>
      </c>
      <c r="O16" s="16">
        <v>-4.5493651076922497E-3</v>
      </c>
      <c r="P16" s="16">
        <v>5.3558255818110245E-2</v>
      </c>
      <c r="Q16" s="16">
        <v>-2.0080298705746614E-2</v>
      </c>
      <c r="R16" s="16">
        <v>2.3658787096512621E-2</v>
      </c>
      <c r="S16" s="16">
        <v>-7.1386032587755421E-3</v>
      </c>
      <c r="T16" s="16">
        <v>8.1075884867959219E-3</v>
      </c>
      <c r="U16" s="17" t="s">
        <v>80</v>
      </c>
      <c r="V16" s="16">
        <v>-4.6233649359277519E-2</v>
      </c>
      <c r="W16" s="16">
        <v>9.5781896699361439E-3</v>
      </c>
      <c r="X16" s="16">
        <v>-7.9068482872631293E-3</v>
      </c>
      <c r="Y16" s="16">
        <v>-7.054866186051581E-2</v>
      </c>
      <c r="Z16" s="16">
        <v>-2.1038236681786723E-2</v>
      </c>
      <c r="AA16" s="16">
        <v>-2.1350007965949908E-2</v>
      </c>
      <c r="AB16" s="16">
        <v>-2.0090811397024722E-2</v>
      </c>
      <c r="AC16" s="16">
        <v>-2.2265226237509175E-2</v>
      </c>
      <c r="AD16" s="16">
        <v>-2.6715507226524281E-2</v>
      </c>
      <c r="AE16" s="16">
        <v>-1.2991284091955026E-2</v>
      </c>
      <c r="AF16" s="16">
        <v>-4.693291864453121E-2</v>
      </c>
      <c r="AG16" s="16">
        <v>-3.2376282221169915E-2</v>
      </c>
      <c r="AH16" s="16">
        <v>3.8026436061123929E-2</v>
      </c>
      <c r="AI16" s="16">
        <v>4.291711653408287E-4</v>
      </c>
      <c r="AJ16" s="16">
        <v>-2.3217343451295707E-2</v>
      </c>
      <c r="AK16" s="16">
        <v>-3.6274228800596588E-2</v>
      </c>
      <c r="AL16" s="16">
        <v>1.2044195691356828E-2</v>
      </c>
      <c r="AM16" s="16">
        <v>1.8193441364747577E-2</v>
      </c>
      <c r="AN16" s="18">
        <v>-3.7657256725361063E-2</v>
      </c>
    </row>
    <row r="17" spans="1:40" ht="24">
      <c r="A17" s="13" t="s">
        <v>53</v>
      </c>
      <c r="B17" s="14" t="s">
        <v>41</v>
      </c>
      <c r="C17" s="20" t="s">
        <v>135</v>
      </c>
      <c r="D17" s="16">
        <v>2.0124922589593783E-2</v>
      </c>
      <c r="E17" s="16">
        <v>-3.7157581965280642E-3</v>
      </c>
      <c r="F17" s="16">
        <v>-1.9227022114669309E-2</v>
      </c>
      <c r="G17" s="16">
        <v>6.7629619302690784E-3</v>
      </c>
      <c r="H17" s="17" t="s">
        <v>89</v>
      </c>
      <c r="I17" s="16">
        <v>-5.352479400735842E-2</v>
      </c>
      <c r="J17" s="16">
        <v>-2.4762806436609674E-2</v>
      </c>
      <c r="K17" s="16">
        <v>-1.261269219236414E-2</v>
      </c>
      <c r="L17" s="16">
        <v>-6.6270786628500247E-3</v>
      </c>
      <c r="M17" s="16">
        <v>-5.0310289328405117E-2</v>
      </c>
      <c r="N17" s="16">
        <v>-2.1135516503315948E-2</v>
      </c>
      <c r="O17" s="16">
        <v>-5.6162737615130659E-2</v>
      </c>
      <c r="P17" s="16">
        <v>1.146512321041567E-2</v>
      </c>
      <c r="Q17" s="16">
        <v>-6.2474900653870485E-2</v>
      </c>
      <c r="R17" s="16">
        <v>-2.4153601846446722E-2</v>
      </c>
      <c r="S17" s="16">
        <v>1.3267475557489099E-2</v>
      </c>
      <c r="T17" s="16">
        <v>-1.2505592124188685E-2</v>
      </c>
      <c r="U17" s="16">
        <v>2.3494686576004693E-2</v>
      </c>
      <c r="V17" s="16">
        <v>-3.6008727634738306E-4</v>
      </c>
      <c r="W17" s="17" t="s">
        <v>175</v>
      </c>
      <c r="X17" s="16">
        <v>4.0012264613887285E-3</v>
      </c>
      <c r="Y17" s="16">
        <v>1.8002223209031464E-2</v>
      </c>
      <c r="Z17" s="16">
        <v>6.2229758334572526E-2</v>
      </c>
      <c r="AA17" s="16">
        <v>6.3157077970141792E-2</v>
      </c>
      <c r="AB17" s="16">
        <v>9.3866489404857249E-3</v>
      </c>
      <c r="AC17" s="16">
        <v>3.0635598213830866E-2</v>
      </c>
      <c r="AD17" s="16">
        <v>-9.8342820249877269E-3</v>
      </c>
      <c r="AE17" s="16">
        <v>-1.9814151254808111E-2</v>
      </c>
      <c r="AF17" s="16">
        <v>2.6053102178276444E-2</v>
      </c>
      <c r="AG17" s="16">
        <v>-1.3798518667431656E-2</v>
      </c>
      <c r="AH17" s="16">
        <v>-4.58349162337584E-3</v>
      </c>
      <c r="AI17" s="16">
        <v>2.9178821928512937E-2</v>
      </c>
      <c r="AJ17" s="16">
        <v>-2.3340222947626336E-2</v>
      </c>
      <c r="AK17" s="16">
        <v>6.5284115691673188E-3</v>
      </c>
      <c r="AL17" s="16">
        <v>1.6671728627007804E-2</v>
      </c>
      <c r="AM17" s="16">
        <v>3.5462627860183803E-2</v>
      </c>
      <c r="AN17" s="18">
        <v>-2.1361933819457123E-2</v>
      </c>
    </row>
    <row r="18" spans="1:40" ht="24">
      <c r="A18" s="13" t="s">
        <v>54</v>
      </c>
      <c r="B18" s="14" t="s">
        <v>41</v>
      </c>
      <c r="C18" s="15">
        <v>-3.8398085040908074E-2</v>
      </c>
      <c r="D18" s="16">
        <v>2.4240212532679266E-2</v>
      </c>
      <c r="E18" s="16">
        <v>1.4839653858639664E-2</v>
      </c>
      <c r="F18" s="16">
        <v>-1.5389388709213728E-2</v>
      </c>
      <c r="G18" s="16">
        <v>7.9296397298469108E-3</v>
      </c>
      <c r="H18" s="16">
        <v>3.1231958722925002E-2</v>
      </c>
      <c r="I18" s="16">
        <v>1.9360684816176248E-2</v>
      </c>
      <c r="J18" s="16">
        <v>2.42182886721252E-2</v>
      </c>
      <c r="K18" s="16">
        <v>1.4201634307839103E-2</v>
      </c>
      <c r="L18" s="16">
        <v>-3.0917964692422297E-3</v>
      </c>
      <c r="M18" s="16">
        <v>-2.5495076832952639E-2</v>
      </c>
      <c r="N18" s="16">
        <v>1.6871493978494446E-2</v>
      </c>
      <c r="O18" s="16">
        <v>1.0466368352170841E-2</v>
      </c>
      <c r="P18" s="16">
        <v>2.7206620019837924E-2</v>
      </c>
      <c r="Q18" s="16">
        <v>1.2434352013694494E-2</v>
      </c>
      <c r="R18" s="16">
        <v>2.108566169468569E-2</v>
      </c>
      <c r="S18" s="16">
        <v>4.5873824654514749E-2</v>
      </c>
      <c r="T18" s="16">
        <v>8.2195835716126712E-3</v>
      </c>
      <c r="U18" s="16">
        <v>-2.2593261655925879E-2</v>
      </c>
      <c r="V18" s="16">
        <v>6.1024630722064203E-3</v>
      </c>
      <c r="W18" s="16">
        <v>-3.1352730299885556E-2</v>
      </c>
      <c r="X18" s="16">
        <v>1.5454156816867489E-2</v>
      </c>
      <c r="Y18" s="16">
        <v>-1.9901553601179129E-3</v>
      </c>
      <c r="Z18" s="16">
        <v>1.4856954001590603E-2</v>
      </c>
      <c r="AA18" s="16">
        <v>-1.6199961798749409E-2</v>
      </c>
      <c r="AB18" s="16">
        <v>-1.2966932507091819E-2</v>
      </c>
      <c r="AC18" s="17" t="s">
        <v>78</v>
      </c>
      <c r="AD18" s="16">
        <v>-2.0284279448237609E-2</v>
      </c>
      <c r="AE18" s="16">
        <v>-4.2798160394625161E-2</v>
      </c>
      <c r="AF18" s="16">
        <v>4.1703553888194647E-2</v>
      </c>
      <c r="AG18" s="16">
        <v>-4.6444445790227731E-2</v>
      </c>
      <c r="AH18" s="16">
        <v>-2.4191034027906864E-2</v>
      </c>
      <c r="AI18" s="16">
        <v>-1.5832918529184139E-2</v>
      </c>
      <c r="AJ18" s="16">
        <v>-1.1327541079122859E-2</v>
      </c>
      <c r="AK18" s="16">
        <v>-2.281475528880879E-3</v>
      </c>
      <c r="AL18" s="16">
        <v>-1.3463580962362033E-2</v>
      </c>
      <c r="AM18" s="17" t="s">
        <v>182</v>
      </c>
      <c r="AN18" s="18">
        <v>-2.6724416234773209E-2</v>
      </c>
    </row>
    <row r="19" spans="1:40" ht="24">
      <c r="A19" s="13" t="s">
        <v>55</v>
      </c>
      <c r="B19" s="14" t="s">
        <v>41</v>
      </c>
      <c r="C19" s="15">
        <v>5.1747100614839975E-2</v>
      </c>
      <c r="D19" s="16">
        <v>6.70523415207404E-3</v>
      </c>
      <c r="E19" s="17" t="s">
        <v>82</v>
      </c>
      <c r="F19" s="16">
        <v>-1.6430177521849432E-2</v>
      </c>
      <c r="G19" s="16">
        <v>2.2526254740145722E-2</v>
      </c>
      <c r="H19" s="16">
        <v>-3.7720647467494196E-3</v>
      </c>
      <c r="I19" s="16">
        <v>-5.573413289622952E-2</v>
      </c>
      <c r="J19" s="16">
        <v>-4.8217868924737652E-2</v>
      </c>
      <c r="K19" s="16">
        <v>-2.5398424107528256E-2</v>
      </c>
      <c r="L19" s="16">
        <v>5.7424692021493477E-3</v>
      </c>
      <c r="M19" s="16">
        <v>-3.1845859676074957E-2</v>
      </c>
      <c r="N19" s="16">
        <v>-3.3280692407058353E-2</v>
      </c>
      <c r="O19" s="16">
        <v>-7.1700856691145681E-3</v>
      </c>
      <c r="P19" s="16">
        <v>1.3360303269168247E-2</v>
      </c>
      <c r="Q19" s="16">
        <v>-6.241509398392913E-2</v>
      </c>
      <c r="R19" s="16">
        <v>-2.127333895840644E-2</v>
      </c>
      <c r="S19" s="16">
        <v>3.4191764701233071E-2</v>
      </c>
      <c r="T19" s="16">
        <v>-9.0810559212188135E-4</v>
      </c>
      <c r="U19" s="16">
        <v>1.9714169198451363E-2</v>
      </c>
      <c r="V19" s="16">
        <v>-8.4648308225332043E-3</v>
      </c>
      <c r="W19" s="16">
        <v>2.8723865934071342E-2</v>
      </c>
      <c r="X19" s="16">
        <v>2.4152693310891512E-3</v>
      </c>
      <c r="Y19" s="16">
        <v>5.1700080277272556E-3</v>
      </c>
      <c r="Z19" s="16">
        <v>5.8402114364711995E-2</v>
      </c>
      <c r="AA19" s="16">
        <v>1.5035370720591001E-2</v>
      </c>
      <c r="AB19" s="16">
        <v>1.541657645194826E-3</v>
      </c>
      <c r="AC19" s="16">
        <v>1.4729021219172514E-2</v>
      </c>
      <c r="AD19" s="16">
        <v>6.8537883529111486E-3</v>
      </c>
      <c r="AE19" s="16">
        <v>3.3647921696422925E-3</v>
      </c>
      <c r="AF19" s="16">
        <v>6.5294661642861726E-2</v>
      </c>
      <c r="AG19" s="16">
        <v>-3.4451579222290005E-3</v>
      </c>
      <c r="AH19" s="16">
        <v>3.3732197716132339E-2</v>
      </c>
      <c r="AI19" s="16">
        <v>3.7245503272496823E-2</v>
      </c>
      <c r="AJ19" s="16">
        <v>-1.0960296958276172E-3</v>
      </c>
      <c r="AK19" s="16">
        <v>3.331447491200689E-2</v>
      </c>
      <c r="AL19" s="16">
        <v>-2.1796898483586593E-2</v>
      </c>
      <c r="AM19" s="16">
        <v>2.3305337871842538E-2</v>
      </c>
      <c r="AN19" s="18">
        <v>-9.8849647476415979E-4</v>
      </c>
    </row>
    <row r="20" spans="1:40" ht="24">
      <c r="A20" s="13" t="s">
        <v>56</v>
      </c>
      <c r="B20" s="14" t="s">
        <v>41</v>
      </c>
      <c r="C20" s="15">
        <v>1.843883977504664E-2</v>
      </c>
      <c r="D20" s="16">
        <v>2.1461952341983365E-2</v>
      </c>
      <c r="E20" s="16">
        <v>-3.3899551757632408E-3</v>
      </c>
      <c r="F20" s="16">
        <v>2.2247203668630238E-3</v>
      </c>
      <c r="G20" s="16">
        <v>1.5132743273980689E-2</v>
      </c>
      <c r="H20" s="16">
        <v>-1.3731603063141001E-2</v>
      </c>
      <c r="I20" s="16">
        <v>6.097626890854186E-2</v>
      </c>
      <c r="J20" s="16">
        <v>3.068026538235975E-2</v>
      </c>
      <c r="K20" s="16">
        <v>3.7260874654947755E-2</v>
      </c>
      <c r="L20" s="16">
        <v>4.4969528630414368E-2</v>
      </c>
      <c r="M20" s="16">
        <v>4.3245036450135187E-2</v>
      </c>
      <c r="N20" s="16">
        <v>4.2417247409570473E-2</v>
      </c>
      <c r="O20" s="17" t="s">
        <v>183</v>
      </c>
      <c r="P20" s="16">
        <v>-3.7509587697739676E-2</v>
      </c>
      <c r="Q20" s="16">
        <v>3.4395536343686479E-2</v>
      </c>
      <c r="R20" s="16">
        <v>1.3625214038556531E-2</v>
      </c>
      <c r="S20" s="16">
        <v>2.9058175754036506E-4</v>
      </c>
      <c r="T20" s="16">
        <v>2.8363053456268893E-2</v>
      </c>
      <c r="U20" s="16">
        <v>-3.2101851127778816E-2</v>
      </c>
      <c r="V20" s="16">
        <v>-4.7203119932772417E-2</v>
      </c>
      <c r="W20" s="16">
        <v>-3.1135882881092865E-2</v>
      </c>
      <c r="X20" s="16">
        <v>3.8951699075896709E-3</v>
      </c>
      <c r="Y20" s="16">
        <v>3.6710190522098209E-2</v>
      </c>
      <c r="Z20" s="16">
        <v>-5.372821093809467E-2</v>
      </c>
      <c r="AA20" s="16">
        <v>-3.5989224952943315E-2</v>
      </c>
      <c r="AB20" s="16">
        <v>-1.6653460064071344E-2</v>
      </c>
      <c r="AC20" s="16">
        <v>-4.5368695571430376E-2</v>
      </c>
      <c r="AD20" s="16">
        <v>4.7167681896796397E-3</v>
      </c>
      <c r="AE20" s="16">
        <v>2.2685804289301906E-2</v>
      </c>
      <c r="AF20" s="16">
        <v>-6.2114127122222971E-3</v>
      </c>
      <c r="AG20" s="17" t="s">
        <v>85</v>
      </c>
      <c r="AH20" s="16">
        <v>-1.2783328453504389E-2</v>
      </c>
      <c r="AI20" s="16">
        <v>-2.2344749294016378E-2</v>
      </c>
      <c r="AJ20" s="16">
        <v>1.4347429434404061E-2</v>
      </c>
      <c r="AK20" s="16">
        <v>-4.473747687535644E-3</v>
      </c>
      <c r="AL20" s="16">
        <v>-2.1380219416866991E-2</v>
      </c>
      <c r="AM20" s="16">
        <v>-1.1518516827400694E-2</v>
      </c>
      <c r="AN20" s="18">
        <v>2.0424035672426944E-2</v>
      </c>
    </row>
    <row r="21" spans="1:40" ht="24">
      <c r="A21" s="13" t="s">
        <v>57</v>
      </c>
      <c r="B21" s="14" t="s">
        <v>41</v>
      </c>
      <c r="C21" s="15">
        <v>4.6273363564266867E-2</v>
      </c>
      <c r="D21" s="16">
        <v>-3.7774565721119674E-2</v>
      </c>
      <c r="E21" s="16">
        <v>1.3338469274133322E-2</v>
      </c>
      <c r="F21" s="16">
        <v>-2.1093879431911034E-2</v>
      </c>
      <c r="G21" s="16">
        <v>-2.8362914426293625E-2</v>
      </c>
      <c r="H21" s="16">
        <v>1.1563220549022266E-2</v>
      </c>
      <c r="I21" s="16">
        <v>-4.6107176252874964E-2</v>
      </c>
      <c r="J21" s="16">
        <v>-8.1166826921921856E-3</v>
      </c>
      <c r="K21" s="16">
        <v>4.9856469848469972E-3</v>
      </c>
      <c r="L21" s="16">
        <v>-4.0197170441059721E-2</v>
      </c>
      <c r="M21" s="16">
        <v>-2.055348995277681E-2</v>
      </c>
      <c r="N21" s="16">
        <v>-3.7524213397721384E-2</v>
      </c>
      <c r="O21" s="16">
        <v>-2.0425443325667238E-2</v>
      </c>
      <c r="P21" s="17" t="s">
        <v>82</v>
      </c>
      <c r="Q21" s="16">
        <v>-6.6042824248100295E-3</v>
      </c>
      <c r="R21" s="16">
        <v>-1.5685310001778811E-3</v>
      </c>
      <c r="S21" s="16">
        <v>1.9522758385181038E-2</v>
      </c>
      <c r="T21" s="16">
        <v>-3.1486225570557656E-2</v>
      </c>
      <c r="U21" s="16">
        <v>5.3976487922737994E-2</v>
      </c>
      <c r="V21" s="16">
        <v>-1.3074313857028152E-2</v>
      </c>
      <c r="W21" s="16">
        <v>1.6371226869810674E-2</v>
      </c>
      <c r="X21" s="16">
        <v>2.2009979368489082E-2</v>
      </c>
      <c r="Y21" s="16">
        <v>-2.2691141137086725E-2</v>
      </c>
      <c r="Z21" s="16">
        <v>4.1947233076189E-2</v>
      </c>
      <c r="AA21" s="16">
        <v>4.2762684704442396E-2</v>
      </c>
      <c r="AB21" s="16">
        <v>5.6536381261651988E-3</v>
      </c>
      <c r="AC21" s="16">
        <v>2.6982753706971861E-2</v>
      </c>
      <c r="AD21" s="16">
        <v>1.6773955395874278E-2</v>
      </c>
      <c r="AE21" s="16">
        <v>-3.9418493694207872E-3</v>
      </c>
      <c r="AF21" s="16">
        <v>2.2044917768331389E-2</v>
      </c>
      <c r="AG21" s="16">
        <v>-3.8083851312328686E-2</v>
      </c>
      <c r="AH21" s="16">
        <v>-9.0772736419524498E-3</v>
      </c>
      <c r="AI21" s="16">
        <v>9.5740308873982927E-3</v>
      </c>
      <c r="AJ21" s="16">
        <v>-1.8094527785165342E-2</v>
      </c>
      <c r="AK21" s="16">
        <v>8.8400206999842915E-3</v>
      </c>
      <c r="AL21" s="16">
        <v>6.1246011380907128E-2</v>
      </c>
      <c r="AM21" s="16">
        <v>5.4529920408237245E-2</v>
      </c>
      <c r="AN21" s="18">
        <v>2.4080150994300119E-2</v>
      </c>
    </row>
    <row r="22" spans="1:40" ht="24">
      <c r="A22" s="13" t="s">
        <v>58</v>
      </c>
      <c r="B22" s="14" t="s">
        <v>41</v>
      </c>
      <c r="C22" s="15">
        <v>1.227491965516044E-2</v>
      </c>
      <c r="D22" s="16">
        <v>1.2513400180517241E-2</v>
      </c>
      <c r="E22" s="16">
        <v>2.3376710961053992E-2</v>
      </c>
      <c r="F22" s="16">
        <v>1.9606069216380979E-2</v>
      </c>
      <c r="G22" s="16">
        <v>-1.0179530740549791E-2</v>
      </c>
      <c r="H22" s="16">
        <v>3.5990852619576325E-2</v>
      </c>
      <c r="I22" s="16">
        <v>2.7815756649571487E-2</v>
      </c>
      <c r="J22" s="16">
        <v>3.8122174378701053E-3</v>
      </c>
      <c r="K22" s="16">
        <v>1.8866119709918118E-2</v>
      </c>
      <c r="L22" s="16">
        <v>-1.1733363573540765E-2</v>
      </c>
      <c r="M22" s="16">
        <v>-2.1797556703483698E-2</v>
      </c>
      <c r="N22" s="16">
        <v>-3.3430127673948823E-3</v>
      </c>
      <c r="O22" s="16">
        <v>1.683001467221908E-2</v>
      </c>
      <c r="P22" s="16">
        <v>5.4710228786716622E-2</v>
      </c>
      <c r="Q22" s="16">
        <v>1.8776599087085361E-2</v>
      </c>
      <c r="R22" s="16">
        <v>4.4804499795791666E-2</v>
      </c>
      <c r="S22" s="16">
        <v>5.2085193198018818E-2</v>
      </c>
      <c r="T22" s="16">
        <v>-1.1268209611470927E-2</v>
      </c>
      <c r="U22" s="16">
        <v>1.8357550014916003E-2</v>
      </c>
      <c r="V22" s="16">
        <v>-1.0574676398029554E-2</v>
      </c>
      <c r="W22" s="16">
        <v>-1.5384421077389895E-2</v>
      </c>
      <c r="X22" s="16">
        <v>-1.9465933166855E-2</v>
      </c>
      <c r="Y22" s="16">
        <v>-3.975829330214619E-2</v>
      </c>
      <c r="Z22" s="16">
        <v>3.7511703444414509E-3</v>
      </c>
      <c r="AA22" s="16">
        <v>2.1155960161619063E-2</v>
      </c>
      <c r="AB22" s="16">
        <v>-6.2837786022699937E-3</v>
      </c>
      <c r="AC22" s="17" t="s">
        <v>182</v>
      </c>
      <c r="AD22" s="16">
        <v>-2.8100820269642127E-2</v>
      </c>
      <c r="AE22" s="16">
        <v>9.4836991093403458E-3</v>
      </c>
      <c r="AF22" s="16">
        <v>2.3224946538592642E-2</v>
      </c>
      <c r="AG22" s="16">
        <v>-1.1776115560511115E-2</v>
      </c>
      <c r="AH22" s="16">
        <v>-1.0994962440134377E-2</v>
      </c>
      <c r="AI22" s="16">
        <v>-3.3849643031785559E-2</v>
      </c>
      <c r="AJ22" s="16">
        <v>-3.5923904871789945E-2</v>
      </c>
      <c r="AK22" s="16">
        <v>-6.1699627801351884E-3</v>
      </c>
      <c r="AL22" s="16">
        <v>-3.9980945164925323E-5</v>
      </c>
      <c r="AM22" s="17" t="s">
        <v>81</v>
      </c>
      <c r="AN22" s="18">
        <v>-2.731841067518925E-2</v>
      </c>
    </row>
    <row r="23" spans="1:40" ht="24">
      <c r="A23" s="13" t="s">
        <v>59</v>
      </c>
      <c r="B23" s="14" t="s">
        <v>41</v>
      </c>
      <c r="C23" s="15">
        <v>3.4236897582739491E-2</v>
      </c>
      <c r="D23" s="16">
        <v>3.2667919557171833E-2</v>
      </c>
      <c r="E23" s="16">
        <v>1.4984573653158629E-2</v>
      </c>
      <c r="F23" s="16">
        <v>2.5383871217147691E-2</v>
      </c>
      <c r="G23" s="16">
        <v>1.0612635183083214E-2</v>
      </c>
      <c r="H23" s="16">
        <v>6.3684073140479802E-2</v>
      </c>
      <c r="I23" s="16">
        <v>-1.5806257772256995E-2</v>
      </c>
      <c r="J23" s="16">
        <v>-1.8955056773232861E-2</v>
      </c>
      <c r="K23" s="16">
        <v>4.525247543617471E-3</v>
      </c>
      <c r="L23" s="16">
        <v>2.6705527723612173E-2</v>
      </c>
      <c r="M23" s="16">
        <v>1.1676466919342255E-2</v>
      </c>
      <c r="N23" s="16">
        <v>-1.336419130745119E-2</v>
      </c>
      <c r="O23" s="16">
        <v>-6.2052106898870538E-3</v>
      </c>
      <c r="P23" s="16">
        <v>4.2629935095141999E-2</v>
      </c>
      <c r="Q23" s="16">
        <v>2.5071876300080051E-2</v>
      </c>
      <c r="R23" s="16">
        <v>3.5866567848493049E-2</v>
      </c>
      <c r="S23" s="16">
        <v>4.0231579498487831E-2</v>
      </c>
      <c r="T23" s="16">
        <v>2.0045001668357286E-2</v>
      </c>
      <c r="U23" s="16">
        <v>-2.1442234993539606E-2</v>
      </c>
      <c r="V23" s="16">
        <v>-3.412819706401745E-2</v>
      </c>
      <c r="W23" s="16">
        <v>-2.7609291543633532E-2</v>
      </c>
      <c r="X23" s="16">
        <v>-3.193296762864091E-2</v>
      </c>
      <c r="Y23" s="16">
        <v>-3.2405782843020875E-3</v>
      </c>
      <c r="Z23" s="16">
        <v>9.3772342304945019E-3</v>
      </c>
      <c r="AA23" s="17" t="s">
        <v>87</v>
      </c>
      <c r="AB23" s="16">
        <v>-2.5245007681416977E-3</v>
      </c>
      <c r="AC23" s="16">
        <v>-1.6043856000119584E-2</v>
      </c>
      <c r="AD23" s="16">
        <v>-4.297857575343729E-2</v>
      </c>
      <c r="AE23" s="16">
        <v>-2.8076797321767953E-2</v>
      </c>
      <c r="AF23" s="16">
        <v>-3.5805413684773628E-2</v>
      </c>
      <c r="AG23" s="16">
        <v>-3.6454469496248927E-2</v>
      </c>
      <c r="AH23" s="16">
        <v>-8.441773378149579E-3</v>
      </c>
      <c r="AI23" s="16">
        <v>1.3138558756716743E-2</v>
      </c>
      <c r="AJ23" s="16">
        <v>-5.3182808742506471E-2</v>
      </c>
      <c r="AK23" s="16">
        <v>-4.5767339825071099E-2</v>
      </c>
      <c r="AL23" s="16">
        <v>4.3313912284947416E-2</v>
      </c>
      <c r="AM23" s="16">
        <v>2.1054699483737709E-2</v>
      </c>
      <c r="AN23" s="18">
        <v>-3.0691593962901421E-2</v>
      </c>
    </row>
    <row r="24" spans="1:40" ht="24">
      <c r="A24" s="13" t="s">
        <v>60</v>
      </c>
      <c r="B24" s="14" t="s">
        <v>41</v>
      </c>
      <c r="C24" s="15">
        <v>-6.2262924937401383E-2</v>
      </c>
      <c r="D24" s="16">
        <v>4.710153661113578E-2</v>
      </c>
      <c r="E24" s="16">
        <v>6.4951095879064544E-2</v>
      </c>
      <c r="F24" s="16">
        <v>6.2570578943118935E-3</v>
      </c>
      <c r="G24" s="16">
        <v>3.1873387915652522E-2</v>
      </c>
      <c r="H24" s="16">
        <v>2.6221686374065203E-2</v>
      </c>
      <c r="I24" s="16">
        <v>4.4957703135619989E-2</v>
      </c>
      <c r="J24" s="16">
        <v>-2.509567242257061E-2</v>
      </c>
      <c r="K24" s="16">
        <v>2.6815596682897069E-2</v>
      </c>
      <c r="L24" s="16">
        <v>3.1547552338292616E-2</v>
      </c>
      <c r="M24" s="16">
        <v>2.8624054514013678E-3</v>
      </c>
      <c r="N24" s="16">
        <v>2.932013914676548E-2</v>
      </c>
      <c r="O24" s="16">
        <v>-9.8817828234997376E-3</v>
      </c>
      <c r="P24" s="16">
        <v>2.1942144225585568E-2</v>
      </c>
      <c r="Q24" s="16">
        <v>-9.5020352015534292E-3</v>
      </c>
      <c r="R24" s="16">
        <v>-1.8556918934217785E-2</v>
      </c>
      <c r="S24" s="16">
        <v>5.6348023753857307E-2</v>
      </c>
      <c r="T24" s="16">
        <v>5.5662235617360363E-4</v>
      </c>
      <c r="U24" s="16">
        <v>-4.7073441858739865E-2</v>
      </c>
      <c r="V24" s="16">
        <v>-3.2715420772204754E-2</v>
      </c>
      <c r="W24" s="16">
        <v>5.1859589678224073E-3</v>
      </c>
      <c r="X24" s="16">
        <v>1.4057194806134217E-2</v>
      </c>
      <c r="Y24" s="16">
        <v>-9.6030182757579421E-3</v>
      </c>
      <c r="Z24" s="16">
        <v>-5.4582651248312151E-3</v>
      </c>
      <c r="AA24" s="16">
        <v>-3.5744472288544646E-2</v>
      </c>
      <c r="AB24" s="16">
        <v>1.4954549224663105E-2</v>
      </c>
      <c r="AC24" s="16">
        <v>4.1204483110112995E-2</v>
      </c>
      <c r="AD24" s="16">
        <v>-2.697835111227959E-2</v>
      </c>
      <c r="AE24" s="16">
        <v>4.1849517764732329E-2</v>
      </c>
      <c r="AF24" s="17" t="s">
        <v>88</v>
      </c>
      <c r="AG24" s="16">
        <v>-6.276054060496741E-3</v>
      </c>
      <c r="AH24" s="16">
        <v>-3.0161567029639832E-2</v>
      </c>
      <c r="AI24" s="16">
        <v>-2.9118490768458901E-2</v>
      </c>
      <c r="AJ24" s="16">
        <v>-1.8934439532556972E-2</v>
      </c>
      <c r="AK24" s="16">
        <v>-2.5485948189584672E-2</v>
      </c>
      <c r="AL24" s="16">
        <v>-1.087278024304019E-3</v>
      </c>
      <c r="AM24" s="16">
        <v>2.3039945930310425E-2</v>
      </c>
      <c r="AN24" s="18">
        <v>-4.3569157325810189E-2</v>
      </c>
    </row>
    <row r="25" spans="1:40" ht="24">
      <c r="A25" s="13" t="s">
        <v>61</v>
      </c>
      <c r="B25" s="14" t="s">
        <v>41</v>
      </c>
      <c r="C25" s="15">
        <v>2.604189723303927E-2</v>
      </c>
      <c r="D25" s="16">
        <v>3.8658974295915909E-2</v>
      </c>
      <c r="E25" s="16">
        <v>-8.2746225837531436E-3</v>
      </c>
      <c r="F25" s="16">
        <v>4.0907318348488174E-2</v>
      </c>
      <c r="G25" s="16">
        <v>-4.6302502914806016E-3</v>
      </c>
      <c r="H25" s="16">
        <v>-3.4655744353440337E-4</v>
      </c>
      <c r="I25" s="16">
        <v>1.438972166007341E-2</v>
      </c>
      <c r="J25" s="16">
        <v>2.5892886338048884E-2</v>
      </c>
      <c r="K25" s="16">
        <v>-5.3398984972859061E-3</v>
      </c>
      <c r="L25" s="16">
        <v>6.8929698436370992E-2</v>
      </c>
      <c r="M25" s="16">
        <v>1.2756244342716344E-3</v>
      </c>
      <c r="N25" s="16">
        <v>4.2938431199758903E-2</v>
      </c>
      <c r="O25" s="16">
        <v>-1.9034623123138476E-2</v>
      </c>
      <c r="P25" s="16">
        <v>-1.2827343682128399E-2</v>
      </c>
      <c r="Q25" s="16">
        <v>-1.935903946162288E-2</v>
      </c>
      <c r="R25" s="16">
        <v>2.2339566776029673E-2</v>
      </c>
      <c r="S25" s="17" t="s">
        <v>143</v>
      </c>
      <c r="T25" s="16">
        <v>-2.7580395120461655E-2</v>
      </c>
      <c r="U25" s="16">
        <v>-4.5728154981340835E-2</v>
      </c>
      <c r="V25" s="17" t="s">
        <v>96</v>
      </c>
      <c r="W25" s="16">
        <v>4.6335959439046517E-2</v>
      </c>
      <c r="X25" s="16">
        <v>7.2096310149269123E-3</v>
      </c>
      <c r="Y25" s="16">
        <v>-2.0135485426892443E-2</v>
      </c>
      <c r="Z25" s="16">
        <v>-1.5284056799182122E-2</v>
      </c>
      <c r="AA25" s="16">
        <v>-3.3565679987819362E-2</v>
      </c>
      <c r="AB25" s="16">
        <v>-8.269802771886485E-3</v>
      </c>
      <c r="AC25" s="16">
        <v>5.980293171918216E-3</v>
      </c>
      <c r="AD25" s="16">
        <v>-4.1901312377644905E-2</v>
      </c>
      <c r="AE25" s="16">
        <v>-4.348063051826221E-2</v>
      </c>
      <c r="AF25" s="16">
        <v>-3.222918327672139E-2</v>
      </c>
      <c r="AG25" s="16">
        <v>-4.7054776332440283E-2</v>
      </c>
      <c r="AH25" s="16">
        <v>-3.465128352038635E-2</v>
      </c>
      <c r="AI25" s="16">
        <v>-1.941244842456916E-2</v>
      </c>
      <c r="AJ25" s="16">
        <v>-5.1807675070130815E-2</v>
      </c>
      <c r="AK25" s="16">
        <v>1.3363521414759313E-2</v>
      </c>
      <c r="AL25" s="16">
        <v>-7.509742112870612E-3</v>
      </c>
      <c r="AM25" s="16">
        <v>-1.0323991251429118E-2</v>
      </c>
      <c r="AN25" s="18">
        <v>-4.8397495866175463E-2</v>
      </c>
    </row>
    <row r="26" spans="1:40" ht="24">
      <c r="A26" s="13" t="s">
        <v>62</v>
      </c>
      <c r="B26" s="14" t="s">
        <v>41</v>
      </c>
      <c r="C26" s="15">
        <v>6.5313168289312523E-2</v>
      </c>
      <c r="D26" s="16">
        <v>-1.2363260135089951E-2</v>
      </c>
      <c r="E26" s="16">
        <v>3.3403511146827436E-2</v>
      </c>
      <c r="F26" s="16">
        <v>5.6496754404610154E-2</v>
      </c>
      <c r="G26" s="16">
        <v>4.6974168200587488E-2</v>
      </c>
      <c r="H26" s="16">
        <v>-4.5733128434850721E-3</v>
      </c>
      <c r="I26" s="16">
        <v>-4.0172086401597928E-3</v>
      </c>
      <c r="J26" s="16">
        <v>3.4398400430742784E-2</v>
      </c>
      <c r="K26" s="16">
        <v>2.5246009258918661E-2</v>
      </c>
      <c r="L26" s="16">
        <v>-6.8671831320740451E-3</v>
      </c>
      <c r="M26" s="16">
        <v>6.7393213185052217E-2</v>
      </c>
      <c r="N26" s="16">
        <v>-2.3384802648359192E-2</v>
      </c>
      <c r="O26" s="16">
        <v>4.7346442013768149E-2</v>
      </c>
      <c r="P26" s="16">
        <v>-9.0315134243746844E-3</v>
      </c>
      <c r="Q26" s="16">
        <v>7.0120770283305642E-2</v>
      </c>
      <c r="R26" s="16">
        <v>2.7834833896751891E-2</v>
      </c>
      <c r="S26" s="16">
        <v>-5.2041547997989969E-3</v>
      </c>
      <c r="T26" s="16">
        <v>1.7688159858756491E-2</v>
      </c>
      <c r="U26" s="16">
        <v>3.7982873333010307E-2</v>
      </c>
      <c r="V26" s="16">
        <v>-3.4967389561084382E-2</v>
      </c>
      <c r="W26" s="16">
        <v>-4.5186782226447335E-2</v>
      </c>
      <c r="X26" s="16">
        <v>-1.935413174116234E-2</v>
      </c>
      <c r="Y26" s="16">
        <v>-2.7011240834674152E-2</v>
      </c>
      <c r="Z26" s="16">
        <v>-2.6693595177770629E-2</v>
      </c>
      <c r="AA26" s="16">
        <v>-8.3693631864773903E-3</v>
      </c>
      <c r="AB26" s="16">
        <v>-1.2503860387372567E-2</v>
      </c>
      <c r="AC26" s="16">
        <v>-2.3801112358925319E-2</v>
      </c>
      <c r="AD26" s="16">
        <v>1.5999062113348041E-2</v>
      </c>
      <c r="AE26" s="16">
        <v>6.9422353664729845E-3</v>
      </c>
      <c r="AF26" s="16">
        <v>-3.0031110397749097E-2</v>
      </c>
      <c r="AG26" s="16">
        <v>-1.2879079277515018E-2</v>
      </c>
      <c r="AH26" s="17" t="s">
        <v>80</v>
      </c>
      <c r="AI26" s="16">
        <v>-3.9924324529363175E-3</v>
      </c>
      <c r="AJ26" s="16">
        <v>1.6578240808476349E-2</v>
      </c>
      <c r="AK26" s="16">
        <v>-4.2739484870866117E-2</v>
      </c>
      <c r="AL26" s="16">
        <v>4.096335251582691E-2</v>
      </c>
      <c r="AM26" s="16">
        <v>-1.0832615908055364E-2</v>
      </c>
      <c r="AN26" s="18">
        <v>-1.3840338591962226E-2</v>
      </c>
    </row>
    <row r="27" spans="1:40" ht="24">
      <c r="A27" s="13" t="s">
        <v>63</v>
      </c>
      <c r="B27" s="14" t="s">
        <v>41</v>
      </c>
      <c r="C27" s="15">
        <v>7.3424316568532572E-2</v>
      </c>
      <c r="D27" s="16">
        <v>4.7403186352495815E-3</v>
      </c>
      <c r="E27" s="16">
        <v>-1.6278980813577978E-2</v>
      </c>
      <c r="F27" s="17" t="s">
        <v>80</v>
      </c>
      <c r="G27" s="16">
        <v>-3.4551474284748369E-2</v>
      </c>
      <c r="H27" s="16">
        <v>-1.929167159825353E-2</v>
      </c>
      <c r="I27" s="16">
        <v>-4.9700530899440307E-2</v>
      </c>
      <c r="J27" s="16">
        <v>-1.3503016691028017E-3</v>
      </c>
      <c r="K27" s="16">
        <v>-1.5290969620167882E-2</v>
      </c>
      <c r="L27" s="16">
        <v>2.7739303732559447E-2</v>
      </c>
      <c r="M27" s="16">
        <v>2.7521794744222196E-2</v>
      </c>
      <c r="N27" s="16">
        <v>-8.3105296794399857E-3</v>
      </c>
      <c r="O27" s="16">
        <v>-9.7299342845844437E-3</v>
      </c>
      <c r="P27" s="16">
        <v>-2.0911285845815003E-2</v>
      </c>
      <c r="Q27" s="16">
        <v>-1.7398179429009671E-2</v>
      </c>
      <c r="R27" s="16">
        <v>-4.922877420659625E-2</v>
      </c>
      <c r="S27" s="16">
        <v>-3.9407561784766905E-2</v>
      </c>
      <c r="T27" s="16">
        <v>-3.9571426683490861E-2</v>
      </c>
      <c r="U27" s="16">
        <v>-8.7435772456783394E-3</v>
      </c>
      <c r="V27" s="16">
        <v>4.1309936744723809E-2</v>
      </c>
      <c r="W27" s="16">
        <v>5.6204067579012147E-2</v>
      </c>
      <c r="X27" s="16">
        <v>2.1077630356559077E-2</v>
      </c>
      <c r="Y27" s="16">
        <v>4.8131745242209589E-2</v>
      </c>
      <c r="Z27" s="16">
        <v>7.0824523848990991E-3</v>
      </c>
      <c r="AA27" s="16">
        <v>2.5222869674144832E-2</v>
      </c>
      <c r="AB27" s="16">
        <v>5.4123812598746171E-2</v>
      </c>
      <c r="AC27" s="16">
        <v>-1.5180558003823265E-2</v>
      </c>
      <c r="AD27" s="16">
        <v>6.8764441070422441E-2</v>
      </c>
      <c r="AE27" s="16">
        <v>-1.8826751724810901E-2</v>
      </c>
      <c r="AF27" s="16">
        <v>6.2249536816628903E-3</v>
      </c>
      <c r="AG27" s="16">
        <v>2.2388398227038801E-3</v>
      </c>
      <c r="AH27" s="16">
        <v>5.6507702746165137E-2</v>
      </c>
      <c r="AI27" s="16">
        <v>1.3777975364393871E-2</v>
      </c>
      <c r="AJ27" s="16">
        <v>1.4696771581025524E-2</v>
      </c>
      <c r="AK27" s="16">
        <v>2.2663987603049572E-2</v>
      </c>
      <c r="AL27" s="16">
        <v>2.3466674943981084E-2</v>
      </c>
      <c r="AM27" s="16">
        <v>1.936568787726186E-2</v>
      </c>
      <c r="AN27" s="18">
        <v>1.3377921133586565E-2</v>
      </c>
    </row>
    <row r="28" spans="1:40" ht="24">
      <c r="A28" s="13" t="s">
        <v>64</v>
      </c>
      <c r="B28" s="14" t="s">
        <v>41</v>
      </c>
      <c r="C28" s="15">
        <v>6.0053819622227077E-2</v>
      </c>
      <c r="D28" s="16">
        <v>-2.9600693516856305E-2</v>
      </c>
      <c r="E28" s="16">
        <v>-3.1185508462970017E-2</v>
      </c>
      <c r="F28" s="16">
        <v>2.7250842647172563E-2</v>
      </c>
      <c r="G28" s="16">
        <v>5.953084920602752E-3</v>
      </c>
      <c r="H28" s="16">
        <v>-4.9836520562259699E-2</v>
      </c>
      <c r="I28" s="16">
        <v>-1.5455430221892632E-2</v>
      </c>
      <c r="J28" s="16">
        <v>-8.3627416881732666E-3</v>
      </c>
      <c r="K28" s="16">
        <v>-1.4389497279375678E-2</v>
      </c>
      <c r="L28" s="16">
        <v>2.1880020689974643E-2</v>
      </c>
      <c r="M28" s="17" t="s">
        <v>93</v>
      </c>
      <c r="N28" s="16">
        <v>-2.1460956798166193E-2</v>
      </c>
      <c r="O28" s="16">
        <v>-1.6126795467922046E-4</v>
      </c>
      <c r="P28" s="16">
        <v>-2.0180321443731088E-2</v>
      </c>
      <c r="Q28" s="16">
        <v>-2.8628484324381077E-2</v>
      </c>
      <c r="R28" s="16">
        <v>-8.5252621301841697E-4</v>
      </c>
      <c r="S28" s="16">
        <v>-5.9683877436470995E-2</v>
      </c>
      <c r="T28" s="16">
        <v>-6.3876688767005975E-3</v>
      </c>
      <c r="U28" s="16">
        <v>1.4911094321742946E-2</v>
      </c>
      <c r="V28" s="16">
        <v>1.2511238463723453E-3</v>
      </c>
      <c r="W28" s="16">
        <v>3.3120479884388786E-2</v>
      </c>
      <c r="X28" s="16">
        <v>2.3144915084012646E-2</v>
      </c>
      <c r="Y28" s="17" t="s">
        <v>178</v>
      </c>
      <c r="Z28" s="16">
        <v>2.0778562151810613E-2</v>
      </c>
      <c r="AA28" s="16">
        <v>1.1456136105702978E-2</v>
      </c>
      <c r="AB28" s="16">
        <v>-3.034888083557611E-2</v>
      </c>
      <c r="AC28" s="16">
        <v>-2.4806545410441309E-2</v>
      </c>
      <c r="AD28" s="16">
        <v>4.8865923894896621E-2</v>
      </c>
      <c r="AE28" s="16">
        <v>1.5690011012720911E-2</v>
      </c>
      <c r="AF28" s="16">
        <v>2.7943679733815258E-3</v>
      </c>
      <c r="AG28" s="16">
        <v>4.3088346144661123E-2</v>
      </c>
      <c r="AH28" s="16">
        <v>6.6586376119893542E-2</v>
      </c>
      <c r="AI28" s="16">
        <v>6.505654305273324E-4</v>
      </c>
      <c r="AJ28" s="16">
        <v>6.35858920023991E-2</v>
      </c>
      <c r="AK28" s="16">
        <v>5.2837285513731552E-3</v>
      </c>
      <c r="AL28" s="16">
        <v>1.6841132043309275E-2</v>
      </c>
      <c r="AM28" s="16">
        <v>-2.1346998464882326E-2</v>
      </c>
      <c r="AN28" s="18">
        <v>3.4414351321278049E-2</v>
      </c>
    </row>
    <row r="29" spans="1:40" ht="24">
      <c r="A29" s="13" t="s">
        <v>65</v>
      </c>
      <c r="B29" s="14" t="s">
        <v>41</v>
      </c>
      <c r="C29" s="15">
        <v>-6.0499306009782657E-2</v>
      </c>
      <c r="D29" s="16">
        <v>7.3783865862254688E-2</v>
      </c>
      <c r="E29" s="16">
        <v>5.6795002137314927E-2</v>
      </c>
      <c r="F29" s="16">
        <v>6.9628463165213265E-3</v>
      </c>
      <c r="G29" s="16">
        <v>5.3810421431540979E-3</v>
      </c>
      <c r="H29" s="16">
        <v>6.1207680505855254E-2</v>
      </c>
      <c r="I29" s="16">
        <v>-1.7819375370649794E-2</v>
      </c>
      <c r="J29" s="16">
        <v>2.0839974791299721E-2</v>
      </c>
      <c r="K29" s="16">
        <v>4.7641247359041461E-4</v>
      </c>
      <c r="L29" s="16">
        <v>6.847593177887136E-2</v>
      </c>
      <c r="M29" s="16">
        <v>2.0649637786343239E-2</v>
      </c>
      <c r="N29" s="16">
        <v>3.2566076394773505E-2</v>
      </c>
      <c r="O29" s="16">
        <v>-3.0400025094430773E-2</v>
      </c>
      <c r="P29" s="16">
        <v>4.0798710684236746E-2</v>
      </c>
      <c r="Q29" s="16">
        <v>-3.9627315540906052E-2</v>
      </c>
      <c r="R29" s="16">
        <v>-1.8709062592584938E-2</v>
      </c>
      <c r="S29" s="16">
        <v>1.536845905603252E-2</v>
      </c>
      <c r="T29" s="16">
        <v>1.6674165723587049E-2</v>
      </c>
      <c r="U29" s="16">
        <v>-2.0621923363267548E-2</v>
      </c>
      <c r="V29" s="16">
        <v>-1.5139888816578712E-2</v>
      </c>
      <c r="W29" s="16">
        <v>3.6903592376482816E-2</v>
      </c>
      <c r="X29" s="16">
        <v>2.4226374992566482E-2</v>
      </c>
      <c r="Y29" s="16">
        <v>-1.663461784889984E-2</v>
      </c>
      <c r="Z29" s="17" t="s">
        <v>128</v>
      </c>
      <c r="AA29" s="16">
        <v>9.179947310633119E-3</v>
      </c>
      <c r="AB29" s="16">
        <v>-1.5745897374887494E-2</v>
      </c>
      <c r="AC29" s="16">
        <v>1.4386640914090091E-2</v>
      </c>
      <c r="AD29" s="16">
        <v>-3.896211069973339E-2</v>
      </c>
      <c r="AE29" s="16">
        <v>-4.493122467026283E-2</v>
      </c>
      <c r="AF29" s="16">
        <v>-5.2970269572019503E-3</v>
      </c>
      <c r="AG29" s="16">
        <v>-5.3093405640973798E-2</v>
      </c>
      <c r="AH29" s="16">
        <v>-2.6215228313925646E-2</v>
      </c>
      <c r="AI29" s="16">
        <v>-4.8467514371240118E-2</v>
      </c>
      <c r="AJ29" s="16">
        <v>-3.0686613070063224E-2</v>
      </c>
      <c r="AK29" s="16">
        <v>-1.5035339830420812E-2</v>
      </c>
      <c r="AL29" s="16">
        <v>-9.5784664432989816E-3</v>
      </c>
      <c r="AM29" s="16">
        <v>3.6547360672823347E-3</v>
      </c>
      <c r="AN29" s="19" t="s">
        <v>92</v>
      </c>
    </row>
    <row r="30" spans="1:40" ht="24">
      <c r="A30" s="13" t="s">
        <v>66</v>
      </c>
      <c r="B30" s="14" t="s">
        <v>41</v>
      </c>
      <c r="C30" s="15">
        <v>-2.3684379270910362E-2</v>
      </c>
      <c r="D30" s="16">
        <v>2.5795067918192052E-2</v>
      </c>
      <c r="E30" s="16">
        <v>6.7214787009216188E-3</v>
      </c>
      <c r="F30" s="16">
        <v>6.8141981655547065E-2</v>
      </c>
      <c r="G30" s="16">
        <v>2.7388718733583898E-2</v>
      </c>
      <c r="H30" s="16">
        <v>-9.7419483771579718E-3</v>
      </c>
      <c r="I30" s="16">
        <v>4.4158490611935414E-2</v>
      </c>
      <c r="J30" s="16">
        <v>6.8352057212306361E-2</v>
      </c>
      <c r="K30" s="16">
        <v>-9.7082333891798864E-3</v>
      </c>
      <c r="L30" s="16">
        <v>2.5009646791717483E-2</v>
      </c>
      <c r="M30" s="16">
        <v>4.8976947450368249E-2</v>
      </c>
      <c r="N30" s="16">
        <v>6.9374547734086037E-2</v>
      </c>
      <c r="O30" s="16">
        <v>2.1507848442245545E-2</v>
      </c>
      <c r="P30" s="16">
        <v>1.6468880274096244E-2</v>
      </c>
      <c r="Q30" s="16">
        <v>4.4837661278148963E-2</v>
      </c>
      <c r="R30" s="16">
        <v>-1.300527934823264E-2</v>
      </c>
      <c r="S30" s="16">
        <v>-2.8398692979746676E-2</v>
      </c>
      <c r="T30" s="16">
        <v>2.476447300357016E-2</v>
      </c>
      <c r="U30" s="16">
        <v>-2.6449089392788432E-2</v>
      </c>
      <c r="V30" s="16">
        <v>-4.1891604713161591E-2</v>
      </c>
      <c r="W30" s="16">
        <v>-2.4969359866463006E-2</v>
      </c>
      <c r="X30" s="16">
        <v>-2.0152861640299061E-2</v>
      </c>
      <c r="Y30" s="16">
        <v>1.3143214042176663E-2</v>
      </c>
      <c r="Z30" s="16">
        <v>-3.9297153673072786E-2</v>
      </c>
      <c r="AA30" s="16">
        <v>-4.2349649887302457E-2</v>
      </c>
      <c r="AB30" s="16">
        <v>-4.2633316992468327E-2</v>
      </c>
      <c r="AC30" s="16">
        <v>-1.9767255607192929E-2</v>
      </c>
      <c r="AD30" s="17" t="s">
        <v>96</v>
      </c>
      <c r="AE30" s="16">
        <v>9.4240210317254082E-3</v>
      </c>
      <c r="AF30" s="16">
        <v>-2.663404755512562E-2</v>
      </c>
      <c r="AG30" s="16">
        <v>4.703441347502715E-3</v>
      </c>
      <c r="AH30" s="16">
        <v>1.583530485679922E-2</v>
      </c>
      <c r="AI30" s="16">
        <v>2.3990826341948662E-3</v>
      </c>
      <c r="AJ30" s="16">
        <v>5.6106093883584512E-3</v>
      </c>
      <c r="AK30" s="16">
        <v>1.6230552009304414E-2</v>
      </c>
      <c r="AL30" s="16">
        <v>-1.6975909295422597E-2</v>
      </c>
      <c r="AM30" s="16">
        <v>-2.7502970522209114E-2</v>
      </c>
      <c r="AN30" s="18">
        <v>5.4287329445430868E-2</v>
      </c>
    </row>
    <row r="31" spans="1:40" ht="24">
      <c r="A31" s="13" t="s">
        <v>67</v>
      </c>
      <c r="B31" s="14" t="s">
        <v>41</v>
      </c>
      <c r="C31" s="15">
        <v>6.1414958046418319E-2</v>
      </c>
      <c r="D31" s="16">
        <v>-3.2719669311880245E-3</v>
      </c>
      <c r="E31" s="16">
        <v>3.3535913006771098E-2</v>
      </c>
      <c r="F31" s="16">
        <v>-3.899057119192622E-2</v>
      </c>
      <c r="G31" s="16">
        <v>-1.9691010661020834E-2</v>
      </c>
      <c r="H31" s="16">
        <v>1.3145215337944233E-2</v>
      </c>
      <c r="I31" s="16">
        <v>-2.8908669857207664E-2</v>
      </c>
      <c r="J31" s="16">
        <v>-1.2604033042859966E-3</v>
      </c>
      <c r="K31" s="16">
        <v>-3.1301655372045392E-2</v>
      </c>
      <c r="L31" s="16">
        <v>8.165786258127963E-3</v>
      </c>
      <c r="M31" s="16">
        <v>-5.983008201528893E-2</v>
      </c>
      <c r="N31" s="16">
        <v>-2.6259189654964512E-2</v>
      </c>
      <c r="O31" s="16">
        <v>-3.5679748505403695E-2</v>
      </c>
      <c r="P31" s="16">
        <v>1.9170626850813846E-2</v>
      </c>
      <c r="Q31" s="16">
        <v>-1.969593037983915E-2</v>
      </c>
      <c r="R31" s="16">
        <v>-2.59004086594323E-2</v>
      </c>
      <c r="S31" s="17" t="s">
        <v>96</v>
      </c>
      <c r="T31" s="16">
        <v>-2.8973543860382041E-2</v>
      </c>
      <c r="U31" s="16">
        <v>-7.0900104492034859E-3</v>
      </c>
      <c r="V31" s="17" t="s">
        <v>102</v>
      </c>
      <c r="W31" s="16">
        <v>5.6961184135529468E-2</v>
      </c>
      <c r="X31" s="16">
        <v>1.3181941530225524E-2</v>
      </c>
      <c r="Y31" s="16">
        <v>3.6339100218125205E-2</v>
      </c>
      <c r="Z31" s="16">
        <v>1.5454558390295582E-2</v>
      </c>
      <c r="AA31" s="16">
        <v>3.9557345219555728E-2</v>
      </c>
      <c r="AB31" s="16">
        <v>3.8431192649691179E-2</v>
      </c>
      <c r="AC31" s="16">
        <v>4.4687283137944483E-2</v>
      </c>
      <c r="AD31" s="16">
        <v>-2.8402068131405236E-2</v>
      </c>
      <c r="AE31" s="16">
        <v>-4.339450458448431E-3</v>
      </c>
      <c r="AF31" s="16">
        <v>5.5533626600944457E-2</v>
      </c>
      <c r="AG31" s="16">
        <v>2.8070092127012593E-4</v>
      </c>
      <c r="AH31" s="16">
        <v>-5.1787804570691837E-3</v>
      </c>
      <c r="AI31" s="16">
        <v>2.0027278047900693E-2</v>
      </c>
      <c r="AJ31" s="16">
        <v>-2.0625988988292532E-2</v>
      </c>
      <c r="AK31" s="16">
        <v>2.0352659251715706E-2</v>
      </c>
      <c r="AL31" s="16">
        <v>-1.0430421955306258E-2</v>
      </c>
      <c r="AM31" s="16">
        <v>5.0932317881985975E-2</v>
      </c>
      <c r="AN31" s="18">
        <v>-3.5671922498982739E-2</v>
      </c>
    </row>
    <row r="32" spans="1:40" ht="24">
      <c r="A32" s="13" t="s">
        <v>68</v>
      </c>
      <c r="B32" s="14" t="s">
        <v>41</v>
      </c>
      <c r="C32" s="15">
        <v>2.0736769907331164E-2</v>
      </c>
      <c r="D32" s="16">
        <v>-2.6894937081909313E-2</v>
      </c>
      <c r="E32" s="16">
        <v>-5.420189732066856E-2</v>
      </c>
      <c r="F32" s="16">
        <v>-4.879248568358506E-2</v>
      </c>
      <c r="G32" s="16">
        <v>-2.5289542889752485E-2</v>
      </c>
      <c r="H32" s="16">
        <v>-5.2640988899145452E-2</v>
      </c>
      <c r="I32" s="17" t="s">
        <v>128</v>
      </c>
      <c r="J32" s="16">
        <v>-3.1528753365271667E-2</v>
      </c>
      <c r="K32" s="16">
        <v>-1.0078484622670204E-2</v>
      </c>
      <c r="L32" s="16">
        <v>-4.6954931024770205E-2</v>
      </c>
      <c r="M32" s="16">
        <v>-1.5411333851954805E-2</v>
      </c>
      <c r="N32" s="16">
        <v>1.2154041335612993E-2</v>
      </c>
      <c r="O32" s="16">
        <v>-1.5474031386792425E-2</v>
      </c>
      <c r="P32" s="16">
        <v>-4.4888041574008261E-2</v>
      </c>
      <c r="Q32" s="16">
        <v>5.3064972428833707E-2</v>
      </c>
      <c r="R32" s="16">
        <v>-2.335003395727615E-2</v>
      </c>
      <c r="S32" s="16">
        <v>-2.8692585451923023E-2</v>
      </c>
      <c r="T32" s="16">
        <v>4.9359154366671855E-2</v>
      </c>
      <c r="U32" s="16">
        <v>-1.0351296653489647E-2</v>
      </c>
      <c r="V32" s="16">
        <v>1.4277821887971519E-2</v>
      </c>
      <c r="W32" s="16">
        <v>-2.4171312280162963E-2</v>
      </c>
      <c r="X32" s="16">
        <v>-1.5372539367952321E-2</v>
      </c>
      <c r="Y32" s="16">
        <v>5.6685727962416201E-2</v>
      </c>
      <c r="Z32" s="16">
        <v>-1.7793175293148542E-2</v>
      </c>
      <c r="AA32" s="16">
        <v>-1.5432286714233474E-2</v>
      </c>
      <c r="AB32" s="16">
        <v>5.7791552869752068E-3</v>
      </c>
      <c r="AC32" s="16">
        <v>1.8674759199629316E-2</v>
      </c>
      <c r="AD32" s="16">
        <v>4.3769490089013305E-2</v>
      </c>
      <c r="AE32" s="16">
        <v>7.2220214120493093E-2</v>
      </c>
      <c r="AF32" s="16">
        <v>4.3969000861621053E-2</v>
      </c>
      <c r="AG32" s="16">
        <v>6.0313963118386445E-2</v>
      </c>
      <c r="AH32" s="16">
        <v>-3.9404722162998517E-3</v>
      </c>
      <c r="AI32" s="16">
        <v>3.1288467475495581E-2</v>
      </c>
      <c r="AJ32" s="16">
        <v>3.0080790354628659E-2</v>
      </c>
      <c r="AK32" s="16">
        <v>7.7114869315770742E-3</v>
      </c>
      <c r="AL32" s="16">
        <v>3.0980852730528207E-2</v>
      </c>
      <c r="AM32" s="16">
        <v>2.6980022077513172E-2</v>
      </c>
      <c r="AN32" s="18">
        <v>4.0245527618451092E-2</v>
      </c>
    </row>
    <row r="33" spans="1:40" ht="24">
      <c r="A33" s="13" t="s">
        <v>69</v>
      </c>
      <c r="B33" s="14" t="s">
        <v>41</v>
      </c>
      <c r="C33" s="15">
        <v>2.1329248296468057E-2</v>
      </c>
      <c r="D33" s="16">
        <v>9.3627717404942707E-3</v>
      </c>
      <c r="E33" s="16">
        <v>-1.059581697200217E-3</v>
      </c>
      <c r="F33" s="16">
        <v>1.4383625535371957E-2</v>
      </c>
      <c r="G33" s="16">
        <v>3.7346159430936089E-2</v>
      </c>
      <c r="H33" s="16">
        <v>-2.2903528171437516E-2</v>
      </c>
      <c r="I33" s="16">
        <v>2.9970565192320633E-2</v>
      </c>
      <c r="J33" s="16">
        <v>4.1396796107251173E-2</v>
      </c>
      <c r="K33" s="16">
        <v>3.3549618488535578E-3</v>
      </c>
      <c r="L33" s="16">
        <v>4.4081797446134829E-2</v>
      </c>
      <c r="M33" s="16">
        <v>6.2956111043154628E-2</v>
      </c>
      <c r="N33" s="16">
        <v>4.9923965716565773E-2</v>
      </c>
      <c r="O33" s="17" t="s">
        <v>174</v>
      </c>
      <c r="P33" s="16">
        <v>-1.7571243795519637E-2</v>
      </c>
      <c r="Q33" s="16">
        <v>2.5854277887942343E-2</v>
      </c>
      <c r="R33" s="16">
        <v>3.8079055181200493E-2</v>
      </c>
      <c r="S33" s="16">
        <v>-2.0393375244411767E-2</v>
      </c>
      <c r="T33" s="16">
        <v>4.2140609009756677E-2</v>
      </c>
      <c r="U33" s="16">
        <v>-2.2694405964214435E-2</v>
      </c>
      <c r="V33" s="16">
        <v>-5.1217263828094786E-2</v>
      </c>
      <c r="W33" s="16">
        <v>-5.2336364013410103E-2</v>
      </c>
      <c r="X33" s="16">
        <v>-2.4840934736412634E-2</v>
      </c>
      <c r="Y33" s="16">
        <v>7.5291900600310919E-3</v>
      </c>
      <c r="Z33" s="16">
        <v>-3.0591887430652418E-2</v>
      </c>
      <c r="AA33" s="16">
        <v>-5.1748365233871781E-2</v>
      </c>
      <c r="AB33" s="16">
        <v>-3.4702768862220831E-2</v>
      </c>
      <c r="AC33" s="16">
        <v>-1.0888359017816868E-2</v>
      </c>
      <c r="AD33" s="16">
        <v>5.5621751741992756E-3</v>
      </c>
      <c r="AE33" s="16">
        <v>1.2229350051187655E-2</v>
      </c>
      <c r="AF33" s="16">
        <v>-1.846712513999637E-2</v>
      </c>
      <c r="AG33" s="16">
        <v>1.4155193145594835E-2</v>
      </c>
      <c r="AH33" s="16">
        <v>1.6246650319312935E-2</v>
      </c>
      <c r="AI33" s="16">
        <v>-7.3005434079840845E-3</v>
      </c>
      <c r="AJ33" s="17" t="s">
        <v>94</v>
      </c>
      <c r="AK33" s="16">
        <v>-2.2842153020452907E-2</v>
      </c>
      <c r="AL33" s="16">
        <v>-5.1413300303355183E-2</v>
      </c>
      <c r="AM33" s="16">
        <v>-3.4739422505031002E-2</v>
      </c>
      <c r="AN33" s="18">
        <v>6.7868273637340756E-2</v>
      </c>
    </row>
    <row r="34" spans="1:40" ht="24">
      <c r="A34" s="13" t="s">
        <v>70</v>
      </c>
      <c r="B34" s="14" t="s">
        <v>41</v>
      </c>
      <c r="C34" s="15">
        <v>-6.581899043506878E-2</v>
      </c>
      <c r="D34" s="16">
        <v>-2.5865540927098966E-2</v>
      </c>
      <c r="E34" s="16">
        <v>3.2338799964119571E-3</v>
      </c>
      <c r="F34" s="16">
        <v>-1.8423945009642673E-2</v>
      </c>
      <c r="G34" s="16">
        <v>9.0001434211541033E-3</v>
      </c>
      <c r="H34" s="16">
        <v>-1.9411680404550925E-2</v>
      </c>
      <c r="I34" s="16">
        <v>7.1809018891635795E-2</v>
      </c>
      <c r="J34" s="16">
        <v>-7.810096385571866E-3</v>
      </c>
      <c r="K34" s="16">
        <v>7.8759150546534786E-3</v>
      </c>
      <c r="L34" s="16">
        <v>-3.6839903398982625E-2</v>
      </c>
      <c r="M34" s="16">
        <v>1.5499038374845427E-2</v>
      </c>
      <c r="N34" s="16">
        <v>-2.9002200716216918E-2</v>
      </c>
      <c r="O34" s="17" t="s">
        <v>100</v>
      </c>
      <c r="P34" s="16">
        <v>-3.8660889873937477E-3</v>
      </c>
      <c r="Q34" s="16">
        <v>4.8236704191631993E-2</v>
      </c>
      <c r="R34" s="16">
        <v>5.5070098324666736E-2</v>
      </c>
      <c r="S34" s="16">
        <v>-4.3196665555705937E-3</v>
      </c>
      <c r="T34" s="17" t="s">
        <v>140</v>
      </c>
      <c r="U34" s="16">
        <v>-1.2642262174262229E-2</v>
      </c>
      <c r="V34" s="16">
        <v>-4.2873271833765367E-2</v>
      </c>
      <c r="W34" s="16">
        <v>-3.4303287188790235E-2</v>
      </c>
      <c r="X34" s="16">
        <v>-4.1269894381794361E-2</v>
      </c>
      <c r="Y34" s="16">
        <v>-2.2155891232292377E-2</v>
      </c>
      <c r="Z34" s="16">
        <v>-4.4654859790468647E-2</v>
      </c>
      <c r="AA34" s="16">
        <v>-2.7227668935499525E-2</v>
      </c>
      <c r="AB34" s="16">
        <v>-2.8262887237034521E-2</v>
      </c>
      <c r="AC34" s="16">
        <v>-4.1087149650381787E-2</v>
      </c>
      <c r="AD34" s="16">
        <v>9.3454209844191349E-3</v>
      </c>
      <c r="AE34" s="17" t="s">
        <v>99</v>
      </c>
      <c r="AF34" s="16">
        <v>4.0685367500253221E-2</v>
      </c>
      <c r="AG34" s="16">
        <v>2.2342889283854056E-2</v>
      </c>
      <c r="AH34" s="16">
        <v>6.824230354570685E-3</v>
      </c>
      <c r="AI34" s="16">
        <v>-5.8744094595153638E-3</v>
      </c>
      <c r="AJ34" s="16">
        <v>1.2241950678325069E-2</v>
      </c>
      <c r="AK34" s="16">
        <v>-2.4566555957852551E-2</v>
      </c>
      <c r="AL34" s="16">
        <v>-2.3920594753549615E-2</v>
      </c>
      <c r="AM34" s="16">
        <v>9.1914180803492011E-3</v>
      </c>
      <c r="AN34" s="18">
        <v>3.3613028988553194E-2</v>
      </c>
    </row>
    <row r="35" spans="1:40" ht="24">
      <c r="A35" s="13" t="s">
        <v>71</v>
      </c>
      <c r="B35" s="14" t="s">
        <v>41</v>
      </c>
      <c r="C35" s="15">
        <v>-6.5281236779856963E-2</v>
      </c>
      <c r="D35" s="16">
        <v>-6.6397070241776351E-2</v>
      </c>
      <c r="E35" s="16">
        <v>-5.9978090982312118E-2</v>
      </c>
      <c r="F35" s="16">
        <v>-1.6908980931560177E-2</v>
      </c>
      <c r="G35" s="16">
        <v>-3.6321110619247129E-2</v>
      </c>
      <c r="H35" s="16">
        <v>-6.0737789605740451E-2</v>
      </c>
      <c r="I35" s="16">
        <v>5.2494026096049161E-2</v>
      </c>
      <c r="J35" s="16">
        <v>6.8499171178429017E-3</v>
      </c>
      <c r="K35" s="16">
        <v>-7.8994079755032968E-3</v>
      </c>
      <c r="L35" s="17" t="s">
        <v>184</v>
      </c>
      <c r="M35" s="16">
        <v>-2.8096333475340983E-2</v>
      </c>
      <c r="N35" s="16">
        <v>-1.3736714768847549E-2</v>
      </c>
      <c r="O35" s="16">
        <v>3.9878069033267322E-2</v>
      </c>
      <c r="P35" s="16">
        <v>-6.3158442274361699E-3</v>
      </c>
      <c r="Q35" s="17" t="s">
        <v>106</v>
      </c>
      <c r="R35" s="16">
        <v>2.2231799807930639E-2</v>
      </c>
      <c r="S35" s="16">
        <v>-1.93339985445324E-2</v>
      </c>
      <c r="T35" s="16">
        <v>3.0360752952558207E-3</v>
      </c>
      <c r="U35" s="16">
        <v>-1.9480421697974176E-2</v>
      </c>
      <c r="V35" s="16">
        <v>-1.9007660192343002E-2</v>
      </c>
      <c r="W35" s="16">
        <v>-2.6083399460902486E-2</v>
      </c>
      <c r="X35" s="16">
        <v>1.9801661186515555E-2</v>
      </c>
      <c r="Y35" s="16">
        <v>-2.2530097160022817E-2</v>
      </c>
      <c r="Z35" s="16">
        <v>-3.9193480494081889E-2</v>
      </c>
      <c r="AA35" s="16">
        <v>2.4148363854930167E-2</v>
      </c>
      <c r="AB35" s="16">
        <v>1.7822955507382412E-2</v>
      </c>
      <c r="AC35" s="16">
        <v>1.1849954715550483E-2</v>
      </c>
      <c r="AD35" s="16">
        <v>4.3892088938560003E-2</v>
      </c>
      <c r="AE35" s="16">
        <v>4.7949675656504841E-2</v>
      </c>
      <c r="AF35" s="16">
        <v>-9.2351482666487E-3</v>
      </c>
      <c r="AG35" s="16">
        <v>3.3542748084374768E-2</v>
      </c>
      <c r="AH35" s="16">
        <v>6.8063099306339747E-2</v>
      </c>
      <c r="AI35" s="16">
        <v>1.3118439838506682E-2</v>
      </c>
      <c r="AJ35" s="16">
        <v>2.5594111101614185E-2</v>
      </c>
      <c r="AK35" s="16">
        <v>3.7534364769180699E-2</v>
      </c>
      <c r="AL35" s="16">
        <v>3.88591728961835E-2</v>
      </c>
      <c r="AM35" s="16">
        <v>1.7988733628743401E-2</v>
      </c>
      <c r="AN35" s="18">
        <v>6.2435765693352741E-2</v>
      </c>
    </row>
    <row r="36" spans="1:40" ht="24">
      <c r="A36" s="13" t="s">
        <v>72</v>
      </c>
      <c r="B36" s="14" t="s">
        <v>41</v>
      </c>
      <c r="C36" s="15">
        <v>-1.4761633034627564E-2</v>
      </c>
      <c r="D36" s="17" t="s">
        <v>119</v>
      </c>
      <c r="E36" s="16">
        <v>6.4825213449169706E-3</v>
      </c>
      <c r="F36" s="16">
        <v>4.616700840366003E-3</v>
      </c>
      <c r="G36" s="16">
        <v>-3.1044944623269198E-2</v>
      </c>
      <c r="H36" s="16">
        <v>1.9612996684113444E-2</v>
      </c>
      <c r="I36" s="16">
        <v>-2.6668563619342018E-2</v>
      </c>
      <c r="J36" s="16">
        <v>-2.4307461987424464E-2</v>
      </c>
      <c r="K36" s="16">
        <v>-4.62483689723312E-2</v>
      </c>
      <c r="L36" s="16">
        <v>6.500194793223063E-2</v>
      </c>
      <c r="M36" s="16">
        <v>-2.9083738987572508E-2</v>
      </c>
      <c r="N36" s="16">
        <v>-7.9615792875584769E-3</v>
      </c>
      <c r="O36" s="16">
        <v>-3.757464609690235E-2</v>
      </c>
      <c r="P36" s="16">
        <v>-3.6358664574594378E-2</v>
      </c>
      <c r="Q36" s="16">
        <v>-6.6521417300372823E-2</v>
      </c>
      <c r="R36" s="16">
        <v>-4.7633986098585858E-2</v>
      </c>
      <c r="S36" s="16">
        <v>-3.2298341815430323E-3</v>
      </c>
      <c r="T36" s="16">
        <v>-7.3301138023979265E-2</v>
      </c>
      <c r="U36" s="17" t="s">
        <v>86</v>
      </c>
      <c r="V36" s="16">
        <v>3.7939048324933299E-2</v>
      </c>
      <c r="W36" s="16">
        <v>3.4291291594170596E-2</v>
      </c>
      <c r="X36" s="16">
        <v>4.1620756901914406E-2</v>
      </c>
      <c r="Y36" s="16">
        <v>1.3745171114210766E-3</v>
      </c>
      <c r="Z36" s="16">
        <v>7.3060165069555094E-2</v>
      </c>
      <c r="AA36" s="16">
        <v>3.1552406624162144E-2</v>
      </c>
      <c r="AB36" s="16">
        <v>1.1296048945073476E-2</v>
      </c>
      <c r="AC36" s="16">
        <v>2.3166127369317082E-2</v>
      </c>
      <c r="AD36" s="16">
        <v>2.5274149253500716E-2</v>
      </c>
      <c r="AE36" s="16">
        <v>-2.5730098426811517E-2</v>
      </c>
      <c r="AF36" s="16">
        <v>4.5588025688918947E-2</v>
      </c>
      <c r="AG36" s="16">
        <v>2.100038052153988E-2</v>
      </c>
      <c r="AH36" s="16">
        <v>-1.2005074232107395E-2</v>
      </c>
      <c r="AI36" s="16">
        <v>-6.4045697776155619E-3</v>
      </c>
      <c r="AJ36" s="16">
        <v>9.2866202287792236E-3</v>
      </c>
      <c r="AK36" s="16">
        <v>1.2527189973582499E-2</v>
      </c>
      <c r="AL36" s="16">
        <v>-4.7904839406210747E-4</v>
      </c>
      <c r="AM36" s="16">
        <v>1.2027669814210048E-2</v>
      </c>
      <c r="AN36" s="18">
        <v>2.5189904104902846E-2</v>
      </c>
    </row>
    <row r="37" spans="1:40" ht="24">
      <c r="A37" s="13" t="s">
        <v>73</v>
      </c>
      <c r="B37" s="14" t="s">
        <v>41</v>
      </c>
      <c r="C37" s="15">
        <v>5.6151677230970018E-2</v>
      </c>
      <c r="D37" s="16">
        <v>3.415016272269842E-2</v>
      </c>
      <c r="E37" s="16">
        <v>2.7545131546666903E-2</v>
      </c>
      <c r="F37" s="16">
        <v>5.4403605064330923E-2</v>
      </c>
      <c r="G37" s="16">
        <v>6.7507368746537386E-2</v>
      </c>
      <c r="H37" s="16">
        <v>7.6203507153087796E-2</v>
      </c>
      <c r="I37" s="16">
        <v>-2.3880370287422074E-2</v>
      </c>
      <c r="J37" s="16">
        <v>1.9330997820102409E-2</v>
      </c>
      <c r="K37" s="16">
        <v>3.9254173980749506E-2</v>
      </c>
      <c r="L37" s="17" t="s">
        <v>104</v>
      </c>
      <c r="M37" s="16">
        <v>3.2453125444083367E-2</v>
      </c>
      <c r="N37" s="16">
        <v>4.3613338049970696E-2</v>
      </c>
      <c r="O37" s="16">
        <v>-2.8817724056031974E-2</v>
      </c>
      <c r="P37" s="16">
        <v>1.5679500721830546E-2</v>
      </c>
      <c r="Q37" s="16">
        <v>-2.6034741067701837E-2</v>
      </c>
      <c r="R37" s="16">
        <v>1.4455762509313628E-2</v>
      </c>
      <c r="S37" s="16">
        <v>5.567351830424494E-2</v>
      </c>
      <c r="T37" s="16">
        <v>-1.9918125424239902E-2</v>
      </c>
      <c r="U37" s="16">
        <v>9.2726152633726324E-3</v>
      </c>
      <c r="V37" s="16">
        <v>4.5314942557323025E-2</v>
      </c>
      <c r="W37" s="17" t="s">
        <v>105</v>
      </c>
      <c r="X37" s="16">
        <v>3.0464303468067864E-2</v>
      </c>
      <c r="Y37" s="16">
        <v>1.4765801272866176E-2</v>
      </c>
      <c r="Z37" s="16">
        <v>3.6421014286632955E-2</v>
      </c>
      <c r="AA37" s="16">
        <v>-2.6527118481082065E-2</v>
      </c>
      <c r="AB37" s="16">
        <v>-7.430891302654041E-3</v>
      </c>
      <c r="AC37" s="16">
        <v>-2.9846688231410425E-2</v>
      </c>
      <c r="AD37" s="16">
        <v>-2.4384484653626668E-2</v>
      </c>
      <c r="AE37" s="16">
        <v>-3.4014428296880866E-2</v>
      </c>
      <c r="AF37" s="16">
        <v>5.059691396000471E-3</v>
      </c>
      <c r="AG37" s="16">
        <v>-3.0289384459918765E-2</v>
      </c>
      <c r="AH37" s="16">
        <v>-4.3751905978171086E-2</v>
      </c>
      <c r="AI37" s="16">
        <v>-4.9954215299130335E-2</v>
      </c>
      <c r="AJ37" s="16">
        <v>-5.1714797127674753E-2</v>
      </c>
      <c r="AK37" s="16">
        <v>-1.190837214192913E-2</v>
      </c>
      <c r="AL37" s="16">
        <v>-2.0647536935024809E-2</v>
      </c>
      <c r="AM37" s="16">
        <v>-1.4693932384762728E-2</v>
      </c>
      <c r="AN37" s="18">
        <v>-1.351891136818037E-2</v>
      </c>
    </row>
    <row r="38" spans="1:40" ht="24">
      <c r="A38" s="13" t="s">
        <v>74</v>
      </c>
      <c r="B38" s="14" t="s">
        <v>41</v>
      </c>
      <c r="C38" s="15">
        <v>-2.4677782095801914E-2</v>
      </c>
      <c r="D38" s="16">
        <v>2.5081277761047838E-2</v>
      </c>
      <c r="E38" s="16">
        <v>-9.533704757225804E-4</v>
      </c>
      <c r="F38" s="16">
        <v>1.293591764694761E-2</v>
      </c>
      <c r="G38" s="16">
        <v>4.8800015473738967E-2</v>
      </c>
      <c r="H38" s="16">
        <v>-2.0717649339568725E-2</v>
      </c>
      <c r="I38" s="16">
        <v>3.9664955378789286E-2</v>
      </c>
      <c r="J38" s="16">
        <v>3.9881348204075247E-2</v>
      </c>
      <c r="K38" s="16">
        <v>-2.9120960785695545E-2</v>
      </c>
      <c r="L38" s="16">
        <v>2.3419450026552133E-2</v>
      </c>
      <c r="M38" s="16">
        <v>3.3670465003104076E-2</v>
      </c>
      <c r="N38" s="16">
        <v>2.8377280716234642E-2</v>
      </c>
      <c r="O38" s="16">
        <v>5.7591279482415617E-2</v>
      </c>
      <c r="P38" s="16">
        <v>2.307503311440107E-2</v>
      </c>
      <c r="Q38" s="16">
        <v>6.231490920996903E-2</v>
      </c>
      <c r="R38" s="16">
        <v>3.2103885601587133E-2</v>
      </c>
      <c r="S38" s="16">
        <v>-3.484150266103328E-2</v>
      </c>
      <c r="T38" s="16">
        <v>4.4994356444019196E-2</v>
      </c>
      <c r="U38" s="16">
        <v>-3.6405219626633172E-2</v>
      </c>
      <c r="V38" s="16">
        <v>-4.727958785438123E-2</v>
      </c>
      <c r="W38" s="16">
        <v>-1.3580955334194018E-2</v>
      </c>
      <c r="X38" s="16">
        <v>-5.7938959159270727E-2</v>
      </c>
      <c r="Y38" s="16">
        <v>-2.4670080793937096E-3</v>
      </c>
      <c r="Z38" s="17" t="s">
        <v>185</v>
      </c>
      <c r="AA38" s="16">
        <v>-2.9529393806617451E-2</v>
      </c>
      <c r="AB38" s="16">
        <v>-3.1110361153012491E-2</v>
      </c>
      <c r="AC38" s="16">
        <v>-2.5440936316087955E-2</v>
      </c>
      <c r="AD38" s="16">
        <v>5.3001429109834117E-2</v>
      </c>
      <c r="AE38" s="16">
        <v>3.3266684849188904E-2</v>
      </c>
      <c r="AF38" s="16">
        <v>-4.1998580154351331E-2</v>
      </c>
      <c r="AG38" s="16">
        <v>1.989549567674951E-2</v>
      </c>
      <c r="AH38" s="16">
        <v>-1.3388544422308362E-2</v>
      </c>
      <c r="AI38" s="16">
        <v>-2.7422654556133359E-2</v>
      </c>
      <c r="AJ38" s="16">
        <v>6.705108827274138E-2</v>
      </c>
      <c r="AK38" s="16">
        <v>-2.1716479586819076E-2</v>
      </c>
      <c r="AL38" s="16">
        <v>-3.3848287479875443E-2</v>
      </c>
      <c r="AM38" s="16">
        <v>-2.6120577852301256E-2</v>
      </c>
      <c r="AN38" s="19" t="s">
        <v>105</v>
      </c>
    </row>
    <row r="39" spans="1:40" ht="24">
      <c r="A39" s="13" t="s">
        <v>75</v>
      </c>
      <c r="B39" s="14" t="s">
        <v>41</v>
      </c>
      <c r="C39" s="15">
        <v>5.4984352638850501E-2</v>
      </c>
      <c r="D39" s="16">
        <v>1.3553981969447505E-3</v>
      </c>
      <c r="E39" s="16">
        <v>4.8926469567086581E-3</v>
      </c>
      <c r="F39" s="16">
        <v>4.6479018719492053E-2</v>
      </c>
      <c r="G39" s="16">
        <v>4.7918508178626827E-2</v>
      </c>
      <c r="H39" s="16">
        <v>1.7331047446889611E-2</v>
      </c>
      <c r="I39" s="16">
        <v>5.567331997938138E-2</v>
      </c>
      <c r="J39" s="16">
        <v>5.9216805641715928E-2</v>
      </c>
      <c r="K39" s="16">
        <v>4.1103528313387268E-2</v>
      </c>
      <c r="L39" s="17" t="s">
        <v>175</v>
      </c>
      <c r="M39" s="17" t="s">
        <v>186</v>
      </c>
      <c r="N39" s="16">
        <v>6.4799424421826943E-2</v>
      </c>
      <c r="O39" s="16">
        <v>1.2610202050266832E-2</v>
      </c>
      <c r="P39" s="16">
        <v>-2.1779802912035302E-2</v>
      </c>
      <c r="Q39" s="16">
        <v>-2.2416859537681761E-2</v>
      </c>
      <c r="R39" s="16">
        <v>3.421044167401729E-3</v>
      </c>
      <c r="S39" s="16">
        <v>3.5380625359057373E-2</v>
      </c>
      <c r="T39" s="16">
        <v>-3.6941179899009284E-3</v>
      </c>
      <c r="U39" s="16">
        <v>-6.7906279233956937E-2</v>
      </c>
      <c r="V39" s="16">
        <v>-1.9598709668121522E-2</v>
      </c>
      <c r="W39" s="16">
        <v>1.4705600469518633E-2</v>
      </c>
      <c r="X39" s="16">
        <v>-4.4266534785361016E-2</v>
      </c>
      <c r="Y39" s="17" t="s">
        <v>124</v>
      </c>
      <c r="Z39" s="16">
        <v>-1.6296478796247838E-2</v>
      </c>
      <c r="AA39" s="16">
        <v>-3.0853151466835298E-3</v>
      </c>
      <c r="AB39" s="16">
        <v>-1.8517508524383164E-2</v>
      </c>
      <c r="AC39" s="16">
        <v>-1.8892107834721492E-3</v>
      </c>
      <c r="AD39" s="16">
        <v>1.2876130221326589E-2</v>
      </c>
      <c r="AE39" s="16">
        <v>-2.1916921134582767E-2</v>
      </c>
      <c r="AF39" s="16">
        <v>-9.1957368421301394E-3</v>
      </c>
      <c r="AG39" s="16">
        <v>3.5755240837393176E-2</v>
      </c>
      <c r="AH39" s="16">
        <v>-2.6033456158708862E-2</v>
      </c>
      <c r="AI39" s="16">
        <v>-3.1441564560211827E-2</v>
      </c>
      <c r="AJ39" s="16">
        <v>7.5104163646347363E-3</v>
      </c>
      <c r="AK39" s="16">
        <v>9.3356735142819478E-3</v>
      </c>
      <c r="AL39" s="16">
        <v>-5.7847386757953145E-2</v>
      </c>
      <c r="AM39" s="16">
        <v>-3.7934206936762825E-2</v>
      </c>
      <c r="AN39" s="18">
        <v>-2.3827941799851996E-3</v>
      </c>
    </row>
    <row r="40" spans="1:40" ht="24">
      <c r="A40" s="13" t="s">
        <v>76</v>
      </c>
      <c r="B40" s="14" t="s">
        <v>41</v>
      </c>
      <c r="C40" s="15">
        <v>-6.3839589806294797E-2</v>
      </c>
      <c r="D40" s="16">
        <v>-3.7003989923681757E-2</v>
      </c>
      <c r="E40" s="16">
        <v>-6.7746575803363431E-3</v>
      </c>
      <c r="F40" s="16">
        <v>-9.3385041372355659E-3</v>
      </c>
      <c r="G40" s="16">
        <v>-4.001937327199654E-2</v>
      </c>
      <c r="H40" s="16">
        <v>-5.3925780994745612E-2</v>
      </c>
      <c r="I40" s="16">
        <v>-1.4999699900994897E-2</v>
      </c>
      <c r="J40" s="16">
        <v>-3.3955385037265411E-2</v>
      </c>
      <c r="K40" s="16">
        <v>-2.6592656149513619E-2</v>
      </c>
      <c r="L40" s="16">
        <v>-6.1086615391405766E-2</v>
      </c>
      <c r="M40" s="16">
        <v>-1.333634322259295E-4</v>
      </c>
      <c r="N40" s="16">
        <v>-6.5611582597240002E-3</v>
      </c>
      <c r="O40" s="17" t="s">
        <v>177</v>
      </c>
      <c r="P40" s="16">
        <v>-1.9427937466957677E-2</v>
      </c>
      <c r="Q40" s="16">
        <v>3.939343900535202E-2</v>
      </c>
      <c r="R40" s="16">
        <v>2.8095807695872201E-2</v>
      </c>
      <c r="S40" s="16">
        <v>-3.4533723811279012E-2</v>
      </c>
      <c r="T40" s="16">
        <v>5.4076702867165548E-3</v>
      </c>
      <c r="U40" s="16">
        <v>-4.3862141888825635E-3</v>
      </c>
      <c r="V40" s="16">
        <v>-1.8488660321728634E-2</v>
      </c>
      <c r="W40" s="16">
        <v>-2.8549695756408033E-2</v>
      </c>
      <c r="X40" s="16">
        <v>-7.7559169050654226E-3</v>
      </c>
      <c r="Y40" s="16">
        <v>1.25452850862676E-2</v>
      </c>
      <c r="Z40" s="16">
        <v>-2.9742796420285163E-2</v>
      </c>
      <c r="AA40" s="16">
        <v>-5.9649253347917172E-3</v>
      </c>
      <c r="AB40" s="16">
        <v>2.1595959434502994E-2</v>
      </c>
      <c r="AC40" s="16">
        <v>9.7841121724940167E-3</v>
      </c>
      <c r="AD40" s="16">
        <v>2.0831128022232151E-2</v>
      </c>
      <c r="AE40" s="17" t="s">
        <v>126</v>
      </c>
      <c r="AF40" s="16">
        <v>-9.4412298054419152E-3</v>
      </c>
      <c r="AG40" s="17" t="s">
        <v>102</v>
      </c>
      <c r="AH40" s="16">
        <v>4.5386993346531145E-2</v>
      </c>
      <c r="AI40" s="17" t="s">
        <v>113</v>
      </c>
      <c r="AJ40" s="17" t="s">
        <v>103</v>
      </c>
      <c r="AK40" s="16">
        <v>1.8353341147213211E-3</v>
      </c>
      <c r="AL40" s="16">
        <v>9.2310790892754669E-3</v>
      </c>
      <c r="AM40" s="16">
        <v>1.5891404081760353E-2</v>
      </c>
      <c r="AN40" s="18">
        <v>5.7040566088376217E-2</v>
      </c>
    </row>
    <row r="41" spans="1:40" ht="24">
      <c r="A41" s="13" t="s">
        <v>77</v>
      </c>
      <c r="B41" s="14" t="s">
        <v>41</v>
      </c>
      <c r="C41" s="20" t="s">
        <v>125</v>
      </c>
      <c r="D41" s="16">
        <v>6.3038291094597868E-2</v>
      </c>
      <c r="E41" s="16">
        <v>5.4169077166281686E-3</v>
      </c>
      <c r="F41" s="16">
        <v>2.621686380799124E-2</v>
      </c>
      <c r="G41" s="16">
        <v>1.6142327053541142E-2</v>
      </c>
      <c r="H41" s="16">
        <v>-6.1924590960204598E-3</v>
      </c>
      <c r="I41" s="16">
        <v>-4.510453176615719E-2</v>
      </c>
      <c r="J41" s="16">
        <v>-1.5160632465236006E-2</v>
      </c>
      <c r="K41" s="16">
        <v>-2.3183647263421217E-2</v>
      </c>
      <c r="L41" s="17" t="s">
        <v>163</v>
      </c>
      <c r="M41" s="16">
        <v>2.0865142478679516E-2</v>
      </c>
      <c r="N41" s="16">
        <v>6.1608728759128241E-2</v>
      </c>
      <c r="O41" s="16">
        <v>-6.0173156596231292E-2</v>
      </c>
      <c r="P41" s="16">
        <v>-3.7547482549970965E-2</v>
      </c>
      <c r="Q41" s="17" t="s">
        <v>168</v>
      </c>
      <c r="R41" s="16">
        <v>-3.6072910278612876E-2</v>
      </c>
      <c r="S41" s="16">
        <v>7.8292486219929437E-3</v>
      </c>
      <c r="T41" s="16">
        <v>-3.5738204156534566E-2</v>
      </c>
      <c r="U41" s="16">
        <v>1.6699553269948049E-2</v>
      </c>
      <c r="V41" s="16">
        <v>6.5622820629398046E-2</v>
      </c>
      <c r="W41" s="17" t="s">
        <v>86</v>
      </c>
      <c r="X41" s="16">
        <v>3.9735325606650461E-2</v>
      </c>
      <c r="Y41" s="17" t="s">
        <v>171</v>
      </c>
      <c r="Z41" s="16">
        <v>6.5776914176224222E-2</v>
      </c>
      <c r="AA41" s="16">
        <v>2.4972563109867976E-2</v>
      </c>
      <c r="AB41" s="16">
        <v>1.3723113231783759E-2</v>
      </c>
      <c r="AC41" s="16">
        <v>-2.8938057089132603E-3</v>
      </c>
      <c r="AD41" s="16">
        <v>2.3710409077017887E-2</v>
      </c>
      <c r="AE41" s="16">
        <v>-3.5593083173266107E-2</v>
      </c>
      <c r="AF41" s="16">
        <v>2.9617340663409243E-2</v>
      </c>
      <c r="AG41" s="16">
        <v>4.266418669446459E-2</v>
      </c>
      <c r="AH41" s="16">
        <v>-6.6017898758994938E-3</v>
      </c>
      <c r="AI41" s="16">
        <v>1.3974404858938692E-2</v>
      </c>
      <c r="AJ41" s="16">
        <v>4.2385139076815494E-2</v>
      </c>
      <c r="AK41" s="16">
        <v>6.0292353883018165E-2</v>
      </c>
      <c r="AL41" s="16">
        <v>9.7209737243395041E-3</v>
      </c>
      <c r="AM41" s="16">
        <v>-1.098473970948876E-2</v>
      </c>
      <c r="AN41" s="18">
        <v>2.2775818187856144E-2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5.0177355552800252E-13</v>
      </c>
      <c r="E48" s="10">
        <f t="shared" ref="E48:AN48" si="0">$C5^2*E5^2</f>
        <v>1.572575604514808E-11</v>
      </c>
      <c r="F48" s="10">
        <f t="shared" si="0"/>
        <v>2.1949351456877972E-12</v>
      </c>
      <c r="G48" s="10">
        <f t="shared" si="0"/>
        <v>4.1455682076527784E-12</v>
      </c>
      <c r="H48" s="10">
        <f t="shared" si="0"/>
        <v>9.8700385917297887E-12</v>
      </c>
      <c r="I48" s="10">
        <f t="shared" si="0"/>
        <v>1.1728825569271895E-11</v>
      </c>
      <c r="J48" s="10">
        <f t="shared" si="0"/>
        <v>8.2513876743231299E-12</v>
      </c>
      <c r="K48" s="10">
        <f t="shared" si="0"/>
        <v>4.5912384416405773E-14</v>
      </c>
      <c r="L48" s="10">
        <f t="shared" si="0"/>
        <v>2.5572862019529958E-12</v>
      </c>
      <c r="M48" s="10">
        <f t="shared" si="0"/>
        <v>5.9145198341372565E-15</v>
      </c>
      <c r="N48" s="10">
        <f t="shared" si="0"/>
        <v>2.8748031577747259E-12</v>
      </c>
      <c r="O48" s="11">
        <f t="shared" si="0"/>
        <v>1.0381432489941874E-10</v>
      </c>
      <c r="P48" s="10">
        <f t="shared" si="0"/>
        <v>1.0363755681359452E-12</v>
      </c>
      <c r="Q48" s="10">
        <f t="shared" si="0"/>
        <v>2.1352774538159594E-12</v>
      </c>
      <c r="R48" s="10">
        <f t="shared" si="0"/>
        <v>9.4218896759190116E-14</v>
      </c>
      <c r="S48" s="10">
        <f t="shared" si="0"/>
        <v>4.7261066925119702E-12</v>
      </c>
      <c r="T48" s="10">
        <f t="shared" si="0"/>
        <v>9.5043908348595568E-12</v>
      </c>
      <c r="U48" s="10">
        <f t="shared" si="0"/>
        <v>2.0611016724085761E-15</v>
      </c>
      <c r="V48" s="10">
        <f t="shared" si="0"/>
        <v>4.4590433939936738E-12</v>
      </c>
      <c r="W48" s="10">
        <f t="shared" si="0"/>
        <v>3.0823604398189117E-11</v>
      </c>
      <c r="X48" s="10">
        <f t="shared" si="0"/>
        <v>8.9875633268933042E-12</v>
      </c>
      <c r="Y48" s="10">
        <f t="shared" si="0"/>
        <v>1.2283341573199129E-11</v>
      </c>
      <c r="Z48" s="10">
        <f t="shared" si="0"/>
        <v>2.8208054719659444E-11</v>
      </c>
      <c r="AA48" s="10">
        <f t="shared" si="0"/>
        <v>1.9587134529896087E-12</v>
      </c>
      <c r="AB48" s="10">
        <f t="shared" si="0"/>
        <v>1.9316026914214954E-14</v>
      </c>
      <c r="AC48" s="10">
        <f t="shared" si="0"/>
        <v>2.7974989514496917E-12</v>
      </c>
      <c r="AD48" s="10">
        <f t="shared" si="0"/>
        <v>6.7488272009826891E-14</v>
      </c>
      <c r="AE48" s="10">
        <f t="shared" si="0"/>
        <v>4.2328657010206129E-13</v>
      </c>
      <c r="AF48" s="10">
        <f t="shared" si="0"/>
        <v>9.7315955198272205E-12</v>
      </c>
      <c r="AG48" s="10">
        <f t="shared" si="0"/>
        <v>5.8481594109274146E-12</v>
      </c>
      <c r="AH48" s="10">
        <f t="shared" si="0"/>
        <v>1.8336269583486956E-13</v>
      </c>
      <c r="AI48" s="11">
        <f t="shared" si="0"/>
        <v>1.097359994281053E-8</v>
      </c>
      <c r="AJ48" s="10">
        <f t="shared" si="0"/>
        <v>6.4108198742509993E-13</v>
      </c>
      <c r="AK48" s="10">
        <f t="shared" si="0"/>
        <v>3.9638333357149337E-12</v>
      </c>
      <c r="AL48" s="10">
        <f t="shared" si="0"/>
        <v>3.1355622672057244E-12</v>
      </c>
      <c r="AM48" s="10">
        <f t="shared" si="0"/>
        <v>1.2905226764982704E-11</v>
      </c>
      <c r="AN48" s="12">
        <f t="shared" si="0"/>
        <v>9.2661773490792309E-12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3.4629919541128934E-6</v>
      </c>
      <c r="E49" s="16">
        <f t="shared" si="1"/>
        <v>1.0791355090433942E-8</v>
      </c>
      <c r="F49" s="16">
        <f t="shared" si="1"/>
        <v>8.4018391341917988E-7</v>
      </c>
      <c r="G49" s="16">
        <f t="shared" si="1"/>
        <v>2.9423907586644149E-7</v>
      </c>
      <c r="H49" s="16">
        <f t="shared" si="1"/>
        <v>3.0436804279453428E-8</v>
      </c>
      <c r="I49" s="16">
        <f t="shared" si="1"/>
        <v>4.6284044528952741E-7</v>
      </c>
      <c r="J49" s="16">
        <f t="shared" si="1"/>
        <v>9.6101872921430088E-7</v>
      </c>
      <c r="K49" s="16">
        <f t="shared" si="1"/>
        <v>1.4395910513354634E-6</v>
      </c>
      <c r="L49" s="16">
        <f t="shared" si="1"/>
        <v>3.357927401174589E-6</v>
      </c>
      <c r="M49" s="16">
        <f t="shared" si="1"/>
        <v>1.0420975446690897E-6</v>
      </c>
      <c r="N49" s="16">
        <f t="shared" si="1"/>
        <v>2.8178447943288356E-10</v>
      </c>
      <c r="O49" s="16">
        <f t="shared" si="1"/>
        <v>1.2139096859528099E-7</v>
      </c>
      <c r="P49" s="16">
        <f t="shared" si="1"/>
        <v>8.9954057621920762E-7</v>
      </c>
      <c r="Q49" s="16">
        <f t="shared" si="1"/>
        <v>7.9207788199690296E-7</v>
      </c>
      <c r="R49" s="16">
        <f t="shared" si="1"/>
        <v>3.8844653429193063E-7</v>
      </c>
      <c r="S49" s="16">
        <f t="shared" si="1"/>
        <v>3.3516849612608122E-7</v>
      </c>
      <c r="T49" s="16">
        <f t="shared" si="1"/>
        <v>1.1121803040414134E-6</v>
      </c>
      <c r="U49" s="16">
        <f t="shared" si="1"/>
        <v>1.1875612134645648E-7</v>
      </c>
      <c r="V49" s="16">
        <f t="shared" si="1"/>
        <v>9.942113064446729E-8</v>
      </c>
      <c r="W49" s="16">
        <f t="shared" si="1"/>
        <v>1.8647295669843442E-6</v>
      </c>
      <c r="X49" s="17">
        <f t="shared" si="1"/>
        <v>1.7757931709938065E-3</v>
      </c>
      <c r="Y49" s="16">
        <f t="shared" si="1"/>
        <v>3.9887759102185378E-6</v>
      </c>
      <c r="Z49" s="16">
        <f t="shared" si="1"/>
        <v>1.1461817939443529E-6</v>
      </c>
      <c r="AA49" s="16">
        <f t="shared" si="1"/>
        <v>1.9051576348150613E-6</v>
      </c>
      <c r="AB49" s="16">
        <f t="shared" si="1"/>
        <v>8.5149591778694446E-7</v>
      </c>
      <c r="AC49" s="16">
        <f t="shared" si="1"/>
        <v>4.3763376082594571E-7</v>
      </c>
      <c r="AD49" s="16">
        <f t="shared" si="1"/>
        <v>7.83369465263173E-7</v>
      </c>
      <c r="AE49" s="16">
        <f t="shared" si="1"/>
        <v>3.37935508163899E-6</v>
      </c>
      <c r="AF49" s="16">
        <f t="shared" si="1"/>
        <v>3.7010563921153783E-7</v>
      </c>
      <c r="AG49" s="16">
        <f t="shared" si="1"/>
        <v>2.9119787656325289E-8</v>
      </c>
      <c r="AH49" s="16">
        <f t="shared" si="1"/>
        <v>7.097956599097263E-7</v>
      </c>
      <c r="AI49" s="16">
        <f t="shared" si="1"/>
        <v>1.4692537449886221E-6</v>
      </c>
      <c r="AJ49" s="16">
        <f t="shared" si="1"/>
        <v>1.2169559532634858E-6</v>
      </c>
      <c r="AK49" s="16">
        <f t="shared" si="1"/>
        <v>1.6983043069219888E-8</v>
      </c>
      <c r="AL49" s="16">
        <f t="shared" si="1"/>
        <v>1.6970228241015083E-7</v>
      </c>
      <c r="AM49" s="16">
        <f t="shared" si="1"/>
        <v>7.000351561675425E-7</v>
      </c>
      <c r="AN49" s="18">
        <f t="shared" si="1"/>
        <v>6.7756497303259287E-6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8.563733067330959E-9</v>
      </c>
      <c r="E50" s="16">
        <f t="shared" si="2"/>
        <v>4.1766515574520409E-9</v>
      </c>
      <c r="F50" s="16">
        <f t="shared" si="2"/>
        <v>1.0015339873984888E-8</v>
      </c>
      <c r="G50" s="17">
        <f t="shared" si="2"/>
        <v>7.9852189139731889E-6</v>
      </c>
      <c r="H50" s="16">
        <f t="shared" si="2"/>
        <v>3.8264651227817099E-10</v>
      </c>
      <c r="I50" s="16">
        <f t="shared" si="2"/>
        <v>5.5701493076065743E-9</v>
      </c>
      <c r="J50" s="16">
        <f t="shared" si="2"/>
        <v>7.1116790742928608E-9</v>
      </c>
      <c r="K50" s="16">
        <f t="shared" si="2"/>
        <v>4.1015356354357608E-9</v>
      </c>
      <c r="L50" s="16">
        <f t="shared" si="2"/>
        <v>2.4372974846975494E-9</v>
      </c>
      <c r="M50" s="16">
        <f t="shared" si="2"/>
        <v>2.9835643953452645E-10</v>
      </c>
      <c r="N50" s="16">
        <f t="shared" si="2"/>
        <v>9.6655888616100663E-10</v>
      </c>
      <c r="O50" s="16">
        <f t="shared" si="2"/>
        <v>1.4651774090301369E-8</v>
      </c>
      <c r="P50" s="16">
        <f t="shared" si="2"/>
        <v>6.6300561670305E-9</v>
      </c>
      <c r="Q50" s="16">
        <f t="shared" si="2"/>
        <v>1.1754097453379656E-8</v>
      </c>
      <c r="R50" s="16">
        <f t="shared" si="2"/>
        <v>6.8417735764679374E-9</v>
      </c>
      <c r="S50" s="16">
        <f t="shared" si="2"/>
        <v>3.3159909675773867E-9</v>
      </c>
      <c r="T50" s="16">
        <f t="shared" si="2"/>
        <v>1.8373137792124006E-9</v>
      </c>
      <c r="U50" s="16">
        <f t="shared" si="2"/>
        <v>2.633882951162421E-10</v>
      </c>
      <c r="V50" s="16">
        <f t="shared" si="2"/>
        <v>1.8210029881072535E-10</v>
      </c>
      <c r="W50" s="16">
        <f t="shared" si="2"/>
        <v>4.0819899449897542E-8</v>
      </c>
      <c r="X50" s="16">
        <f t="shared" si="2"/>
        <v>1.3060959120485803E-9</v>
      </c>
      <c r="Y50" s="16">
        <f t="shared" si="2"/>
        <v>2.0692071763933884E-8</v>
      </c>
      <c r="Z50" s="16">
        <f t="shared" si="2"/>
        <v>2.5445953232626592E-10</v>
      </c>
      <c r="AA50" s="16">
        <f t="shared" si="2"/>
        <v>9.3143783832724614E-10</v>
      </c>
      <c r="AB50" s="16">
        <f t="shared" si="2"/>
        <v>3.5536116702299418E-11</v>
      </c>
      <c r="AC50" s="16">
        <f t="shared" si="2"/>
        <v>5.0980804183104284E-10</v>
      </c>
      <c r="AD50" s="16">
        <f t="shared" si="2"/>
        <v>6.4101836274645038E-9</v>
      </c>
      <c r="AE50" s="16">
        <f t="shared" si="2"/>
        <v>7.2168375583287866E-10</v>
      </c>
      <c r="AF50" s="16">
        <f t="shared" si="2"/>
        <v>8.4503655493856061E-9</v>
      </c>
      <c r="AG50" s="16">
        <f t="shared" si="2"/>
        <v>1.9543039625076212E-9</v>
      </c>
      <c r="AH50" s="16">
        <f t="shared" si="2"/>
        <v>1.8517490470399956E-8</v>
      </c>
      <c r="AI50" s="16">
        <f t="shared" si="2"/>
        <v>3.0129948270456837E-9</v>
      </c>
      <c r="AJ50" s="16">
        <f t="shared" si="2"/>
        <v>1.2218827215125652E-8</v>
      </c>
      <c r="AK50" s="16">
        <f t="shared" si="2"/>
        <v>5.2832817593157557E-10</v>
      </c>
      <c r="AL50" s="16">
        <f t="shared" si="2"/>
        <v>3.404423366623357E-9</v>
      </c>
      <c r="AM50" s="16">
        <f t="shared" si="2"/>
        <v>8.5238119888329715E-10</v>
      </c>
      <c r="AN50" s="18">
        <f t="shared" si="2"/>
        <v>2.1347081866568083E-8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1.9975021806623876E-9</v>
      </c>
      <c r="E51" s="16">
        <f t="shared" si="3"/>
        <v>1.3007808896192881E-8</v>
      </c>
      <c r="F51" s="16">
        <f t="shared" si="3"/>
        <v>6.1300752484616775E-9</v>
      </c>
      <c r="G51" s="16">
        <f t="shared" si="3"/>
        <v>7.5395243500695107E-10</v>
      </c>
      <c r="H51" s="16">
        <f t="shared" si="3"/>
        <v>5.1420851560800911E-10</v>
      </c>
      <c r="I51" s="16">
        <f t="shared" si="3"/>
        <v>7.3725684600346718E-10</v>
      </c>
      <c r="J51" s="16">
        <f t="shared" si="3"/>
        <v>5.645389833624895E-10</v>
      </c>
      <c r="K51" s="16">
        <f t="shared" si="3"/>
        <v>2.9236289627666417E-11</v>
      </c>
      <c r="L51" s="16">
        <f t="shared" si="3"/>
        <v>4.8934570363625649E-8</v>
      </c>
      <c r="M51" s="16">
        <f t="shared" si="3"/>
        <v>3.4210250828197337E-10</v>
      </c>
      <c r="N51" s="16">
        <f t="shared" si="3"/>
        <v>7.4207446607725894E-9</v>
      </c>
      <c r="O51" s="16">
        <f t="shared" si="3"/>
        <v>4.6400001544216837E-11</v>
      </c>
      <c r="P51" s="16">
        <f t="shared" si="3"/>
        <v>9.1495972484480058E-10</v>
      </c>
      <c r="Q51" s="16">
        <f t="shared" si="3"/>
        <v>1.7902056249605778E-8</v>
      </c>
      <c r="R51" s="16">
        <f t="shared" si="3"/>
        <v>1.8179438150163411E-9</v>
      </c>
      <c r="S51" s="16">
        <f t="shared" si="3"/>
        <v>5.0407762155942414E-9</v>
      </c>
      <c r="T51" s="16">
        <f t="shared" si="3"/>
        <v>2.2208705639695292E-8</v>
      </c>
      <c r="U51" s="16">
        <f t="shared" si="3"/>
        <v>1.5644668477410406E-8</v>
      </c>
      <c r="V51" s="16">
        <f t="shared" si="3"/>
        <v>2.1644261108941797E-9</v>
      </c>
      <c r="W51" s="16">
        <f t="shared" si="3"/>
        <v>1.8224752809435992E-9</v>
      </c>
      <c r="X51" s="16">
        <f t="shared" si="3"/>
        <v>1.0633320319715081E-10</v>
      </c>
      <c r="Y51" s="16">
        <f t="shared" si="3"/>
        <v>1.1058183329104956E-9</v>
      </c>
      <c r="Z51" s="16">
        <f t="shared" si="3"/>
        <v>2.8065511410839905E-9</v>
      </c>
      <c r="AA51" s="16">
        <f t="shared" si="3"/>
        <v>2.4695657581601467E-8</v>
      </c>
      <c r="AB51" s="16">
        <f t="shared" si="3"/>
        <v>9.8439396214309312E-11</v>
      </c>
      <c r="AC51" s="16">
        <f t="shared" si="3"/>
        <v>6.0001343345649471E-11</v>
      </c>
      <c r="AD51" s="16">
        <f t="shared" si="3"/>
        <v>3.1977805458978743E-9</v>
      </c>
      <c r="AE51" s="16">
        <f t="shared" si="3"/>
        <v>7.5808892923105138E-9</v>
      </c>
      <c r="AF51" s="16">
        <f t="shared" si="3"/>
        <v>7.6880413308554985E-9</v>
      </c>
      <c r="AG51" s="16">
        <f t="shared" si="3"/>
        <v>2.414804094320736E-10</v>
      </c>
      <c r="AH51" s="16">
        <f t="shared" si="3"/>
        <v>2.1823407578669772E-8</v>
      </c>
      <c r="AI51" s="16">
        <f t="shared" si="3"/>
        <v>4.0922272195729503E-9</v>
      </c>
      <c r="AJ51" s="16">
        <f t="shared" si="3"/>
        <v>6.4921130320587891E-9</v>
      </c>
      <c r="AK51" s="17">
        <f t="shared" si="3"/>
        <v>1.1158895051298876E-5</v>
      </c>
      <c r="AL51" s="16">
        <f t="shared" si="3"/>
        <v>1.2499992037501491E-11</v>
      </c>
      <c r="AM51" s="16">
        <f t="shared" si="3"/>
        <v>4.4419944501661799E-10</v>
      </c>
      <c r="AN51" s="18">
        <f t="shared" si="3"/>
        <v>6.010364391167023E-9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7.8142848214650881E-12</v>
      </c>
      <c r="E52" s="16">
        <f t="shared" si="4"/>
        <v>1.4994744471847575E-8</v>
      </c>
      <c r="F52" s="16">
        <f t="shared" si="4"/>
        <v>1.7727371827590838E-8</v>
      </c>
      <c r="G52" s="16">
        <f t="shared" si="4"/>
        <v>1.3068722773975497E-8</v>
      </c>
      <c r="H52" s="16">
        <f t="shared" si="4"/>
        <v>9.0133011414491596E-9</v>
      </c>
      <c r="I52" s="16">
        <f t="shared" si="4"/>
        <v>3.2073325305277695E-8</v>
      </c>
      <c r="J52" s="16">
        <f t="shared" si="4"/>
        <v>1.4372299208984394E-9</v>
      </c>
      <c r="K52" s="16">
        <f t="shared" si="4"/>
        <v>1.4510297360985209E-8</v>
      </c>
      <c r="L52" s="16">
        <f t="shared" si="4"/>
        <v>3.4713309214368754E-9</v>
      </c>
      <c r="M52" s="16">
        <f t="shared" si="4"/>
        <v>9.4077924417182675E-9</v>
      </c>
      <c r="N52" s="16">
        <f t="shared" si="4"/>
        <v>5.2496949598263854E-11</v>
      </c>
      <c r="O52" s="16">
        <f t="shared" si="4"/>
        <v>3.0328222347355872E-9</v>
      </c>
      <c r="P52" s="16">
        <f t="shared" si="4"/>
        <v>1.1875512895412737E-7</v>
      </c>
      <c r="Q52" s="16">
        <f t="shared" si="4"/>
        <v>5.1672290286941008E-8</v>
      </c>
      <c r="R52" s="16">
        <f t="shared" si="4"/>
        <v>2.4617986646343494E-9</v>
      </c>
      <c r="S52" s="16">
        <f t="shared" si="4"/>
        <v>3.5601288405119756E-9</v>
      </c>
      <c r="T52" s="16">
        <f t="shared" si="4"/>
        <v>3.3351586309593151E-9</v>
      </c>
      <c r="U52" s="16">
        <f t="shared" si="4"/>
        <v>4.6601301349453114E-9</v>
      </c>
      <c r="V52" s="16">
        <f t="shared" si="4"/>
        <v>1.8516167452181616E-9</v>
      </c>
      <c r="W52" s="16">
        <f t="shared" si="4"/>
        <v>1.4690680292555909E-8</v>
      </c>
      <c r="X52" s="16">
        <f t="shared" si="4"/>
        <v>2.8887453140526899E-9</v>
      </c>
      <c r="Y52" s="16">
        <f t="shared" si="4"/>
        <v>1.1598039270398393E-7</v>
      </c>
      <c r="Z52" s="16">
        <f t="shared" si="4"/>
        <v>3.0742673596044623E-9</v>
      </c>
      <c r="AA52" s="16">
        <f t="shared" si="4"/>
        <v>5.9717592197623833E-8</v>
      </c>
      <c r="AB52" s="16">
        <f t="shared" si="4"/>
        <v>3.8749910697044758E-9</v>
      </c>
      <c r="AC52" s="16">
        <f t="shared" si="4"/>
        <v>5.6517181616675763E-9</v>
      </c>
      <c r="AD52" s="16">
        <f t="shared" si="4"/>
        <v>9.4589450653860991E-9</v>
      </c>
      <c r="AE52" s="16">
        <f t="shared" si="4"/>
        <v>1.9390925559905177E-8</v>
      </c>
      <c r="AF52" s="16">
        <f t="shared" si="4"/>
        <v>3.6775791809969506E-11</v>
      </c>
      <c r="AG52" s="16">
        <f t="shared" si="4"/>
        <v>1.4976471332891021E-8</v>
      </c>
      <c r="AH52" s="16">
        <f t="shared" si="4"/>
        <v>5.4007035421802095E-8</v>
      </c>
      <c r="AI52" s="16">
        <f t="shared" si="4"/>
        <v>8.7439592764223158E-9</v>
      </c>
      <c r="AJ52" s="16">
        <f t="shared" si="4"/>
        <v>8.890907257660074E-8</v>
      </c>
      <c r="AK52" s="16">
        <f t="shared" si="4"/>
        <v>3.3905216425899995E-11</v>
      </c>
      <c r="AL52" s="17">
        <f t="shared" si="4"/>
        <v>3.0400110261640649E-5</v>
      </c>
      <c r="AM52" s="16">
        <f t="shared" si="4"/>
        <v>9.3110880911995608E-15</v>
      </c>
      <c r="AN52" s="18">
        <f t="shared" si="4"/>
        <v>3.9438105478666844E-8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2.2748426348710567E-8</v>
      </c>
      <c r="E53" s="16">
        <f t="shared" si="5"/>
        <v>8.3064345180016844E-8</v>
      </c>
      <c r="F53" s="16">
        <f t="shared" si="5"/>
        <v>6.7204542338147101E-11</v>
      </c>
      <c r="G53" s="16">
        <f t="shared" si="5"/>
        <v>3.086676055262472E-8</v>
      </c>
      <c r="H53" s="16">
        <f t="shared" si="5"/>
        <v>2.2456102179981424E-8</v>
      </c>
      <c r="I53" s="16">
        <f t="shared" si="5"/>
        <v>3.7522064044833703E-8</v>
      </c>
      <c r="J53" s="17">
        <f t="shared" si="5"/>
        <v>3.459425371288407E-5</v>
      </c>
      <c r="K53" s="16">
        <f t="shared" si="5"/>
        <v>8.0421239528361593E-11</v>
      </c>
      <c r="L53" s="16">
        <f t="shared" si="5"/>
        <v>9.4597819465477278E-9</v>
      </c>
      <c r="M53" s="16">
        <f t="shared" si="5"/>
        <v>2.6480062794059303E-9</v>
      </c>
      <c r="N53" s="16">
        <f t="shared" si="5"/>
        <v>1.1334714200733567E-8</v>
      </c>
      <c r="O53" s="16">
        <f t="shared" si="5"/>
        <v>4.5871835512320744E-8</v>
      </c>
      <c r="P53" s="16">
        <f t="shared" si="5"/>
        <v>2.3593323919366888E-9</v>
      </c>
      <c r="Q53" s="16">
        <f t="shared" si="5"/>
        <v>1.7912798444325668E-9</v>
      </c>
      <c r="R53" s="16">
        <f t="shared" si="5"/>
        <v>1.0708053590781622E-9</v>
      </c>
      <c r="S53" s="16">
        <f t="shared" si="5"/>
        <v>6.2068920399691638E-11</v>
      </c>
      <c r="T53" s="16">
        <f t="shared" si="5"/>
        <v>2.3178880408221123E-8</v>
      </c>
      <c r="U53" s="16">
        <f t="shared" si="5"/>
        <v>7.0770487411689117E-10</v>
      </c>
      <c r="V53" s="16">
        <f t="shared" si="5"/>
        <v>2.4886253386247209E-8</v>
      </c>
      <c r="W53" s="16">
        <f t="shared" si="5"/>
        <v>1.4567335454989083E-8</v>
      </c>
      <c r="X53" s="16">
        <f t="shared" si="5"/>
        <v>1.8501772631141133E-8</v>
      </c>
      <c r="Y53" s="16">
        <f t="shared" si="5"/>
        <v>1.3736490482975634E-7</v>
      </c>
      <c r="Z53" s="16">
        <f t="shared" si="5"/>
        <v>1.6452691548358436E-8</v>
      </c>
      <c r="AA53" s="16">
        <f t="shared" si="5"/>
        <v>1.2918765982922247E-8</v>
      </c>
      <c r="AB53" s="16">
        <f t="shared" si="5"/>
        <v>3.1300744356242419E-9</v>
      </c>
      <c r="AC53" s="16">
        <f t="shared" si="5"/>
        <v>2.0665058229083014E-8</v>
      </c>
      <c r="AD53" s="16">
        <f t="shared" si="5"/>
        <v>1.7330624527416812E-7</v>
      </c>
      <c r="AE53" s="16">
        <f t="shared" si="5"/>
        <v>2.2891202066618597E-9</v>
      </c>
      <c r="AF53" s="16">
        <f t="shared" si="5"/>
        <v>2.2736908636401801E-8</v>
      </c>
      <c r="AG53" s="16">
        <f t="shared" si="5"/>
        <v>3.4861374054639366E-8</v>
      </c>
      <c r="AH53" s="16">
        <f t="shared" si="5"/>
        <v>4.3129285033414679E-8</v>
      </c>
      <c r="AI53" s="16">
        <f t="shared" si="5"/>
        <v>2.6065223151049301E-8</v>
      </c>
      <c r="AJ53" s="16">
        <f t="shared" si="5"/>
        <v>6.5203922775992864E-8</v>
      </c>
      <c r="AK53" s="16">
        <f t="shared" si="5"/>
        <v>1.7279867631003348E-9</v>
      </c>
      <c r="AL53" s="16">
        <f t="shared" si="5"/>
        <v>1.6244576924404901E-9</v>
      </c>
      <c r="AM53" s="16">
        <f t="shared" si="5"/>
        <v>5.091237923425568E-10</v>
      </c>
      <c r="AN53" s="18">
        <f t="shared" si="5"/>
        <v>6.193598474537748E-8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7.1022813683611866E-6</v>
      </c>
      <c r="E54" s="16">
        <f t="shared" si="6"/>
        <v>1.3125114770848809E-6</v>
      </c>
      <c r="F54" s="16">
        <f t="shared" si="6"/>
        <v>7.1722931647846E-6</v>
      </c>
      <c r="G54" s="16">
        <f t="shared" si="6"/>
        <v>2.413232907522165E-6</v>
      </c>
      <c r="H54" s="16">
        <f t="shared" si="6"/>
        <v>1.7337276617854366E-6</v>
      </c>
      <c r="I54" s="16">
        <f t="shared" si="6"/>
        <v>1.6754511091079244E-6</v>
      </c>
      <c r="J54" s="16">
        <f t="shared" si="6"/>
        <v>8.6694501995658787E-8</v>
      </c>
      <c r="K54" s="16">
        <f t="shared" si="6"/>
        <v>9.8145197269184709E-7</v>
      </c>
      <c r="L54" s="16">
        <f t="shared" si="6"/>
        <v>4.3329954177066004E-6</v>
      </c>
      <c r="M54" s="16">
        <f t="shared" si="6"/>
        <v>2.3290568989564567E-9</v>
      </c>
      <c r="N54" s="16">
        <f t="shared" si="6"/>
        <v>1.5673942212306851E-6</v>
      </c>
      <c r="O54" s="16">
        <f t="shared" si="6"/>
        <v>2.5313230253507413E-6</v>
      </c>
      <c r="P54" s="16">
        <f t="shared" si="6"/>
        <v>7.13456936762459E-9</v>
      </c>
      <c r="Q54" s="16">
        <f t="shared" si="6"/>
        <v>1.547068977571916E-6</v>
      </c>
      <c r="R54" s="17">
        <f t="shared" si="6"/>
        <v>2.8050629118059394E-3</v>
      </c>
      <c r="S54" s="16">
        <f t="shared" si="6"/>
        <v>2.0278031952847976E-6</v>
      </c>
      <c r="T54" s="16">
        <f t="shared" si="6"/>
        <v>6.7116509348335348E-8</v>
      </c>
      <c r="U54" s="16">
        <f t="shared" si="6"/>
        <v>1.6524354294741607E-6</v>
      </c>
      <c r="V54" s="16">
        <f t="shared" si="6"/>
        <v>1.5072422362257007E-6</v>
      </c>
      <c r="W54" s="16">
        <f t="shared" si="6"/>
        <v>6.6475373664298638E-7</v>
      </c>
      <c r="X54" s="16">
        <f t="shared" si="6"/>
        <v>6.0962216892362506E-7</v>
      </c>
      <c r="Y54" s="16">
        <f t="shared" si="6"/>
        <v>3.7733345947415972E-8</v>
      </c>
      <c r="Z54" s="16">
        <f t="shared" si="6"/>
        <v>1.0699739867901079E-6</v>
      </c>
      <c r="AA54" s="16">
        <f t="shared" si="6"/>
        <v>3.7596870447927769E-6</v>
      </c>
      <c r="AB54" s="16">
        <f t="shared" si="6"/>
        <v>1.7021329400606633E-6</v>
      </c>
      <c r="AC54" s="16">
        <f t="shared" si="6"/>
        <v>1.2718388624193908E-6</v>
      </c>
      <c r="AD54" s="16">
        <f t="shared" si="6"/>
        <v>5.0977684044445812E-7</v>
      </c>
      <c r="AE54" s="16">
        <f t="shared" si="6"/>
        <v>9.414108351444343E-6</v>
      </c>
      <c r="AF54" s="16">
        <f t="shared" si="6"/>
        <v>1.0099432794744685E-6</v>
      </c>
      <c r="AG54" s="16">
        <f t="shared" si="6"/>
        <v>5.5541645540300196E-7</v>
      </c>
      <c r="AH54" s="16">
        <f t="shared" si="6"/>
        <v>2.2915037608343267E-6</v>
      </c>
      <c r="AI54" s="16">
        <f t="shared" si="6"/>
        <v>2.329243092623103E-8</v>
      </c>
      <c r="AJ54" s="16">
        <f t="shared" si="6"/>
        <v>4.4731230091686404E-6</v>
      </c>
      <c r="AK54" s="16">
        <f t="shared" si="6"/>
        <v>4.504775516923758E-7</v>
      </c>
      <c r="AL54" s="16">
        <f t="shared" si="6"/>
        <v>2.2571186219113998E-7</v>
      </c>
      <c r="AM54" s="16">
        <f t="shared" si="6"/>
        <v>5.7952843324076411E-6</v>
      </c>
      <c r="AN54" s="18">
        <f t="shared" si="6"/>
        <v>3.2502287633424458E-6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1.1433782748061938E-5</v>
      </c>
      <c r="E55" s="16">
        <f t="shared" si="7"/>
        <v>3.2029565585882646E-6</v>
      </c>
      <c r="F55" s="16">
        <f t="shared" si="7"/>
        <v>1.1827029966118822E-6</v>
      </c>
      <c r="G55" s="16">
        <f t="shared" si="7"/>
        <v>2.4739214949898647E-6</v>
      </c>
      <c r="H55" s="16">
        <f t="shared" si="7"/>
        <v>8.1022218567630022E-7</v>
      </c>
      <c r="I55" s="16">
        <f t="shared" si="7"/>
        <v>5.3384622990942631E-7</v>
      </c>
      <c r="J55" s="16">
        <f t="shared" si="7"/>
        <v>1.1039088862801796E-8</v>
      </c>
      <c r="K55" s="17">
        <f t="shared" si="7"/>
        <v>4.7612672105458382E-3</v>
      </c>
      <c r="L55" s="16">
        <f t="shared" si="7"/>
        <v>3.0709211000024001E-6</v>
      </c>
      <c r="M55" s="16">
        <f t="shared" si="7"/>
        <v>1.0810459540799929E-6</v>
      </c>
      <c r="N55" s="16">
        <f t="shared" si="7"/>
        <v>7.4689011254732715E-6</v>
      </c>
      <c r="O55" s="16">
        <f t="shared" si="7"/>
        <v>3.8975113287601731E-6</v>
      </c>
      <c r="P55" s="16">
        <f t="shared" si="7"/>
        <v>1.237568269989393E-7</v>
      </c>
      <c r="Q55" s="16">
        <f t="shared" si="7"/>
        <v>3.3644977791178984E-7</v>
      </c>
      <c r="R55" s="16">
        <f t="shared" si="7"/>
        <v>1.6765015507085052E-6</v>
      </c>
      <c r="S55" s="16">
        <f t="shared" si="7"/>
        <v>5.0543700030166755E-6</v>
      </c>
      <c r="T55" s="16">
        <f t="shared" si="7"/>
        <v>1.7221847484119966E-6</v>
      </c>
      <c r="U55" s="16">
        <f t="shared" si="7"/>
        <v>2.5327714716825325E-6</v>
      </c>
      <c r="V55" s="16">
        <f t="shared" si="7"/>
        <v>1.465357375739328E-7</v>
      </c>
      <c r="W55" s="16">
        <f t="shared" si="7"/>
        <v>8.33211149909302E-6</v>
      </c>
      <c r="X55" s="16">
        <f t="shared" si="7"/>
        <v>3.8459391915683653E-6</v>
      </c>
      <c r="Y55" s="16">
        <f t="shared" si="7"/>
        <v>9.1861294129366554E-6</v>
      </c>
      <c r="Z55" s="16">
        <f t="shared" si="7"/>
        <v>1.1703792047420916E-9</v>
      </c>
      <c r="AA55" s="16">
        <f t="shared" si="7"/>
        <v>1.0181086115392822E-7</v>
      </c>
      <c r="AB55" s="16">
        <f t="shared" si="7"/>
        <v>1.9594235214964045E-5</v>
      </c>
      <c r="AC55" s="16">
        <f t="shared" si="7"/>
        <v>9.8545258704675007E-7</v>
      </c>
      <c r="AD55" s="16">
        <f t="shared" si="7"/>
        <v>4.8578198268213272E-7</v>
      </c>
      <c r="AE55" s="16">
        <f t="shared" si="7"/>
        <v>3.3273579938073994E-7</v>
      </c>
      <c r="AF55" s="16">
        <f t="shared" si="7"/>
        <v>3.605506611972448E-6</v>
      </c>
      <c r="AG55" s="16">
        <f t="shared" si="7"/>
        <v>7.123501112016276E-6</v>
      </c>
      <c r="AH55" s="16">
        <f t="shared" si="7"/>
        <v>3.2235801041801251E-6</v>
      </c>
      <c r="AI55" s="16">
        <f t="shared" si="7"/>
        <v>2.0088666287611786E-8</v>
      </c>
      <c r="AJ55" s="16">
        <f t="shared" si="7"/>
        <v>6.0563468910351017E-8</v>
      </c>
      <c r="AK55" s="16">
        <f t="shared" si="7"/>
        <v>1.2379683201979156E-8</v>
      </c>
      <c r="AL55" s="16">
        <f t="shared" si="7"/>
        <v>2.2776680534613253E-6</v>
      </c>
      <c r="AM55" s="16">
        <f t="shared" si="7"/>
        <v>1.75302233021082E-6</v>
      </c>
      <c r="AN55" s="18">
        <f t="shared" si="7"/>
        <v>4.5813062692178326E-6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3.6178065285963166E-8</v>
      </c>
      <c r="E56" s="16">
        <f t="shared" si="8"/>
        <v>5.8676041770856776E-7</v>
      </c>
      <c r="F56" s="16">
        <f t="shared" si="8"/>
        <v>3.7178663595971508E-8</v>
      </c>
      <c r="G56" s="16">
        <f t="shared" si="8"/>
        <v>6.2087596735122938E-8</v>
      </c>
      <c r="H56" s="16">
        <f t="shared" si="8"/>
        <v>2.4268143305048E-7</v>
      </c>
      <c r="I56" s="16">
        <f t="shared" si="8"/>
        <v>8.2821159146155501E-8</v>
      </c>
      <c r="J56" s="16">
        <f t="shared" si="8"/>
        <v>1.6784303361244801E-7</v>
      </c>
      <c r="K56" s="16">
        <f t="shared" si="8"/>
        <v>7.9766565776098217E-7</v>
      </c>
      <c r="L56" s="16">
        <f t="shared" si="8"/>
        <v>2.3022230602394642E-6</v>
      </c>
      <c r="M56" s="16">
        <f t="shared" si="8"/>
        <v>2.5551762986594325E-7</v>
      </c>
      <c r="N56" s="17">
        <f t="shared" si="8"/>
        <v>5.2167969603040209E-4</v>
      </c>
      <c r="O56" s="16">
        <f t="shared" si="8"/>
        <v>2.5473950386720543E-8</v>
      </c>
      <c r="P56" s="16">
        <f t="shared" si="8"/>
        <v>7.4656904126056841E-7</v>
      </c>
      <c r="Q56" s="16">
        <f t="shared" si="8"/>
        <v>1.0759416009857189E-7</v>
      </c>
      <c r="R56" s="16">
        <f t="shared" si="8"/>
        <v>2.8603346144363095E-7</v>
      </c>
      <c r="S56" s="16">
        <f t="shared" si="8"/>
        <v>3.8070047536158242E-7</v>
      </c>
      <c r="T56" s="16">
        <f t="shared" si="8"/>
        <v>2.0393917356353137E-8</v>
      </c>
      <c r="U56" s="16">
        <f t="shared" si="8"/>
        <v>4.0002914741998125E-8</v>
      </c>
      <c r="V56" s="16">
        <f t="shared" si="8"/>
        <v>1.0141761183677058E-6</v>
      </c>
      <c r="W56" s="16">
        <f t="shared" si="8"/>
        <v>1.0941651491295579E-6</v>
      </c>
      <c r="X56" s="16">
        <f t="shared" si="8"/>
        <v>8.59141596612611E-11</v>
      </c>
      <c r="Y56" s="16">
        <f t="shared" si="8"/>
        <v>2.435746133601109E-6</v>
      </c>
      <c r="Z56" s="16">
        <f t="shared" si="8"/>
        <v>5.9379346563404264E-7</v>
      </c>
      <c r="AA56" s="16">
        <f t="shared" si="8"/>
        <v>9.5178473343769912E-8</v>
      </c>
      <c r="AB56" s="16">
        <f t="shared" si="8"/>
        <v>3.9485897632661931E-7</v>
      </c>
      <c r="AC56" s="16">
        <f t="shared" si="8"/>
        <v>1.4861363454792818E-7</v>
      </c>
      <c r="AD56" s="16">
        <f t="shared" si="8"/>
        <v>2.6450502308317664E-6</v>
      </c>
      <c r="AE56" s="16">
        <f t="shared" si="8"/>
        <v>4.7604642923615633E-7</v>
      </c>
      <c r="AF56" s="16">
        <f t="shared" si="8"/>
        <v>4.6006105749437091E-7</v>
      </c>
      <c r="AG56" s="16">
        <f t="shared" si="8"/>
        <v>9.8545396770669665E-7</v>
      </c>
      <c r="AH56" s="16">
        <f t="shared" si="8"/>
        <v>2.9482474714091045E-7</v>
      </c>
      <c r="AI56" s="16">
        <f t="shared" si="8"/>
        <v>1.3416313061049005E-7</v>
      </c>
      <c r="AJ56" s="16">
        <f t="shared" si="8"/>
        <v>1.4045445741955871E-6</v>
      </c>
      <c r="AK56" s="16">
        <f t="shared" si="8"/>
        <v>3.3566489972035129E-7</v>
      </c>
      <c r="AL56" s="16">
        <f t="shared" si="8"/>
        <v>8.7846523901107627E-10</v>
      </c>
      <c r="AM56" s="16">
        <f t="shared" si="8"/>
        <v>6.0075734865385475E-9</v>
      </c>
      <c r="AN56" s="18">
        <f t="shared" si="8"/>
        <v>4.6494128569105806E-7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2.0997235022105744E-6</v>
      </c>
      <c r="E57" s="16">
        <f t="shared" si="9"/>
        <v>3.0000444580042747E-10</v>
      </c>
      <c r="F57" s="16">
        <f t="shared" si="9"/>
        <v>5.7840815980054534E-7</v>
      </c>
      <c r="G57" s="16">
        <f t="shared" si="9"/>
        <v>8.064178969305377E-8</v>
      </c>
      <c r="H57" s="16">
        <f t="shared" si="9"/>
        <v>5.8272027771626745E-8</v>
      </c>
      <c r="I57" s="16">
        <f t="shared" si="9"/>
        <v>9.3379911666680629E-7</v>
      </c>
      <c r="J57" s="16">
        <f t="shared" si="9"/>
        <v>2.3500117489191108E-7</v>
      </c>
      <c r="K57" s="16">
        <f t="shared" si="9"/>
        <v>1.2562253739253548E-7</v>
      </c>
      <c r="L57" s="16">
        <f t="shared" si="9"/>
        <v>5.3118722366782493E-7</v>
      </c>
      <c r="M57" s="16">
        <f t="shared" si="9"/>
        <v>1.5412336802788149E-8</v>
      </c>
      <c r="N57" s="16">
        <f t="shared" si="9"/>
        <v>1.4069236449282626E-8</v>
      </c>
      <c r="O57" s="16">
        <f t="shared" si="9"/>
        <v>1.1454813298708656E-8</v>
      </c>
      <c r="P57" s="16">
        <f t="shared" si="9"/>
        <v>3.5918330342495689E-7</v>
      </c>
      <c r="Q57" s="16">
        <f t="shared" si="9"/>
        <v>3.5718324091026276E-9</v>
      </c>
      <c r="R57" s="16">
        <f t="shared" si="9"/>
        <v>8.468651367125749E-9</v>
      </c>
      <c r="S57" s="16">
        <f t="shared" si="9"/>
        <v>3.1577248751629749E-7</v>
      </c>
      <c r="T57" s="17">
        <f t="shared" si="9"/>
        <v>3.56760831595256E-4</v>
      </c>
      <c r="U57" s="16">
        <f t="shared" si="9"/>
        <v>2.4199076800369027E-8</v>
      </c>
      <c r="V57" s="16">
        <f t="shared" si="9"/>
        <v>2.8611166949525739E-7</v>
      </c>
      <c r="W57" s="16">
        <f t="shared" si="9"/>
        <v>1.5572799635841338E-7</v>
      </c>
      <c r="X57" s="16">
        <f t="shared" si="9"/>
        <v>2.162815549330704E-7</v>
      </c>
      <c r="Y57" s="16">
        <f t="shared" si="9"/>
        <v>5.294446898655204E-9</v>
      </c>
      <c r="Z57" s="16">
        <f t="shared" si="9"/>
        <v>1.0642451402171231E-7</v>
      </c>
      <c r="AA57" s="16">
        <f t="shared" si="9"/>
        <v>1.4621378072753604E-7</v>
      </c>
      <c r="AB57" s="16">
        <f t="shared" si="9"/>
        <v>1.2411958443253507E-7</v>
      </c>
      <c r="AC57" s="16">
        <f t="shared" si="9"/>
        <v>2.3988775453975108E-8</v>
      </c>
      <c r="AD57" s="16">
        <f t="shared" si="9"/>
        <v>2.3079192246698692E-7</v>
      </c>
      <c r="AE57" s="17">
        <f t="shared" si="9"/>
        <v>3.4738703063780752E-6</v>
      </c>
      <c r="AF57" s="16">
        <f t="shared" si="9"/>
        <v>1.2605467228423751E-10</v>
      </c>
      <c r="AG57" s="16">
        <f t="shared" si="9"/>
        <v>3.0119920713980602E-7</v>
      </c>
      <c r="AH57" s="16">
        <f t="shared" si="9"/>
        <v>1.1589557829464515E-7</v>
      </c>
      <c r="AI57" s="16">
        <f t="shared" si="9"/>
        <v>3.0343393479616135E-7</v>
      </c>
      <c r="AJ57" s="16">
        <f t="shared" si="9"/>
        <v>6.8386603752568354E-7</v>
      </c>
      <c r="AK57" s="16">
        <f t="shared" si="9"/>
        <v>6.8622510709630903E-7</v>
      </c>
      <c r="AL57" s="16">
        <f t="shared" si="9"/>
        <v>3.8100525903076229E-8</v>
      </c>
      <c r="AM57" s="16">
        <f t="shared" si="9"/>
        <v>4.5700579481065905E-8</v>
      </c>
      <c r="AN57" s="18">
        <f t="shared" si="9"/>
        <v>7.9847512386233971E-7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1.1704380029499417E-9</v>
      </c>
      <c r="E58" s="16">
        <f t="shared" si="10"/>
        <v>2.0038951992371015E-11</v>
      </c>
      <c r="F58" s="16">
        <f t="shared" si="10"/>
        <v>2.5357571778857267E-8</v>
      </c>
      <c r="G58" s="16">
        <f t="shared" si="10"/>
        <v>3.6673863202928667E-11</v>
      </c>
      <c r="H58" s="16">
        <f t="shared" si="10"/>
        <v>7.670877482929454E-10</v>
      </c>
      <c r="I58" s="16">
        <f t="shared" si="10"/>
        <v>3.009605385559683E-10</v>
      </c>
      <c r="J58" s="16">
        <f t="shared" si="10"/>
        <v>7.4226872482804866E-10</v>
      </c>
      <c r="K58" s="16">
        <f t="shared" si="10"/>
        <v>3.3543406397852469E-8</v>
      </c>
      <c r="L58" s="16">
        <f t="shared" si="10"/>
        <v>1.8438116361563875E-9</v>
      </c>
      <c r="M58" s="16">
        <f t="shared" si="10"/>
        <v>8.1369294231131015E-9</v>
      </c>
      <c r="N58" s="16">
        <f t="shared" si="10"/>
        <v>6.3346606809460761E-9</v>
      </c>
      <c r="O58" s="16">
        <f t="shared" si="10"/>
        <v>4.4130922894084229E-9</v>
      </c>
      <c r="P58" s="16">
        <f t="shared" si="10"/>
        <v>2.7154092726869742E-10</v>
      </c>
      <c r="Q58" s="16">
        <f t="shared" si="10"/>
        <v>2.9230183169927233E-9</v>
      </c>
      <c r="R58" s="16">
        <f t="shared" si="10"/>
        <v>4.9788852925322268E-9</v>
      </c>
      <c r="S58" s="16">
        <f t="shared" si="10"/>
        <v>1.3034850289479506E-8</v>
      </c>
      <c r="T58" s="16">
        <f t="shared" si="10"/>
        <v>2.9074937190164941E-9</v>
      </c>
      <c r="U58" s="16">
        <f t="shared" si="10"/>
        <v>3.4852839198050127E-9</v>
      </c>
      <c r="V58" s="16">
        <f t="shared" si="10"/>
        <v>6.0764475956993524E-10</v>
      </c>
      <c r="W58" s="16">
        <f t="shared" si="10"/>
        <v>5.1222769964346715E-10</v>
      </c>
      <c r="X58" s="16">
        <f t="shared" si="10"/>
        <v>3.8963335313570598E-9</v>
      </c>
      <c r="Y58" s="16">
        <f t="shared" si="10"/>
        <v>3.174946265206302E-9</v>
      </c>
      <c r="Z58" s="16">
        <f t="shared" si="10"/>
        <v>2.2327266736734531E-9</v>
      </c>
      <c r="AA58" s="16">
        <f t="shared" si="10"/>
        <v>5.4456645610801668E-11</v>
      </c>
      <c r="AB58" s="17">
        <f t="shared" si="10"/>
        <v>8.1125957681184406E-6</v>
      </c>
      <c r="AC58" s="16">
        <f t="shared" si="10"/>
        <v>1.4087396477862411E-9</v>
      </c>
      <c r="AD58" s="16">
        <f t="shared" si="10"/>
        <v>1.6019977230872892E-8</v>
      </c>
      <c r="AE58" s="16">
        <f t="shared" si="10"/>
        <v>7.2638190158037041E-9</v>
      </c>
      <c r="AF58" s="16">
        <f t="shared" si="10"/>
        <v>1.9214650375388244E-9</v>
      </c>
      <c r="AG58" s="16">
        <f t="shared" si="10"/>
        <v>2.4379652023817728E-9</v>
      </c>
      <c r="AH58" s="16">
        <f t="shared" si="10"/>
        <v>1.3515745953119751E-9</v>
      </c>
      <c r="AI58" s="16">
        <f t="shared" si="10"/>
        <v>1.4381354817732765E-11</v>
      </c>
      <c r="AJ58" s="16">
        <f t="shared" si="10"/>
        <v>1.0876644694089323E-8</v>
      </c>
      <c r="AK58" s="16">
        <f t="shared" si="10"/>
        <v>7.1264428548607901E-11</v>
      </c>
      <c r="AL58" s="16">
        <f t="shared" si="10"/>
        <v>1.0416055336053364E-9</v>
      </c>
      <c r="AM58" s="16">
        <f t="shared" si="10"/>
        <v>3.3178493775119949E-10</v>
      </c>
      <c r="AN58" s="18">
        <f t="shared" si="10"/>
        <v>8.9533532808431101E-9</v>
      </c>
    </row>
    <row r="59" spans="1:40" ht="24">
      <c r="A59" s="13" t="s">
        <v>52</v>
      </c>
      <c r="B59" s="14" t="s">
        <v>41</v>
      </c>
      <c r="C59" s="15"/>
      <c r="D59" s="17">
        <f t="shared" ref="D59:AN59" si="11">$C16^2*D16^2</f>
        <v>1.7142042641254969E-6</v>
      </c>
      <c r="E59" s="16">
        <f t="shared" si="11"/>
        <v>6.8380646032005519E-8</v>
      </c>
      <c r="F59" s="16">
        <f t="shared" si="11"/>
        <v>1.3642838017910353E-8</v>
      </c>
      <c r="G59" s="16">
        <f t="shared" si="11"/>
        <v>5.558382269614576E-9</v>
      </c>
      <c r="H59" s="16">
        <f t="shared" si="11"/>
        <v>9.9471607457611809E-8</v>
      </c>
      <c r="I59" s="16">
        <f t="shared" si="11"/>
        <v>1.9973499559149507E-8</v>
      </c>
      <c r="J59" s="16">
        <f t="shared" si="11"/>
        <v>3.5014787468001459E-9</v>
      </c>
      <c r="K59" s="16">
        <f t="shared" si="11"/>
        <v>8.9810107215220285E-8</v>
      </c>
      <c r="L59" s="16">
        <f t="shared" si="11"/>
        <v>5.6479257565422357E-8</v>
      </c>
      <c r="M59" s="16">
        <f t="shared" si="11"/>
        <v>4.0963646567873468E-8</v>
      </c>
      <c r="N59" s="16">
        <f t="shared" si="11"/>
        <v>1.3257012256580801E-8</v>
      </c>
      <c r="O59" s="16">
        <f t="shared" si="11"/>
        <v>3.6941285526460539E-9</v>
      </c>
      <c r="P59" s="16">
        <f t="shared" si="11"/>
        <v>5.1199211228046066E-7</v>
      </c>
      <c r="Q59" s="16">
        <f t="shared" si="11"/>
        <v>7.1969876508647403E-8</v>
      </c>
      <c r="R59" s="16">
        <f t="shared" si="11"/>
        <v>9.9906874325741266E-8</v>
      </c>
      <c r="S59" s="16">
        <f t="shared" si="11"/>
        <v>9.0957164147246882E-9</v>
      </c>
      <c r="T59" s="16">
        <f t="shared" si="11"/>
        <v>1.1732587837153108E-8</v>
      </c>
      <c r="U59" s="17">
        <f t="shared" si="11"/>
        <v>1.7247154562448583E-4</v>
      </c>
      <c r="V59" s="16">
        <f t="shared" si="11"/>
        <v>3.8152831067709512E-7</v>
      </c>
      <c r="W59" s="16">
        <f t="shared" si="11"/>
        <v>1.6374848301246772E-8</v>
      </c>
      <c r="X59" s="16">
        <f t="shared" si="11"/>
        <v>1.1158793258810165E-8</v>
      </c>
      <c r="Y59" s="16">
        <f t="shared" si="11"/>
        <v>8.8835792492354817E-7</v>
      </c>
      <c r="Z59" s="16">
        <f t="shared" si="11"/>
        <v>7.9000364119704367E-8</v>
      </c>
      <c r="AA59" s="16">
        <f t="shared" si="11"/>
        <v>8.1359168707234614E-8</v>
      </c>
      <c r="AB59" s="16">
        <f t="shared" si="11"/>
        <v>7.2045253389815943E-8</v>
      </c>
      <c r="AC59" s="16">
        <f t="shared" si="11"/>
        <v>8.8483979086123521E-8</v>
      </c>
      <c r="AD59" s="16">
        <f t="shared" si="11"/>
        <v>1.2739056626913521E-7</v>
      </c>
      <c r="AE59" s="16">
        <f t="shared" si="11"/>
        <v>3.0124134615275742E-8</v>
      </c>
      <c r="AF59" s="16">
        <f t="shared" si="11"/>
        <v>3.9315657700227723E-7</v>
      </c>
      <c r="AG59" s="16">
        <f t="shared" si="11"/>
        <v>1.8709594454227696E-7</v>
      </c>
      <c r="AH59" s="16">
        <f t="shared" si="11"/>
        <v>2.5809623415834509E-7</v>
      </c>
      <c r="AI59" s="16">
        <f t="shared" si="11"/>
        <v>3.2875433673298078E-11</v>
      </c>
      <c r="AJ59" s="16">
        <f t="shared" si="11"/>
        <v>9.6213379932360361E-8</v>
      </c>
      <c r="AK59" s="16">
        <f t="shared" si="11"/>
        <v>2.3485877736765786E-7</v>
      </c>
      <c r="AL59" s="16">
        <f t="shared" si="11"/>
        <v>2.5892025504073846E-8</v>
      </c>
      <c r="AM59" s="16">
        <f t="shared" si="11"/>
        <v>5.9079951560997218E-8</v>
      </c>
      <c r="AN59" s="18">
        <f t="shared" si="11"/>
        <v>2.5310911071778633E-7</v>
      </c>
    </row>
    <row r="60" spans="1:40" ht="24">
      <c r="A60" s="13" t="s">
        <v>53</v>
      </c>
      <c r="B60" s="14" t="s">
        <v>41</v>
      </c>
      <c r="C60" s="20"/>
      <c r="D60" s="16">
        <f t="shared" ref="D60:AN60" si="12">$C17^2*D17^2</f>
        <v>4.1315326067280876E-6</v>
      </c>
      <c r="E60" s="16">
        <f t="shared" si="12"/>
        <v>1.4084376840464312E-7</v>
      </c>
      <c r="F60" s="16">
        <f t="shared" si="12"/>
        <v>3.771089148238822E-6</v>
      </c>
      <c r="G60" s="16">
        <f t="shared" si="12"/>
        <v>4.6656980917081269E-7</v>
      </c>
      <c r="H60" s="17">
        <f t="shared" si="12"/>
        <v>9.8370691240000016E-3</v>
      </c>
      <c r="I60" s="16">
        <f t="shared" si="12"/>
        <v>2.9224881353581087E-5</v>
      </c>
      <c r="J60" s="16">
        <f t="shared" si="12"/>
        <v>6.2552183392759925E-6</v>
      </c>
      <c r="K60" s="16">
        <f t="shared" si="12"/>
        <v>1.6227751242654376E-6</v>
      </c>
      <c r="L60" s="16">
        <f t="shared" si="12"/>
        <v>4.4800926852834479E-7</v>
      </c>
      <c r="M60" s="16">
        <f t="shared" si="12"/>
        <v>2.5820008290752216E-5</v>
      </c>
      <c r="N60" s="16">
        <f t="shared" si="12"/>
        <v>4.5568893002496588E-6</v>
      </c>
      <c r="O60" s="16">
        <f t="shared" si="12"/>
        <v>3.2176535836641759E-5</v>
      </c>
      <c r="P60" s="16">
        <f t="shared" si="12"/>
        <v>1.3409117613963538E-6</v>
      </c>
      <c r="Q60" s="16">
        <f t="shared" si="12"/>
        <v>3.9815657872663786E-5</v>
      </c>
      <c r="R60" s="16">
        <f t="shared" si="12"/>
        <v>5.9512275144802376E-6</v>
      </c>
      <c r="S60" s="16">
        <f t="shared" si="12"/>
        <v>1.7956402841270899E-6</v>
      </c>
      <c r="T60" s="16">
        <f t="shared" si="12"/>
        <v>1.5953327004753913E-6</v>
      </c>
      <c r="U60" s="16">
        <f t="shared" si="12"/>
        <v>5.6309550328051966E-6</v>
      </c>
      <c r="V60" s="16">
        <f t="shared" si="12"/>
        <v>1.322690698036809E-9</v>
      </c>
      <c r="W60" s="17">
        <f t="shared" si="12"/>
        <v>6.3664441000000005E-5</v>
      </c>
      <c r="X60" s="16">
        <f t="shared" si="12"/>
        <v>1.6331610440543249E-7</v>
      </c>
      <c r="Y60" s="16">
        <f t="shared" si="12"/>
        <v>3.3059404928119373E-6</v>
      </c>
      <c r="Z60" s="16">
        <f t="shared" si="12"/>
        <v>3.9503809331091238E-5</v>
      </c>
      <c r="AA60" s="16">
        <f t="shared" si="12"/>
        <v>4.0689917093308748E-5</v>
      </c>
      <c r="AB60" s="16">
        <f t="shared" si="12"/>
        <v>8.9880172816393433E-7</v>
      </c>
      <c r="AC60" s="16">
        <f t="shared" si="12"/>
        <v>9.5740452946545459E-6</v>
      </c>
      <c r="AD60" s="16">
        <f t="shared" si="12"/>
        <v>9.865703631623135E-7</v>
      </c>
      <c r="AE60" s="16">
        <f t="shared" si="12"/>
        <v>4.0049186180637705E-6</v>
      </c>
      <c r="AF60" s="16">
        <f t="shared" si="12"/>
        <v>6.9240729218725827E-6</v>
      </c>
      <c r="AG60" s="16">
        <f t="shared" si="12"/>
        <v>1.9422613967551063E-6</v>
      </c>
      <c r="AH60" s="16">
        <f t="shared" si="12"/>
        <v>2.1430664210333782E-7</v>
      </c>
      <c r="AI60" s="16">
        <f t="shared" si="12"/>
        <v>8.6851686248349856E-6</v>
      </c>
      <c r="AJ60" s="16">
        <f t="shared" si="12"/>
        <v>5.557158039905257E-6</v>
      </c>
      <c r="AK60" s="16">
        <f t="shared" si="12"/>
        <v>4.3476822784528096E-7</v>
      </c>
      <c r="AL60" s="16">
        <f t="shared" si="12"/>
        <v>2.8353326077438461E-6</v>
      </c>
      <c r="AM60" s="16">
        <f t="shared" si="12"/>
        <v>1.2828756940423572E-5</v>
      </c>
      <c r="AN60" s="18">
        <f t="shared" si="12"/>
        <v>4.655044940586541E-6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8.6634720544846879E-7</v>
      </c>
      <c r="E61" s="16">
        <f t="shared" si="13"/>
        <v>3.2468832604741287E-7</v>
      </c>
      <c r="F61" s="16">
        <f t="shared" si="13"/>
        <v>3.4919005856618352E-7</v>
      </c>
      <c r="G61" s="16">
        <f t="shared" si="13"/>
        <v>9.2709885530125729E-8</v>
      </c>
      <c r="H61" s="16">
        <f t="shared" si="13"/>
        <v>1.4381943432849798E-6</v>
      </c>
      <c r="I61" s="16">
        <f t="shared" si="13"/>
        <v>5.5266321867676461E-7</v>
      </c>
      <c r="J61" s="16">
        <f t="shared" si="13"/>
        <v>8.6478079294598202E-7</v>
      </c>
      <c r="K61" s="16">
        <f t="shared" si="13"/>
        <v>2.9736906202008427E-7</v>
      </c>
      <c r="L61" s="16">
        <f t="shared" si="13"/>
        <v>1.409421609889758E-8</v>
      </c>
      <c r="M61" s="16">
        <f t="shared" si="13"/>
        <v>9.5836684875570228E-7</v>
      </c>
      <c r="N61" s="16">
        <f t="shared" si="13"/>
        <v>4.1968767434598289E-7</v>
      </c>
      <c r="O61" s="16">
        <f t="shared" si="13"/>
        <v>1.6151436808491588E-7</v>
      </c>
      <c r="P61" s="16">
        <f t="shared" si="13"/>
        <v>1.0913607092771466E-6</v>
      </c>
      <c r="Q61" s="16">
        <f t="shared" si="13"/>
        <v>2.279635692757076E-7</v>
      </c>
      <c r="R61" s="16">
        <f t="shared" si="13"/>
        <v>6.5553155323141323E-7</v>
      </c>
      <c r="S61" s="16">
        <f t="shared" si="13"/>
        <v>3.1027660633782565E-6</v>
      </c>
      <c r="T61" s="16">
        <f t="shared" si="13"/>
        <v>9.9613629247149773E-8</v>
      </c>
      <c r="U61" s="16">
        <f t="shared" si="13"/>
        <v>7.526221509339545E-7</v>
      </c>
      <c r="V61" s="16">
        <f t="shared" si="13"/>
        <v>5.4907219592443388E-8</v>
      </c>
      <c r="W61" s="16">
        <f t="shared" si="13"/>
        <v>1.4493386220717881E-6</v>
      </c>
      <c r="X61" s="16">
        <f t="shared" si="13"/>
        <v>3.5213546096258018E-7</v>
      </c>
      <c r="Y61" s="16">
        <f t="shared" si="13"/>
        <v>5.839734377294191E-9</v>
      </c>
      <c r="Z61" s="16">
        <f t="shared" si="13"/>
        <v>3.2544581389208758E-7</v>
      </c>
      <c r="AA61" s="16">
        <f t="shared" si="13"/>
        <v>3.8694310570223217E-7</v>
      </c>
      <c r="AB61" s="16">
        <f t="shared" si="13"/>
        <v>2.4790976457200695E-7</v>
      </c>
      <c r="AC61" s="17">
        <f t="shared" si="13"/>
        <v>1.4392393398360093E-3</v>
      </c>
      <c r="AD61" s="16">
        <f t="shared" si="13"/>
        <v>6.0665014014015635E-7</v>
      </c>
      <c r="AE61" s="16">
        <f t="shared" si="13"/>
        <v>2.7006564193604568E-6</v>
      </c>
      <c r="AF61" s="16">
        <f t="shared" si="13"/>
        <v>2.5642789343852054E-6</v>
      </c>
      <c r="AG61" s="16">
        <f t="shared" si="13"/>
        <v>3.1804363030982513E-6</v>
      </c>
      <c r="AH61" s="16">
        <f t="shared" si="13"/>
        <v>8.6283548367850504E-7</v>
      </c>
      <c r="AI61" s="16">
        <f t="shared" si="13"/>
        <v>3.6960776472819372E-7</v>
      </c>
      <c r="AJ61" s="16">
        <f t="shared" si="13"/>
        <v>1.89186622470744E-7</v>
      </c>
      <c r="AK61" s="16">
        <f t="shared" si="13"/>
        <v>7.6745118676170329E-9</v>
      </c>
      <c r="AL61" s="16">
        <f t="shared" si="13"/>
        <v>2.6726390204654863E-7</v>
      </c>
      <c r="AM61" s="17">
        <f t="shared" si="13"/>
        <v>9.4362427827763734E-6</v>
      </c>
      <c r="AN61" s="18">
        <f t="shared" si="13"/>
        <v>1.0530174953713405E-6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1.2039264041724367E-7</v>
      </c>
      <c r="E62" s="17">
        <f t="shared" si="14"/>
        <v>2.6033099156599054E-3</v>
      </c>
      <c r="F62" s="16">
        <f t="shared" si="14"/>
        <v>7.2286392969992314E-7</v>
      </c>
      <c r="G62" s="16">
        <f t="shared" si="14"/>
        <v>1.3587827500163828E-6</v>
      </c>
      <c r="H62" s="16">
        <f t="shared" si="14"/>
        <v>3.8100468859501915E-8</v>
      </c>
      <c r="I62" s="16">
        <f t="shared" si="14"/>
        <v>8.3179161927599866E-6</v>
      </c>
      <c r="J62" s="16">
        <f t="shared" si="14"/>
        <v>6.2256982424629812E-6</v>
      </c>
      <c r="K62" s="16">
        <f t="shared" si="14"/>
        <v>1.7273708416802966E-6</v>
      </c>
      <c r="L62" s="16">
        <f t="shared" si="14"/>
        <v>8.8301766536328494E-8</v>
      </c>
      <c r="M62" s="16">
        <f t="shared" si="14"/>
        <v>2.7156762670738033E-6</v>
      </c>
      <c r="N62" s="16">
        <f t="shared" si="14"/>
        <v>2.9659016740237705E-6</v>
      </c>
      <c r="O62" s="16">
        <f t="shared" si="14"/>
        <v>1.3766411021620893E-7</v>
      </c>
      <c r="P62" s="16">
        <f t="shared" si="14"/>
        <v>4.7797444270360206E-7</v>
      </c>
      <c r="Q62" s="16">
        <f t="shared" si="14"/>
        <v>1.0431608997771851E-5</v>
      </c>
      <c r="R62" s="16">
        <f t="shared" si="14"/>
        <v>1.2118346401954802E-6</v>
      </c>
      <c r="S62" s="16">
        <f t="shared" si="14"/>
        <v>3.1305098522515269E-6</v>
      </c>
      <c r="T62" s="16">
        <f t="shared" si="14"/>
        <v>2.2082322225017038E-9</v>
      </c>
      <c r="U62" s="16">
        <f t="shared" si="14"/>
        <v>1.0407082608128119E-6</v>
      </c>
      <c r="V62" s="16">
        <f t="shared" si="14"/>
        <v>1.9187067710817276E-7</v>
      </c>
      <c r="W62" s="16">
        <f t="shared" si="14"/>
        <v>2.2093159337212141E-6</v>
      </c>
      <c r="X62" s="16">
        <f t="shared" si="14"/>
        <v>1.562079655469316E-8</v>
      </c>
      <c r="Y62" s="16">
        <f t="shared" si="14"/>
        <v>7.1573866274922483E-8</v>
      </c>
      <c r="Z62" s="16">
        <f t="shared" si="14"/>
        <v>9.1333307124041515E-6</v>
      </c>
      <c r="AA62" s="16">
        <f t="shared" si="14"/>
        <v>6.0534132666880667E-7</v>
      </c>
      <c r="AB62" s="16">
        <f t="shared" si="14"/>
        <v>6.3642601604743426E-9</v>
      </c>
      <c r="AC62" s="16">
        <f t="shared" si="14"/>
        <v>5.8092466782026822E-7</v>
      </c>
      <c r="AD62" s="16">
        <f t="shared" si="14"/>
        <v>1.2578632271272263E-7</v>
      </c>
      <c r="AE62" s="16">
        <f t="shared" si="14"/>
        <v>3.0317161135225297E-8</v>
      </c>
      <c r="AF62" s="16">
        <f t="shared" si="14"/>
        <v>1.1416353134828158E-5</v>
      </c>
      <c r="AG62" s="16">
        <f t="shared" si="14"/>
        <v>3.1782665066511101E-8</v>
      </c>
      <c r="AH62" s="16">
        <f t="shared" si="14"/>
        <v>3.0469218631408199E-6</v>
      </c>
      <c r="AI62" s="16">
        <f t="shared" si="14"/>
        <v>3.7146657078702217E-6</v>
      </c>
      <c r="AJ62" s="16">
        <f t="shared" si="14"/>
        <v>3.2167453721872698E-9</v>
      </c>
      <c r="AK62" s="16">
        <f t="shared" si="14"/>
        <v>2.9719259742355216E-6</v>
      </c>
      <c r="AL62" s="16">
        <f t="shared" si="14"/>
        <v>1.2722177357989972E-6</v>
      </c>
      <c r="AM62" s="16">
        <f t="shared" si="14"/>
        <v>1.4543965971524622E-6</v>
      </c>
      <c r="AN62" s="18">
        <f t="shared" si="14"/>
        <v>2.6165093580749792E-9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1.5660500341285342E-7</v>
      </c>
      <c r="E63" s="16">
        <f t="shared" si="15"/>
        <v>3.9071050881011792E-9</v>
      </c>
      <c r="F63" s="16">
        <f t="shared" si="15"/>
        <v>1.6827439679765432E-9</v>
      </c>
      <c r="G63" s="16">
        <f t="shared" si="15"/>
        <v>7.7857868464668715E-8</v>
      </c>
      <c r="H63" s="16">
        <f t="shared" si="15"/>
        <v>6.4107621298549358E-8</v>
      </c>
      <c r="I63" s="16">
        <f t="shared" si="15"/>
        <v>1.2641216647791144E-6</v>
      </c>
      <c r="J63" s="16">
        <f t="shared" si="15"/>
        <v>3.2002610430351048E-7</v>
      </c>
      <c r="K63" s="16">
        <f t="shared" si="15"/>
        <v>4.7203398919535824E-7</v>
      </c>
      <c r="L63" s="16">
        <f t="shared" si="15"/>
        <v>6.8754931177626253E-7</v>
      </c>
      <c r="M63" s="16">
        <f t="shared" si="15"/>
        <v>6.3582809805859941E-7</v>
      </c>
      <c r="N63" s="16">
        <f t="shared" si="15"/>
        <v>6.1171924764332263E-7</v>
      </c>
      <c r="O63" s="17">
        <f t="shared" si="15"/>
        <v>2.9405805351488839E-6</v>
      </c>
      <c r="P63" s="16">
        <f t="shared" si="15"/>
        <v>4.7835659066529686E-7</v>
      </c>
      <c r="Q63" s="16">
        <f t="shared" si="15"/>
        <v>4.0222712333109556E-7</v>
      </c>
      <c r="R63" s="16">
        <f t="shared" si="15"/>
        <v>6.31180899095324E-8</v>
      </c>
      <c r="S63" s="16">
        <f t="shared" si="15"/>
        <v>2.8708061864161443E-11</v>
      </c>
      <c r="T63" s="16">
        <f t="shared" si="15"/>
        <v>2.7350996126024641E-7</v>
      </c>
      <c r="U63" s="16">
        <f t="shared" si="15"/>
        <v>3.5037033934065912E-7</v>
      </c>
      <c r="V63" s="16">
        <f t="shared" si="15"/>
        <v>7.5754526912842401E-7</v>
      </c>
      <c r="W63" s="16">
        <f t="shared" si="15"/>
        <v>3.2960178194500527E-7</v>
      </c>
      <c r="X63" s="16">
        <f t="shared" si="15"/>
        <v>5.1584591273089929E-9</v>
      </c>
      <c r="Y63" s="16">
        <f t="shared" si="15"/>
        <v>4.5818456821531725E-7</v>
      </c>
      <c r="Z63" s="16">
        <f t="shared" si="15"/>
        <v>9.814584987387409E-7</v>
      </c>
      <c r="AA63" s="16">
        <f t="shared" si="15"/>
        <v>4.4036436612522584E-7</v>
      </c>
      <c r="AB63" s="16">
        <f t="shared" si="15"/>
        <v>9.4292280806118534E-8</v>
      </c>
      <c r="AC63" s="16">
        <f t="shared" si="15"/>
        <v>6.9980939155359154E-7</v>
      </c>
      <c r="AD63" s="16">
        <f t="shared" si="15"/>
        <v>7.5640823245925318E-9</v>
      </c>
      <c r="AE63" s="16">
        <f t="shared" si="15"/>
        <v>1.7497481508959219E-7</v>
      </c>
      <c r="AF63" s="16">
        <f t="shared" si="15"/>
        <v>1.3117405801187877E-8</v>
      </c>
      <c r="AG63" s="17">
        <f t="shared" si="15"/>
        <v>3.2719389806757022E-4</v>
      </c>
      <c r="AH63" s="16">
        <f t="shared" si="15"/>
        <v>5.5559083956774435E-8</v>
      </c>
      <c r="AI63" s="16">
        <f t="shared" si="15"/>
        <v>1.6975327181247504E-7</v>
      </c>
      <c r="AJ63" s="16">
        <f t="shared" si="15"/>
        <v>6.9986677380855153E-8</v>
      </c>
      <c r="AK63" s="16">
        <f t="shared" si="15"/>
        <v>6.8047183589128206E-9</v>
      </c>
      <c r="AL63" s="16">
        <f t="shared" si="15"/>
        <v>1.5541448613932226E-7</v>
      </c>
      <c r="AM63" s="16">
        <f t="shared" si="15"/>
        <v>4.5108699171006155E-8</v>
      </c>
      <c r="AN63" s="18">
        <f t="shared" si="15"/>
        <v>1.4182418668108246E-7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3.055350922899732E-6</v>
      </c>
      <c r="E64" s="16">
        <f t="shared" si="16"/>
        <v>3.8095539081725407E-7</v>
      </c>
      <c r="F64" s="16">
        <f t="shared" si="16"/>
        <v>9.5274144295733663E-7</v>
      </c>
      <c r="G64" s="16">
        <f t="shared" si="16"/>
        <v>1.7225183116103443E-6</v>
      </c>
      <c r="H64" s="16">
        <f t="shared" si="16"/>
        <v>2.8629895080539479E-7</v>
      </c>
      <c r="I64" s="16">
        <f t="shared" si="16"/>
        <v>4.5519678824710553E-6</v>
      </c>
      <c r="J64" s="16">
        <f t="shared" si="16"/>
        <v>1.4106500050487047E-7</v>
      </c>
      <c r="K64" s="16">
        <f t="shared" si="16"/>
        <v>5.3223715269939301E-8</v>
      </c>
      <c r="L64" s="16">
        <f t="shared" si="16"/>
        <v>3.4598168127119239E-6</v>
      </c>
      <c r="M64" s="16">
        <f t="shared" si="16"/>
        <v>9.0455147937384154E-7</v>
      </c>
      <c r="N64" s="16">
        <f t="shared" si="16"/>
        <v>3.0149862256867225E-6</v>
      </c>
      <c r="O64" s="16">
        <f t="shared" si="16"/>
        <v>8.9331601749837636E-7</v>
      </c>
      <c r="P64" s="17">
        <f t="shared" si="16"/>
        <v>2.0816895785738055E-3</v>
      </c>
      <c r="Q64" s="16">
        <f t="shared" si="16"/>
        <v>9.3392803491489737E-8</v>
      </c>
      <c r="R64" s="16">
        <f t="shared" si="16"/>
        <v>5.2680313530827388E-9</v>
      </c>
      <c r="S64" s="16">
        <f t="shared" si="16"/>
        <v>8.1610210316491881E-7</v>
      </c>
      <c r="T64" s="16">
        <f t="shared" si="16"/>
        <v>2.1227719635517097E-6</v>
      </c>
      <c r="U64" s="16">
        <f t="shared" si="16"/>
        <v>6.2383736597618931E-6</v>
      </c>
      <c r="V64" s="16">
        <f t="shared" si="16"/>
        <v>3.6601589899268464E-7</v>
      </c>
      <c r="W64" s="16">
        <f t="shared" si="16"/>
        <v>5.7388462808016061E-7</v>
      </c>
      <c r="X64" s="16">
        <f t="shared" si="16"/>
        <v>1.0372929090692767E-6</v>
      </c>
      <c r="Y64" s="16">
        <f t="shared" si="16"/>
        <v>1.1024903894224067E-6</v>
      </c>
      <c r="Z64" s="16">
        <f t="shared" si="16"/>
        <v>3.7676345992990111E-6</v>
      </c>
      <c r="AA64" s="16">
        <f t="shared" si="16"/>
        <v>3.9155435998986701E-6</v>
      </c>
      <c r="AB64" s="16">
        <f t="shared" si="16"/>
        <v>6.8441284578977375E-8</v>
      </c>
      <c r="AC64" s="16">
        <f t="shared" si="16"/>
        <v>1.5589589391539481E-6</v>
      </c>
      <c r="AD64" s="16">
        <f t="shared" si="16"/>
        <v>6.0246678125616536E-7</v>
      </c>
      <c r="AE64" s="16">
        <f t="shared" si="16"/>
        <v>3.3270719061290444E-8</v>
      </c>
      <c r="AF64" s="16">
        <f t="shared" si="16"/>
        <v>1.0405886976175226E-6</v>
      </c>
      <c r="AG64" s="16">
        <f t="shared" si="16"/>
        <v>3.1055881432740832E-6</v>
      </c>
      <c r="AH64" s="16">
        <f t="shared" si="16"/>
        <v>1.7643022735618366E-7</v>
      </c>
      <c r="AI64" s="16">
        <f t="shared" si="16"/>
        <v>1.9626903476820199E-7</v>
      </c>
      <c r="AJ64" s="16">
        <f t="shared" si="16"/>
        <v>7.0106235223059208E-7</v>
      </c>
      <c r="AK64" s="16">
        <f t="shared" si="16"/>
        <v>1.6732803156990588E-7</v>
      </c>
      <c r="AL64" s="16">
        <f t="shared" si="16"/>
        <v>8.0318901405202683E-6</v>
      </c>
      <c r="AM64" s="16">
        <f t="shared" si="16"/>
        <v>6.3669562511788527E-6</v>
      </c>
      <c r="AN64" s="18">
        <f t="shared" si="16"/>
        <v>1.2415967005719509E-6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2.3593261618746549E-8</v>
      </c>
      <c r="E65" s="16">
        <f t="shared" si="17"/>
        <v>8.2338723621921628E-8</v>
      </c>
      <c r="F65" s="16">
        <f t="shared" si="17"/>
        <v>5.7918643173343327E-8</v>
      </c>
      <c r="G65" s="16">
        <f t="shared" si="17"/>
        <v>1.5613232708212278E-8</v>
      </c>
      <c r="H65" s="16">
        <f t="shared" si="17"/>
        <v>1.9517383091641542E-7</v>
      </c>
      <c r="I65" s="16">
        <f t="shared" si="17"/>
        <v>1.1657866366157759E-7</v>
      </c>
      <c r="J65" s="16">
        <f t="shared" si="17"/>
        <v>2.1897404626215809E-9</v>
      </c>
      <c r="K65" s="16">
        <f t="shared" si="17"/>
        <v>5.3629344403711904E-8</v>
      </c>
      <c r="L65" s="16">
        <f t="shared" si="17"/>
        <v>2.0743516084156586E-8</v>
      </c>
      <c r="M65" s="16">
        <f t="shared" si="17"/>
        <v>7.1590096611000571E-8</v>
      </c>
      <c r="N65" s="16">
        <f t="shared" si="17"/>
        <v>1.6838887162919532E-9</v>
      </c>
      <c r="O65" s="16">
        <f t="shared" si="17"/>
        <v>4.2678220753880907E-8</v>
      </c>
      <c r="P65" s="16">
        <f t="shared" si="17"/>
        <v>4.509977530219588E-7</v>
      </c>
      <c r="Q65" s="16">
        <f t="shared" si="17"/>
        <v>5.3121604384854552E-8</v>
      </c>
      <c r="R65" s="16">
        <f t="shared" si="17"/>
        <v>3.0246879950585736E-7</v>
      </c>
      <c r="S65" s="16">
        <f t="shared" si="17"/>
        <v>4.087576325543197E-7</v>
      </c>
      <c r="T65" s="16">
        <f t="shared" si="17"/>
        <v>1.9131417556656757E-8</v>
      </c>
      <c r="U65" s="16">
        <f t="shared" si="17"/>
        <v>5.0776967047921436E-8</v>
      </c>
      <c r="V65" s="16">
        <f t="shared" si="17"/>
        <v>1.6848897512579729E-8</v>
      </c>
      <c r="W65" s="16">
        <f t="shared" si="17"/>
        <v>3.5661502143753759E-8</v>
      </c>
      <c r="X65" s="16">
        <f t="shared" si="17"/>
        <v>5.7093645249717314E-8</v>
      </c>
      <c r="Y65" s="16">
        <f t="shared" si="17"/>
        <v>2.3817314025967976E-7</v>
      </c>
      <c r="Z65" s="16">
        <f t="shared" si="17"/>
        <v>2.1201709957693604E-9</v>
      </c>
      <c r="AA65" s="16">
        <f t="shared" si="17"/>
        <v>6.7437707354344846E-8</v>
      </c>
      <c r="AB65" s="16">
        <f t="shared" si="17"/>
        <v>5.9494807873698159E-9</v>
      </c>
      <c r="AC65" s="17">
        <f t="shared" si="17"/>
        <v>9.6431137626012212E-7</v>
      </c>
      <c r="AD65" s="16">
        <f t="shared" si="17"/>
        <v>1.1898036881189285E-7</v>
      </c>
      <c r="AE65" s="16">
        <f t="shared" si="17"/>
        <v>1.3551670998679117E-8</v>
      </c>
      <c r="AF65" s="16">
        <f t="shared" si="17"/>
        <v>8.1273088186661661E-8</v>
      </c>
      <c r="AG65" s="16">
        <f t="shared" si="17"/>
        <v>2.0894954698637352E-8</v>
      </c>
      <c r="AH65" s="16">
        <f t="shared" si="17"/>
        <v>1.821481717507803E-8</v>
      </c>
      <c r="AI65" s="16">
        <f t="shared" si="17"/>
        <v>1.7264161996524305E-7</v>
      </c>
      <c r="AJ65" s="16">
        <f t="shared" si="17"/>
        <v>1.9444840793834621E-7</v>
      </c>
      <c r="AK65" s="16">
        <f t="shared" si="17"/>
        <v>5.7359110080395055E-9</v>
      </c>
      <c r="AL65" s="16">
        <f t="shared" si="17"/>
        <v>2.4084821384469493E-13</v>
      </c>
      <c r="AM65" s="17">
        <f t="shared" si="17"/>
        <v>1.467816014218667E-4</v>
      </c>
      <c r="AN65" s="18">
        <f t="shared" si="17"/>
        <v>1.1244707817403439E-7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1.2509264121421544E-6</v>
      </c>
      <c r="E66" s="16">
        <f t="shared" si="18"/>
        <v>2.6319497227557042E-7</v>
      </c>
      <c r="F66" s="16">
        <f t="shared" si="18"/>
        <v>7.5527397268664072E-7</v>
      </c>
      <c r="G66" s="16">
        <f t="shared" si="18"/>
        <v>1.3201864712467346E-7</v>
      </c>
      <c r="H66" s="16">
        <f t="shared" si="18"/>
        <v>4.7539047104505629E-6</v>
      </c>
      <c r="I66" s="16">
        <f t="shared" si="18"/>
        <v>2.9285114597419049E-7</v>
      </c>
      <c r="J66" s="16">
        <f t="shared" si="18"/>
        <v>4.2115211538987124E-7</v>
      </c>
      <c r="K66" s="16">
        <f t="shared" si="18"/>
        <v>2.4003440212140657E-8</v>
      </c>
      <c r="L66" s="16">
        <f t="shared" si="18"/>
        <v>8.3597085416963906E-7</v>
      </c>
      <c r="M66" s="16">
        <f t="shared" si="18"/>
        <v>1.5981285639165576E-7</v>
      </c>
      <c r="N66" s="16">
        <f t="shared" si="18"/>
        <v>2.093505832457619E-7</v>
      </c>
      <c r="O66" s="16">
        <f t="shared" si="18"/>
        <v>4.5133797011080326E-8</v>
      </c>
      <c r="P66" s="16">
        <f t="shared" si="18"/>
        <v>2.1301890612465365E-6</v>
      </c>
      <c r="Q66" s="16">
        <f t="shared" si="18"/>
        <v>7.3682182292457484E-7</v>
      </c>
      <c r="R66" s="16">
        <f t="shared" si="18"/>
        <v>1.507885786339056E-6</v>
      </c>
      <c r="S66" s="16">
        <f t="shared" si="18"/>
        <v>1.8972430653853012E-6</v>
      </c>
      <c r="T66" s="16">
        <f t="shared" si="18"/>
        <v>4.7097841175141966E-7</v>
      </c>
      <c r="U66" s="16">
        <f t="shared" si="18"/>
        <v>5.3892571918301963E-7</v>
      </c>
      <c r="V66" s="16">
        <f t="shared" si="18"/>
        <v>1.3652604173201695E-6</v>
      </c>
      <c r="W66" s="16">
        <f t="shared" si="18"/>
        <v>8.9350982604803764E-7</v>
      </c>
      <c r="X66" s="16">
        <f t="shared" si="18"/>
        <v>1.1952737141299791E-6</v>
      </c>
      <c r="Y66" s="16">
        <f t="shared" si="18"/>
        <v>1.230931376828352E-8</v>
      </c>
      <c r="Z66" s="16">
        <f t="shared" si="18"/>
        <v>1.0307143815706366E-7</v>
      </c>
      <c r="AA66" s="17">
        <f t="shared" si="18"/>
        <v>1.1372639385683839E-3</v>
      </c>
      <c r="AB66" s="16">
        <f t="shared" si="18"/>
        <v>7.4703305953892121E-9</v>
      </c>
      <c r="AC66" s="16">
        <f t="shared" si="18"/>
        <v>3.0172154164890025E-7</v>
      </c>
      <c r="AD66" s="16">
        <f t="shared" si="18"/>
        <v>2.1651742146769054E-6</v>
      </c>
      <c r="AE66" s="16">
        <f t="shared" si="18"/>
        <v>9.2402546770537634E-7</v>
      </c>
      <c r="AF66" s="16">
        <f t="shared" si="18"/>
        <v>1.5027481394645485E-6</v>
      </c>
      <c r="AG66" s="16">
        <f t="shared" si="18"/>
        <v>1.5577235024193269E-6</v>
      </c>
      <c r="AH66" s="16">
        <f t="shared" si="18"/>
        <v>8.3532635871465067E-8</v>
      </c>
      <c r="AI66" s="16">
        <f t="shared" si="18"/>
        <v>2.0234117264025459E-7</v>
      </c>
      <c r="AJ66" s="16">
        <f t="shared" si="18"/>
        <v>3.3153649921382033E-6</v>
      </c>
      <c r="AK66" s="16">
        <f t="shared" si="18"/>
        <v>2.4552750346516914E-6</v>
      </c>
      <c r="AL66" s="16">
        <f t="shared" si="18"/>
        <v>2.1990931855018619E-6</v>
      </c>
      <c r="AM66" s="16">
        <f t="shared" si="18"/>
        <v>5.1962124780709478E-7</v>
      </c>
      <c r="AN66" s="18">
        <f t="shared" si="18"/>
        <v>1.1041490303945324E-6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8.6006086887391409E-6</v>
      </c>
      <c r="E67" s="16">
        <f t="shared" si="19"/>
        <v>1.6354301638849125E-5</v>
      </c>
      <c r="F67" s="16">
        <f t="shared" si="19"/>
        <v>1.517747003995516E-7</v>
      </c>
      <c r="G67" s="16">
        <f t="shared" si="19"/>
        <v>3.9383607469554023E-6</v>
      </c>
      <c r="H67" s="16">
        <f t="shared" si="19"/>
        <v>2.6655097465787947E-6</v>
      </c>
      <c r="I67" s="16">
        <f t="shared" si="19"/>
        <v>7.835509978920581E-6</v>
      </c>
      <c r="J67" s="16">
        <f t="shared" si="19"/>
        <v>2.4414999018359984E-6</v>
      </c>
      <c r="K67" s="16">
        <f t="shared" si="19"/>
        <v>2.7876225409378927E-6</v>
      </c>
      <c r="L67" s="16">
        <f t="shared" si="19"/>
        <v>3.8582501041934211E-6</v>
      </c>
      <c r="M67" s="16">
        <f t="shared" si="19"/>
        <v>3.1762987097667945E-8</v>
      </c>
      <c r="N67" s="16">
        <f t="shared" si="19"/>
        <v>3.3326606343429056E-6</v>
      </c>
      <c r="O67" s="16">
        <f t="shared" si="19"/>
        <v>3.7855557589120319E-7</v>
      </c>
      <c r="P67" s="16">
        <f t="shared" si="19"/>
        <v>1.8664534726618119E-6</v>
      </c>
      <c r="Q67" s="16">
        <f t="shared" si="19"/>
        <v>3.5001955433299563E-7</v>
      </c>
      <c r="R67" s="16">
        <f t="shared" si="19"/>
        <v>1.3349677635545383E-6</v>
      </c>
      <c r="S67" s="16">
        <f t="shared" si="19"/>
        <v>1.2308819852145921E-5</v>
      </c>
      <c r="T67" s="16">
        <f t="shared" si="19"/>
        <v>1.2011032115853503E-9</v>
      </c>
      <c r="U67" s="16">
        <f t="shared" si="19"/>
        <v>8.5903517024249152E-6</v>
      </c>
      <c r="V67" s="16">
        <f t="shared" si="19"/>
        <v>4.1491970294228246E-6</v>
      </c>
      <c r="W67" s="16">
        <f t="shared" si="19"/>
        <v>1.0425987262108979E-7</v>
      </c>
      <c r="X67" s="16">
        <f t="shared" si="19"/>
        <v>7.6604867242382173E-7</v>
      </c>
      <c r="Y67" s="16">
        <f t="shared" si="19"/>
        <v>3.5749876700983913E-7</v>
      </c>
      <c r="Z67" s="16">
        <f t="shared" si="19"/>
        <v>1.1549635843441234E-7</v>
      </c>
      <c r="AA67" s="16">
        <f t="shared" si="19"/>
        <v>4.9530968163412598E-6</v>
      </c>
      <c r="AB67" s="16">
        <f t="shared" si="19"/>
        <v>8.6697323601923339E-7</v>
      </c>
      <c r="AC67" s="16">
        <f t="shared" si="19"/>
        <v>6.5818499696873983E-6</v>
      </c>
      <c r="AD67" s="16">
        <f t="shared" si="19"/>
        <v>2.8215635907780934E-6</v>
      </c>
      <c r="AE67" s="16">
        <f t="shared" si="19"/>
        <v>6.7895337801877924E-6</v>
      </c>
      <c r="AF67" s="17">
        <f t="shared" si="19"/>
        <v>3.7536107514505143E-3</v>
      </c>
      <c r="AG67" s="16">
        <f t="shared" si="19"/>
        <v>1.5269766260401676E-7</v>
      </c>
      <c r="AH67" s="16">
        <f t="shared" si="19"/>
        <v>3.5266863769254578E-6</v>
      </c>
      <c r="AI67" s="16">
        <f t="shared" si="19"/>
        <v>3.2869777205610633E-6</v>
      </c>
      <c r="AJ67" s="16">
        <f t="shared" si="19"/>
        <v>1.3898372464322215E-6</v>
      </c>
      <c r="AK67" s="16">
        <f t="shared" si="19"/>
        <v>2.5180284304301173E-6</v>
      </c>
      <c r="AL67" s="16">
        <f t="shared" si="19"/>
        <v>4.5828987041565275E-9</v>
      </c>
      <c r="AM67" s="16">
        <f t="shared" si="19"/>
        <v>2.0578890137004142E-6</v>
      </c>
      <c r="AN67" s="18">
        <f t="shared" si="19"/>
        <v>7.3589755181156273E-6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1.0135516749897241E-6</v>
      </c>
      <c r="E68" s="16">
        <f t="shared" si="20"/>
        <v>4.6434591559702415E-8</v>
      </c>
      <c r="F68" s="16">
        <f t="shared" si="20"/>
        <v>1.134872997013256E-6</v>
      </c>
      <c r="G68" s="16">
        <f t="shared" si="20"/>
        <v>1.4539657523823994E-8</v>
      </c>
      <c r="H68" s="16">
        <f t="shared" si="20"/>
        <v>8.145086560429044E-11</v>
      </c>
      <c r="I68" s="16">
        <f t="shared" si="20"/>
        <v>1.4042680939225689E-7</v>
      </c>
      <c r="J68" s="16">
        <f t="shared" si="20"/>
        <v>4.5468033502191607E-7</v>
      </c>
      <c r="K68" s="16">
        <f t="shared" si="20"/>
        <v>1.9337986168259819E-8</v>
      </c>
      <c r="L68" s="16">
        <f t="shared" si="20"/>
        <v>3.2222408451286292E-6</v>
      </c>
      <c r="M68" s="16">
        <f t="shared" si="20"/>
        <v>1.1035471675561207E-9</v>
      </c>
      <c r="N68" s="16">
        <f t="shared" si="20"/>
        <v>1.2503672427782358E-6</v>
      </c>
      <c r="O68" s="16">
        <f t="shared" si="20"/>
        <v>2.4571620903421396E-7</v>
      </c>
      <c r="P68" s="16">
        <f t="shared" si="20"/>
        <v>1.1158831078909712E-7</v>
      </c>
      <c r="Q68" s="16">
        <f t="shared" si="20"/>
        <v>2.5416330646939535E-7</v>
      </c>
      <c r="R68" s="16">
        <f t="shared" si="20"/>
        <v>3.384501687397974E-7</v>
      </c>
      <c r="S68" s="17">
        <f t="shared" si="20"/>
        <v>5.4932613331190444E-6</v>
      </c>
      <c r="T68" s="16">
        <f t="shared" si="20"/>
        <v>5.1587705130180258E-7</v>
      </c>
      <c r="U68" s="16">
        <f t="shared" si="20"/>
        <v>1.4181187511356724E-6</v>
      </c>
      <c r="V68" s="17">
        <f t="shared" si="20"/>
        <v>6.5132446720092964E-4</v>
      </c>
      <c r="W68" s="16">
        <f t="shared" si="20"/>
        <v>1.456067678274539E-6</v>
      </c>
      <c r="X68" s="16">
        <f t="shared" si="20"/>
        <v>3.5250989983162453E-8</v>
      </c>
      <c r="Y68" s="16">
        <f t="shared" si="20"/>
        <v>2.7495995598463553E-7</v>
      </c>
      <c r="Z68" s="16">
        <f t="shared" si="20"/>
        <v>1.5842456649623892E-7</v>
      </c>
      <c r="AA68" s="16">
        <f t="shared" si="20"/>
        <v>7.6407526541562739E-7</v>
      </c>
      <c r="AB68" s="16">
        <f t="shared" si="20"/>
        <v>4.6380512763535239E-8</v>
      </c>
      <c r="AC68" s="16">
        <f t="shared" si="20"/>
        <v>2.4254380774044924E-8</v>
      </c>
      <c r="AD68" s="16">
        <f t="shared" si="20"/>
        <v>1.1906948978092433E-6</v>
      </c>
      <c r="AE68" s="16">
        <f t="shared" si="20"/>
        <v>1.2821443058219155E-6</v>
      </c>
      <c r="AF68" s="16">
        <f t="shared" si="20"/>
        <v>7.0443972975134797E-7</v>
      </c>
      <c r="AG68" s="16">
        <f t="shared" si="20"/>
        <v>1.5015944979925776E-6</v>
      </c>
      <c r="AH68" s="16">
        <f t="shared" si="20"/>
        <v>8.1429898498481736E-7</v>
      </c>
      <c r="AI68" s="16">
        <f t="shared" si="20"/>
        <v>2.5556764513839432E-7</v>
      </c>
      <c r="AJ68" s="16">
        <f t="shared" si="20"/>
        <v>1.820260093810325E-6</v>
      </c>
      <c r="AK68" s="16">
        <f t="shared" si="20"/>
        <v>1.2111197027399192E-7</v>
      </c>
      <c r="AL68" s="16">
        <f t="shared" si="20"/>
        <v>3.8246816163655612E-8</v>
      </c>
      <c r="AM68" s="16">
        <f t="shared" si="20"/>
        <v>7.2283720376199298E-8</v>
      </c>
      <c r="AN68" s="18">
        <f t="shared" si="20"/>
        <v>1.5885139179708121E-6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6.5202990930542339E-7</v>
      </c>
      <c r="E69" s="16">
        <f t="shared" si="21"/>
        <v>4.7597675253526549E-6</v>
      </c>
      <c r="F69" s="16">
        <f t="shared" si="21"/>
        <v>1.3615967368647556E-5</v>
      </c>
      <c r="G69" s="16">
        <f t="shared" si="21"/>
        <v>9.4128188370201301E-6</v>
      </c>
      <c r="H69" s="16">
        <f t="shared" si="21"/>
        <v>8.9220227204120492E-8</v>
      </c>
      <c r="I69" s="16">
        <f t="shared" si="21"/>
        <v>6.8841492804864615E-8</v>
      </c>
      <c r="J69" s="16">
        <f t="shared" si="21"/>
        <v>5.0475194217573885E-6</v>
      </c>
      <c r="K69" s="16">
        <f t="shared" si="21"/>
        <v>2.7188608264291983E-6</v>
      </c>
      <c r="L69" s="16">
        <f t="shared" si="21"/>
        <v>2.0116793666389172E-7</v>
      </c>
      <c r="M69" s="16">
        <f t="shared" si="21"/>
        <v>1.9374648383761901E-5</v>
      </c>
      <c r="N69" s="16">
        <f t="shared" si="21"/>
        <v>2.3327538846906354E-6</v>
      </c>
      <c r="O69" s="16">
        <f t="shared" si="21"/>
        <v>9.5626046195487931E-6</v>
      </c>
      <c r="P69" s="16">
        <f t="shared" si="21"/>
        <v>3.4795458749721131E-7</v>
      </c>
      <c r="Q69" s="16">
        <f t="shared" si="21"/>
        <v>2.0974656614247735E-5</v>
      </c>
      <c r="R69" s="16">
        <f t="shared" si="21"/>
        <v>3.3050556093885452E-6</v>
      </c>
      <c r="S69" s="16">
        <f t="shared" si="21"/>
        <v>1.1553190003755327E-7</v>
      </c>
      <c r="T69" s="16">
        <f t="shared" si="21"/>
        <v>1.3346482220285619E-6</v>
      </c>
      <c r="U69" s="16">
        <f t="shared" si="21"/>
        <v>6.1542783298365799E-6</v>
      </c>
      <c r="V69" s="16">
        <f t="shared" si="21"/>
        <v>5.2158840321808602E-6</v>
      </c>
      <c r="W69" s="16">
        <f t="shared" si="21"/>
        <v>8.7101239498866159E-6</v>
      </c>
      <c r="X69" s="16">
        <f t="shared" si="21"/>
        <v>1.5978973956845406E-6</v>
      </c>
      <c r="Y69" s="16">
        <f t="shared" si="21"/>
        <v>3.1123653622902998E-6</v>
      </c>
      <c r="Z69" s="16">
        <f t="shared" si="21"/>
        <v>3.0395944499784261E-6</v>
      </c>
      <c r="AA69" s="16">
        <f t="shared" si="21"/>
        <v>2.9880394831911339E-7</v>
      </c>
      <c r="AB69" s="16">
        <f t="shared" si="21"/>
        <v>6.6694456054156448E-7</v>
      </c>
      <c r="AC69" s="16">
        <f t="shared" si="21"/>
        <v>2.416551261802817E-6</v>
      </c>
      <c r="AD69" s="16">
        <f t="shared" si="21"/>
        <v>1.0919193243824429E-6</v>
      </c>
      <c r="AE69" s="16">
        <f t="shared" si="21"/>
        <v>2.055891403210707E-7</v>
      </c>
      <c r="AF69" s="16">
        <f t="shared" si="21"/>
        <v>3.8471957481423325E-6</v>
      </c>
      <c r="AG69" s="16">
        <f t="shared" si="21"/>
        <v>7.0757281044023019E-7</v>
      </c>
      <c r="AH69" s="17">
        <f t="shared" si="21"/>
        <v>4.1220052326965901E-3</v>
      </c>
      <c r="AI69" s="16">
        <f t="shared" si="21"/>
        <v>6.7994949784614846E-8</v>
      </c>
      <c r="AJ69" s="16">
        <f t="shared" si="21"/>
        <v>1.1724069669556544E-6</v>
      </c>
      <c r="AK69" s="16">
        <f t="shared" si="21"/>
        <v>7.7921996231577571E-6</v>
      </c>
      <c r="AL69" s="16">
        <f t="shared" si="21"/>
        <v>7.1580130998157309E-6</v>
      </c>
      <c r="AM69" s="16">
        <f t="shared" si="21"/>
        <v>5.0057388928546669E-7</v>
      </c>
      <c r="AN69" s="18">
        <f t="shared" si="21"/>
        <v>8.1713710736144739E-7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1.2114204364004497E-7</v>
      </c>
      <c r="E70" s="16">
        <f t="shared" si="22"/>
        <v>1.4286776417506364E-6</v>
      </c>
      <c r="F70" s="17">
        <f t="shared" si="22"/>
        <v>5.2093898712413473E-3</v>
      </c>
      <c r="G70" s="16">
        <f t="shared" si="22"/>
        <v>6.4359548961739363E-6</v>
      </c>
      <c r="H70" s="16">
        <f t="shared" si="22"/>
        <v>2.0064093651631559E-6</v>
      </c>
      <c r="I70" s="16">
        <f t="shared" si="22"/>
        <v>1.3316861451741898E-5</v>
      </c>
      <c r="J70" s="16">
        <f t="shared" si="22"/>
        <v>9.8297265070068946E-9</v>
      </c>
      <c r="K70" s="16">
        <f t="shared" si="22"/>
        <v>1.260520394037908E-6</v>
      </c>
      <c r="L70" s="16">
        <f t="shared" si="22"/>
        <v>4.1483074594832372E-6</v>
      </c>
      <c r="M70" s="16">
        <f t="shared" si="22"/>
        <v>4.0835072294437494E-6</v>
      </c>
      <c r="N70" s="16">
        <f t="shared" si="22"/>
        <v>3.7233789169336744E-7</v>
      </c>
      <c r="O70" s="16">
        <f t="shared" si="22"/>
        <v>5.1038704205598636E-7</v>
      </c>
      <c r="P70" s="16">
        <f t="shared" si="22"/>
        <v>2.3574435539276832E-6</v>
      </c>
      <c r="Q70" s="16">
        <f t="shared" si="22"/>
        <v>1.6318770567123981E-6</v>
      </c>
      <c r="R70" s="16">
        <f t="shared" si="22"/>
        <v>1.3065254373592976E-5</v>
      </c>
      <c r="S70" s="16">
        <f t="shared" si="22"/>
        <v>8.3721876896581545E-6</v>
      </c>
      <c r="T70" s="16">
        <f t="shared" si="22"/>
        <v>8.4419590718704857E-6</v>
      </c>
      <c r="U70" s="16">
        <f t="shared" si="22"/>
        <v>4.1215267985621454E-7</v>
      </c>
      <c r="V70" s="16">
        <f t="shared" si="22"/>
        <v>9.200022417116896E-6</v>
      </c>
      <c r="W70" s="16">
        <f t="shared" si="22"/>
        <v>1.7030026361373653E-5</v>
      </c>
      <c r="X70" s="16">
        <f t="shared" si="22"/>
        <v>2.395098581039099E-6</v>
      </c>
      <c r="Y70" s="16">
        <f t="shared" si="22"/>
        <v>1.2489442253236808E-5</v>
      </c>
      <c r="Z70" s="16">
        <f t="shared" si="22"/>
        <v>2.7042519561690416E-7</v>
      </c>
      <c r="AA70" s="16">
        <f t="shared" si="22"/>
        <v>3.4298001692253195E-6</v>
      </c>
      <c r="AB70" s="16">
        <f t="shared" si="22"/>
        <v>1.5792707395778162E-5</v>
      </c>
      <c r="AC70" s="16">
        <f t="shared" si="22"/>
        <v>1.2423824181391196E-6</v>
      </c>
      <c r="AD70" s="16">
        <f t="shared" si="22"/>
        <v>2.5492220143251443E-5</v>
      </c>
      <c r="AE70" s="16">
        <f t="shared" si="22"/>
        <v>1.91086768698887E-6</v>
      </c>
      <c r="AF70" s="16">
        <f t="shared" si="22"/>
        <v>2.0890655831382673E-7</v>
      </c>
      <c r="AG70" s="16">
        <f t="shared" si="22"/>
        <v>2.702252155908532E-8</v>
      </c>
      <c r="AH70" s="16">
        <f t="shared" si="22"/>
        <v>1.7214528399104926E-5</v>
      </c>
      <c r="AI70" s="16">
        <f t="shared" si="22"/>
        <v>1.0234123025898902E-6</v>
      </c>
      <c r="AJ70" s="16">
        <f t="shared" si="22"/>
        <v>1.164457692921149E-6</v>
      </c>
      <c r="AK70" s="16">
        <f t="shared" si="22"/>
        <v>2.7691882076784393E-6</v>
      </c>
      <c r="AL70" s="16">
        <f t="shared" si="22"/>
        <v>2.9688136684712179E-6</v>
      </c>
      <c r="AM70" s="16">
        <f t="shared" si="22"/>
        <v>2.021834865502919E-6</v>
      </c>
      <c r="AN70" s="18">
        <f t="shared" si="22"/>
        <v>9.6484397296909792E-7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3.159985159189435E-6</v>
      </c>
      <c r="E71" s="16">
        <f t="shared" si="23"/>
        <v>3.5074131761538254E-6</v>
      </c>
      <c r="F71" s="16">
        <f t="shared" si="23"/>
        <v>2.6781885095225894E-6</v>
      </c>
      <c r="G71" s="16">
        <f t="shared" si="23"/>
        <v>1.2781017396275787E-7</v>
      </c>
      <c r="H71" s="16">
        <f t="shared" si="23"/>
        <v>8.9572912868652888E-6</v>
      </c>
      <c r="I71" s="16">
        <f t="shared" si="23"/>
        <v>8.6147656520553629E-7</v>
      </c>
      <c r="J71" s="16">
        <f t="shared" si="23"/>
        <v>2.5221948525734931E-7</v>
      </c>
      <c r="K71" s="16">
        <f t="shared" si="23"/>
        <v>7.4674532640823385E-7</v>
      </c>
      <c r="L71" s="16">
        <f t="shared" si="23"/>
        <v>1.7265403284929332E-6</v>
      </c>
      <c r="M71" s="17">
        <f t="shared" si="23"/>
        <v>3.456580328079576E-3</v>
      </c>
      <c r="N71" s="16">
        <f t="shared" si="23"/>
        <v>1.6610374757980206E-6</v>
      </c>
      <c r="O71" s="16">
        <f t="shared" si="23"/>
        <v>9.3794511585716336E-11</v>
      </c>
      <c r="P71" s="16">
        <f t="shared" si="23"/>
        <v>1.4687146595267464E-6</v>
      </c>
      <c r="Q71" s="16">
        <f t="shared" si="23"/>
        <v>2.955819990588546E-6</v>
      </c>
      <c r="R71" s="16">
        <f t="shared" si="23"/>
        <v>2.621179441465311E-9</v>
      </c>
      <c r="S71" s="16">
        <f t="shared" si="23"/>
        <v>1.2846810857473853E-5</v>
      </c>
      <c r="T71" s="16">
        <f t="shared" si="23"/>
        <v>1.471519632411219E-7</v>
      </c>
      <c r="U71" s="16">
        <f t="shared" si="23"/>
        <v>8.018632412766531E-7</v>
      </c>
      <c r="V71" s="16">
        <f t="shared" si="23"/>
        <v>5.6452330310862962E-9</v>
      </c>
      <c r="W71" s="16">
        <f t="shared" si="23"/>
        <v>3.9561660500978567E-6</v>
      </c>
      <c r="X71" s="16">
        <f t="shared" si="23"/>
        <v>1.9319347481768549E-6</v>
      </c>
      <c r="Y71" s="17">
        <f t="shared" si="23"/>
        <v>4.2065764034218248E-5</v>
      </c>
      <c r="Z71" s="16">
        <f t="shared" si="23"/>
        <v>1.5570847588073898E-6</v>
      </c>
      <c r="AA71" s="16">
        <f t="shared" si="23"/>
        <v>4.7332299044630219E-7</v>
      </c>
      <c r="AB71" s="16">
        <f t="shared" si="23"/>
        <v>3.3217476096492576E-6</v>
      </c>
      <c r="AC71" s="16">
        <f t="shared" si="23"/>
        <v>2.2192889286080161E-6</v>
      </c>
      <c r="AD71" s="16">
        <f t="shared" si="23"/>
        <v>8.6117913481524573E-6</v>
      </c>
      <c r="AE71" s="16">
        <f t="shared" si="23"/>
        <v>8.8782581194457729E-7</v>
      </c>
      <c r="AF71" s="16">
        <f t="shared" si="23"/>
        <v>2.8161025165225722E-8</v>
      </c>
      <c r="AG71" s="16">
        <f t="shared" si="23"/>
        <v>6.6957760595605156E-6</v>
      </c>
      <c r="AH71" s="16">
        <f t="shared" si="23"/>
        <v>1.5990131288625951E-5</v>
      </c>
      <c r="AI71" s="16">
        <f t="shared" si="23"/>
        <v>1.5263819959410161E-9</v>
      </c>
      <c r="AJ71" s="16">
        <f t="shared" si="23"/>
        <v>1.4581520291327225E-5</v>
      </c>
      <c r="AK71" s="16">
        <f t="shared" si="23"/>
        <v>1.0068441849444443E-7</v>
      </c>
      <c r="AL71" s="16">
        <f t="shared" si="23"/>
        <v>1.0228779867621473E-6</v>
      </c>
      <c r="AM71" s="16">
        <f t="shared" si="23"/>
        <v>1.6434439920870421E-6</v>
      </c>
      <c r="AN71" s="18">
        <f t="shared" si="23"/>
        <v>4.2713036439363855E-6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1.9926159297762517E-5</v>
      </c>
      <c r="E72" s="16">
        <f t="shared" si="24"/>
        <v>1.1806496050901761E-5</v>
      </c>
      <c r="F72" s="16">
        <f t="shared" si="24"/>
        <v>1.774493467338645E-7</v>
      </c>
      <c r="G72" s="16">
        <f t="shared" si="24"/>
        <v>1.0598235667290679E-7</v>
      </c>
      <c r="H72" s="16">
        <f t="shared" si="24"/>
        <v>1.3712373362389284E-5</v>
      </c>
      <c r="I72" s="16">
        <f t="shared" si="24"/>
        <v>1.1622130260640227E-6</v>
      </c>
      <c r="J72" s="16">
        <f t="shared" si="24"/>
        <v>1.5896267570157088E-6</v>
      </c>
      <c r="K72" s="16">
        <f t="shared" si="24"/>
        <v>8.3074365578012263E-10</v>
      </c>
      <c r="L72" s="16">
        <f t="shared" si="24"/>
        <v>1.7162347328681884E-5</v>
      </c>
      <c r="M72" s="16">
        <f t="shared" si="24"/>
        <v>1.5607223944367188E-6</v>
      </c>
      <c r="N72" s="16">
        <f t="shared" si="24"/>
        <v>3.8817866347353316E-6</v>
      </c>
      <c r="O72" s="16">
        <f t="shared" si="24"/>
        <v>3.3825846205962969E-6</v>
      </c>
      <c r="P72" s="16">
        <f t="shared" si="24"/>
        <v>6.0924737030211713E-6</v>
      </c>
      <c r="Q72" s="16">
        <f t="shared" si="24"/>
        <v>5.7476470585917E-6</v>
      </c>
      <c r="R72" s="16">
        <f t="shared" si="24"/>
        <v>1.2811643390228352E-6</v>
      </c>
      <c r="S72" s="16">
        <f t="shared" si="24"/>
        <v>8.6449290754729312E-7</v>
      </c>
      <c r="T72" s="16">
        <f t="shared" si="24"/>
        <v>1.0176279177411385E-6</v>
      </c>
      <c r="U72" s="16">
        <f t="shared" si="24"/>
        <v>1.5565358324568665E-6</v>
      </c>
      <c r="V72" s="16">
        <f t="shared" si="24"/>
        <v>8.3896947040089851E-7</v>
      </c>
      <c r="W72" s="16">
        <f t="shared" si="24"/>
        <v>4.9846890858082829E-6</v>
      </c>
      <c r="X72" s="16">
        <f t="shared" si="24"/>
        <v>2.1482145622264214E-6</v>
      </c>
      <c r="Y72" s="16">
        <f t="shared" si="24"/>
        <v>1.0128064117830184E-6</v>
      </c>
      <c r="Z72" s="17">
        <f t="shared" si="24"/>
        <v>3.493734618221354E-3</v>
      </c>
      <c r="AA72" s="16">
        <f t="shared" si="24"/>
        <v>3.0844743480037323E-7</v>
      </c>
      <c r="AB72" s="16">
        <f t="shared" si="24"/>
        <v>9.0747698373851134E-7</v>
      </c>
      <c r="AC72" s="16">
        <f t="shared" si="24"/>
        <v>7.5756446230350355E-7</v>
      </c>
      <c r="AD72" s="16">
        <f t="shared" si="24"/>
        <v>5.5563006544973876E-6</v>
      </c>
      <c r="AE72" s="16">
        <f t="shared" si="24"/>
        <v>7.3891978974857961E-6</v>
      </c>
      <c r="AF72" s="16">
        <f t="shared" si="24"/>
        <v>1.026987486686349E-7</v>
      </c>
      <c r="AG72" s="16">
        <f t="shared" si="24"/>
        <v>1.0317677601558572E-5</v>
      </c>
      <c r="AH72" s="16">
        <f t="shared" si="24"/>
        <v>2.5154058962706998E-6</v>
      </c>
      <c r="AI72" s="16">
        <f t="shared" si="24"/>
        <v>8.5980958301147037E-6</v>
      </c>
      <c r="AJ72" s="16">
        <f t="shared" si="24"/>
        <v>3.4466620344414576E-6</v>
      </c>
      <c r="AK72" s="16">
        <f t="shared" si="24"/>
        <v>8.2742241682116965E-7</v>
      </c>
      <c r="AL72" s="16">
        <f t="shared" si="24"/>
        <v>3.358093235672133E-7</v>
      </c>
      <c r="AM72" s="16">
        <f t="shared" si="24"/>
        <v>4.888918798808745E-8</v>
      </c>
      <c r="AN72" s="19">
        <f t="shared" si="24"/>
        <v>2.644469954988197E-5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3.7324789363307943E-7</v>
      </c>
      <c r="E73" s="16">
        <f t="shared" si="25"/>
        <v>2.5342745814561974E-8</v>
      </c>
      <c r="F73" s="16">
        <f t="shared" si="25"/>
        <v>2.604674945915626E-6</v>
      </c>
      <c r="G73" s="16">
        <f t="shared" si="25"/>
        <v>4.2079197264480834E-7</v>
      </c>
      <c r="H73" s="16">
        <f t="shared" si="25"/>
        <v>5.3237255917326062E-8</v>
      </c>
      <c r="I73" s="16">
        <f t="shared" si="25"/>
        <v>1.0938366096573132E-6</v>
      </c>
      <c r="J73" s="16">
        <f t="shared" si="25"/>
        <v>2.620759655431287E-6</v>
      </c>
      <c r="K73" s="16">
        <f t="shared" si="25"/>
        <v>5.2869405979024135E-8</v>
      </c>
      <c r="L73" s="16">
        <f t="shared" si="25"/>
        <v>3.5086425891210042E-7</v>
      </c>
      <c r="M73" s="16">
        <f t="shared" si="25"/>
        <v>1.3455735496846294E-6</v>
      </c>
      <c r="N73" s="16">
        <f t="shared" si="25"/>
        <v>2.6997549361942119E-6</v>
      </c>
      <c r="O73" s="16">
        <f t="shared" si="25"/>
        <v>2.5948840055578286E-7</v>
      </c>
      <c r="P73" s="16">
        <f t="shared" si="25"/>
        <v>1.5214306417931588E-7</v>
      </c>
      <c r="Q73" s="16">
        <f t="shared" si="25"/>
        <v>1.127742422692986E-6</v>
      </c>
      <c r="R73" s="16">
        <f t="shared" si="25"/>
        <v>9.4877533144950456E-8</v>
      </c>
      <c r="S73" s="16">
        <f t="shared" si="25"/>
        <v>4.5239804473186029E-7</v>
      </c>
      <c r="T73" s="16">
        <f t="shared" si="25"/>
        <v>3.4401881462592576E-7</v>
      </c>
      <c r="U73" s="16">
        <f t="shared" si="25"/>
        <v>3.9241487634294697E-7</v>
      </c>
      <c r="V73" s="16">
        <f t="shared" si="25"/>
        <v>9.8441451332519275E-7</v>
      </c>
      <c r="W73" s="16">
        <f t="shared" si="25"/>
        <v>3.4973478616303663E-7</v>
      </c>
      <c r="X73" s="16">
        <f t="shared" si="25"/>
        <v>2.2782294450819049E-7</v>
      </c>
      <c r="Y73" s="16">
        <f t="shared" si="25"/>
        <v>9.6900758228590248E-8</v>
      </c>
      <c r="Z73" s="16">
        <f t="shared" si="25"/>
        <v>8.6625589785199293E-7</v>
      </c>
      <c r="AA73" s="16">
        <f t="shared" si="25"/>
        <v>1.006059491495327E-6</v>
      </c>
      <c r="AB73" s="16">
        <f t="shared" si="25"/>
        <v>1.0195822371533852E-6</v>
      </c>
      <c r="AC73" s="16">
        <f t="shared" si="25"/>
        <v>2.1918799818091952E-7</v>
      </c>
      <c r="AD73" s="17">
        <f t="shared" si="25"/>
        <v>5.387362085189746E-4</v>
      </c>
      <c r="AE73" s="16">
        <f t="shared" si="25"/>
        <v>4.9819172253809829E-8</v>
      </c>
      <c r="AF73" s="16">
        <f t="shared" si="25"/>
        <v>3.9792237113953468E-7</v>
      </c>
      <c r="AG73" s="16">
        <f t="shared" si="25"/>
        <v>1.2409534177762447E-8</v>
      </c>
      <c r="AH73" s="16">
        <f t="shared" si="25"/>
        <v>1.4066202701120295E-7</v>
      </c>
      <c r="AI73" s="16">
        <f t="shared" si="25"/>
        <v>3.2286013819292707E-9</v>
      </c>
      <c r="AJ73" s="16">
        <f t="shared" si="25"/>
        <v>1.7658104487098511E-8</v>
      </c>
      <c r="AK73" s="16">
        <f t="shared" si="25"/>
        <v>1.4777147061655932E-7</v>
      </c>
      <c r="AL73" s="16">
        <f t="shared" si="25"/>
        <v>1.6165535895389076E-7</v>
      </c>
      <c r="AM73" s="16">
        <f t="shared" si="25"/>
        <v>4.2430995468477543E-7</v>
      </c>
      <c r="AN73" s="18">
        <f t="shared" si="25"/>
        <v>1.6531831496766227E-6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4.0379982880943616E-8</v>
      </c>
      <c r="E74" s="16">
        <f t="shared" si="26"/>
        <v>4.2419797189723012E-6</v>
      </c>
      <c r="F74" s="16">
        <f t="shared" si="26"/>
        <v>5.7341297246422624E-6</v>
      </c>
      <c r="G74" s="16">
        <f t="shared" si="26"/>
        <v>1.4624611354837512E-6</v>
      </c>
      <c r="H74" s="16">
        <f t="shared" si="26"/>
        <v>6.517540353386196E-7</v>
      </c>
      <c r="I74" s="16">
        <f t="shared" si="26"/>
        <v>3.1521330303360451E-6</v>
      </c>
      <c r="J74" s="16">
        <f t="shared" si="26"/>
        <v>5.991939023208608E-9</v>
      </c>
      <c r="K74" s="16">
        <f t="shared" si="26"/>
        <v>3.695582740987221E-6</v>
      </c>
      <c r="L74" s="16">
        <f t="shared" si="26"/>
        <v>2.5150367472234264E-7</v>
      </c>
      <c r="M74" s="16">
        <f t="shared" si="26"/>
        <v>1.350167081955699E-5</v>
      </c>
      <c r="N74" s="16">
        <f t="shared" si="26"/>
        <v>2.6008239678129267E-6</v>
      </c>
      <c r="O74" s="16">
        <f t="shared" si="26"/>
        <v>4.8016653416939102E-6</v>
      </c>
      <c r="P74" s="16">
        <f t="shared" si="26"/>
        <v>1.3861842077718401E-6</v>
      </c>
      <c r="Q74" s="16">
        <f t="shared" si="26"/>
        <v>1.4631920066920503E-6</v>
      </c>
      <c r="R74" s="16">
        <f t="shared" si="26"/>
        <v>2.5302390379004354E-6</v>
      </c>
      <c r="S74" s="17">
        <f t="shared" si="26"/>
        <v>3.6224339077983265E-3</v>
      </c>
      <c r="T74" s="16">
        <f t="shared" si="26"/>
        <v>3.1662963203873523E-6</v>
      </c>
      <c r="U74" s="16">
        <f t="shared" si="26"/>
        <v>1.8960163125360023E-7</v>
      </c>
      <c r="V74" s="17">
        <f t="shared" si="26"/>
        <v>2.9876404606070954E-5</v>
      </c>
      <c r="W74" s="16">
        <f t="shared" si="26"/>
        <v>1.2237884134987067E-5</v>
      </c>
      <c r="X74" s="16">
        <f t="shared" si="26"/>
        <v>6.5540097169020917E-7</v>
      </c>
      <c r="Y74" s="16">
        <f t="shared" si="26"/>
        <v>4.980771959228368E-6</v>
      </c>
      <c r="Z74" s="16">
        <f t="shared" si="26"/>
        <v>9.0086874260148639E-7</v>
      </c>
      <c r="AA74" s="16">
        <f t="shared" si="26"/>
        <v>5.9020460527660813E-6</v>
      </c>
      <c r="AB74" s="16">
        <f t="shared" si="26"/>
        <v>5.5707804602238648E-6</v>
      </c>
      <c r="AC74" s="16">
        <f t="shared" si="26"/>
        <v>7.5321025124271689E-6</v>
      </c>
      <c r="AD74" s="16">
        <f t="shared" si="26"/>
        <v>3.0426237348869343E-6</v>
      </c>
      <c r="AE74" s="16">
        <f t="shared" si="26"/>
        <v>7.1026070515492637E-8</v>
      </c>
      <c r="AF74" s="16">
        <f t="shared" si="26"/>
        <v>1.1632160626861084E-5</v>
      </c>
      <c r="AG74" s="16">
        <f t="shared" si="26"/>
        <v>2.9719123384584653E-10</v>
      </c>
      <c r="AH74" s="16">
        <f t="shared" si="26"/>
        <v>1.0115871872306747E-7</v>
      </c>
      <c r="AI74" s="16">
        <f t="shared" si="26"/>
        <v>1.5128371257488657E-6</v>
      </c>
      <c r="AJ74" s="16">
        <f t="shared" si="26"/>
        <v>1.6046409908085542E-6</v>
      </c>
      <c r="AK74" s="16">
        <f t="shared" si="26"/>
        <v>1.5623942869810186E-6</v>
      </c>
      <c r="AL74" s="16">
        <f t="shared" si="26"/>
        <v>4.1034776726371314E-7</v>
      </c>
      <c r="AM74" s="16">
        <f t="shared" si="26"/>
        <v>9.7844225740899064E-6</v>
      </c>
      <c r="AN74" s="18">
        <f t="shared" si="26"/>
        <v>4.7995591753558889E-6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3.1104504181097283E-7</v>
      </c>
      <c r="E75" s="16">
        <f t="shared" si="27"/>
        <v>1.2633136711010722E-6</v>
      </c>
      <c r="F75" s="16">
        <f t="shared" si="27"/>
        <v>1.0237363034089358E-6</v>
      </c>
      <c r="G75" s="16">
        <f t="shared" si="27"/>
        <v>2.750199359953965E-7</v>
      </c>
      <c r="H75" s="16">
        <f t="shared" si="27"/>
        <v>1.1915994554561668E-6</v>
      </c>
      <c r="I75" s="17">
        <f t="shared" si="27"/>
        <v>4.1046047659312821E-4</v>
      </c>
      <c r="J75" s="16">
        <f t="shared" si="27"/>
        <v>4.2746032945151194E-7</v>
      </c>
      <c r="K75" s="16">
        <f t="shared" si="27"/>
        <v>4.3679000576263503E-8</v>
      </c>
      <c r="L75" s="16">
        <f t="shared" si="27"/>
        <v>9.4807922799596284E-7</v>
      </c>
      <c r="M75" s="16">
        <f t="shared" si="27"/>
        <v>1.0213219711699654E-7</v>
      </c>
      <c r="N75" s="16">
        <f t="shared" si="27"/>
        <v>6.3521922809298E-8</v>
      </c>
      <c r="O75" s="16">
        <f t="shared" si="27"/>
        <v>1.0296489109634665E-7</v>
      </c>
      <c r="P75" s="16">
        <f t="shared" si="27"/>
        <v>8.6645005473417848E-7</v>
      </c>
      <c r="Q75" s="16">
        <f t="shared" si="27"/>
        <v>1.2108716283840574E-6</v>
      </c>
      <c r="R75" s="16">
        <f t="shared" si="27"/>
        <v>2.3445378622332334E-7</v>
      </c>
      <c r="S75" s="16">
        <f t="shared" si="27"/>
        <v>3.5401493572145691E-7</v>
      </c>
      <c r="T75" s="16">
        <f t="shared" si="27"/>
        <v>1.047653429352589E-6</v>
      </c>
      <c r="U75" s="16">
        <f t="shared" si="27"/>
        <v>4.6075677272929442E-8</v>
      </c>
      <c r="V75" s="16">
        <f t="shared" si="27"/>
        <v>8.766094286499687E-8</v>
      </c>
      <c r="W75" s="16">
        <f t="shared" si="27"/>
        <v>2.5123646619153761E-7</v>
      </c>
      <c r="X75" s="16">
        <f t="shared" si="27"/>
        <v>1.0161865571881426E-7</v>
      </c>
      <c r="Y75" s="16">
        <f t="shared" si="27"/>
        <v>1.3817506391406431E-6</v>
      </c>
      <c r="Z75" s="16">
        <f t="shared" si="27"/>
        <v>1.3614106142739899E-7</v>
      </c>
      <c r="AA75" s="16">
        <f t="shared" si="27"/>
        <v>1.0241009864066341E-7</v>
      </c>
      <c r="AB75" s="16">
        <f t="shared" si="27"/>
        <v>1.4361868503462657E-8</v>
      </c>
      <c r="AC75" s="16">
        <f t="shared" si="27"/>
        <v>1.4996580348829708E-7</v>
      </c>
      <c r="AD75" s="16">
        <f t="shared" si="27"/>
        <v>8.2380645756202815E-7</v>
      </c>
      <c r="AE75" s="16">
        <f t="shared" si="27"/>
        <v>2.242847581797726E-6</v>
      </c>
      <c r="AF75" s="16">
        <f t="shared" si="27"/>
        <v>8.3133374895570877E-7</v>
      </c>
      <c r="AG75" s="16">
        <f t="shared" si="27"/>
        <v>1.5642924522300473E-6</v>
      </c>
      <c r="AH75" s="16">
        <f t="shared" si="27"/>
        <v>6.6769597318191289E-9</v>
      </c>
      <c r="AI75" s="16">
        <f t="shared" si="27"/>
        <v>4.2096966430127187E-7</v>
      </c>
      <c r="AJ75" s="16">
        <f t="shared" si="27"/>
        <v>3.8909952750587824E-7</v>
      </c>
      <c r="AK75" s="16">
        <f t="shared" si="27"/>
        <v>2.5571633508265053E-8</v>
      </c>
      <c r="AL75" s="16">
        <f t="shared" si="27"/>
        <v>4.1273277003871974E-7</v>
      </c>
      <c r="AM75" s="16">
        <f t="shared" si="27"/>
        <v>3.1301620305794581E-7</v>
      </c>
      <c r="AN75" s="18">
        <f t="shared" si="27"/>
        <v>6.9649414248689069E-7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3.9880442749325016E-8</v>
      </c>
      <c r="E76" s="16">
        <f t="shared" si="28"/>
        <v>5.1076366617751486E-10</v>
      </c>
      <c r="F76" s="16">
        <f t="shared" si="28"/>
        <v>9.4121282451783422E-8</v>
      </c>
      <c r="G76" s="16">
        <f t="shared" si="28"/>
        <v>6.3451660761433777E-7</v>
      </c>
      <c r="H76" s="16">
        <f t="shared" si="28"/>
        <v>2.3864694355754425E-7</v>
      </c>
      <c r="I76" s="16">
        <f t="shared" si="28"/>
        <v>4.0864008507306753E-7</v>
      </c>
      <c r="J76" s="16">
        <f t="shared" si="28"/>
        <v>7.7962285207582481E-7</v>
      </c>
      <c r="K76" s="16">
        <f t="shared" si="28"/>
        <v>5.120663903932446E-9</v>
      </c>
      <c r="L76" s="16">
        <f t="shared" si="28"/>
        <v>8.8403546743644414E-7</v>
      </c>
      <c r="M76" s="16">
        <f t="shared" si="28"/>
        <v>1.8031293614863462E-6</v>
      </c>
      <c r="N76" s="16">
        <f t="shared" si="28"/>
        <v>1.1338856327076774E-6</v>
      </c>
      <c r="O76" s="17">
        <f t="shared" si="28"/>
        <v>3.4434168881624658E-6</v>
      </c>
      <c r="P76" s="16">
        <f t="shared" si="28"/>
        <v>1.4046111412074192E-7</v>
      </c>
      <c r="Q76" s="16">
        <f t="shared" si="28"/>
        <v>3.0409965306946834E-7</v>
      </c>
      <c r="R76" s="16">
        <f t="shared" si="28"/>
        <v>6.5966497857088033E-7</v>
      </c>
      <c r="S76" s="16">
        <f t="shared" si="28"/>
        <v>1.8920356745318316E-7</v>
      </c>
      <c r="T76" s="16">
        <f t="shared" si="28"/>
        <v>8.0789089800618349E-7</v>
      </c>
      <c r="U76" s="16">
        <f t="shared" si="28"/>
        <v>2.343088749028421E-7</v>
      </c>
      <c r="V76" s="16">
        <f t="shared" si="28"/>
        <v>1.1933939914174487E-6</v>
      </c>
      <c r="W76" s="16">
        <f t="shared" si="28"/>
        <v>1.2461152034470824E-6</v>
      </c>
      <c r="X76" s="16">
        <f t="shared" si="28"/>
        <v>2.8072879889744706E-7</v>
      </c>
      <c r="Y76" s="16">
        <f t="shared" si="28"/>
        <v>2.5789778985431897E-8</v>
      </c>
      <c r="Z76" s="16">
        <f t="shared" si="28"/>
        <v>4.2575881154396413E-7</v>
      </c>
      <c r="AA76" s="16">
        <f t="shared" si="28"/>
        <v>1.2182722987175385E-6</v>
      </c>
      <c r="AB76" s="16">
        <f t="shared" si="28"/>
        <v>5.4787231482942686E-7</v>
      </c>
      <c r="AC76" s="16">
        <f t="shared" si="28"/>
        <v>5.393565589341442E-8</v>
      </c>
      <c r="AD76" s="16">
        <f t="shared" si="28"/>
        <v>1.4074741413278982E-8</v>
      </c>
      <c r="AE76" s="16">
        <f t="shared" si="28"/>
        <v>6.8038989133607554E-8</v>
      </c>
      <c r="AF76" s="16">
        <f t="shared" si="28"/>
        <v>1.5514925129972411E-7</v>
      </c>
      <c r="AG76" s="16">
        <f t="shared" si="28"/>
        <v>9.115546254871192E-8</v>
      </c>
      <c r="AH76" s="16">
        <f t="shared" si="28"/>
        <v>1.2008223601370424E-7</v>
      </c>
      <c r="AI76" s="16">
        <f t="shared" si="28"/>
        <v>2.424719331726036E-8</v>
      </c>
      <c r="AJ76" s="17">
        <f t="shared" si="28"/>
        <v>4.3336190852929699E-4</v>
      </c>
      <c r="AK76" s="16">
        <f t="shared" si="28"/>
        <v>2.3736964102758234E-7</v>
      </c>
      <c r="AL76" s="16">
        <f t="shared" si="28"/>
        <v>1.2025470175283835E-6</v>
      </c>
      <c r="AM76" s="16">
        <f t="shared" si="28"/>
        <v>5.490302697712423E-7</v>
      </c>
      <c r="AN76" s="18">
        <f t="shared" si="28"/>
        <v>2.0954857135868954E-6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2.898314861101122E-6</v>
      </c>
      <c r="E77" s="16">
        <f t="shared" si="29"/>
        <v>4.5305427536699367E-8</v>
      </c>
      <c r="F77" s="16">
        <f t="shared" si="29"/>
        <v>1.470509012546036E-6</v>
      </c>
      <c r="G77" s="16">
        <f t="shared" si="29"/>
        <v>3.5091448351038396E-7</v>
      </c>
      <c r="H77" s="16">
        <f t="shared" si="29"/>
        <v>1.6324079382815413E-6</v>
      </c>
      <c r="I77" s="16">
        <f t="shared" si="29"/>
        <v>2.2338829807598833E-5</v>
      </c>
      <c r="J77" s="16">
        <f t="shared" si="29"/>
        <v>2.642501365322914E-7</v>
      </c>
      <c r="K77" s="16">
        <f t="shared" si="29"/>
        <v>2.6872277769887863E-7</v>
      </c>
      <c r="L77" s="16">
        <f t="shared" si="29"/>
        <v>5.8794865149233246E-6</v>
      </c>
      <c r="M77" s="16">
        <f t="shared" si="29"/>
        <v>1.0406673766116415E-6</v>
      </c>
      <c r="N77" s="16">
        <f t="shared" si="29"/>
        <v>3.6438823030321426E-6</v>
      </c>
      <c r="O77" s="17">
        <f t="shared" si="29"/>
        <v>4.1605867776167654E-5</v>
      </c>
      <c r="P77" s="16">
        <f t="shared" si="29"/>
        <v>6.475094714631368E-8</v>
      </c>
      <c r="Q77" s="16">
        <f t="shared" si="29"/>
        <v>1.0079933952826078E-5</v>
      </c>
      <c r="R77" s="16">
        <f t="shared" si="29"/>
        <v>1.3138147609725194E-5</v>
      </c>
      <c r="S77" s="16">
        <f t="shared" si="29"/>
        <v>8.0835640001716447E-8</v>
      </c>
      <c r="T77" s="17">
        <f t="shared" si="29"/>
        <v>3.8278784638714843E-5</v>
      </c>
      <c r="U77" s="16">
        <f t="shared" si="29"/>
        <v>6.9239196290815727E-7</v>
      </c>
      <c r="V77" s="16">
        <f t="shared" si="29"/>
        <v>7.9629811611144447E-6</v>
      </c>
      <c r="W77" s="16">
        <f t="shared" si="29"/>
        <v>5.0976957518359612E-6</v>
      </c>
      <c r="X77" s="16">
        <f t="shared" si="29"/>
        <v>7.3785181178616266E-6</v>
      </c>
      <c r="Y77" s="16">
        <f t="shared" si="29"/>
        <v>2.1265758717784571E-6</v>
      </c>
      <c r="Z77" s="16">
        <f t="shared" si="29"/>
        <v>8.6385309452448479E-6</v>
      </c>
      <c r="AA77" s="16">
        <f t="shared" si="29"/>
        <v>3.2116140990873709E-6</v>
      </c>
      <c r="AB77" s="16">
        <f t="shared" si="29"/>
        <v>3.4604731566514117E-6</v>
      </c>
      <c r="AC77" s="16">
        <f t="shared" si="29"/>
        <v>7.3133180498717058E-6</v>
      </c>
      <c r="AD77" s="16">
        <f t="shared" si="29"/>
        <v>3.7835560576676419E-7</v>
      </c>
      <c r="AE77" s="17">
        <f t="shared" si="29"/>
        <v>4.1182401139857735E-3</v>
      </c>
      <c r="AF77" s="16">
        <f t="shared" si="29"/>
        <v>7.1709867425877562E-6</v>
      </c>
      <c r="AG77" s="16">
        <f t="shared" si="29"/>
        <v>2.1626244071172272E-6</v>
      </c>
      <c r="AH77" s="16">
        <f t="shared" si="29"/>
        <v>2.0174825616630684E-7</v>
      </c>
      <c r="AI77" s="16">
        <f t="shared" si="29"/>
        <v>1.4949644393657052E-7</v>
      </c>
      <c r="AJ77" s="16">
        <f t="shared" si="29"/>
        <v>6.4923763047119086E-7</v>
      </c>
      <c r="AK77" s="16">
        <f t="shared" si="29"/>
        <v>2.6145140810803104E-6</v>
      </c>
      <c r="AL77" s="16">
        <f t="shared" si="29"/>
        <v>2.4788279270353294E-6</v>
      </c>
      <c r="AM77" s="16">
        <f t="shared" si="29"/>
        <v>3.6598852995391603E-7</v>
      </c>
      <c r="AN77" s="18">
        <f t="shared" si="29"/>
        <v>4.8946059436659083E-6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1.8787741697808549E-5</v>
      </c>
      <c r="E78" s="16">
        <f t="shared" si="30"/>
        <v>1.5330701396227161E-5</v>
      </c>
      <c r="F78" s="16">
        <f t="shared" si="30"/>
        <v>1.2184609527421117E-6</v>
      </c>
      <c r="G78" s="16">
        <f t="shared" si="30"/>
        <v>5.6220536679949991E-6</v>
      </c>
      <c r="H78" s="16">
        <f t="shared" si="30"/>
        <v>1.5721526537614078E-5</v>
      </c>
      <c r="I78" s="16">
        <f t="shared" si="30"/>
        <v>1.1743471903090248E-5</v>
      </c>
      <c r="J78" s="16">
        <f t="shared" si="30"/>
        <v>1.9996195805728E-7</v>
      </c>
      <c r="K78" s="16">
        <f t="shared" si="30"/>
        <v>2.6592908279991526E-7</v>
      </c>
      <c r="L78" s="17">
        <f t="shared" si="30"/>
        <v>4.0097769588652421E-5</v>
      </c>
      <c r="M78" s="16">
        <f t="shared" si="30"/>
        <v>3.3641553714783605E-6</v>
      </c>
      <c r="N78" s="16">
        <f t="shared" si="30"/>
        <v>8.0416007718344794E-7</v>
      </c>
      <c r="O78" s="16">
        <f t="shared" si="30"/>
        <v>6.7771170897060785E-6</v>
      </c>
      <c r="P78" s="16">
        <f t="shared" si="30"/>
        <v>1.699963386311559E-7</v>
      </c>
      <c r="Q78" s="17">
        <f t="shared" si="30"/>
        <v>4.0346180576995763E-3</v>
      </c>
      <c r="R78" s="16">
        <f t="shared" si="30"/>
        <v>2.106327963964164E-6</v>
      </c>
      <c r="S78" s="16">
        <f t="shared" si="30"/>
        <v>1.5930159000110209E-6</v>
      </c>
      <c r="T78" s="16">
        <f t="shared" si="30"/>
        <v>3.928274459315783E-8</v>
      </c>
      <c r="U78" s="16">
        <f t="shared" si="30"/>
        <v>1.6172362049589084E-6</v>
      </c>
      <c r="V78" s="16">
        <f t="shared" si="30"/>
        <v>1.5396927544085662E-6</v>
      </c>
      <c r="W78" s="16">
        <f t="shared" si="30"/>
        <v>2.8993799578971296E-6</v>
      </c>
      <c r="X78" s="16">
        <f t="shared" si="30"/>
        <v>1.6710136519505622E-6</v>
      </c>
      <c r="Y78" s="16">
        <f t="shared" si="30"/>
        <v>2.1632308939137533E-6</v>
      </c>
      <c r="Z78" s="16">
        <f t="shared" si="30"/>
        <v>6.5464282305838723E-6</v>
      </c>
      <c r="AA78" s="16">
        <f t="shared" si="30"/>
        <v>2.48514749417184E-6</v>
      </c>
      <c r="AB78" s="16">
        <f t="shared" si="30"/>
        <v>1.3537429044098691E-6</v>
      </c>
      <c r="AC78" s="16">
        <f t="shared" si="30"/>
        <v>5.9842555165865176E-7</v>
      </c>
      <c r="AD78" s="16">
        <f t="shared" si="30"/>
        <v>8.2101151536602001E-6</v>
      </c>
      <c r="AE78" s="16">
        <f t="shared" si="30"/>
        <v>9.7982404999623998E-6</v>
      </c>
      <c r="AF78" s="16">
        <f t="shared" si="30"/>
        <v>3.6346658618221485E-7</v>
      </c>
      <c r="AG78" s="16">
        <f t="shared" si="30"/>
        <v>4.7948389930490133E-6</v>
      </c>
      <c r="AH78" s="16">
        <f t="shared" si="30"/>
        <v>1.974241103888467E-5</v>
      </c>
      <c r="AI78" s="16">
        <f t="shared" si="30"/>
        <v>7.3340036762949561E-7</v>
      </c>
      <c r="AJ78" s="16">
        <f t="shared" si="30"/>
        <v>2.7916235227564869E-6</v>
      </c>
      <c r="AK78" s="16">
        <f t="shared" si="30"/>
        <v>6.0039198779615021E-6</v>
      </c>
      <c r="AL78" s="16">
        <f t="shared" si="30"/>
        <v>6.4352267253616679E-6</v>
      </c>
      <c r="AM78" s="16">
        <f t="shared" si="30"/>
        <v>1.3790433847872605E-6</v>
      </c>
      <c r="AN78" s="18">
        <f t="shared" si="30"/>
        <v>1.6612830412102007E-5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2.0672201206431732E-4</v>
      </c>
      <c r="E79" s="16">
        <f t="shared" si="31"/>
        <v>9.1570739307005678E-9</v>
      </c>
      <c r="F79" s="16">
        <f t="shared" si="31"/>
        <v>4.6444284476077351E-9</v>
      </c>
      <c r="G79" s="16">
        <f t="shared" si="31"/>
        <v>2.100151324997813E-7</v>
      </c>
      <c r="H79" s="16">
        <f t="shared" si="31"/>
        <v>8.3821749195594767E-8</v>
      </c>
      <c r="I79" s="16">
        <f t="shared" si="31"/>
        <v>1.5497728905055806E-7</v>
      </c>
      <c r="J79" s="16">
        <f t="shared" si="31"/>
        <v>1.2875023789707247E-7</v>
      </c>
      <c r="K79" s="16">
        <f t="shared" si="31"/>
        <v>4.6608127149735975E-7</v>
      </c>
      <c r="L79" s="16">
        <f t="shared" si="31"/>
        <v>9.2070722798642047E-7</v>
      </c>
      <c r="M79" s="16">
        <f t="shared" si="31"/>
        <v>1.8431865237643587E-7</v>
      </c>
      <c r="N79" s="16">
        <f t="shared" si="31"/>
        <v>1.381233994889437E-8</v>
      </c>
      <c r="O79" s="16">
        <f t="shared" si="31"/>
        <v>3.0765119564482662E-7</v>
      </c>
      <c r="P79" s="16">
        <f t="shared" si="31"/>
        <v>2.8806112783862992E-7</v>
      </c>
      <c r="Q79" s="16">
        <f t="shared" si="31"/>
        <v>9.6425477246460929E-7</v>
      </c>
      <c r="R79" s="16">
        <f t="shared" si="31"/>
        <v>4.9442754856224402E-7</v>
      </c>
      <c r="S79" s="16">
        <f t="shared" si="31"/>
        <v>2.2731561116439084E-9</v>
      </c>
      <c r="T79" s="16">
        <f t="shared" si="31"/>
        <v>1.1708203011284442E-6</v>
      </c>
      <c r="U79" s="17">
        <f t="shared" si="31"/>
        <v>1.9665999338872954E-6</v>
      </c>
      <c r="V79" s="16">
        <f t="shared" si="31"/>
        <v>3.1364738793240318E-7</v>
      </c>
      <c r="W79" s="16">
        <f t="shared" si="31"/>
        <v>2.5623384655581867E-7</v>
      </c>
      <c r="X79" s="16">
        <f t="shared" si="31"/>
        <v>3.7747548989699255E-7</v>
      </c>
      <c r="Y79" s="16">
        <f t="shared" si="31"/>
        <v>4.1168885593350059E-10</v>
      </c>
      <c r="Z79" s="16">
        <f t="shared" si="31"/>
        <v>1.163134955926649E-6</v>
      </c>
      <c r="AA79" s="16">
        <f t="shared" si="31"/>
        <v>2.1693707988742562E-7</v>
      </c>
      <c r="AB79" s="16">
        <f t="shared" si="31"/>
        <v>2.7804938614499854E-8</v>
      </c>
      <c r="AC79" s="16">
        <f t="shared" si="31"/>
        <v>1.1694339271231481E-7</v>
      </c>
      <c r="AD79" s="16">
        <f t="shared" si="31"/>
        <v>1.3919444423495933E-7</v>
      </c>
      <c r="AE79" s="16">
        <f t="shared" si="31"/>
        <v>1.4426191892575211E-7</v>
      </c>
      <c r="AF79" s="16">
        <f t="shared" si="31"/>
        <v>4.5286669040970768E-7</v>
      </c>
      <c r="AG79" s="16">
        <f t="shared" si="31"/>
        <v>9.6099944724845588E-8</v>
      </c>
      <c r="AH79" s="16">
        <f t="shared" si="31"/>
        <v>3.1404979140620564E-8</v>
      </c>
      <c r="AI79" s="16">
        <f t="shared" si="31"/>
        <v>8.9381725198930096E-9</v>
      </c>
      <c r="AJ79" s="16">
        <f t="shared" si="31"/>
        <v>1.8792483647131199E-8</v>
      </c>
      <c r="AK79" s="16">
        <f t="shared" si="31"/>
        <v>3.4196065215841506E-8</v>
      </c>
      <c r="AL79" s="16">
        <f t="shared" si="31"/>
        <v>5.0006629870607391E-11</v>
      </c>
      <c r="AM79" s="16">
        <f t="shared" si="31"/>
        <v>3.152330936957369E-8</v>
      </c>
      <c r="AN79" s="18">
        <f t="shared" si="31"/>
        <v>1.3826805000547699E-7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3.6771472453587071E-6</v>
      </c>
      <c r="E80" s="16">
        <f t="shared" si="32"/>
        <v>2.3922973960800322E-6</v>
      </c>
      <c r="F80" s="16">
        <f t="shared" si="32"/>
        <v>9.332130955947888E-6</v>
      </c>
      <c r="G80" s="16">
        <f t="shared" si="32"/>
        <v>1.4369042437781373E-5</v>
      </c>
      <c r="H80" s="16">
        <f t="shared" si="32"/>
        <v>1.8309453645814178E-5</v>
      </c>
      <c r="I80" s="16">
        <f t="shared" si="32"/>
        <v>1.7980740749968307E-6</v>
      </c>
      <c r="J80" s="16">
        <f t="shared" si="32"/>
        <v>1.1782406707962768E-6</v>
      </c>
      <c r="K80" s="16">
        <f t="shared" si="32"/>
        <v>4.8584434491684328E-6</v>
      </c>
      <c r="L80" s="17">
        <f t="shared" si="32"/>
        <v>2.9666679142702406E-5</v>
      </c>
      <c r="M80" s="16">
        <f t="shared" si="32"/>
        <v>3.320767905425316E-6</v>
      </c>
      <c r="N80" s="16">
        <f t="shared" si="32"/>
        <v>5.9974152748965205E-6</v>
      </c>
      <c r="O80" s="16">
        <f t="shared" si="32"/>
        <v>2.6184532412968547E-6</v>
      </c>
      <c r="P80" s="16">
        <f t="shared" si="32"/>
        <v>7.7515744919481284E-7</v>
      </c>
      <c r="Q80" s="16">
        <f t="shared" si="32"/>
        <v>2.1371351701634542E-6</v>
      </c>
      <c r="R80" s="16">
        <f t="shared" si="32"/>
        <v>6.5888174538215322E-7</v>
      </c>
      <c r="S80" s="16">
        <f t="shared" si="32"/>
        <v>9.7728852872478475E-6</v>
      </c>
      <c r="T80" s="16">
        <f t="shared" si="32"/>
        <v>1.2508994213313242E-6</v>
      </c>
      <c r="U80" s="16">
        <f t="shared" si="32"/>
        <v>2.7110026812364384E-7</v>
      </c>
      <c r="V80" s="16">
        <f t="shared" si="32"/>
        <v>6.4745312837057814E-6</v>
      </c>
      <c r="W80" s="17">
        <f t="shared" si="32"/>
        <v>2.9789142084343657E-3</v>
      </c>
      <c r="X80" s="16">
        <f t="shared" si="32"/>
        <v>2.9262267216409281E-6</v>
      </c>
      <c r="Y80" s="16">
        <f t="shared" si="32"/>
        <v>6.8744744832460636E-7</v>
      </c>
      <c r="Z80" s="16">
        <f t="shared" si="32"/>
        <v>4.1824382582773343E-6</v>
      </c>
      <c r="AA80" s="16">
        <f t="shared" si="32"/>
        <v>2.2187359501414962E-6</v>
      </c>
      <c r="AB80" s="16">
        <f t="shared" si="32"/>
        <v>1.7410341236497553E-7</v>
      </c>
      <c r="AC80" s="16">
        <f t="shared" si="32"/>
        <v>2.808780259962953E-6</v>
      </c>
      <c r="AD80" s="16">
        <f t="shared" si="32"/>
        <v>1.8747900034403662E-6</v>
      </c>
      <c r="AE80" s="16">
        <f t="shared" si="32"/>
        <v>3.6479747009595843E-6</v>
      </c>
      <c r="AF80" s="16">
        <f t="shared" si="32"/>
        <v>8.0718581967731078E-8</v>
      </c>
      <c r="AG80" s="16">
        <f t="shared" si="32"/>
        <v>2.8927197546252168E-6</v>
      </c>
      <c r="AH80" s="16">
        <f t="shared" si="32"/>
        <v>6.0355856900946227E-6</v>
      </c>
      <c r="AI80" s="16">
        <f t="shared" si="32"/>
        <v>7.8680977832039971E-6</v>
      </c>
      <c r="AJ80" s="16">
        <f t="shared" si="32"/>
        <v>8.4324760559967793E-6</v>
      </c>
      <c r="AK80" s="16">
        <f t="shared" si="32"/>
        <v>4.4712634771476472E-7</v>
      </c>
      <c r="AL80" s="16">
        <f t="shared" si="32"/>
        <v>1.3441940520914702E-6</v>
      </c>
      <c r="AM80" s="16">
        <f t="shared" si="32"/>
        <v>6.8077177297461527E-7</v>
      </c>
      <c r="AN80" s="18">
        <f t="shared" si="32"/>
        <v>5.7624730534880569E-7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3.8309948287138653E-7</v>
      </c>
      <c r="E81" s="16">
        <f t="shared" si="33"/>
        <v>5.5352296897627348E-10</v>
      </c>
      <c r="F81" s="16">
        <f t="shared" si="33"/>
        <v>1.0190763769082367E-7</v>
      </c>
      <c r="G81" s="16">
        <f t="shared" si="33"/>
        <v>1.4502810409613131E-6</v>
      </c>
      <c r="H81" s="16">
        <f t="shared" si="33"/>
        <v>2.61392550492224E-7</v>
      </c>
      <c r="I81" s="16">
        <f t="shared" si="33"/>
        <v>9.5813386468603549E-7</v>
      </c>
      <c r="J81" s="16">
        <f t="shared" si="33"/>
        <v>9.6861661184240957E-7</v>
      </c>
      <c r="K81" s="16">
        <f t="shared" si="33"/>
        <v>5.1644449118266241E-7</v>
      </c>
      <c r="L81" s="16">
        <f t="shared" si="33"/>
        <v>3.3401474133980501E-7</v>
      </c>
      <c r="M81" s="16">
        <f t="shared" si="33"/>
        <v>6.9041541383299856E-7</v>
      </c>
      <c r="N81" s="16">
        <f t="shared" si="33"/>
        <v>4.9040377312701103E-7</v>
      </c>
      <c r="O81" s="16">
        <f t="shared" si="33"/>
        <v>2.0198806304836954E-6</v>
      </c>
      <c r="P81" s="16">
        <f t="shared" si="33"/>
        <v>3.2426264140235914E-7</v>
      </c>
      <c r="Q81" s="16">
        <f t="shared" si="33"/>
        <v>2.364809620009668E-6</v>
      </c>
      <c r="R81" s="16">
        <f t="shared" si="33"/>
        <v>6.2766433004826545E-7</v>
      </c>
      <c r="S81" s="16">
        <f t="shared" si="33"/>
        <v>7.3927497387897341E-7</v>
      </c>
      <c r="T81" s="16">
        <f t="shared" si="33"/>
        <v>1.2329013812493262E-6</v>
      </c>
      <c r="U81" s="16">
        <f t="shared" si="33"/>
        <v>8.0712269852585524E-7</v>
      </c>
      <c r="V81" s="16">
        <f t="shared" si="33"/>
        <v>1.3613180856059755E-6</v>
      </c>
      <c r="W81" s="16">
        <f t="shared" si="33"/>
        <v>1.1232408564285137E-7</v>
      </c>
      <c r="X81" s="16">
        <f t="shared" si="33"/>
        <v>2.0443423637330355E-6</v>
      </c>
      <c r="Y81" s="16">
        <f t="shared" si="33"/>
        <v>3.7064094440550005E-9</v>
      </c>
      <c r="Z81" s="17">
        <f t="shared" si="33"/>
        <v>4.2970541082085716E-6</v>
      </c>
      <c r="AA81" s="16">
        <f t="shared" si="33"/>
        <v>5.3103275937881295E-7</v>
      </c>
      <c r="AB81" s="16">
        <f t="shared" si="33"/>
        <v>5.8941659024497184E-7</v>
      </c>
      <c r="AC81" s="16">
        <f t="shared" si="33"/>
        <v>3.9416533901514624E-7</v>
      </c>
      <c r="AD81" s="16">
        <f t="shared" si="33"/>
        <v>1.7107533929614607E-6</v>
      </c>
      <c r="AE81" s="16">
        <f t="shared" si="33"/>
        <v>6.7395561830665903E-7</v>
      </c>
      <c r="AF81" s="16">
        <f t="shared" si="33"/>
        <v>1.0741908954991632E-6</v>
      </c>
      <c r="AG81" s="16">
        <f t="shared" si="33"/>
        <v>2.4105812681537906E-7</v>
      </c>
      <c r="AH81" s="16">
        <f t="shared" si="33"/>
        <v>1.0916388367587714E-7</v>
      </c>
      <c r="AI81" s="16">
        <f t="shared" si="33"/>
        <v>4.5796389030938427E-7</v>
      </c>
      <c r="AJ81" s="16">
        <f t="shared" si="33"/>
        <v>2.7379399096928652E-6</v>
      </c>
      <c r="AK81" s="16">
        <f t="shared" si="33"/>
        <v>2.8720440611442518E-7</v>
      </c>
      <c r="AL81" s="16">
        <f t="shared" si="33"/>
        <v>6.9772719718127764E-7</v>
      </c>
      <c r="AM81" s="16">
        <f t="shared" si="33"/>
        <v>4.1550648936914761E-7</v>
      </c>
      <c r="AN81" s="19">
        <f t="shared" si="33"/>
        <v>5.753667755909477E-4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5.5540788317047724E-9</v>
      </c>
      <c r="E82" s="16">
        <f t="shared" si="34"/>
        <v>7.2371236137500012E-8</v>
      </c>
      <c r="F82" s="16">
        <f t="shared" si="34"/>
        <v>6.5311872238737231E-6</v>
      </c>
      <c r="G82" s="16">
        <f t="shared" si="34"/>
        <v>6.9420032127977077E-6</v>
      </c>
      <c r="H82" s="16">
        <f t="shared" si="34"/>
        <v>9.0808782898719015E-7</v>
      </c>
      <c r="I82" s="16">
        <f t="shared" si="34"/>
        <v>9.3707094739152588E-6</v>
      </c>
      <c r="J82" s="16">
        <f t="shared" si="34"/>
        <v>1.060152117576526E-5</v>
      </c>
      <c r="K82" s="16">
        <f t="shared" si="34"/>
        <v>5.1078300501792127E-6</v>
      </c>
      <c r="L82" s="17">
        <f t="shared" si="34"/>
        <v>1.8868284458143143E-5</v>
      </c>
      <c r="M82" s="17">
        <f t="shared" si="34"/>
        <v>3.3969563238534906E-5</v>
      </c>
      <c r="N82" s="16">
        <f t="shared" si="34"/>
        <v>1.2694644079312725E-5</v>
      </c>
      <c r="O82" s="16">
        <f t="shared" si="34"/>
        <v>4.8075335412913695E-7</v>
      </c>
      <c r="P82" s="16">
        <f t="shared" si="34"/>
        <v>1.4341220834484784E-6</v>
      </c>
      <c r="Q82" s="16">
        <f t="shared" si="34"/>
        <v>1.5192448526968024E-6</v>
      </c>
      <c r="R82" s="16">
        <f t="shared" si="34"/>
        <v>3.5383076778935837E-8</v>
      </c>
      <c r="S82" s="16">
        <f t="shared" si="34"/>
        <v>3.7845063843504855E-6</v>
      </c>
      <c r="T82" s="16">
        <f t="shared" si="34"/>
        <v>4.1257200702396137E-8</v>
      </c>
      <c r="U82" s="16">
        <f t="shared" si="34"/>
        <v>1.3941134025893888E-5</v>
      </c>
      <c r="V82" s="16">
        <f t="shared" si="34"/>
        <v>1.1612699586568085E-6</v>
      </c>
      <c r="W82" s="16">
        <f t="shared" si="34"/>
        <v>6.5379825591682318E-7</v>
      </c>
      <c r="X82" s="16">
        <f t="shared" si="34"/>
        <v>5.9241941826426975E-6</v>
      </c>
      <c r="Y82" s="17">
        <f t="shared" si="34"/>
        <v>2.8504714287454153E-3</v>
      </c>
      <c r="Z82" s="16">
        <f t="shared" si="34"/>
        <v>8.0290799836823622E-7</v>
      </c>
      <c r="AA82" s="16">
        <f t="shared" si="34"/>
        <v>2.8779105745371298E-8</v>
      </c>
      <c r="AB82" s="16">
        <f t="shared" si="34"/>
        <v>1.0366767032730392E-6</v>
      </c>
      <c r="AC82" s="16">
        <f t="shared" si="34"/>
        <v>1.0790437762077595E-8</v>
      </c>
      <c r="AD82" s="16">
        <f t="shared" si="34"/>
        <v>5.0124372975879211E-7</v>
      </c>
      <c r="AE82" s="16">
        <f t="shared" si="34"/>
        <v>1.4522364139113487E-6</v>
      </c>
      <c r="AF82" s="16">
        <f t="shared" si="34"/>
        <v>2.5565324010770558E-7</v>
      </c>
      <c r="AG82" s="16">
        <f t="shared" si="34"/>
        <v>3.8650725275911566E-6</v>
      </c>
      <c r="AH82" s="16">
        <f t="shared" si="34"/>
        <v>2.0489996715043691E-6</v>
      </c>
      <c r="AI82" s="16">
        <f t="shared" si="34"/>
        <v>2.9887289478629313E-6</v>
      </c>
      <c r="AJ82" s="16">
        <f t="shared" si="34"/>
        <v>1.7053214740521401E-7</v>
      </c>
      <c r="AK82" s="16">
        <f t="shared" si="34"/>
        <v>2.6349327954449493E-7</v>
      </c>
      <c r="AL82" s="16">
        <f t="shared" si="34"/>
        <v>1.0116859568555363E-5</v>
      </c>
      <c r="AM82" s="16">
        <f t="shared" si="34"/>
        <v>4.3505107937096431E-6</v>
      </c>
      <c r="AN82" s="18">
        <f t="shared" si="34"/>
        <v>1.7165295878835037E-8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5.5805535992579778E-6</v>
      </c>
      <c r="E83" s="16">
        <f t="shared" si="35"/>
        <v>1.8704877734549501E-7</v>
      </c>
      <c r="F83" s="16">
        <f t="shared" si="35"/>
        <v>3.5541422568928773E-7</v>
      </c>
      <c r="G83" s="16">
        <f t="shared" si="35"/>
        <v>6.5271071433506063E-6</v>
      </c>
      <c r="H83" s="16">
        <f t="shared" si="35"/>
        <v>1.1851492960819145E-5</v>
      </c>
      <c r="I83" s="16">
        <f t="shared" si="35"/>
        <v>9.1694928481625316E-7</v>
      </c>
      <c r="J83" s="16">
        <f t="shared" si="35"/>
        <v>4.6989139797063357E-6</v>
      </c>
      <c r="K83" s="16">
        <f t="shared" si="35"/>
        <v>2.8820639411915636E-6</v>
      </c>
      <c r="L83" s="16">
        <f t="shared" si="35"/>
        <v>1.5208006925385428E-5</v>
      </c>
      <c r="M83" s="16">
        <f t="shared" si="35"/>
        <v>7.2485928032246862E-11</v>
      </c>
      <c r="N83" s="16">
        <f t="shared" si="35"/>
        <v>1.7544508347844074E-7</v>
      </c>
      <c r="O83" s="17">
        <f t="shared" si="35"/>
        <v>3.8267291955753446E-3</v>
      </c>
      <c r="P83" s="16">
        <f t="shared" si="35"/>
        <v>1.5382735392529645E-6</v>
      </c>
      <c r="Q83" s="16">
        <f t="shared" si="35"/>
        <v>6.3245257847442316E-6</v>
      </c>
      <c r="R83" s="16">
        <f t="shared" si="35"/>
        <v>3.2170900615747965E-6</v>
      </c>
      <c r="S83" s="16">
        <f t="shared" si="35"/>
        <v>4.8603438883899992E-6</v>
      </c>
      <c r="T83" s="16">
        <f t="shared" si="35"/>
        <v>1.191792324402584E-7</v>
      </c>
      <c r="U83" s="16">
        <f t="shared" si="35"/>
        <v>7.8407904386877738E-8</v>
      </c>
      <c r="V83" s="16">
        <f t="shared" si="35"/>
        <v>1.3931281339433969E-6</v>
      </c>
      <c r="W83" s="16">
        <f t="shared" si="35"/>
        <v>3.3218739174132238E-6</v>
      </c>
      <c r="X83" s="16">
        <f t="shared" si="35"/>
        <v>2.4515822635789591E-7</v>
      </c>
      <c r="Y83" s="16">
        <f t="shared" si="35"/>
        <v>6.4141815099371247E-7</v>
      </c>
      <c r="Z83" s="16">
        <f t="shared" si="35"/>
        <v>3.6053196260332565E-6</v>
      </c>
      <c r="AA83" s="16">
        <f t="shared" si="35"/>
        <v>1.4500741123585228E-7</v>
      </c>
      <c r="AB83" s="16">
        <f t="shared" si="35"/>
        <v>1.900750799112475E-6</v>
      </c>
      <c r="AC83" s="16">
        <f t="shared" si="35"/>
        <v>3.9014228386022506E-7</v>
      </c>
      <c r="AD83" s="16">
        <f t="shared" si="35"/>
        <v>1.7685027995569618E-6</v>
      </c>
      <c r="AE83" s="17">
        <f t="shared" si="35"/>
        <v>3.7559745576677176E-5</v>
      </c>
      <c r="AF83" s="16">
        <f t="shared" si="35"/>
        <v>3.6327650712858488E-7</v>
      </c>
      <c r="AG83" s="17">
        <f t="shared" si="35"/>
        <v>3.2281981848183586E-5</v>
      </c>
      <c r="AH83" s="16">
        <f t="shared" si="35"/>
        <v>8.3954311341238614E-6</v>
      </c>
      <c r="AI83" s="17">
        <f t="shared" si="35"/>
        <v>3.3749159409772537E-5</v>
      </c>
      <c r="AJ83" s="17">
        <f t="shared" si="35"/>
        <v>2.9445438562444952E-5</v>
      </c>
      <c r="AK83" s="16">
        <f t="shared" si="35"/>
        <v>1.3728100508998474E-8</v>
      </c>
      <c r="AL83" s="16">
        <f t="shared" si="35"/>
        <v>3.4728427542938881E-7</v>
      </c>
      <c r="AM83" s="16">
        <f t="shared" si="35"/>
        <v>1.0292117068745792E-6</v>
      </c>
      <c r="AN83" s="18">
        <f t="shared" si="35"/>
        <v>1.3260131457301176E-5</v>
      </c>
    </row>
    <row r="84" spans="1:40" ht="24">
      <c r="A84" s="13" t="s">
        <v>77</v>
      </c>
      <c r="B84" s="14" t="s">
        <v>41</v>
      </c>
      <c r="C84" s="20"/>
      <c r="D84" s="16">
        <f t="shared" ref="D84:AN84" si="36">$C41^2*D41^2</f>
        <v>4.5496335524112962E-5</v>
      </c>
      <c r="E84" s="16">
        <f t="shared" si="36"/>
        <v>3.3594673857062292E-7</v>
      </c>
      <c r="F84" s="16">
        <f t="shared" si="36"/>
        <v>7.8691718798134847E-6</v>
      </c>
      <c r="G84" s="16">
        <f t="shared" si="36"/>
        <v>2.9833200002322141E-6</v>
      </c>
      <c r="H84" s="16">
        <f t="shared" si="36"/>
        <v>4.3902964701024483E-7</v>
      </c>
      <c r="I84" s="16">
        <f t="shared" si="36"/>
        <v>2.3292060679131194E-5</v>
      </c>
      <c r="J84" s="16">
        <f t="shared" si="36"/>
        <v>2.6314928489645872E-6</v>
      </c>
      <c r="K84" s="16">
        <f t="shared" si="36"/>
        <v>6.1536256984773154E-6</v>
      </c>
      <c r="L84" s="17">
        <f t="shared" si="36"/>
        <v>1.0639509903999998E-2</v>
      </c>
      <c r="M84" s="16">
        <f t="shared" si="36"/>
        <v>4.9843698998359227E-6</v>
      </c>
      <c r="N84" s="16">
        <f t="shared" si="36"/>
        <v>4.3456230373706994E-5</v>
      </c>
      <c r="O84" s="16">
        <f t="shared" si="36"/>
        <v>4.1454639662165107E-5</v>
      </c>
      <c r="P84" s="16">
        <f t="shared" si="36"/>
        <v>1.6140954141426443E-5</v>
      </c>
      <c r="Q84" s="17">
        <f t="shared" si="36"/>
        <v>1.0116336399999999E-4</v>
      </c>
      <c r="R84" s="16">
        <f t="shared" si="36"/>
        <v>1.4898066845987413E-5</v>
      </c>
      <c r="S84" s="16">
        <f t="shared" si="36"/>
        <v>7.017908869940177E-7</v>
      </c>
      <c r="T84" s="16">
        <f t="shared" si="36"/>
        <v>1.4622883036789619E-5</v>
      </c>
      <c r="U84" s="16">
        <f t="shared" si="36"/>
        <v>3.1928407842318667E-6</v>
      </c>
      <c r="V84" s="16">
        <f t="shared" si="36"/>
        <v>4.9303453670663453E-5</v>
      </c>
      <c r="W84" s="17">
        <f t="shared" si="36"/>
        <v>1.0332722499999999E-4</v>
      </c>
      <c r="X84" s="16">
        <f t="shared" si="36"/>
        <v>1.8076781461110721E-5</v>
      </c>
      <c r="Y84" s="17">
        <f t="shared" si="36"/>
        <v>6.9655715999999995E-5</v>
      </c>
      <c r="Z84" s="16">
        <f t="shared" si="36"/>
        <v>4.9535271318917358E-5</v>
      </c>
      <c r="AA84" s="16">
        <f t="shared" si="36"/>
        <v>7.1399273708558031E-6</v>
      </c>
      <c r="AB84" s="16">
        <f t="shared" si="36"/>
        <v>2.1561196072067324E-6</v>
      </c>
      <c r="AC84" s="16">
        <f t="shared" si="36"/>
        <v>9.5875202345270344E-8</v>
      </c>
      <c r="AD84" s="16">
        <f t="shared" si="36"/>
        <v>6.436438875466043E-6</v>
      </c>
      <c r="AE84" s="16">
        <f t="shared" si="36"/>
        <v>1.4504366806400216E-5</v>
      </c>
      <c r="AF84" s="16">
        <f t="shared" si="36"/>
        <v>1.0042912451416403E-5</v>
      </c>
      <c r="AG84" s="16">
        <f t="shared" si="36"/>
        <v>2.0839845628310182E-5</v>
      </c>
      <c r="AH84" s="16">
        <f t="shared" si="36"/>
        <v>4.9898897489574214E-7</v>
      </c>
      <c r="AI84" s="16">
        <f t="shared" si="36"/>
        <v>2.235806414808349E-6</v>
      </c>
      <c r="AJ84" s="16">
        <f t="shared" si="36"/>
        <v>2.0568128666708791E-5</v>
      </c>
      <c r="AK84" s="16">
        <f t="shared" si="36"/>
        <v>4.161903770790909E-5</v>
      </c>
      <c r="AL84" s="16">
        <f t="shared" si="36"/>
        <v>1.0818999328793247E-6</v>
      </c>
      <c r="AM84" s="16">
        <f t="shared" si="36"/>
        <v>1.3814879347492744E-6</v>
      </c>
      <c r="AN84" s="18">
        <f t="shared" si="36"/>
        <v>5.9390301498517638E-6</v>
      </c>
    </row>
    <row r="85" spans="1:40">
      <c r="A85" t="s">
        <v>115</v>
      </c>
      <c r="D85" s="21">
        <f>SUM($D$48:$D$84)</f>
        <v>3.5327718705884371E-4</v>
      </c>
      <c r="E85" s="21">
        <f>SUM($E$48:$E$84)</f>
        <v>2.6716104428128429E-3</v>
      </c>
      <c r="F85" s="21">
        <f>SUM($F$48:$F$84)</f>
        <v>5.2799826821705613E-3</v>
      </c>
      <c r="G85" s="21">
        <f>SUM($G$48:$G$84)</f>
        <v>7.85086943600433E-5</v>
      </c>
      <c r="H85" s="21">
        <f>SUM($H$48:$H$84)</f>
        <v>9.9256261948493275E-3</v>
      </c>
      <c r="I85" s="21">
        <f>SUM($I$48:$I$84)</f>
        <v>5.5717954918605946E-4</v>
      </c>
      <c r="J85" s="21">
        <f>SUM($J$48:$J$84)</f>
        <v>8.4600304046583574E-5</v>
      </c>
      <c r="K85" s="21">
        <f>SUM($K$48:$K$84)</f>
        <v>4.8008543327233977E-3</v>
      </c>
      <c r="L85" s="21">
        <f>SUM($L$48:$L$84)</f>
        <v>1.0802510557786742E-2</v>
      </c>
      <c r="M85" s="21">
        <f>SUM($M$48:$M$84)</f>
        <v>3.5796629421922599E-3</v>
      </c>
      <c r="N85" s="21">
        <f>SUM($N$48:$N$84)</f>
        <v>6.2915485358263279E-4</v>
      </c>
      <c r="O85">
        <f>SUM($O$48:$O$84)</f>
        <v>3.9877374267468374E-3</v>
      </c>
      <c r="P85" s="21">
        <f>SUM($P$48:$P$84)</f>
        <v>2.1259619223727806E-3</v>
      </c>
      <c r="Q85" s="21">
        <f>SUM($Q$48:$Q$84)</f>
        <v>4.2498969863220305E-3</v>
      </c>
      <c r="R85" s="21">
        <f>SUM($R$48:$R$84)</f>
        <v>2.8752595125456208E-3</v>
      </c>
      <c r="S85" s="21">
        <f>SUM($S$48:$S$84)</f>
        <v>3.7042645316271842E-3</v>
      </c>
      <c r="T85" s="21">
        <f>SUM($T$48:$T$84)</f>
        <v>4.3791179578360029E-4</v>
      </c>
      <c r="U85" s="21">
        <f>SUM($U$48:$U$84)</f>
        <v>2.33829739325855E-4</v>
      </c>
      <c r="V85" s="21">
        <f>SUM($V$48:$V$84)</f>
        <v>7.7860456464647228E-4</v>
      </c>
      <c r="W85" s="21">
        <f>SUM($W$48:$W$84)</f>
        <v>3.2262651023707806E-3</v>
      </c>
      <c r="X85" s="21">
        <f>SUM($X$48:$X$84)</f>
        <v>1.8321125845098471E-3</v>
      </c>
      <c r="Y85" s="21">
        <f>SUM($Y$48:$Y$84)</f>
        <v>3.0135628642257248E-3</v>
      </c>
      <c r="Z85" s="21">
        <f>SUM($Z$48:$Z$84)</f>
        <v>3.6368140174782753E-3</v>
      </c>
      <c r="AA85" s="21">
        <f>SUM($AA$48:$AA$84)</f>
        <v>1.223990728436613E-3</v>
      </c>
      <c r="AB85" s="21">
        <f>SUM($AB$48:$AB$84)</f>
        <v>7.1641767136155991E-5</v>
      </c>
      <c r="AC85" s="21">
        <f>SUM($AC$48:$AC$84)</f>
        <v>1.4888289446778967E-3</v>
      </c>
      <c r="AD85" s="21">
        <f>SUM($AD$48:$AD$84)</f>
        <v>6.180043438968278E-4</v>
      </c>
      <c r="AE85" s="21">
        <f>SUM($AE$48:$AE$84)</f>
        <v>4.2319429877925923E-3</v>
      </c>
      <c r="AF85" s="21">
        <f>SUM($AF$48:$AF$84)</f>
        <v>3.8207449657840366E-3</v>
      </c>
      <c r="AG85" s="21">
        <f>SUM($AG$48:$AG$84)</f>
        <v>4.3451358597478972E-4</v>
      </c>
      <c r="AH85" s="21">
        <f>SUM($AH$48:$AH$84)</f>
        <v>4.2109889230267285E-3</v>
      </c>
      <c r="AI85">
        <f>SUM($AI$48:$AI$84)</f>
        <v>7.8900063210411169E-5</v>
      </c>
      <c r="AJ85" s="21">
        <f>SUM($AJ$48:$AJ$84)</f>
        <v>5.4191201193891814E-4</v>
      </c>
      <c r="AK85" s="21">
        <f>SUM($AK$48:$AK$84)</f>
        <v>8.6332323936439846E-5</v>
      </c>
      <c r="AL85" s="21">
        <f>SUM($AL$48:$AL$84)</f>
        <v>8.4123058289527984E-5</v>
      </c>
      <c r="AM85" s="21">
        <f>SUM($AM$48:$AM$84)</f>
        <v>2.1284370185993453E-4</v>
      </c>
      <c r="AN85" s="21">
        <f>SUM($AN$48:$AN$84)</f>
        <v>6.9206735047667816E-4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8.6662023545161851E-2</v>
      </c>
      <c r="D87" s="22">
        <f>$D$85/$C$87</f>
        <v>4.0764936313163946E-3</v>
      </c>
      <c r="E87" s="22">
        <f>$E$85/$C$87</f>
        <v>3.0827925930215518E-2</v>
      </c>
      <c r="F87" s="22">
        <f>$F$85/$C$87</f>
        <v>6.0926141188233668E-2</v>
      </c>
      <c r="G87" s="22">
        <f>$G$85/$C$87</f>
        <v>9.0591808439749119E-4</v>
      </c>
      <c r="H87" s="22">
        <f>$H$85/$C$87</f>
        <v>0.11453259211835533</v>
      </c>
      <c r="I87" s="22">
        <f>$I$85/$C$87</f>
        <v>6.4293392468005158E-3</v>
      </c>
      <c r="J87" s="22">
        <f>$J$85/$C$87</f>
        <v>9.7620965430718495E-4</v>
      </c>
      <c r="K87" s="22">
        <f>$K$85/$C$87</f>
        <v>5.5397440958917223E-2</v>
      </c>
      <c r="L87" s="22">
        <f>$L$85/$C$87</f>
        <v>0.12465103070386153</v>
      </c>
      <c r="M87" s="22">
        <f>$M$85/$C$87</f>
        <v>4.1306016127430997E-2</v>
      </c>
      <c r="N87" s="22">
        <f>$N$85/$C$87</f>
        <v>7.2598680234458608E-3</v>
      </c>
      <c r="O87" s="22">
        <f>$O$85/$C$87</f>
        <v>4.6014820144012938E-2</v>
      </c>
      <c r="P87" s="22">
        <f>$P$85/$C$87</f>
        <v>2.4531644143583678E-2</v>
      </c>
      <c r="Q87" s="22">
        <f>$Q$85/$C$87</f>
        <v>4.9039900206199291E-2</v>
      </c>
      <c r="R87" s="22">
        <f>$R$85/$C$87</f>
        <v>3.3177848784563028E-2</v>
      </c>
      <c r="S87" s="22">
        <f>$S$85/$C$87</f>
        <v>4.2743803803482562E-2</v>
      </c>
      <c r="T87" s="22">
        <f>$T$85/$C$87</f>
        <v>5.0530991300404265E-3</v>
      </c>
      <c r="U87" s="22">
        <f>$U$85/$C$87</f>
        <v>2.6981800073477419E-3</v>
      </c>
      <c r="V87" s="22">
        <f>$V$85/$C$87</f>
        <v>8.9843801563290419E-3</v>
      </c>
      <c r="W87" s="22">
        <f>$W$85/$C$87</f>
        <v>3.7228130274265858E-2</v>
      </c>
      <c r="X87" s="22">
        <f>$X$85/$C$87</f>
        <v>2.1140893202835093E-2</v>
      </c>
      <c r="Y87" s="22">
        <f>$Y$85/$C$87</f>
        <v>3.4773742187721689E-2</v>
      </c>
      <c r="Z87" s="22">
        <f>$Z$85/$C$87</f>
        <v>4.196548694230566E-2</v>
      </c>
      <c r="AA87" s="22">
        <f>$AA$85/$C$87</f>
        <v>1.4123726614792919E-2</v>
      </c>
      <c r="AB87" s="22">
        <f>$AB$85/$C$87</f>
        <v>8.2668006360157962E-4</v>
      </c>
      <c r="AC87" s="22">
        <f>$AC$85/$C$87</f>
        <v>1.7179715909841742E-2</v>
      </c>
      <c r="AD87" s="22">
        <f>$AD$85/$C$87</f>
        <v>7.1312014030548172E-3</v>
      </c>
      <c r="AE87" s="22">
        <f>$AE$85/$C$87</f>
        <v>4.8832727585540581E-2</v>
      </c>
      <c r="AF87" s="22">
        <f>$AF$85/$C$87</f>
        <v>4.4087880821210533E-2</v>
      </c>
      <c r="AG87" s="22">
        <f>$AG$85/$C$87</f>
        <v>5.0138869160879134E-3</v>
      </c>
      <c r="AH87" s="22">
        <f>$AH$85/$C$87</f>
        <v>4.8590936961358536E-2</v>
      </c>
      <c r="AI87" s="22">
        <f>$AI$85/$C$87</f>
        <v>9.1043412076910804E-4</v>
      </c>
      <c r="AJ87" s="22">
        <f>$AJ$85/$C$87</f>
        <v>6.2531659170930115E-3</v>
      </c>
      <c r="AK87" s="22">
        <f>$AK$85/$C$87</f>
        <v>9.9619556992515661E-4</v>
      </c>
      <c r="AL87" s="22">
        <f>$AL$85/$C$87</f>
        <v>9.7070267746159023E-4</v>
      </c>
      <c r="AM87" s="22">
        <f>$AM$85/$C$87</f>
        <v>2.4560204476302828E-3</v>
      </c>
      <c r="AN87" s="22">
        <f>$AN$85/$C$87</f>
        <v>7.9858203416635406E-3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D353F-1403-4575-B708-C5619A9A8543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188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4.5484843861589661E-3</v>
      </c>
      <c r="D5" s="10">
        <v>-1.8065106811688655E-2</v>
      </c>
      <c r="E5" s="10">
        <v>-2.7954237701548382E-2</v>
      </c>
      <c r="F5" s="10">
        <v>4.5792141540180645E-2</v>
      </c>
      <c r="G5" s="10">
        <v>-1.9825520344990879E-3</v>
      </c>
      <c r="H5" s="10">
        <v>2.6997190760186252E-2</v>
      </c>
      <c r="I5" s="10">
        <v>-2.7955788762163612E-4</v>
      </c>
      <c r="J5" s="10">
        <v>2.2546365933778487E-2</v>
      </c>
      <c r="K5" s="10">
        <v>2.6701856956427759E-2</v>
      </c>
      <c r="L5" s="10">
        <v>-2.6604811047985275E-2</v>
      </c>
      <c r="M5" s="10">
        <v>2.1180688205364555E-2</v>
      </c>
      <c r="N5" s="10">
        <v>5.0117943826201265E-2</v>
      </c>
      <c r="O5" s="10">
        <v>5.6211863554663462E-2</v>
      </c>
      <c r="P5" s="10">
        <v>1.3154252945705163E-2</v>
      </c>
      <c r="Q5" s="10">
        <v>2.7286460153558425E-2</v>
      </c>
      <c r="R5" s="10">
        <v>-3.1915758680941546E-3</v>
      </c>
      <c r="S5" s="10">
        <v>-1.1977414669896167E-2</v>
      </c>
      <c r="T5" s="10">
        <v>2.7941857782633771E-2</v>
      </c>
      <c r="U5" s="10">
        <v>-6.7074075953869064E-2</v>
      </c>
      <c r="V5" s="10">
        <v>-1.4008644303086979E-3</v>
      </c>
      <c r="W5" s="10">
        <v>-1.1419193709425417E-2</v>
      </c>
      <c r="X5" s="10">
        <v>-6.294754131728874E-3</v>
      </c>
      <c r="Y5" s="10">
        <v>-9.3573235453024723E-3</v>
      </c>
      <c r="Z5" s="10">
        <v>6.8969324717858757E-3</v>
      </c>
      <c r="AA5" s="10">
        <v>3.0283816168565108E-2</v>
      </c>
      <c r="AB5" s="11" t="s">
        <v>78</v>
      </c>
      <c r="AC5" s="10">
        <v>-7.8052172317361647E-3</v>
      </c>
      <c r="AD5" s="10">
        <v>4.4645143689237277E-3</v>
      </c>
      <c r="AE5" s="10">
        <v>-1.2935461076168706E-2</v>
      </c>
      <c r="AF5" s="10">
        <v>-1.6692243858285106E-3</v>
      </c>
      <c r="AG5" s="10">
        <v>-3.3525016067732574E-2</v>
      </c>
      <c r="AH5" s="10">
        <v>-2.5681825030234393E-2</v>
      </c>
      <c r="AI5" s="10">
        <v>-1.7525929045563587E-2</v>
      </c>
      <c r="AJ5" s="10">
        <v>1.2830271654337189E-2</v>
      </c>
      <c r="AK5" s="10">
        <v>-6.5387844967788392E-3</v>
      </c>
      <c r="AL5" s="10">
        <v>6.9456409190297337E-3</v>
      </c>
      <c r="AM5" s="10">
        <v>-2.0445418154007182E-2</v>
      </c>
      <c r="AN5" s="12">
        <v>-4.7509242124566017E-2</v>
      </c>
    </row>
    <row r="6" spans="1:40" ht="24">
      <c r="A6" s="13" t="s">
        <v>42</v>
      </c>
      <c r="B6" s="14" t="s">
        <v>41</v>
      </c>
      <c r="C6" s="15">
        <v>-6.0629479939752283E-2</v>
      </c>
      <c r="D6" s="16">
        <v>-3.45466999620683E-2</v>
      </c>
      <c r="E6" s="16">
        <v>1.6010783953929603E-2</v>
      </c>
      <c r="F6" s="16">
        <v>-4.2331543141018498E-3</v>
      </c>
      <c r="G6" s="17" t="s">
        <v>81</v>
      </c>
      <c r="H6" s="16">
        <v>1.2312140073725421E-2</v>
      </c>
      <c r="I6" s="16">
        <v>3.9221536039389989E-3</v>
      </c>
      <c r="J6" s="16">
        <v>-2.0056283131797061E-2</v>
      </c>
      <c r="K6" s="16">
        <v>-3.6755579313807726E-2</v>
      </c>
      <c r="L6" s="16">
        <v>1.2436963992582997E-3</v>
      </c>
      <c r="M6" s="16">
        <v>-7.33826550831894E-3</v>
      </c>
      <c r="N6" s="16">
        <v>-3.2858923102062058E-2</v>
      </c>
      <c r="O6" s="16">
        <v>-3.9750271242925085E-3</v>
      </c>
      <c r="P6" s="16">
        <v>7.9545087836414459E-3</v>
      </c>
      <c r="Q6" s="16">
        <v>-4.2666823032819573E-2</v>
      </c>
      <c r="R6" s="16">
        <v>-7.2248224173715519E-3</v>
      </c>
      <c r="S6" s="16">
        <v>3.2510663341729272E-2</v>
      </c>
      <c r="T6" s="16">
        <v>-3.6504538633121725E-2</v>
      </c>
      <c r="U6" s="16">
        <v>3.5128050985763895E-2</v>
      </c>
      <c r="V6" s="16">
        <v>1.5765450826235473E-2</v>
      </c>
      <c r="W6" s="16">
        <v>4.4367154439960386E-2</v>
      </c>
      <c r="X6" s="16">
        <v>-2.2032099069223942E-2</v>
      </c>
      <c r="Y6" s="16">
        <v>4.0880115960324155E-2</v>
      </c>
      <c r="Z6" s="16">
        <v>6.2699296407162763E-2</v>
      </c>
      <c r="AA6" s="16">
        <v>2.9951823802356156E-2</v>
      </c>
      <c r="AB6" s="16">
        <v>-1.966105863719965E-3</v>
      </c>
      <c r="AC6" s="16">
        <v>8.7927804432240547E-3</v>
      </c>
      <c r="AD6" s="16">
        <v>3.8935480191510718E-2</v>
      </c>
      <c r="AE6" s="16">
        <v>1.1032093245748036E-2</v>
      </c>
      <c r="AF6" s="16">
        <v>1.4992539422747952E-2</v>
      </c>
      <c r="AG6" s="16">
        <v>3.6938500249802553E-2</v>
      </c>
      <c r="AH6" s="16">
        <v>4.0643350937549311E-2</v>
      </c>
      <c r="AI6" s="16">
        <v>1.1487978785377625E-2</v>
      </c>
      <c r="AJ6" s="16">
        <v>-5.6999130718934235E-3</v>
      </c>
      <c r="AK6" s="16">
        <v>2.1739377255372457E-2</v>
      </c>
      <c r="AL6" s="16">
        <v>8.0066294015021019E-3</v>
      </c>
      <c r="AM6" s="16">
        <v>-4.3504979877885035E-2</v>
      </c>
      <c r="AN6" s="18">
        <v>5.1339286590281891E-3</v>
      </c>
    </row>
    <row r="7" spans="1:40" ht="24">
      <c r="A7" s="13" t="s">
        <v>43</v>
      </c>
      <c r="B7" s="14" t="s">
        <v>41</v>
      </c>
      <c r="C7" s="15">
        <v>5.5940942533016534E-2</v>
      </c>
      <c r="D7" s="16">
        <v>1.8870160775528801E-2</v>
      </c>
      <c r="E7" s="16">
        <v>-1.8344637277460483E-3</v>
      </c>
      <c r="F7" s="17" t="s">
        <v>81</v>
      </c>
      <c r="G7" s="16">
        <v>-4.2315905400597698E-3</v>
      </c>
      <c r="H7" s="16">
        <v>-3.0341971788687104E-2</v>
      </c>
      <c r="I7" s="16">
        <v>-3.6193622166580189E-2</v>
      </c>
      <c r="J7" s="16">
        <v>-9.7992172183927716E-3</v>
      </c>
      <c r="K7" s="16">
        <v>4.2175923778425897E-3</v>
      </c>
      <c r="L7" s="16">
        <v>2.3892087444536067E-2</v>
      </c>
      <c r="M7" s="16">
        <v>1.1587417461820678E-2</v>
      </c>
      <c r="N7" s="16">
        <v>-2.0215770805276336E-2</v>
      </c>
      <c r="O7" s="16">
        <v>-3.0294094071897315E-2</v>
      </c>
      <c r="P7" s="16">
        <v>2.2630920942404209E-2</v>
      </c>
      <c r="Q7" s="16">
        <v>-4.2474762978942426E-2</v>
      </c>
      <c r="R7" s="16">
        <v>-3.0130282897649893E-2</v>
      </c>
      <c r="S7" s="16">
        <v>-2.289717669628555E-3</v>
      </c>
      <c r="T7" s="16">
        <v>-5.0439028930469608E-2</v>
      </c>
      <c r="U7" s="16">
        <v>4.8142116044357385E-2</v>
      </c>
      <c r="V7" s="16">
        <v>4.0598206170485061E-2</v>
      </c>
      <c r="W7" s="16">
        <v>1.352108756717014E-3</v>
      </c>
      <c r="X7" s="16">
        <v>1.5811318829060145E-2</v>
      </c>
      <c r="Y7" s="16">
        <v>1.22717340295996E-2</v>
      </c>
      <c r="Z7" s="16">
        <v>5.1503733006011555E-2</v>
      </c>
      <c r="AA7" s="16">
        <v>5.6479898105437437E-2</v>
      </c>
      <c r="AB7" s="16">
        <v>4.5684895188874648E-2</v>
      </c>
      <c r="AC7" s="16">
        <v>-2.3836570418286171E-2</v>
      </c>
      <c r="AD7" s="16">
        <v>2.5123027386661036E-2</v>
      </c>
      <c r="AE7" s="16">
        <v>2.1269249065892643E-2</v>
      </c>
      <c r="AF7" s="16">
        <v>2.1615226211875182E-2</v>
      </c>
      <c r="AG7" s="16">
        <v>1.6834928186104187E-2</v>
      </c>
      <c r="AH7" s="16">
        <v>3.6783212488593056E-3</v>
      </c>
      <c r="AI7" s="16">
        <v>1.9496566303706917E-2</v>
      </c>
      <c r="AJ7" s="16">
        <v>1.6225322985927378E-2</v>
      </c>
      <c r="AK7" s="16">
        <v>-2.1739141118613539E-2</v>
      </c>
      <c r="AL7" s="16">
        <v>4.6625929475207252E-3</v>
      </c>
      <c r="AM7" s="16">
        <v>-4.1217108928620931E-3</v>
      </c>
      <c r="AN7" s="18">
        <v>9.160242074990518E-3</v>
      </c>
    </row>
    <row r="8" spans="1:40" ht="24">
      <c r="A8" s="13" t="s">
        <v>44</v>
      </c>
      <c r="B8" s="14" t="s">
        <v>41</v>
      </c>
      <c r="C8" s="15">
        <v>6.5167837491695219E-2</v>
      </c>
      <c r="D8" s="16">
        <v>3.2620930395388138E-2</v>
      </c>
      <c r="E8" s="16">
        <v>2.9251790871602706E-2</v>
      </c>
      <c r="F8" s="16">
        <v>1.9702337516733941E-2</v>
      </c>
      <c r="G8" s="16">
        <v>1.1606581668728922E-2</v>
      </c>
      <c r="H8" s="16">
        <v>1.2695369543291075E-2</v>
      </c>
      <c r="I8" s="16">
        <v>3.9938892591776409E-2</v>
      </c>
      <c r="J8" s="16">
        <v>-2.8713275778807935E-3</v>
      </c>
      <c r="K8" s="16">
        <v>1.6826504077001845E-2</v>
      </c>
      <c r="L8" s="16">
        <v>2.6492873107480674E-2</v>
      </c>
      <c r="M8" s="16">
        <v>1.5322919572355207E-2</v>
      </c>
      <c r="N8" s="16">
        <v>6.7031570615460653E-2</v>
      </c>
      <c r="O8" s="16">
        <v>2.6992430828925464E-2</v>
      </c>
      <c r="P8" s="16">
        <v>5.9666377599696179E-3</v>
      </c>
      <c r="Q8" s="16">
        <v>1.9327537813196894E-2</v>
      </c>
      <c r="R8" s="16">
        <v>6.3275938878457503E-3</v>
      </c>
      <c r="S8" s="16">
        <v>-9.5341668526746012E-3</v>
      </c>
      <c r="T8" s="16">
        <v>8.6052219494311775E-3</v>
      </c>
      <c r="U8" s="16">
        <v>3.1270538916950044E-2</v>
      </c>
      <c r="V8" s="16">
        <v>-2.5698379158889936E-2</v>
      </c>
      <c r="W8" s="16">
        <v>1.1925389371315799E-2</v>
      </c>
      <c r="X8" s="16">
        <v>-3.1680754379495593E-2</v>
      </c>
      <c r="Y8" s="16">
        <v>1.4566315029669071E-2</v>
      </c>
      <c r="Z8" s="16">
        <v>-1.4472675346292209E-2</v>
      </c>
      <c r="AA8" s="16">
        <v>-2.3015609028365275E-2</v>
      </c>
      <c r="AB8" s="16">
        <v>-1.7653773804825797E-2</v>
      </c>
      <c r="AC8" s="16">
        <v>-2.0230585168471937E-2</v>
      </c>
      <c r="AD8" s="16">
        <v>2.9996067649673278E-2</v>
      </c>
      <c r="AE8" s="16">
        <v>-3.1388726403782194E-2</v>
      </c>
      <c r="AF8" s="16">
        <v>-1.0304471273738911E-2</v>
      </c>
      <c r="AG8" s="16">
        <v>-7.3010398190567804E-3</v>
      </c>
      <c r="AH8" s="16">
        <v>4.467645700157021E-3</v>
      </c>
      <c r="AI8" s="17" t="s">
        <v>79</v>
      </c>
      <c r="AJ8" s="16">
        <v>1.4084178665980501E-2</v>
      </c>
      <c r="AK8" s="16">
        <v>-7.0927039669569265E-3</v>
      </c>
      <c r="AL8" s="16">
        <v>-1.4580418931817966E-2</v>
      </c>
      <c r="AM8" s="16">
        <v>-3.4671855499206775E-2</v>
      </c>
      <c r="AN8" s="18">
        <v>-1.2592951679491683E-2</v>
      </c>
    </row>
    <row r="9" spans="1:40" ht="24">
      <c r="A9" s="13" t="s">
        <v>45</v>
      </c>
      <c r="B9" s="14" t="s">
        <v>41</v>
      </c>
      <c r="C9" s="15">
        <v>1.3228234129742292E-2</v>
      </c>
      <c r="D9" s="16">
        <v>-3.6372157622580205E-2</v>
      </c>
      <c r="E9" s="16">
        <v>-1.8790261303875067E-2</v>
      </c>
      <c r="F9" s="16">
        <v>-2.9845721363230018E-2</v>
      </c>
      <c r="G9" s="16">
        <v>-7.1516057428880142E-3</v>
      </c>
      <c r="H9" s="16">
        <v>-3.6570990739947851E-2</v>
      </c>
      <c r="I9" s="16">
        <v>-3.790689202867574E-2</v>
      </c>
      <c r="J9" s="16">
        <v>-3.6213290107049177E-2</v>
      </c>
      <c r="K9" s="16">
        <v>-2.1097229035442217E-2</v>
      </c>
      <c r="L9" s="16">
        <v>-7.2984045102530246E-2</v>
      </c>
      <c r="M9" s="16">
        <v>-4.8135554330981881E-3</v>
      </c>
      <c r="N9" s="16">
        <v>4.4457277518345452E-3</v>
      </c>
      <c r="O9" s="16">
        <v>2.1112160447841867E-3</v>
      </c>
      <c r="P9" s="16">
        <v>1.5959185791766198E-3</v>
      </c>
      <c r="Q9" s="16">
        <v>-2.1227934144310467E-2</v>
      </c>
      <c r="R9" s="17" t="s">
        <v>88</v>
      </c>
      <c r="S9" s="16">
        <v>2.0886045606916842E-2</v>
      </c>
      <c r="T9" s="16">
        <v>6.9993167028633676E-3</v>
      </c>
      <c r="U9" s="16">
        <v>-2.5482981480881269E-3</v>
      </c>
      <c r="V9" s="16">
        <v>7.6814858481002116E-3</v>
      </c>
      <c r="W9" s="16">
        <v>2.2109529507977657E-4</v>
      </c>
      <c r="X9" s="16">
        <v>2.4653463160230877E-3</v>
      </c>
      <c r="Y9" s="16">
        <v>-1.193770099449863E-2</v>
      </c>
      <c r="Z9" s="16">
        <v>-2.575756037500352E-3</v>
      </c>
      <c r="AA9" s="16">
        <v>3.0995928642976529E-2</v>
      </c>
      <c r="AB9" s="16">
        <v>-3.1560291017515103E-3</v>
      </c>
      <c r="AC9" s="16">
        <v>4.5548667680976644E-2</v>
      </c>
      <c r="AD9" s="16">
        <v>2.0773425888237277E-2</v>
      </c>
      <c r="AE9" s="16">
        <v>3.7594339338159692E-2</v>
      </c>
      <c r="AF9" s="16">
        <v>-1.7092433229226118E-2</v>
      </c>
      <c r="AG9" s="16">
        <v>7.3029598274453409E-3</v>
      </c>
      <c r="AH9" s="16">
        <v>5.4063662567341804E-2</v>
      </c>
      <c r="AI9" s="16">
        <v>6.1799807268416388E-3</v>
      </c>
      <c r="AJ9" s="16">
        <v>2.4496774258645895E-2</v>
      </c>
      <c r="AK9" s="16">
        <v>3.0725197755224993E-2</v>
      </c>
      <c r="AL9" s="16">
        <v>4.9967898603016404E-2</v>
      </c>
      <c r="AM9" s="16">
        <v>5.4168861261493846E-2</v>
      </c>
      <c r="AN9" s="18">
        <v>6.2106801922434042E-2</v>
      </c>
    </row>
    <row r="10" spans="1:40" ht="24">
      <c r="A10" s="13" t="s">
        <v>46</v>
      </c>
      <c r="B10" s="14" t="s">
        <v>41</v>
      </c>
      <c r="C10" s="15">
        <v>4.540308036877818E-2</v>
      </c>
      <c r="D10" s="16">
        <v>4.9660300816031157E-2</v>
      </c>
      <c r="E10" s="16">
        <v>2.1093717914964789E-2</v>
      </c>
      <c r="F10" s="16">
        <v>-2.1775714793973989E-2</v>
      </c>
      <c r="G10" s="16">
        <v>2.1774569459922077E-2</v>
      </c>
      <c r="H10" s="16">
        <v>3.9144481964389043E-2</v>
      </c>
      <c r="I10" s="16">
        <v>8.5822938827431888E-3</v>
      </c>
      <c r="J10" s="16">
        <v>-1.2099505862096804E-3</v>
      </c>
      <c r="K10" s="16">
        <v>-3.7004565900938438E-2</v>
      </c>
      <c r="L10" s="16">
        <v>1.693689979301299E-2</v>
      </c>
      <c r="M10" s="16">
        <v>1.0195598495722328E-2</v>
      </c>
      <c r="N10" s="16">
        <v>2.5576005577303589E-2</v>
      </c>
      <c r="O10" s="16">
        <v>-8.4259906476632385E-3</v>
      </c>
      <c r="P10" s="16">
        <v>3.0021867070060021E-2</v>
      </c>
      <c r="Q10" s="16">
        <v>3.4229670583256648E-2</v>
      </c>
      <c r="R10" s="16">
        <v>3.1075704598968207E-2</v>
      </c>
      <c r="S10" s="16">
        <v>5.0305039461838166E-3</v>
      </c>
      <c r="T10" s="16">
        <v>1.7949624829463079E-2</v>
      </c>
      <c r="U10" s="16">
        <v>-4.4559141775993814E-2</v>
      </c>
      <c r="V10" s="16">
        <v>9.4928990622430362E-3</v>
      </c>
      <c r="W10" s="16">
        <v>-5.7192516992531549E-2</v>
      </c>
      <c r="X10" s="16">
        <v>-1.5078990326917145E-2</v>
      </c>
      <c r="Y10" s="16">
        <v>-1.6931597380018135E-2</v>
      </c>
      <c r="Z10" s="16">
        <v>2.1858023436317257E-2</v>
      </c>
      <c r="AA10" s="16">
        <v>1.5684434029228943E-2</v>
      </c>
      <c r="AB10" s="16">
        <v>-6.5383346241585953E-3</v>
      </c>
      <c r="AC10" s="16">
        <v>3.8305017412930742E-2</v>
      </c>
      <c r="AD10" s="16">
        <v>-2.6113639113365929E-2</v>
      </c>
      <c r="AE10" s="16">
        <v>-3.0807584151003892E-2</v>
      </c>
      <c r="AF10" s="16">
        <v>9.2797051927804783E-3</v>
      </c>
      <c r="AG10" s="16">
        <v>-3.5047387974747176E-3</v>
      </c>
      <c r="AH10" s="16">
        <v>-1.9584464902293819E-2</v>
      </c>
      <c r="AI10" s="16">
        <v>-7.0378720723360188E-3</v>
      </c>
      <c r="AJ10" s="16">
        <v>-4.6045132715125794E-2</v>
      </c>
      <c r="AK10" s="17" t="s">
        <v>78</v>
      </c>
      <c r="AL10" s="16">
        <v>-3.6992037901192057E-2</v>
      </c>
      <c r="AM10" s="16">
        <v>1.8775389168427113E-2</v>
      </c>
      <c r="AN10" s="18">
        <v>-2.1290760582612783E-3</v>
      </c>
    </row>
    <row r="11" spans="1:40" ht="24">
      <c r="A11" s="13" t="s">
        <v>47</v>
      </c>
      <c r="B11" s="14" t="s">
        <v>41</v>
      </c>
      <c r="C11" s="15">
        <v>5.5370687533155521E-2</v>
      </c>
      <c r="D11" s="16">
        <v>-3.4991635125065215E-2</v>
      </c>
      <c r="E11" s="16">
        <v>1.3972856948314422E-2</v>
      </c>
      <c r="F11" s="16">
        <v>1.151481413058477E-2</v>
      </c>
      <c r="G11" s="16">
        <v>-7.2919768580216428E-3</v>
      </c>
      <c r="H11" s="16">
        <v>-6.648683608001435E-2</v>
      </c>
      <c r="I11" s="16">
        <v>-4.2335786701150818E-2</v>
      </c>
      <c r="J11" s="16">
        <v>-2.0403212434135627E-2</v>
      </c>
      <c r="K11" s="16">
        <v>-4.5868355885581767E-2</v>
      </c>
      <c r="L11" s="16">
        <v>1.192809332482685E-2</v>
      </c>
      <c r="M11" s="17" t="s">
        <v>87</v>
      </c>
      <c r="N11" s="16">
        <v>-5.1932623720500462E-2</v>
      </c>
      <c r="O11" s="16">
        <v>1.7429106311290018E-2</v>
      </c>
      <c r="P11" s="16">
        <v>7.9618066637171889E-3</v>
      </c>
      <c r="Q11" s="16">
        <v>-3.8710063199392401E-2</v>
      </c>
      <c r="R11" s="16">
        <v>-4.8170563448529779E-3</v>
      </c>
      <c r="S11" s="16">
        <v>-5.0149884333533977E-2</v>
      </c>
      <c r="T11" s="16">
        <v>-1.8720031004786541E-2</v>
      </c>
      <c r="U11" s="16">
        <v>4.5569027504293431E-2</v>
      </c>
      <c r="V11" s="16">
        <v>2.2943154111327593E-2</v>
      </c>
      <c r="W11" s="16">
        <v>3.5878014027822147E-2</v>
      </c>
      <c r="X11" s="16">
        <v>3.3234711145301655E-3</v>
      </c>
      <c r="Y11" s="16">
        <v>1.5333468925452114E-2</v>
      </c>
      <c r="Z11" s="16">
        <v>1.129816738952698E-2</v>
      </c>
      <c r="AA11" s="16">
        <v>6.3761701287731263E-3</v>
      </c>
      <c r="AB11" s="16">
        <v>2.0973643552123056E-2</v>
      </c>
      <c r="AC11" s="16">
        <v>-3.1054853119412987E-2</v>
      </c>
      <c r="AD11" s="16">
        <v>3.3105936579514664E-3</v>
      </c>
      <c r="AE11" s="16">
        <v>1.6012977443427622E-2</v>
      </c>
      <c r="AF11" s="16">
        <v>-2.0431028706163902E-2</v>
      </c>
      <c r="AG11" s="16">
        <v>3.903539444515243E-2</v>
      </c>
      <c r="AH11" s="16">
        <v>5.741669486594244E-2</v>
      </c>
      <c r="AI11" s="16">
        <v>1.5066090400606099E-2</v>
      </c>
      <c r="AJ11" s="16">
        <v>3.3615506091030638E-2</v>
      </c>
      <c r="AK11" s="16">
        <v>1.0106912182004886E-2</v>
      </c>
      <c r="AL11" s="16">
        <v>1.5106675535988983E-3</v>
      </c>
      <c r="AM11" s="16">
        <v>3.0401734479885327E-3</v>
      </c>
      <c r="AN11" s="18">
        <v>1.1473840057864733E-2</v>
      </c>
    </row>
    <row r="12" spans="1:40" ht="24">
      <c r="A12" s="13" t="s">
        <v>48</v>
      </c>
      <c r="B12" s="14" t="s">
        <v>41</v>
      </c>
      <c r="C12" s="15">
        <v>-2.2217155280244882E-2</v>
      </c>
      <c r="D12" s="16">
        <v>4.0612958620955895E-2</v>
      </c>
      <c r="E12" s="16">
        <v>4.4270673923146861E-2</v>
      </c>
      <c r="F12" s="16">
        <v>1.5694941850826781E-2</v>
      </c>
      <c r="G12" s="16">
        <v>-2.1873779921959095E-2</v>
      </c>
      <c r="H12" s="16">
        <v>4.0597143840323854E-2</v>
      </c>
      <c r="I12" s="16">
        <v>-3.3619499433015496E-2</v>
      </c>
      <c r="J12" s="16">
        <v>1.4680716735546372E-2</v>
      </c>
      <c r="K12" s="16">
        <v>1.225690144309998E-3</v>
      </c>
      <c r="L12" s="16">
        <v>1.3096401571069956E-2</v>
      </c>
      <c r="M12" s="16">
        <v>3.3183823451426011E-3</v>
      </c>
      <c r="N12" s="16">
        <v>4.9766806517886064E-3</v>
      </c>
      <c r="O12" s="16">
        <v>1.3978670769634613E-2</v>
      </c>
      <c r="P12" s="16">
        <v>3.713824497419653E-2</v>
      </c>
      <c r="Q12" s="16">
        <v>-1.0468178093957349E-2</v>
      </c>
      <c r="R12" s="16">
        <v>2.4790308418252572E-3</v>
      </c>
      <c r="S12" s="16">
        <v>4.8362713895919132E-2</v>
      </c>
      <c r="T12" s="16">
        <v>5.2393209729787536E-3</v>
      </c>
      <c r="U12" s="16">
        <v>-5.5158085611042192E-2</v>
      </c>
      <c r="V12" s="16">
        <v>-1.4824052513539224E-2</v>
      </c>
      <c r="W12" s="16">
        <v>2.7052981566804524E-2</v>
      </c>
      <c r="X12" s="17" t="s">
        <v>87</v>
      </c>
      <c r="Y12" s="16">
        <v>-2.9105925608790877E-2</v>
      </c>
      <c r="Z12" s="16">
        <v>-3.6612313025568569E-2</v>
      </c>
      <c r="AA12" s="16">
        <v>-2.0102745693758192E-2</v>
      </c>
      <c r="AB12" s="16">
        <v>-6.2359228602133021E-3</v>
      </c>
      <c r="AC12" s="16">
        <v>8.732111050947667E-3</v>
      </c>
      <c r="AD12" s="16">
        <v>-3.7539545792674919E-2</v>
      </c>
      <c r="AE12" s="16">
        <v>-3.485617338303186E-2</v>
      </c>
      <c r="AF12" s="16">
        <v>2.8817760587989148E-2</v>
      </c>
      <c r="AG12" s="16">
        <v>1.6735784743168978E-3</v>
      </c>
      <c r="AH12" s="16">
        <v>2.3258063371772587E-2</v>
      </c>
      <c r="AI12" s="16">
        <v>-3.1116609688688058E-2</v>
      </c>
      <c r="AJ12" s="16">
        <v>1.5657116490294064E-2</v>
      </c>
      <c r="AK12" s="16">
        <v>-1.4937543101297151E-2</v>
      </c>
      <c r="AL12" s="16">
        <v>5.4749699921887614E-2</v>
      </c>
      <c r="AM12" s="16">
        <v>-2.9766120219556848E-2</v>
      </c>
      <c r="AN12" s="18">
        <v>-6.064479390451108E-2</v>
      </c>
    </row>
    <row r="13" spans="1:40" ht="24">
      <c r="A13" s="13" t="s">
        <v>49</v>
      </c>
      <c r="B13" s="14" t="s">
        <v>41</v>
      </c>
      <c r="C13" s="15">
        <v>6.0400692924911785E-2</v>
      </c>
      <c r="D13" s="16">
        <v>2.9607779143557906E-2</v>
      </c>
      <c r="E13" s="16">
        <v>1.7354640397277455E-2</v>
      </c>
      <c r="F13" s="16">
        <v>2.1534784896064935E-2</v>
      </c>
      <c r="G13" s="16">
        <v>1.4960985069672181E-2</v>
      </c>
      <c r="H13" s="16">
        <v>4.7377799009979307E-2</v>
      </c>
      <c r="I13" s="16">
        <v>3.1184622743735048E-2</v>
      </c>
      <c r="J13" s="16">
        <v>1.9977151937686791E-2</v>
      </c>
      <c r="K13" s="16">
        <v>1.5015301431578906E-2</v>
      </c>
      <c r="L13" s="16">
        <v>-1.0028660563572612E-2</v>
      </c>
      <c r="M13" s="16">
        <v>-2.050437179487127E-2</v>
      </c>
      <c r="N13" s="16">
        <v>-4.8921772845304558E-3</v>
      </c>
      <c r="O13" s="16">
        <v>2.1272407236996305E-2</v>
      </c>
      <c r="P13" s="16">
        <v>7.2166240670479026E-4</v>
      </c>
      <c r="Q13" s="16">
        <v>-3.8417144078460197E-2</v>
      </c>
      <c r="R13" s="16">
        <v>-1.7203968578321054E-2</v>
      </c>
      <c r="S13" s="16">
        <v>5.3967168909967965E-2</v>
      </c>
      <c r="T13" s="16">
        <v>-4.8047261403961882E-3</v>
      </c>
      <c r="U13" s="16">
        <v>-4.5317756264579526E-2</v>
      </c>
      <c r="V13" s="16">
        <v>1.239100213736088E-2</v>
      </c>
      <c r="W13" s="16">
        <v>-1.6178609902532382E-2</v>
      </c>
      <c r="X13" s="16">
        <v>2.8958119461662615E-2</v>
      </c>
      <c r="Y13" s="16">
        <v>-1.1195045519416346E-2</v>
      </c>
      <c r="Z13" s="16">
        <v>2.0287895677697888E-2</v>
      </c>
      <c r="AA13" s="16">
        <v>4.5854413206694811E-2</v>
      </c>
      <c r="AB13" s="16">
        <v>-1.6743626179844186E-3</v>
      </c>
      <c r="AC13" s="16">
        <v>6.4847738181805337E-2</v>
      </c>
      <c r="AD13" s="16">
        <v>-4.9189508049863738E-2</v>
      </c>
      <c r="AE13" s="16">
        <v>-1.9979265393309666E-2</v>
      </c>
      <c r="AF13" s="17" t="s">
        <v>82</v>
      </c>
      <c r="AG13" s="16">
        <v>-1.1511727130159657E-2</v>
      </c>
      <c r="AH13" s="16">
        <v>-3.0111368686663854E-2</v>
      </c>
      <c r="AI13" s="16">
        <v>-1.0180257830503426E-2</v>
      </c>
      <c r="AJ13" s="16">
        <v>-3.8197867017735844E-2</v>
      </c>
      <c r="AK13" s="16">
        <v>9.2468534446655346E-3</v>
      </c>
      <c r="AL13" s="16">
        <v>-9.6998509428540599E-3</v>
      </c>
      <c r="AM13" s="16">
        <v>3.1373671190831141E-2</v>
      </c>
      <c r="AN13" s="18">
        <v>3.003223995156081E-3</v>
      </c>
    </row>
    <row r="14" spans="1:40" ht="24">
      <c r="A14" s="13" t="s">
        <v>50</v>
      </c>
      <c r="B14" s="14" t="s">
        <v>41</v>
      </c>
      <c r="C14" s="15">
        <v>-2.3562637043349512E-2</v>
      </c>
      <c r="D14" s="16">
        <v>-2.2920604432230388E-2</v>
      </c>
      <c r="E14" s="16">
        <v>-3.1426445701645774E-2</v>
      </c>
      <c r="F14" s="16">
        <v>-9.730460031267367E-3</v>
      </c>
      <c r="G14" s="16">
        <v>-1.9955290599054605E-2</v>
      </c>
      <c r="H14" s="16">
        <v>-1.6417681289873039E-2</v>
      </c>
      <c r="I14" s="16">
        <v>1.0435948870566846E-2</v>
      </c>
      <c r="J14" s="17" t="s">
        <v>87</v>
      </c>
      <c r="K14" s="16">
        <v>5.4744236185905452E-2</v>
      </c>
      <c r="L14" s="16">
        <v>-1.5228266104065313E-2</v>
      </c>
      <c r="M14" s="16">
        <v>-2.0414504340834853E-2</v>
      </c>
      <c r="N14" s="16">
        <v>-3.2610796630897283E-2</v>
      </c>
      <c r="O14" s="16">
        <v>-4.1851813285143029E-2</v>
      </c>
      <c r="P14" s="16">
        <v>-1.7638482575602004E-2</v>
      </c>
      <c r="Q14" s="16">
        <v>1.3511887059468567E-2</v>
      </c>
      <c r="R14" s="16">
        <v>-3.6331289405115402E-2</v>
      </c>
      <c r="S14" s="16">
        <v>1.8761393324574219E-2</v>
      </c>
      <c r="T14" s="16">
        <v>-1.2322988636049812E-2</v>
      </c>
      <c r="U14" s="16">
        <v>-2.7292143504684379E-2</v>
      </c>
      <c r="V14" s="16">
        <v>4.5002429259301958E-2</v>
      </c>
      <c r="W14" s="16">
        <v>1.8389976354044491E-3</v>
      </c>
      <c r="X14" s="16">
        <v>1.4675639073123459E-2</v>
      </c>
      <c r="Y14" s="16">
        <v>-5.1986328166330423E-3</v>
      </c>
      <c r="Z14" s="16">
        <v>5.0156279339095937E-2</v>
      </c>
      <c r="AA14" s="16">
        <v>-4.1410289835080967E-3</v>
      </c>
      <c r="AB14" s="16">
        <v>2.2332128054985485E-2</v>
      </c>
      <c r="AC14" s="16">
        <v>1.932593929129402E-2</v>
      </c>
      <c r="AD14" s="16">
        <v>-1.8763534811866132E-2</v>
      </c>
      <c r="AE14" s="16">
        <v>-1.9266568540554963E-2</v>
      </c>
      <c r="AF14" s="16">
        <v>1.9915589312961619E-2</v>
      </c>
      <c r="AG14" s="16">
        <v>4.4633538861582424E-2</v>
      </c>
      <c r="AH14" s="16">
        <v>3.42338726461663E-2</v>
      </c>
      <c r="AI14" s="16">
        <v>-2.8308681686625703E-3</v>
      </c>
      <c r="AJ14" s="16">
        <v>4.1829093720146399E-2</v>
      </c>
      <c r="AK14" s="16">
        <v>-1.1876850474511055E-3</v>
      </c>
      <c r="AL14" s="16">
        <v>9.214968919724547E-3</v>
      </c>
      <c r="AM14" s="16">
        <v>8.1878759719482164E-2</v>
      </c>
      <c r="AN14" s="18">
        <v>9.8136672883295303E-3</v>
      </c>
    </row>
    <row r="15" spans="1:40" ht="24">
      <c r="A15" s="13" t="s">
        <v>51</v>
      </c>
      <c r="B15" s="14" t="s">
        <v>41</v>
      </c>
      <c r="C15" s="15">
        <v>8.7777119216929443E-4</v>
      </c>
      <c r="D15" s="16">
        <v>3.3829023475907966E-3</v>
      </c>
      <c r="E15" s="16">
        <v>4.1478454704859072E-2</v>
      </c>
      <c r="F15" s="16">
        <v>4.657282504964378E-3</v>
      </c>
      <c r="G15" s="16">
        <v>8.0004494741672053E-3</v>
      </c>
      <c r="H15" s="16">
        <v>3.6723192421659175E-2</v>
      </c>
      <c r="I15" s="16">
        <v>-2.354381720437464E-2</v>
      </c>
      <c r="J15" s="16">
        <v>9.2551530379275503E-3</v>
      </c>
      <c r="K15" s="16">
        <v>2.7423592654235988E-2</v>
      </c>
      <c r="L15" s="16">
        <v>-1.3403800695171386E-2</v>
      </c>
      <c r="M15" s="16">
        <v>1.5214948790826773E-3</v>
      </c>
      <c r="N15" s="16">
        <v>-1.8713821624070103E-2</v>
      </c>
      <c r="O15" s="16">
        <v>1.1538447709714754E-2</v>
      </c>
      <c r="P15" s="16">
        <v>1.7293759005056232E-2</v>
      </c>
      <c r="Q15" s="16">
        <v>1.1337014620138168E-2</v>
      </c>
      <c r="R15" s="16">
        <v>5.0402832936306853E-2</v>
      </c>
      <c r="S15" s="16">
        <v>-1.7589790192060598E-2</v>
      </c>
      <c r="T15" s="16">
        <v>2.9680575787556378E-2</v>
      </c>
      <c r="U15" s="16">
        <v>-4.9587282743035494E-3</v>
      </c>
      <c r="V15" s="16">
        <v>-2.1949397478560707E-2</v>
      </c>
      <c r="W15" s="16">
        <v>-5.7430340201268179E-2</v>
      </c>
      <c r="X15" s="16">
        <v>5.5096240199280208E-2</v>
      </c>
      <c r="Y15" s="16">
        <v>-3.702850303372035E-2</v>
      </c>
      <c r="Z15" s="16">
        <v>-2.2627365425273823E-2</v>
      </c>
      <c r="AA15" s="16">
        <v>2.9442973614520855E-2</v>
      </c>
      <c r="AB15" s="16">
        <v>6.9169297511338006E-3</v>
      </c>
      <c r="AC15" s="16">
        <v>-4.2348320322507127E-2</v>
      </c>
      <c r="AD15" s="16">
        <v>-2.25359347065603E-2</v>
      </c>
      <c r="AE15" s="16">
        <v>-2.7043656784955065E-2</v>
      </c>
      <c r="AF15" s="16">
        <v>-9.7080004734627929E-3</v>
      </c>
      <c r="AG15" s="16">
        <v>-1.9877164015075457E-2</v>
      </c>
      <c r="AH15" s="16">
        <v>-4.1875486791376681E-3</v>
      </c>
      <c r="AI15" s="16">
        <v>-1.4409019997869255E-2</v>
      </c>
      <c r="AJ15" s="16">
        <v>-4.0202873347210753E-2</v>
      </c>
      <c r="AK15" s="16">
        <v>-3.6898162930666924E-2</v>
      </c>
      <c r="AL15" s="17" t="s">
        <v>81</v>
      </c>
      <c r="AM15" s="16">
        <v>1.2223809102686823E-2</v>
      </c>
      <c r="AN15" s="18">
        <v>-3.2961609755671126E-2</v>
      </c>
    </row>
    <row r="16" spans="1:40" ht="24">
      <c r="A16" s="13" t="s">
        <v>52</v>
      </c>
      <c r="B16" s="14" t="s">
        <v>41</v>
      </c>
      <c r="C16" s="20" t="s">
        <v>104</v>
      </c>
      <c r="D16" s="16">
        <v>-1.6337558607429126E-2</v>
      </c>
      <c r="E16" s="16">
        <v>2.9804037513633118E-3</v>
      </c>
      <c r="F16" s="16">
        <v>2.5079909770112509E-2</v>
      </c>
      <c r="G16" s="16">
        <v>3.888147476448231E-2</v>
      </c>
      <c r="H16" s="16">
        <v>-4.937815231074439E-3</v>
      </c>
      <c r="I16" s="16">
        <v>5.7633515671627923E-3</v>
      </c>
      <c r="J16" s="16">
        <v>-1.8851364841343771E-2</v>
      </c>
      <c r="K16" s="16">
        <v>7.694432965777773E-3</v>
      </c>
      <c r="L16" s="16">
        <v>2.8161762167188898E-2</v>
      </c>
      <c r="M16" s="16">
        <v>3.3295051401371839E-3</v>
      </c>
      <c r="N16" s="16">
        <v>5.3999056486359172E-2</v>
      </c>
      <c r="O16" s="16">
        <v>8.0734808103885974E-3</v>
      </c>
      <c r="P16" s="16">
        <v>4.1185108973970194E-2</v>
      </c>
      <c r="Q16" s="16">
        <v>1.4911425684129948E-2</v>
      </c>
      <c r="R16" s="16">
        <v>2.0965007064626201E-2</v>
      </c>
      <c r="S16" s="16">
        <v>-9.9394730882359419E-3</v>
      </c>
      <c r="T16" s="16">
        <v>4.7516307987108736E-2</v>
      </c>
      <c r="U16" s="16">
        <v>8.6091746890810117E-3</v>
      </c>
      <c r="V16" s="16">
        <v>-3.5540114542634164E-2</v>
      </c>
      <c r="W16" s="16">
        <v>1.2293234998548074E-2</v>
      </c>
      <c r="X16" s="16">
        <v>-3.7753460023811691E-2</v>
      </c>
      <c r="Y16" s="16">
        <v>2.7348392996705707E-2</v>
      </c>
      <c r="Z16" s="16">
        <v>-4.4751186013920544E-2</v>
      </c>
      <c r="AA16" s="16">
        <v>-3.7809705893529381E-2</v>
      </c>
      <c r="AB16" s="16">
        <v>4.4452152497454489E-3</v>
      </c>
      <c r="AC16" s="16">
        <v>-3.8249018236997771E-2</v>
      </c>
      <c r="AD16" s="17" t="s">
        <v>81</v>
      </c>
      <c r="AE16" s="16">
        <v>1.3294249259130097E-2</v>
      </c>
      <c r="AF16" s="16">
        <v>-4.9233247745995003E-2</v>
      </c>
      <c r="AG16" s="16">
        <v>-3.3821812427150634E-2</v>
      </c>
      <c r="AH16" s="16">
        <v>-2.475166065476056E-2</v>
      </c>
      <c r="AI16" s="16">
        <v>2.962963939026414E-2</v>
      </c>
      <c r="AJ16" s="16">
        <v>-1.0280066711764955E-2</v>
      </c>
      <c r="AK16" s="16">
        <v>-2.6022361684306269E-2</v>
      </c>
      <c r="AL16" s="16">
        <v>-2.2516310765245E-2</v>
      </c>
      <c r="AM16" s="16">
        <v>-1.0032267517340295E-2</v>
      </c>
      <c r="AN16" s="18">
        <v>-2.7563455014718945E-2</v>
      </c>
    </row>
    <row r="17" spans="1:40" ht="24">
      <c r="A17" s="13" t="s">
        <v>53</v>
      </c>
      <c r="B17" s="14" t="s">
        <v>41</v>
      </c>
      <c r="C17" s="15">
        <v>3.3880643131493721E-2</v>
      </c>
      <c r="D17" s="16">
        <v>-2.5144233642169417E-2</v>
      </c>
      <c r="E17" s="16">
        <v>4.1859743127051187E-2</v>
      </c>
      <c r="F17" s="16">
        <v>2.0844116646423362E-2</v>
      </c>
      <c r="G17" s="16">
        <v>1.0821262970124359E-2</v>
      </c>
      <c r="H17" s="16">
        <v>1.1223525300691673E-4</v>
      </c>
      <c r="I17" s="16">
        <v>7.8339632955840288E-2</v>
      </c>
      <c r="J17" s="16">
        <v>-1.9002393476475185E-2</v>
      </c>
      <c r="K17" s="16">
        <v>-1.5193268840544763E-2</v>
      </c>
      <c r="L17" s="16">
        <v>-1.1526775110196173E-2</v>
      </c>
      <c r="M17" s="16">
        <v>1.5798396443237581E-2</v>
      </c>
      <c r="N17" s="16">
        <v>1.9848253862836746E-2</v>
      </c>
      <c r="O17" s="16">
        <v>3.021762094262884E-2</v>
      </c>
      <c r="P17" s="16">
        <v>-1.4828267671968168E-2</v>
      </c>
      <c r="Q17" s="16">
        <v>5.5937880701243094E-2</v>
      </c>
      <c r="R17" s="16">
        <v>3.721348808706787E-2</v>
      </c>
      <c r="S17" s="16">
        <v>-4.1213780667272689E-3</v>
      </c>
      <c r="T17" s="16">
        <v>6.4699259971917569E-2</v>
      </c>
      <c r="U17" s="16">
        <v>1.6449077931294513E-2</v>
      </c>
      <c r="V17" s="16">
        <v>-2.6763721455013077E-2</v>
      </c>
      <c r="W17" s="16">
        <v>-4.0100581267057608E-2</v>
      </c>
      <c r="X17" s="16">
        <v>-3.4456677333593026E-2</v>
      </c>
      <c r="Y17" s="16">
        <v>-2.4523967260792326E-2</v>
      </c>
      <c r="Z17" s="16">
        <v>-3.3815880861299802E-2</v>
      </c>
      <c r="AA17" s="16">
        <v>2.3881735471672438E-2</v>
      </c>
      <c r="AB17" s="16">
        <v>-1.2646286357512835E-2</v>
      </c>
      <c r="AC17" s="16">
        <v>-6.2421278517997433E-2</v>
      </c>
      <c r="AD17" s="16">
        <v>1.3078443916035208E-2</v>
      </c>
      <c r="AE17" s="17" t="s">
        <v>85</v>
      </c>
      <c r="AF17" s="16">
        <v>-1.9644214835198744E-2</v>
      </c>
      <c r="AG17" s="16">
        <v>-1.3705970731731291E-2</v>
      </c>
      <c r="AH17" s="16">
        <v>-1.0082610180841617E-2</v>
      </c>
      <c r="AI17" s="16">
        <v>-3.0450115548308961E-2</v>
      </c>
      <c r="AJ17" s="16">
        <v>1.3097970645986896E-2</v>
      </c>
      <c r="AK17" s="16">
        <v>-3.0170972404851806E-2</v>
      </c>
      <c r="AL17" s="16">
        <v>-2.6559259606569834E-2</v>
      </c>
      <c r="AM17" s="16">
        <v>-4.3131436540249431E-2</v>
      </c>
      <c r="AN17" s="18">
        <v>5.1024406720058181E-2</v>
      </c>
    </row>
    <row r="18" spans="1:40" ht="24">
      <c r="A18" s="13" t="s">
        <v>54</v>
      </c>
      <c r="B18" s="14" t="s">
        <v>41</v>
      </c>
      <c r="C18" s="15">
        <v>-2.9192000848036987E-2</v>
      </c>
      <c r="D18" s="16">
        <v>-5.3399329173371909E-2</v>
      </c>
      <c r="E18" s="16">
        <v>-4.665144347183061E-2</v>
      </c>
      <c r="F18" s="16">
        <v>4.1840822164616849E-3</v>
      </c>
      <c r="G18" s="16">
        <v>-3.6632003326537425E-2</v>
      </c>
      <c r="H18" s="16">
        <v>2.7684752144302889E-2</v>
      </c>
      <c r="I18" s="16">
        <v>-2.4572873030174518E-2</v>
      </c>
      <c r="J18" s="16">
        <v>5.4886114779124417E-2</v>
      </c>
      <c r="K18" s="17" t="s">
        <v>82</v>
      </c>
      <c r="L18" s="16">
        <v>-1.6336763907326673E-3</v>
      </c>
      <c r="M18" s="16">
        <v>-4.5998049697701826E-2</v>
      </c>
      <c r="N18" s="16">
        <v>9.5104902954544837E-3</v>
      </c>
      <c r="O18" s="16">
        <v>-3.180902654759786E-2</v>
      </c>
      <c r="P18" s="16">
        <v>-2.7631260893584645E-2</v>
      </c>
      <c r="Q18" s="16">
        <v>1.6350017646803204E-3</v>
      </c>
      <c r="R18" s="16">
        <v>-2.1220336662815642E-2</v>
      </c>
      <c r="S18" s="16">
        <v>2.4397861152154242E-3</v>
      </c>
      <c r="T18" s="16">
        <v>-1.9928026429389664E-2</v>
      </c>
      <c r="U18" s="16">
        <v>-1.12687046084434E-3</v>
      </c>
      <c r="V18" s="16">
        <v>-1.7416972084999469E-2</v>
      </c>
      <c r="W18" s="16">
        <v>3.7852388991891431E-2</v>
      </c>
      <c r="X18" s="16">
        <v>1.2234219197587775E-3</v>
      </c>
      <c r="Y18" s="16">
        <v>2.927904184808491E-2</v>
      </c>
      <c r="Z18" s="16">
        <v>3.2107811525548952E-2</v>
      </c>
      <c r="AA18" s="16">
        <v>4.3858868415970351E-2</v>
      </c>
      <c r="AB18" s="16">
        <v>2.6530470748672357E-2</v>
      </c>
      <c r="AC18" s="16">
        <v>5.6945834863484465E-2</v>
      </c>
      <c r="AD18" s="16">
        <v>7.6758477579778502E-3</v>
      </c>
      <c r="AE18" s="16">
        <v>-1.5400031896563006E-2</v>
      </c>
      <c r="AF18" s="16">
        <v>1.4994014590560649E-2</v>
      </c>
      <c r="AG18" s="16">
        <v>7.9167243615507461E-4</v>
      </c>
      <c r="AH18" s="16">
        <v>4.4151051619758692E-3</v>
      </c>
      <c r="AI18" s="16">
        <v>1.6573840567293368E-2</v>
      </c>
      <c r="AJ18" s="16">
        <v>2.173281488451673E-2</v>
      </c>
      <c r="AK18" s="16">
        <v>-3.679494387557429E-2</v>
      </c>
      <c r="AL18" s="16">
        <v>2.735153208333457E-2</v>
      </c>
      <c r="AM18" s="16">
        <v>9.0648421124772758E-3</v>
      </c>
      <c r="AN18" s="18">
        <v>-9.6099867211415311E-3</v>
      </c>
    </row>
    <row r="19" spans="1:40" ht="24">
      <c r="A19" s="13" t="s">
        <v>55</v>
      </c>
      <c r="B19" s="14" t="s">
        <v>41</v>
      </c>
      <c r="C19" s="15">
        <v>1.5104066567825153E-4</v>
      </c>
      <c r="D19" s="16">
        <v>3.0840932037336937E-2</v>
      </c>
      <c r="E19" s="17" t="s">
        <v>80</v>
      </c>
      <c r="F19" s="16">
        <v>-1.8017866171945853E-3</v>
      </c>
      <c r="G19" s="16">
        <v>1.5844521719216742E-2</v>
      </c>
      <c r="H19" s="16">
        <v>7.481660015477197E-3</v>
      </c>
      <c r="I19" s="16">
        <v>-5.1763125403207287E-2</v>
      </c>
      <c r="J19" s="16">
        <v>-3.1248526923504848E-2</v>
      </c>
      <c r="K19" s="16">
        <v>-4.6266582289881793E-2</v>
      </c>
      <c r="L19" s="16">
        <v>6.9517973577503406E-3</v>
      </c>
      <c r="M19" s="16">
        <v>1.3913711136866264E-2</v>
      </c>
      <c r="N19" s="16">
        <v>-4.1607195904228032E-2</v>
      </c>
      <c r="O19" s="16">
        <v>-2.6691025558768004E-2</v>
      </c>
      <c r="P19" s="16">
        <v>-6.109937734286789E-2</v>
      </c>
      <c r="Q19" s="16">
        <v>-4.840184265553947E-2</v>
      </c>
      <c r="R19" s="16">
        <v>-1.8746597378741472E-2</v>
      </c>
      <c r="S19" s="16">
        <v>2.5974640168254425E-2</v>
      </c>
      <c r="T19" s="16">
        <v>-4.2793157083778267E-2</v>
      </c>
      <c r="U19" s="16">
        <v>-1.2056911154422995E-2</v>
      </c>
      <c r="V19" s="16">
        <v>4.068502109333208E-2</v>
      </c>
      <c r="W19" s="16">
        <v>3.6434886259054867E-2</v>
      </c>
      <c r="X19" s="16">
        <v>4.4071395577688417E-2</v>
      </c>
      <c r="Y19" s="16">
        <v>-3.0375525283626108E-3</v>
      </c>
      <c r="Z19" s="16">
        <v>-3.6438362105300362E-3</v>
      </c>
      <c r="AA19" s="16">
        <v>-1.1871752269707291E-3</v>
      </c>
      <c r="AB19" s="16">
        <v>-2.7567596520268408E-2</v>
      </c>
      <c r="AC19" s="16">
        <v>3.3189795806526428E-3</v>
      </c>
      <c r="AD19" s="16">
        <v>2.9383879218381481E-3</v>
      </c>
      <c r="AE19" s="16">
        <v>4.2197089792857231E-2</v>
      </c>
      <c r="AF19" s="16">
        <v>1.7191149512539639E-2</v>
      </c>
      <c r="AG19" s="16">
        <v>5.8597484383755137E-2</v>
      </c>
      <c r="AH19" s="16">
        <v>2.3492726432516341E-2</v>
      </c>
      <c r="AI19" s="16">
        <v>2.8602968277388383E-2</v>
      </c>
      <c r="AJ19" s="16">
        <v>-4.553852168421856E-3</v>
      </c>
      <c r="AK19" s="16">
        <v>2.0805184119425245E-2</v>
      </c>
      <c r="AL19" s="16">
        <v>4.1029359499974334E-2</v>
      </c>
      <c r="AM19" s="16">
        <v>-5.275457373536927E-3</v>
      </c>
      <c r="AN19" s="18">
        <v>1.3511185848213878E-3</v>
      </c>
    </row>
    <row r="20" spans="1:40" ht="24">
      <c r="A20" s="13" t="s">
        <v>56</v>
      </c>
      <c r="B20" s="14" t="s">
        <v>41</v>
      </c>
      <c r="C20" s="15">
        <v>2.0049865132774715E-2</v>
      </c>
      <c r="D20" s="16">
        <v>1.5658268234225597E-2</v>
      </c>
      <c r="E20" s="16">
        <v>-6.0667375889865177E-2</v>
      </c>
      <c r="F20" s="16">
        <v>2.2228586431303328E-2</v>
      </c>
      <c r="G20" s="16">
        <v>7.8188697524744308E-3</v>
      </c>
      <c r="H20" s="16">
        <v>-4.3707833752205383E-2</v>
      </c>
      <c r="I20" s="16">
        <v>-5.9444754887765856E-2</v>
      </c>
      <c r="J20" s="16">
        <v>-1.7424761296074589E-2</v>
      </c>
      <c r="K20" s="16">
        <v>-2.7198084849760554E-2</v>
      </c>
      <c r="L20" s="16">
        <v>-4.4648185522452095E-2</v>
      </c>
      <c r="M20" s="16">
        <v>7.8619266296910632E-3</v>
      </c>
      <c r="N20" s="16">
        <v>-2.6055576493277804E-2</v>
      </c>
      <c r="O20" s="16">
        <v>2.254651908038121E-2</v>
      </c>
      <c r="P20" s="17" t="s">
        <v>85</v>
      </c>
      <c r="Q20" s="16">
        <v>4.2605732520975732E-4</v>
      </c>
      <c r="R20" s="16">
        <v>1.5853793250330214E-3</v>
      </c>
      <c r="S20" s="16">
        <v>-9.8009290170877426E-3</v>
      </c>
      <c r="T20" s="16">
        <v>-5.8611798084589613E-2</v>
      </c>
      <c r="U20" s="16">
        <v>-7.3370706320942834E-3</v>
      </c>
      <c r="V20" s="16">
        <v>-7.9192308903847861E-3</v>
      </c>
      <c r="W20" s="16">
        <v>1.0474665521486487E-2</v>
      </c>
      <c r="X20" s="16">
        <v>3.6704824395664713E-2</v>
      </c>
      <c r="Y20" s="16">
        <v>-1.534170474172146E-2</v>
      </c>
      <c r="Z20" s="16">
        <v>5.9568802429260895E-2</v>
      </c>
      <c r="AA20" s="16">
        <v>6.6860463468200571E-2</v>
      </c>
      <c r="AB20" s="16">
        <v>1.2874849241704678E-2</v>
      </c>
      <c r="AC20" s="16">
        <v>2.4425497911628107E-2</v>
      </c>
      <c r="AD20" s="16">
        <v>4.0475048943126715E-2</v>
      </c>
      <c r="AE20" s="16">
        <v>-1.4813725838515354E-2</v>
      </c>
      <c r="AF20" s="16">
        <v>7.1274379719341355E-4</v>
      </c>
      <c r="AG20" s="16">
        <v>-3.5732538202971245E-2</v>
      </c>
      <c r="AH20" s="16">
        <v>5.0756618814563691E-2</v>
      </c>
      <c r="AI20" s="16">
        <v>5.7781554856150639E-3</v>
      </c>
      <c r="AJ20" s="16">
        <v>1.7780725230918904E-4</v>
      </c>
      <c r="AK20" s="16">
        <v>2.9415891365385024E-2</v>
      </c>
      <c r="AL20" s="16">
        <v>1.6990383312629118E-2</v>
      </c>
      <c r="AM20" s="16">
        <v>4.5651540301896533E-2</v>
      </c>
      <c r="AN20" s="18">
        <v>-2.4118161307836155E-2</v>
      </c>
    </row>
    <row r="21" spans="1:40" ht="24">
      <c r="A21" s="13" t="s">
        <v>57</v>
      </c>
      <c r="B21" s="14" t="s">
        <v>41</v>
      </c>
      <c r="C21" s="15">
        <v>6.0884602811221459E-3</v>
      </c>
      <c r="D21" s="16">
        <v>3.5349944822363956E-2</v>
      </c>
      <c r="E21" s="16">
        <v>-4.5118086398869299E-3</v>
      </c>
      <c r="F21" s="16">
        <v>1.5816526955358633E-2</v>
      </c>
      <c r="G21" s="16">
        <v>-5.5543322057993432E-3</v>
      </c>
      <c r="H21" s="16">
        <v>1.2828124264866837E-2</v>
      </c>
      <c r="I21" s="16">
        <v>8.0525763600562489E-2</v>
      </c>
      <c r="J21" s="16">
        <v>4.1058002145672345E-2</v>
      </c>
      <c r="K21" s="16">
        <v>2.1250738875707123E-2</v>
      </c>
      <c r="L21" s="16">
        <v>4.4589553191795708E-2</v>
      </c>
      <c r="M21" s="16">
        <v>3.2984617776829935E-2</v>
      </c>
      <c r="N21" s="16">
        <v>3.0089362542254163E-2</v>
      </c>
      <c r="O21" s="16">
        <v>4.6014258432008244E-2</v>
      </c>
      <c r="P21" s="16">
        <v>1.6017910241443353E-4</v>
      </c>
      <c r="Q21" s="16">
        <v>1.9024872658996241E-2</v>
      </c>
      <c r="R21" s="16">
        <v>2.4102981611937562E-2</v>
      </c>
      <c r="S21" s="16">
        <v>-1.8623339481549177E-3</v>
      </c>
      <c r="T21" s="16">
        <v>3.2996422923541165E-2</v>
      </c>
      <c r="U21" s="16">
        <v>-7.7701986718882454E-3</v>
      </c>
      <c r="V21" s="16">
        <v>-1.9108221124705633E-2</v>
      </c>
      <c r="W21" s="16">
        <v>-5.1503943595920997E-2</v>
      </c>
      <c r="X21" s="16">
        <v>1.5380318693893013E-2</v>
      </c>
      <c r="Y21" s="16">
        <v>-1.9405798233609505E-2</v>
      </c>
      <c r="Z21" s="16">
        <v>-5.1603130504218844E-2</v>
      </c>
      <c r="AA21" s="16">
        <v>-2.4480217263209789E-2</v>
      </c>
      <c r="AB21" s="16">
        <v>1.2469342845116091E-2</v>
      </c>
      <c r="AC21" s="16">
        <v>-5.1681186012732097E-2</v>
      </c>
      <c r="AD21" s="16">
        <v>-1.0040637725265094E-2</v>
      </c>
      <c r="AE21" s="16">
        <v>1.301250517887665E-2</v>
      </c>
      <c r="AF21" s="16">
        <v>-3.7330021444714159E-2</v>
      </c>
      <c r="AG21" s="16">
        <v>5.2860190470050583E-2</v>
      </c>
      <c r="AH21" s="16">
        <v>2.5137421607024979E-2</v>
      </c>
      <c r="AI21" s="16">
        <v>1.3609838506609214E-2</v>
      </c>
      <c r="AJ21" s="17" t="s">
        <v>93</v>
      </c>
      <c r="AK21" s="16">
        <v>-4.482907311251829E-2</v>
      </c>
      <c r="AL21" s="16">
        <v>-3.9253667101583477E-2</v>
      </c>
      <c r="AM21" s="16">
        <v>-5.7009718179767813E-2</v>
      </c>
      <c r="AN21" s="18">
        <v>4.2264488196770943E-2</v>
      </c>
    </row>
    <row r="22" spans="1:40" ht="24">
      <c r="A22" s="13" t="s">
        <v>58</v>
      </c>
      <c r="B22" s="14" t="s">
        <v>41</v>
      </c>
      <c r="C22" s="15">
        <v>-2.0432173440692942E-2</v>
      </c>
      <c r="D22" s="16">
        <v>7.0803989725491973E-3</v>
      </c>
      <c r="E22" s="16">
        <v>2.3503103473038439E-2</v>
      </c>
      <c r="F22" s="16">
        <v>3.6202737529855014E-3</v>
      </c>
      <c r="G22" s="16">
        <v>4.0225231249783729E-2</v>
      </c>
      <c r="H22" s="16">
        <v>-2.4663172815837877E-2</v>
      </c>
      <c r="I22" s="16">
        <v>-1.1765078302156293E-2</v>
      </c>
      <c r="J22" s="16">
        <v>3.4071111816106447E-2</v>
      </c>
      <c r="K22" s="16">
        <v>4.3845041686672087E-3</v>
      </c>
      <c r="L22" s="16">
        <v>-4.4617859142390285E-3</v>
      </c>
      <c r="M22" s="16">
        <v>5.7171777145828433E-2</v>
      </c>
      <c r="N22" s="16">
        <v>1.4861336357845603E-2</v>
      </c>
      <c r="O22" s="16">
        <v>4.9278980873595682E-2</v>
      </c>
      <c r="P22" s="16">
        <v>5.1189772219166207E-2</v>
      </c>
      <c r="Q22" s="16">
        <v>1.6056855330413577E-2</v>
      </c>
      <c r="R22" s="16">
        <v>5.4018633483153326E-2</v>
      </c>
      <c r="S22" s="16">
        <v>-1.3401875184765351E-2</v>
      </c>
      <c r="T22" s="16">
        <v>2.9676101092100102E-2</v>
      </c>
      <c r="U22" s="16">
        <v>1.0991141881662765E-2</v>
      </c>
      <c r="V22" s="17" t="s">
        <v>189</v>
      </c>
      <c r="W22" s="16">
        <v>-2.9165641098608145E-2</v>
      </c>
      <c r="X22" s="16">
        <v>2.3200610396414849E-2</v>
      </c>
      <c r="Y22" s="16">
        <v>-3.7352318227651712E-2</v>
      </c>
      <c r="Z22" s="16">
        <v>-2.837180928621685E-2</v>
      </c>
      <c r="AA22" s="16">
        <v>3.8448660418668682E-3</v>
      </c>
      <c r="AB22" s="16">
        <v>-2.5335767620739372E-2</v>
      </c>
      <c r="AC22" s="16">
        <v>-2.1499608472172114E-2</v>
      </c>
      <c r="AD22" s="16">
        <v>-2.451635082427087E-2</v>
      </c>
      <c r="AE22" s="16">
        <v>-1.015677280957342E-2</v>
      </c>
      <c r="AF22" s="16">
        <v>-2.9878925558051678E-2</v>
      </c>
      <c r="AG22" s="16">
        <v>2.2091661058805515E-3</v>
      </c>
      <c r="AH22" s="17" t="s">
        <v>88</v>
      </c>
      <c r="AI22" s="16">
        <v>4.3917072507772921E-3</v>
      </c>
      <c r="AJ22" s="16">
        <v>2.5522313415935079E-2</v>
      </c>
      <c r="AK22" s="16">
        <v>-1.9349315019244317E-2</v>
      </c>
      <c r="AL22" s="16">
        <v>-4.1388350274051862E-3</v>
      </c>
      <c r="AM22" s="16">
        <v>-2.2705243129699688E-2</v>
      </c>
      <c r="AN22" s="18">
        <v>-1.6319495607363434E-2</v>
      </c>
    </row>
    <row r="23" spans="1:40" ht="24">
      <c r="A23" s="13" t="s">
        <v>59</v>
      </c>
      <c r="B23" s="14" t="s">
        <v>41</v>
      </c>
      <c r="C23" s="15">
        <v>3.3244134212614782E-2</v>
      </c>
      <c r="D23" s="16">
        <v>6.7465504127580692E-2</v>
      </c>
      <c r="E23" s="16">
        <v>-2.9947424058111034E-3</v>
      </c>
      <c r="F23" s="16">
        <v>1.1959230695433382E-2</v>
      </c>
      <c r="G23" s="16">
        <v>3.9864145986247351E-2</v>
      </c>
      <c r="H23" s="16">
        <v>8.6093343324682853E-4</v>
      </c>
      <c r="I23" s="16">
        <v>5.3998128530451259E-2</v>
      </c>
      <c r="J23" s="16">
        <v>-5.111735549603081E-3</v>
      </c>
      <c r="K23" s="16">
        <v>2.8652113987073194E-2</v>
      </c>
      <c r="L23" s="16">
        <v>6.3758362097458943E-2</v>
      </c>
      <c r="M23" s="16">
        <v>1.5056055397006536E-2</v>
      </c>
      <c r="N23" s="16">
        <v>5.853599434745093E-2</v>
      </c>
      <c r="O23" s="16">
        <v>2.3918063691653401E-2</v>
      </c>
      <c r="P23" s="16">
        <v>-1.5267551307314029E-2</v>
      </c>
      <c r="Q23" s="16">
        <v>1.7588209444428279E-2</v>
      </c>
      <c r="R23" s="16">
        <v>-1.1762366453499101E-2</v>
      </c>
      <c r="S23" s="16">
        <v>2.2260482298837057E-2</v>
      </c>
      <c r="T23" s="16">
        <v>5.9333275304878058E-2</v>
      </c>
      <c r="U23" s="16">
        <v>-2.9506557392826968E-2</v>
      </c>
      <c r="V23" s="16">
        <v>-3.0034972534998997E-2</v>
      </c>
      <c r="W23" s="16">
        <v>-5.6492943875780235E-3</v>
      </c>
      <c r="X23" s="16">
        <v>-2.8598535235446729E-2</v>
      </c>
      <c r="Y23" s="17" t="s">
        <v>93</v>
      </c>
      <c r="Z23" s="16">
        <v>4.8181350359977606E-3</v>
      </c>
      <c r="AA23" s="16">
        <v>-8.2741617442121634E-2</v>
      </c>
      <c r="AB23" s="16">
        <v>-9.1354872710354851E-3</v>
      </c>
      <c r="AC23" s="16">
        <v>-4.0913359665832309E-2</v>
      </c>
      <c r="AD23" s="16">
        <v>2.6759798957669372E-2</v>
      </c>
      <c r="AE23" s="16">
        <v>-2.4435877761198078E-2</v>
      </c>
      <c r="AF23" s="16">
        <v>-1.0961535193160735E-2</v>
      </c>
      <c r="AG23" s="16">
        <v>1.4187657573272991E-2</v>
      </c>
      <c r="AH23" s="16">
        <v>-3.6845008932193057E-2</v>
      </c>
      <c r="AI23" s="16">
        <v>1.4091970886777919E-2</v>
      </c>
      <c r="AJ23" s="16">
        <v>-1.9412814334711211E-2</v>
      </c>
      <c r="AK23" s="16">
        <v>-1.6488108656648088E-2</v>
      </c>
      <c r="AL23" s="16">
        <v>-3.6183031467483424E-2</v>
      </c>
      <c r="AM23" s="16">
        <v>-2.6875733725880528E-2</v>
      </c>
      <c r="AN23" s="18">
        <v>-3.4591244031161393E-2</v>
      </c>
    </row>
    <row r="24" spans="1:40" ht="24">
      <c r="A24" s="13" t="s">
        <v>60</v>
      </c>
      <c r="B24" s="14" t="s">
        <v>41</v>
      </c>
      <c r="C24" s="15">
        <v>5.9900807680248309E-2</v>
      </c>
      <c r="D24" s="16">
        <v>7.6163562942733437E-2</v>
      </c>
      <c r="E24" s="16">
        <v>4.011429331922621E-2</v>
      </c>
      <c r="F24" s="16">
        <v>3.9550415220562712E-2</v>
      </c>
      <c r="G24" s="16">
        <v>1.5321829697710919E-2</v>
      </c>
      <c r="H24" s="16">
        <v>2.3754082386855901E-2</v>
      </c>
      <c r="I24" s="16">
        <v>5.2161576408667563E-3</v>
      </c>
      <c r="J24" s="16">
        <v>4.4101801452338371E-2</v>
      </c>
      <c r="K24" s="16">
        <v>-1.7057009596065664E-2</v>
      </c>
      <c r="L24" s="16">
        <v>4.6226787304839805E-2</v>
      </c>
      <c r="M24" s="16">
        <v>2.2478143959649057E-2</v>
      </c>
      <c r="N24" s="16">
        <v>-1.9172785003726375E-2</v>
      </c>
      <c r="O24" s="16">
        <v>-2.6230022064641409E-2</v>
      </c>
      <c r="P24" s="16">
        <v>-7.878875045503532E-3</v>
      </c>
      <c r="Q24" s="16">
        <v>-2.255481573960726E-2</v>
      </c>
      <c r="R24" s="16">
        <v>7.5365923188886741E-3</v>
      </c>
      <c r="S24" s="16">
        <v>2.8644937761575791E-2</v>
      </c>
      <c r="T24" s="16">
        <v>-2.352966709296294E-2</v>
      </c>
      <c r="U24" s="16">
        <v>-4.9273237151814746E-2</v>
      </c>
      <c r="V24" s="17" t="s">
        <v>93</v>
      </c>
      <c r="W24" s="16">
        <v>4.0315162836882433E-2</v>
      </c>
      <c r="X24" s="16">
        <v>-1.455525838424555E-2</v>
      </c>
      <c r="Y24" s="16">
        <v>-2.9950626481062816E-2</v>
      </c>
      <c r="Z24" s="16">
        <v>3.0430226173543226E-2</v>
      </c>
      <c r="AA24" s="16">
        <v>3.3400108708998198E-2</v>
      </c>
      <c r="AB24" s="16">
        <v>-1.350192353179886E-3</v>
      </c>
      <c r="AC24" s="16">
        <v>-6.5545205857710735E-3</v>
      </c>
      <c r="AD24" s="16">
        <v>-3.4673195876074606E-2</v>
      </c>
      <c r="AE24" s="16">
        <v>-2.6591763787097985E-2</v>
      </c>
      <c r="AF24" s="16">
        <v>1.2133743443142627E-2</v>
      </c>
      <c r="AG24" s="16">
        <v>-5.0578008525807357E-2</v>
      </c>
      <c r="AH24" s="16">
        <v>-8.45719258478317E-2</v>
      </c>
      <c r="AI24" s="16">
        <v>-2.4764706057414442E-2</v>
      </c>
      <c r="AJ24" s="16">
        <v>-1.9098853446144363E-2</v>
      </c>
      <c r="AK24" s="16">
        <v>9.2691952174593657E-3</v>
      </c>
      <c r="AL24" s="16">
        <v>-2.1397494590533944E-2</v>
      </c>
      <c r="AM24" s="16">
        <v>8.5180367637210375E-3</v>
      </c>
      <c r="AN24" s="18">
        <v>-6.0463712567219628E-2</v>
      </c>
    </row>
    <row r="25" spans="1:40" ht="24">
      <c r="A25" s="13" t="s">
        <v>61</v>
      </c>
      <c r="B25" s="14" t="s">
        <v>41</v>
      </c>
      <c r="C25" s="15">
        <v>4.6159918002164992E-2</v>
      </c>
      <c r="D25" s="16">
        <v>3.4431984781945875E-2</v>
      </c>
      <c r="E25" s="16">
        <v>-4.1463287249036349E-2</v>
      </c>
      <c r="F25" s="16">
        <v>-1.9891264214603015E-2</v>
      </c>
      <c r="G25" s="16">
        <v>-3.2363034188064813E-2</v>
      </c>
      <c r="H25" s="16">
        <v>-5.4217435995383839E-3</v>
      </c>
      <c r="I25" s="16">
        <v>3.4342915728013033E-2</v>
      </c>
      <c r="J25" s="16">
        <v>-3.2313898234852145E-2</v>
      </c>
      <c r="K25" s="16">
        <v>9.4181184920840728E-3</v>
      </c>
      <c r="L25" s="16">
        <v>6.5286478324284875E-3</v>
      </c>
      <c r="M25" s="16">
        <v>-5.1478530565746333E-2</v>
      </c>
      <c r="N25" s="17" t="s">
        <v>89</v>
      </c>
      <c r="O25" s="16">
        <v>-1.0520346704724336E-2</v>
      </c>
      <c r="P25" s="16">
        <v>-2.6140523413610037E-2</v>
      </c>
      <c r="Q25" s="16">
        <v>-6.8074775733520517E-3</v>
      </c>
      <c r="R25" s="16">
        <v>4.416887762899167E-3</v>
      </c>
      <c r="S25" s="16">
        <v>-1.5185574822105431E-2</v>
      </c>
      <c r="T25" s="16">
        <v>-3.2197603024829618E-3</v>
      </c>
      <c r="U25" s="16">
        <v>9.9996277661904492E-5</v>
      </c>
      <c r="V25" s="16">
        <v>-1.9386223988681412E-2</v>
      </c>
      <c r="W25" s="16">
        <v>4.2310885099350298E-2</v>
      </c>
      <c r="X25" s="16">
        <v>4.9357466990486987E-3</v>
      </c>
      <c r="Y25" s="16">
        <v>5.9067180132391858E-2</v>
      </c>
      <c r="Z25" s="16">
        <v>8.2738990233220417E-3</v>
      </c>
      <c r="AA25" s="16">
        <v>-3.927163614611541E-2</v>
      </c>
      <c r="AB25" s="16">
        <v>4.9206424249772479E-2</v>
      </c>
      <c r="AC25" s="16">
        <v>1.0766145616236528E-2</v>
      </c>
      <c r="AD25" s="16">
        <v>5.3279050136113018E-2</v>
      </c>
      <c r="AE25" s="16">
        <v>1.9900025546335964E-2</v>
      </c>
      <c r="AF25" s="16">
        <v>-4.8351493011208465E-3</v>
      </c>
      <c r="AG25" s="16">
        <v>5.9369418358011732E-2</v>
      </c>
      <c r="AH25" s="16">
        <v>1.4778416803099624E-2</v>
      </c>
      <c r="AI25" s="16">
        <v>6.5308999435763376E-2</v>
      </c>
      <c r="AJ25" s="16">
        <v>3.0384836688442635E-2</v>
      </c>
      <c r="AK25" s="16">
        <v>2.5142736966421053E-2</v>
      </c>
      <c r="AL25" s="16">
        <v>-1.8456627917004406E-2</v>
      </c>
      <c r="AM25" s="16">
        <v>-2.0379880936512752E-2</v>
      </c>
      <c r="AN25" s="18">
        <v>3.7948450751706025E-2</v>
      </c>
    </row>
    <row r="26" spans="1:40" ht="24">
      <c r="A26" s="13" t="s">
        <v>62</v>
      </c>
      <c r="B26" s="14" t="s">
        <v>41</v>
      </c>
      <c r="C26" s="15">
        <v>-1.8516874402932159E-2</v>
      </c>
      <c r="D26" s="16">
        <v>-1.176373067503241E-2</v>
      </c>
      <c r="E26" s="16">
        <v>-1.1686983356873294E-3</v>
      </c>
      <c r="F26" s="16">
        <v>5.5234263629368355E-2</v>
      </c>
      <c r="G26" s="16">
        <v>2.9297751855761466E-2</v>
      </c>
      <c r="H26" s="16">
        <v>-4.0866682527274647E-3</v>
      </c>
      <c r="I26" s="16">
        <v>-1.1022833382330604E-2</v>
      </c>
      <c r="J26" s="16">
        <v>-4.0834049633784184E-3</v>
      </c>
      <c r="K26" s="16">
        <v>4.3062018967850224E-2</v>
      </c>
      <c r="L26" s="16">
        <v>2.4640150702263695E-2</v>
      </c>
      <c r="M26" s="16">
        <v>6.2680962246485462E-3</v>
      </c>
      <c r="N26" s="16">
        <v>-3.9041058798066394E-2</v>
      </c>
      <c r="O26" s="16">
        <v>2.6849091813495315E-2</v>
      </c>
      <c r="P26" s="16">
        <v>6.6660130879460391E-2</v>
      </c>
      <c r="Q26" s="16">
        <v>-1.5503276739485122E-2</v>
      </c>
      <c r="R26" s="16">
        <v>3.0613511124722881E-2</v>
      </c>
      <c r="S26" s="16">
        <v>4.231389124234252E-2</v>
      </c>
      <c r="T26" s="16">
        <v>1.2553666718485399E-2</v>
      </c>
      <c r="U26" s="16">
        <v>1.0986330965354616E-2</v>
      </c>
      <c r="V26" s="16">
        <v>3.3562201580487963E-2</v>
      </c>
      <c r="W26" s="16">
        <v>-1.01968497807619E-2</v>
      </c>
      <c r="X26" s="16">
        <v>-1.9776696282507996E-2</v>
      </c>
      <c r="Y26" s="16">
        <v>-8.2953514361261763E-2</v>
      </c>
      <c r="Z26" s="16">
        <v>5.1154102173252862E-3</v>
      </c>
      <c r="AA26" s="17" t="s">
        <v>96</v>
      </c>
      <c r="AB26" s="16">
        <v>2.9572996606729535E-2</v>
      </c>
      <c r="AC26" s="16">
        <v>-2.245025741811181E-2</v>
      </c>
      <c r="AD26" s="16">
        <v>-3.7043358226123681E-2</v>
      </c>
      <c r="AE26" s="16">
        <v>2.3799905150360963E-2</v>
      </c>
      <c r="AF26" s="16">
        <v>4.4990110832090674E-2</v>
      </c>
      <c r="AG26" s="16">
        <v>-2.2978611819041768E-2</v>
      </c>
      <c r="AH26" s="16">
        <v>3.8386447062556074E-3</v>
      </c>
      <c r="AI26" s="16">
        <v>-2.227319684267904E-2</v>
      </c>
      <c r="AJ26" s="16">
        <v>-2.4563254618021585E-2</v>
      </c>
      <c r="AK26" s="16">
        <v>1.5334828175365665E-2</v>
      </c>
      <c r="AL26" s="16">
        <v>2.8865349622914541E-2</v>
      </c>
      <c r="AM26" s="16">
        <v>6.8115781631308088E-3</v>
      </c>
      <c r="AN26" s="18">
        <v>-7.9363645924385176E-2</v>
      </c>
    </row>
    <row r="27" spans="1:40" ht="24">
      <c r="A27" s="13" t="s">
        <v>63</v>
      </c>
      <c r="B27" s="14" t="s">
        <v>41</v>
      </c>
      <c r="C27" s="15">
        <v>3.8423312624263996E-2</v>
      </c>
      <c r="D27" s="16">
        <v>4.308168141082324E-2</v>
      </c>
      <c r="E27" s="16">
        <v>2.5567196459172565E-2</v>
      </c>
      <c r="F27" s="16">
        <v>-2.2122848285112029E-3</v>
      </c>
      <c r="G27" s="16">
        <v>3.161774575703636E-2</v>
      </c>
      <c r="H27" s="16">
        <v>2.2270398711724013E-2</v>
      </c>
      <c r="I27" s="16">
        <v>-7.0330912881993266E-2</v>
      </c>
      <c r="J27" s="16">
        <v>1.8338865970587766E-2</v>
      </c>
      <c r="K27" s="16">
        <v>2.4077691971712148E-3</v>
      </c>
      <c r="L27" s="16">
        <v>-1.7952317333853418E-3</v>
      </c>
      <c r="M27" s="16">
        <v>-4.9035681357120553E-2</v>
      </c>
      <c r="N27" s="16">
        <v>-1.498276416134774E-2</v>
      </c>
      <c r="O27" s="16">
        <v>-3.9595744913512726E-2</v>
      </c>
      <c r="P27" s="16">
        <v>-9.6920188411029513E-3</v>
      </c>
      <c r="Q27" s="16">
        <v>-5.6722346550083916E-2</v>
      </c>
      <c r="R27" s="16">
        <v>2.0520423832335436E-2</v>
      </c>
      <c r="S27" s="17" t="s">
        <v>91</v>
      </c>
      <c r="T27" s="16">
        <v>-5.5449481669113593E-2</v>
      </c>
      <c r="U27" s="16">
        <v>3.5442128281977195E-2</v>
      </c>
      <c r="V27" s="16">
        <v>2.855646462031004E-2</v>
      </c>
      <c r="W27" s="16">
        <v>6.7323270266542848E-2</v>
      </c>
      <c r="X27" s="16">
        <v>4.7364465294804356E-2</v>
      </c>
      <c r="Y27" s="16">
        <v>2.2163168316284957E-2</v>
      </c>
      <c r="Z27" s="16">
        <v>4.287332372611409E-2</v>
      </c>
      <c r="AA27" s="16">
        <v>4.2035096134993163E-2</v>
      </c>
      <c r="AB27" s="16">
        <v>-1.1618112878898091E-2</v>
      </c>
      <c r="AC27" s="16">
        <v>1.5614407573390108E-2</v>
      </c>
      <c r="AD27" s="16">
        <v>-9.6851678752971088E-3</v>
      </c>
      <c r="AE27" s="16">
        <v>-4.0910323643763699E-3</v>
      </c>
      <c r="AF27" s="16">
        <v>5.2589249162485162E-2</v>
      </c>
      <c r="AG27" s="16">
        <v>-1.6596267491661893E-2</v>
      </c>
      <c r="AH27" s="16">
        <v>-1.316140835296346E-2</v>
      </c>
      <c r="AI27" s="16">
        <v>-9.1884774106074148E-3</v>
      </c>
      <c r="AJ27" s="16">
        <v>-1.8636625389587421E-3</v>
      </c>
      <c r="AK27" s="16">
        <v>4.8729235384346696E-3</v>
      </c>
      <c r="AL27" s="16">
        <v>-1.7118923559521118E-2</v>
      </c>
      <c r="AM27" s="16">
        <v>6.6286432251029953E-2</v>
      </c>
      <c r="AN27" s="18">
        <v>-4.3976968489778188E-2</v>
      </c>
    </row>
    <row r="28" spans="1:40" ht="24">
      <c r="A28" s="13" t="s">
        <v>64</v>
      </c>
      <c r="B28" s="14" t="s">
        <v>41</v>
      </c>
      <c r="C28" s="15">
        <v>-8.2242495731473145E-2</v>
      </c>
      <c r="D28" s="16">
        <v>-4.3848316944746279E-2</v>
      </c>
      <c r="E28" s="16">
        <v>-4.7399598098415575E-2</v>
      </c>
      <c r="F28" s="16">
        <v>-4.1106090144887052E-2</v>
      </c>
      <c r="G28" s="16">
        <v>-4.1313712539340734E-2</v>
      </c>
      <c r="H28" s="16">
        <v>-6.8059223531842461E-2</v>
      </c>
      <c r="I28" s="16">
        <v>3.480353239237971E-2</v>
      </c>
      <c r="J28" s="16">
        <v>1.3199660805749892E-2</v>
      </c>
      <c r="K28" s="16">
        <v>1.569737127850793E-3</v>
      </c>
      <c r="L28" s="16">
        <v>-7.2417928542615903E-2</v>
      </c>
      <c r="M28" s="16">
        <v>-3.7713435213172143E-2</v>
      </c>
      <c r="N28" s="16">
        <v>-6.6830890401438758E-3</v>
      </c>
      <c r="O28" s="16">
        <v>1.8343225851371655E-2</v>
      </c>
      <c r="P28" s="16">
        <v>4.2265815113709624E-4</v>
      </c>
      <c r="Q28" s="17" t="s">
        <v>128</v>
      </c>
      <c r="R28" s="16">
        <v>-2.07424482722771E-2</v>
      </c>
      <c r="S28" s="16">
        <v>-5.6502580227600262E-2</v>
      </c>
      <c r="T28" s="16">
        <v>-3.4496311589208434E-3</v>
      </c>
      <c r="U28" s="16">
        <v>-5.8732293263617161E-3</v>
      </c>
      <c r="V28" s="16">
        <v>-2.2429246792904277E-2</v>
      </c>
      <c r="W28" s="16">
        <v>-3.031522641218666E-2</v>
      </c>
      <c r="X28" s="16">
        <v>-1.0227596040529521E-2</v>
      </c>
      <c r="Y28" s="16">
        <v>1.7441980771496255E-2</v>
      </c>
      <c r="Z28" s="16">
        <v>-5.7675096082682911E-2</v>
      </c>
      <c r="AA28" s="16">
        <v>-1.5335150643886162E-2</v>
      </c>
      <c r="AB28" s="16">
        <v>2.6331266484629478E-2</v>
      </c>
      <c r="AC28" s="16">
        <v>1.1784699544272486E-2</v>
      </c>
      <c r="AD28" s="16">
        <v>1.444216136562148E-2</v>
      </c>
      <c r="AE28" s="16">
        <v>5.5188467674889725E-2</v>
      </c>
      <c r="AF28" s="16">
        <v>-3.7318384683454907E-2</v>
      </c>
      <c r="AG28" s="16">
        <v>8.0627515559304447E-2</v>
      </c>
      <c r="AH28" s="16">
        <v>1.5713610691259872E-2</v>
      </c>
      <c r="AI28" s="16">
        <v>1.8494745490408342E-2</v>
      </c>
      <c r="AJ28" s="16">
        <v>1.8879461025223563E-2</v>
      </c>
      <c r="AK28" s="16">
        <v>3.3060102382341E-2</v>
      </c>
      <c r="AL28" s="16">
        <v>1.0976936060179111E-2</v>
      </c>
      <c r="AM28" s="16">
        <v>-7.3350601198372799E-3</v>
      </c>
      <c r="AN28" s="18">
        <v>4.4615688248383023E-2</v>
      </c>
    </row>
    <row r="29" spans="1:40" ht="24">
      <c r="A29" s="13" t="s">
        <v>65</v>
      </c>
      <c r="B29" s="14" t="s">
        <v>41</v>
      </c>
      <c r="C29" s="15">
        <v>-1.5125260507814356E-2</v>
      </c>
      <c r="D29" s="16">
        <v>-4.7671833869534337E-2</v>
      </c>
      <c r="E29" s="16">
        <v>-4.1833848863825504E-2</v>
      </c>
      <c r="F29" s="16">
        <v>-4.8715172785150994E-2</v>
      </c>
      <c r="G29" s="16">
        <v>-3.5270121136114038E-2</v>
      </c>
      <c r="H29" s="16">
        <v>-3.4825438506168732E-2</v>
      </c>
      <c r="I29" s="16">
        <v>5.0592073527019686E-2</v>
      </c>
      <c r="J29" s="16">
        <v>-1.1951739171336656E-2</v>
      </c>
      <c r="K29" s="16">
        <v>-1.9330200094959553E-2</v>
      </c>
      <c r="L29" s="16">
        <v>-1.3675410897610391E-2</v>
      </c>
      <c r="M29" s="16">
        <v>-1.8209083660995235E-2</v>
      </c>
      <c r="N29" s="16">
        <v>-3.1382446166758936E-3</v>
      </c>
      <c r="O29" s="16">
        <v>2.955321493086277E-2</v>
      </c>
      <c r="P29" s="16">
        <v>-5.7721528067921843E-2</v>
      </c>
      <c r="Q29" s="16">
        <v>-3.4531529683749628E-3</v>
      </c>
      <c r="R29" s="16">
        <v>6.833623170286328E-3</v>
      </c>
      <c r="S29" s="16">
        <v>-5.512361647858962E-2</v>
      </c>
      <c r="T29" s="17" t="s">
        <v>94</v>
      </c>
      <c r="U29" s="16">
        <v>7.8552816330624015E-3</v>
      </c>
      <c r="V29" s="16">
        <v>-2.3325359917443202E-2</v>
      </c>
      <c r="W29" s="16">
        <v>-1.4644292783354195E-4</v>
      </c>
      <c r="X29" s="16">
        <v>5.0735749352547824E-3</v>
      </c>
      <c r="Y29" s="16">
        <v>5.8762127119518011E-2</v>
      </c>
      <c r="Z29" s="16">
        <v>-4.45738891549513E-2</v>
      </c>
      <c r="AA29" s="16">
        <v>1.2426728861651524E-2</v>
      </c>
      <c r="AB29" s="16">
        <v>2.6903878217017164E-2</v>
      </c>
      <c r="AC29" s="16">
        <v>-2.8902872773974179E-2</v>
      </c>
      <c r="AD29" s="16">
        <v>4.5977452388574994E-2</v>
      </c>
      <c r="AE29" s="16">
        <v>6.3697827287333794E-2</v>
      </c>
      <c r="AF29" s="16">
        <v>-4.6619674716054044E-3</v>
      </c>
      <c r="AG29" s="16">
        <v>6.6139688916568129E-2</v>
      </c>
      <c r="AH29" s="16">
        <v>2.895089174198353E-2</v>
      </c>
      <c r="AI29" s="16">
        <v>8.2198285862672502E-3</v>
      </c>
      <c r="AJ29" s="16">
        <v>3.2689173614423757E-2</v>
      </c>
      <c r="AK29" s="16">
        <v>1.7302341633095446E-2</v>
      </c>
      <c r="AL29" s="16">
        <v>2.86783287446866E-2</v>
      </c>
      <c r="AM29" s="16">
        <v>-3.2413987692105566E-2</v>
      </c>
      <c r="AN29" s="18">
        <v>6.8099080014366986E-2</v>
      </c>
    </row>
    <row r="30" spans="1:40" ht="24">
      <c r="A30" s="13" t="s">
        <v>66</v>
      </c>
      <c r="B30" s="14" t="s">
        <v>41</v>
      </c>
      <c r="C30" s="15">
        <v>3.8579225951742895E-2</v>
      </c>
      <c r="D30" s="16">
        <v>-2.6093549205828577E-2</v>
      </c>
      <c r="E30" s="16">
        <v>-2.5964254235121251E-2</v>
      </c>
      <c r="F30" s="16">
        <v>-2.9153044575405355E-2</v>
      </c>
      <c r="G30" s="16">
        <v>-3.7741608207790068E-3</v>
      </c>
      <c r="H30" s="16">
        <v>-7.6691751348421294E-2</v>
      </c>
      <c r="I30" s="16">
        <v>3.9819499028483613E-2</v>
      </c>
      <c r="J30" s="16">
        <v>-4.0514531689616752E-2</v>
      </c>
      <c r="K30" s="16">
        <v>-3.078737116392034E-2</v>
      </c>
      <c r="L30" s="16">
        <v>-5.3406832604954664E-2</v>
      </c>
      <c r="M30" s="16">
        <v>1.6970335012414812E-2</v>
      </c>
      <c r="N30" s="16">
        <v>-1.0221157452331533E-2</v>
      </c>
      <c r="O30" s="17" t="s">
        <v>99</v>
      </c>
      <c r="P30" s="16">
        <v>2.2102909525318518E-2</v>
      </c>
      <c r="Q30" s="16">
        <v>1.8316286166543877E-2</v>
      </c>
      <c r="R30" s="16">
        <v>2.055633187184392E-3</v>
      </c>
      <c r="S30" s="16">
        <v>-3.928651222552125E-2</v>
      </c>
      <c r="T30" s="16">
        <v>2.9548053814757377E-2</v>
      </c>
      <c r="U30" s="16">
        <v>4.8459568145532816E-2</v>
      </c>
      <c r="V30" s="16">
        <v>-2.5978194667891676E-2</v>
      </c>
      <c r="W30" s="16">
        <v>-1.3254609215186765E-2</v>
      </c>
      <c r="X30" s="16">
        <v>1.3572062365765991E-2</v>
      </c>
      <c r="Y30" s="16">
        <v>2.3668440988700586E-2</v>
      </c>
      <c r="Z30" s="16">
        <v>-2.3663067339329429E-2</v>
      </c>
      <c r="AA30" s="16">
        <v>2.6441354947252863E-2</v>
      </c>
      <c r="AB30" s="16">
        <v>5.3965257759332828E-2</v>
      </c>
      <c r="AC30" s="16">
        <v>-1.3436659493560285E-2</v>
      </c>
      <c r="AD30" s="16">
        <v>7.7444856424153481E-3</v>
      </c>
      <c r="AE30" s="16">
        <v>2.9643034509173719E-2</v>
      </c>
      <c r="AF30" s="16">
        <v>2.0533773246328008E-2</v>
      </c>
      <c r="AG30" s="17" t="s">
        <v>190</v>
      </c>
      <c r="AH30" s="16">
        <v>4.7995144165077067E-2</v>
      </c>
      <c r="AI30" s="16">
        <v>2.5732826882241898E-2</v>
      </c>
      <c r="AJ30" s="16">
        <v>4.5535317605334101E-2</v>
      </c>
      <c r="AK30" s="16">
        <v>-8.1294598452859995E-3</v>
      </c>
      <c r="AL30" s="16">
        <v>1.109001251921175E-2</v>
      </c>
      <c r="AM30" s="16">
        <v>-4.9115056515201547E-3</v>
      </c>
      <c r="AN30" s="18">
        <v>3.291824512894697E-2</v>
      </c>
    </row>
    <row r="31" spans="1:40" ht="24">
      <c r="A31" s="13" t="s">
        <v>67</v>
      </c>
      <c r="B31" s="14" t="s">
        <v>41</v>
      </c>
      <c r="C31" s="15">
        <v>2.3424116054380533E-2</v>
      </c>
      <c r="D31" s="16">
        <v>4.1365204817542439E-2</v>
      </c>
      <c r="E31" s="16">
        <v>-1.1895470957696495E-2</v>
      </c>
      <c r="F31" s="16">
        <v>4.6928694266624084E-2</v>
      </c>
      <c r="G31" s="16">
        <v>3.4272776093752767E-2</v>
      </c>
      <c r="H31" s="16">
        <v>4.1820758858322621E-2</v>
      </c>
      <c r="I31" s="16">
        <v>-8.3975258785373222E-3</v>
      </c>
      <c r="J31" s="16">
        <v>-2.6799675049105399E-2</v>
      </c>
      <c r="K31" s="16">
        <v>-1.1053195028585875E-3</v>
      </c>
      <c r="L31" s="16">
        <v>2.9682244269601202E-2</v>
      </c>
      <c r="M31" s="16">
        <v>4.4739515911243935E-2</v>
      </c>
      <c r="N31" s="16">
        <v>9.2695956959366058E-5</v>
      </c>
      <c r="O31" s="16">
        <v>4.9122644117791728E-2</v>
      </c>
      <c r="P31" s="16">
        <v>-7.3068864435218428E-3</v>
      </c>
      <c r="Q31" s="16">
        <v>-5.8723671835066178E-3</v>
      </c>
      <c r="R31" s="16">
        <v>-2.5036079512522438E-3</v>
      </c>
      <c r="S31" s="16">
        <v>3.5572052104599426E-2</v>
      </c>
      <c r="T31" s="16">
        <v>7.949370395452118E-3</v>
      </c>
      <c r="U31" s="17" t="s">
        <v>93</v>
      </c>
      <c r="V31" s="16">
        <v>-4.9324073379456712E-2</v>
      </c>
      <c r="W31" s="16">
        <v>-4.6193571578288448E-2</v>
      </c>
      <c r="X31" s="16">
        <v>-5.4188214611864807E-2</v>
      </c>
      <c r="Y31" s="16">
        <v>-2.9485356121009176E-2</v>
      </c>
      <c r="Z31" s="16">
        <v>1.2486101146873119E-2</v>
      </c>
      <c r="AA31" s="16">
        <v>1.0927219373883247E-2</v>
      </c>
      <c r="AB31" s="16">
        <v>-6.5210933970951887E-2</v>
      </c>
      <c r="AC31" s="16">
        <v>-2.2257030524921142E-2</v>
      </c>
      <c r="AD31" s="16">
        <v>8.423754374311674E-3</v>
      </c>
      <c r="AE31" s="16">
        <v>1.6379351338280002E-2</v>
      </c>
      <c r="AF31" s="16">
        <v>-4.4327277819952798E-2</v>
      </c>
      <c r="AG31" s="16">
        <v>-5.3350243131695257E-2</v>
      </c>
      <c r="AH31" s="16">
        <v>1.0820802185820879E-2</v>
      </c>
      <c r="AI31" s="16">
        <v>3.0204981529040477E-2</v>
      </c>
      <c r="AJ31" s="16">
        <v>-7.7653445712138249E-3</v>
      </c>
      <c r="AK31" s="16">
        <v>-4.3399599287618634E-2</v>
      </c>
      <c r="AL31" s="16">
        <v>-4.8463286767148018E-3</v>
      </c>
      <c r="AM31" s="16">
        <v>-6.7062419027194509E-2</v>
      </c>
      <c r="AN31" s="18">
        <v>-1.9398695435448494E-2</v>
      </c>
    </row>
    <row r="32" spans="1:40" ht="24">
      <c r="A32" s="13" t="s">
        <v>68</v>
      </c>
      <c r="B32" s="14" t="s">
        <v>41</v>
      </c>
      <c r="C32" s="20" t="s">
        <v>161</v>
      </c>
      <c r="D32" s="16">
        <v>7.4123855524581506E-2</v>
      </c>
      <c r="E32" s="16">
        <v>6.8049669109254184E-3</v>
      </c>
      <c r="F32" s="16">
        <v>2.3040072042135866E-2</v>
      </c>
      <c r="G32" s="16">
        <v>1.2295207900339942E-3</v>
      </c>
      <c r="H32" s="16">
        <v>-1.5572711509989803E-2</v>
      </c>
      <c r="I32" s="16">
        <v>-1.973100444983621E-2</v>
      </c>
      <c r="J32" s="16">
        <v>-1.4775786192426026E-2</v>
      </c>
      <c r="K32" s="16">
        <v>-1.5581402472137199E-3</v>
      </c>
      <c r="L32" s="17" t="s">
        <v>99</v>
      </c>
      <c r="M32" s="16">
        <v>1.1582464523578268E-2</v>
      </c>
      <c r="N32" s="16">
        <v>6.4296552792900818E-3</v>
      </c>
      <c r="O32" s="16">
        <v>-5.3430369772553783E-2</v>
      </c>
      <c r="P32" s="16">
        <v>-4.3833883406855886E-2</v>
      </c>
      <c r="Q32" s="16">
        <v>-7.2059399357042336E-2</v>
      </c>
      <c r="R32" s="16">
        <v>-7.0961956370175411E-2</v>
      </c>
      <c r="S32" s="16">
        <v>-1.7704224701393725E-3</v>
      </c>
      <c r="T32" s="16">
        <v>-1.3648325688251334E-2</v>
      </c>
      <c r="U32" s="16">
        <v>2.9296980145930931E-2</v>
      </c>
      <c r="V32" s="16">
        <v>4.5701443606138321E-2</v>
      </c>
      <c r="W32" s="16">
        <v>8.5216628913039896E-2</v>
      </c>
      <c r="X32" s="16">
        <v>1.2730086108590293E-2</v>
      </c>
      <c r="Y32" s="16">
        <v>6.2936477551958248E-2</v>
      </c>
      <c r="Z32" s="16">
        <v>1.660457855793766E-2</v>
      </c>
      <c r="AA32" s="16">
        <v>2.4267127819232411E-2</v>
      </c>
      <c r="AB32" s="16">
        <v>-2.5585318695993394E-2</v>
      </c>
      <c r="AC32" s="16">
        <v>9.3149583032004196E-3</v>
      </c>
      <c r="AD32" s="16">
        <v>2.7155616093390976E-2</v>
      </c>
      <c r="AE32" s="16">
        <v>-1.133725328826869E-2</v>
      </c>
      <c r="AF32" s="16">
        <v>-9.6680950520965526E-3</v>
      </c>
      <c r="AG32" s="16">
        <v>2.8323708863782108E-2</v>
      </c>
      <c r="AH32" s="16">
        <v>-4.3564870088722788E-3</v>
      </c>
      <c r="AI32" s="16">
        <v>2.5257609652791571E-2</v>
      </c>
      <c r="AJ32" s="16">
        <v>4.4046866370378239E-2</v>
      </c>
      <c r="AK32" s="16">
        <v>1.6262237292752772E-2</v>
      </c>
      <c r="AL32" s="16">
        <v>-1.2975251777071806E-2</v>
      </c>
      <c r="AM32" s="16">
        <v>1.8518254971859518E-2</v>
      </c>
      <c r="AN32" s="18">
        <v>7.4032033763794636E-2</v>
      </c>
    </row>
    <row r="33" spans="1:40" ht="24">
      <c r="A33" s="13" t="s">
        <v>69</v>
      </c>
      <c r="B33" s="14" t="s">
        <v>41</v>
      </c>
      <c r="C33" s="15">
        <v>2.5579416007583101E-2</v>
      </c>
      <c r="D33" s="16">
        <v>-3.1090427840137192E-3</v>
      </c>
      <c r="E33" s="16">
        <v>3.2731554834491234E-3</v>
      </c>
      <c r="F33" s="16">
        <v>-2.3222336301250139E-2</v>
      </c>
      <c r="G33" s="16">
        <v>8.5528694653685122E-3</v>
      </c>
      <c r="H33" s="16">
        <v>5.7680249226326218E-2</v>
      </c>
      <c r="I33" s="16">
        <v>-1.384101125962368E-2</v>
      </c>
      <c r="J33" s="16">
        <v>1.8938313056721959E-2</v>
      </c>
      <c r="K33" s="16">
        <v>5.5672399649237786E-2</v>
      </c>
      <c r="L33" s="16">
        <v>9.4644083649744158E-3</v>
      </c>
      <c r="M33" s="16">
        <v>-3.0445982130425688E-2</v>
      </c>
      <c r="N33" s="16">
        <v>1.0648693271963352E-2</v>
      </c>
      <c r="O33" s="16">
        <v>-1.3515900247064911E-2</v>
      </c>
      <c r="P33" s="16">
        <v>2.4242127823468702E-2</v>
      </c>
      <c r="Q33" s="16">
        <v>1.1866845076802506E-2</v>
      </c>
      <c r="R33" s="16">
        <v>4.4788679788973676E-2</v>
      </c>
      <c r="S33" s="16">
        <v>1.566110060081664E-2</v>
      </c>
      <c r="T33" s="16">
        <v>-2.9126147258548105E-2</v>
      </c>
      <c r="U33" s="16">
        <v>-2.2229019190309899E-2</v>
      </c>
      <c r="V33" s="16">
        <v>-6.5484411324968914E-3</v>
      </c>
      <c r="W33" s="16">
        <v>-2.5529104952310411E-2</v>
      </c>
      <c r="X33" s="16">
        <v>8.563813042950133E-3</v>
      </c>
      <c r="Y33" s="16">
        <v>-4.0848519872174104E-2</v>
      </c>
      <c r="Z33" s="16">
        <v>5.1567235928123928E-2</v>
      </c>
      <c r="AA33" s="16">
        <v>-2.236770031042894E-2</v>
      </c>
      <c r="AB33" s="16">
        <v>-7.5831158241651498E-3</v>
      </c>
      <c r="AC33" s="17" t="s">
        <v>93</v>
      </c>
      <c r="AD33" s="16">
        <v>-3.7325721081487941E-2</v>
      </c>
      <c r="AE33" s="16">
        <v>-6.1968774374657531E-2</v>
      </c>
      <c r="AF33" s="16">
        <v>6.3339220629051632E-2</v>
      </c>
      <c r="AG33" s="16">
        <v>-3.6861923908247107E-2</v>
      </c>
      <c r="AH33" s="16">
        <v>-2.1185166151266796E-2</v>
      </c>
      <c r="AI33" s="16">
        <v>-1.9504748154910694E-2</v>
      </c>
      <c r="AJ33" s="16">
        <v>-5.1622214655509223E-2</v>
      </c>
      <c r="AK33" s="16">
        <v>3.7262789272737289E-2</v>
      </c>
      <c r="AL33" s="16">
        <v>-4.1270571547137015E-2</v>
      </c>
      <c r="AM33" s="16">
        <v>7.2252083807477455E-2</v>
      </c>
      <c r="AN33" s="18">
        <v>-2.1147589142444117E-2</v>
      </c>
    </row>
    <row r="34" spans="1:40" ht="24">
      <c r="A34" s="13" t="s">
        <v>70</v>
      </c>
      <c r="B34" s="14" t="s">
        <v>41</v>
      </c>
      <c r="C34" s="15">
        <v>7.6465121951965601E-2</v>
      </c>
      <c r="D34" s="16">
        <v>3.4075503213713713E-2</v>
      </c>
      <c r="E34" s="16">
        <v>3.5745271210946887E-2</v>
      </c>
      <c r="F34" s="16">
        <v>1.3187017681641896E-3</v>
      </c>
      <c r="G34" s="16">
        <v>4.3028147190037364E-2</v>
      </c>
      <c r="H34" s="16">
        <v>6.0125711547739907E-2</v>
      </c>
      <c r="I34" s="16">
        <v>5.7105126136002401E-3</v>
      </c>
      <c r="J34" s="16">
        <v>1.770806884543412E-3</v>
      </c>
      <c r="K34" s="16">
        <v>3.684901698369096E-2</v>
      </c>
      <c r="L34" s="17" t="s">
        <v>169</v>
      </c>
      <c r="M34" s="16">
        <v>3.5020972398144175E-2</v>
      </c>
      <c r="N34" s="16">
        <v>4.1632115763508358E-2</v>
      </c>
      <c r="O34" s="16">
        <v>-1.3409343445993885E-2</v>
      </c>
      <c r="P34" s="16">
        <v>1.0319901231724651E-2</v>
      </c>
      <c r="Q34" s="16">
        <v>-3.0385447636216239E-2</v>
      </c>
      <c r="R34" s="16">
        <v>2.0688189055010164E-4</v>
      </c>
      <c r="S34" s="16">
        <v>6.7152160840076663E-2</v>
      </c>
      <c r="T34" s="16">
        <v>-1.6778101573016637E-4</v>
      </c>
      <c r="U34" s="16">
        <v>-4.5870954720855624E-2</v>
      </c>
      <c r="V34" s="16">
        <v>4.0106955304135807E-2</v>
      </c>
      <c r="W34" s="17" t="s">
        <v>128</v>
      </c>
      <c r="X34" s="16">
        <v>2.6437752659280719E-2</v>
      </c>
      <c r="Y34" s="16">
        <v>-5.5958228093093776E-3</v>
      </c>
      <c r="Z34" s="16">
        <v>3.5517094312459392E-3</v>
      </c>
      <c r="AA34" s="16">
        <v>-1.0102905371286304E-2</v>
      </c>
      <c r="AB34" s="16">
        <v>-1.1063285179242335E-2</v>
      </c>
      <c r="AC34" s="16">
        <v>-2.5408433764519591E-2</v>
      </c>
      <c r="AD34" s="16">
        <v>1.1954998532825173E-2</v>
      </c>
      <c r="AE34" s="16">
        <v>-3.9632618122279112E-2</v>
      </c>
      <c r="AF34" s="16">
        <v>-1.571333493984722E-2</v>
      </c>
      <c r="AG34" s="16">
        <v>3.1368220057127937E-2</v>
      </c>
      <c r="AH34" s="16">
        <v>-2.8568024450138309E-2</v>
      </c>
      <c r="AI34" s="16">
        <v>1.1449736512534271E-2</v>
      </c>
      <c r="AJ34" s="16">
        <v>-5.1187238179808116E-2</v>
      </c>
      <c r="AK34" s="16">
        <v>-5.5323670221454374E-2</v>
      </c>
      <c r="AL34" s="16">
        <v>-5.5732226636612113E-2</v>
      </c>
      <c r="AM34" s="16">
        <v>6.2591679685334552E-3</v>
      </c>
      <c r="AN34" s="18">
        <v>-3.28779866682627E-2</v>
      </c>
    </row>
    <row r="35" spans="1:40" ht="24">
      <c r="A35" s="13" t="s">
        <v>71</v>
      </c>
      <c r="B35" s="14" t="s">
        <v>41</v>
      </c>
      <c r="C35" s="15">
        <v>9.8171082431555579E-3</v>
      </c>
      <c r="D35" s="16">
        <v>4.4392827484251357E-2</v>
      </c>
      <c r="E35" s="16">
        <v>-5.1799215958586199E-3</v>
      </c>
      <c r="F35" s="16">
        <v>-4.0319575659400076E-3</v>
      </c>
      <c r="G35" s="16">
        <v>-4.2245272288073774E-2</v>
      </c>
      <c r="H35" s="16">
        <v>2.5087639323423536E-2</v>
      </c>
      <c r="I35" s="16">
        <v>-2.642620045105798E-2</v>
      </c>
      <c r="J35" s="16">
        <v>7.9950971261718601E-2</v>
      </c>
      <c r="K35" s="16">
        <v>8.8518029967436102E-3</v>
      </c>
      <c r="L35" s="16">
        <v>1.8631754674038679E-2</v>
      </c>
      <c r="M35" s="16">
        <v>2.9365088589572708E-3</v>
      </c>
      <c r="N35" s="16">
        <v>-2.0082344826537969E-2</v>
      </c>
      <c r="O35" s="16">
        <v>-4.9265149629080414E-3</v>
      </c>
      <c r="P35" s="16">
        <v>4.5123043795895622E-2</v>
      </c>
      <c r="Q35" s="16">
        <v>-7.3161200049346731E-3</v>
      </c>
      <c r="R35" s="16">
        <v>5.3073290877790731E-2</v>
      </c>
      <c r="S35" s="16">
        <v>6.6174367852420313E-2</v>
      </c>
      <c r="T35" s="16">
        <v>-3.2555709296525875E-2</v>
      </c>
      <c r="U35" s="16">
        <v>-6.6744382955623932E-2</v>
      </c>
      <c r="V35" s="16">
        <v>8.4852453644204857E-3</v>
      </c>
      <c r="W35" s="16">
        <v>6.2569462509832119E-3</v>
      </c>
      <c r="X35" s="16">
        <v>-2.9078936565808594E-2</v>
      </c>
      <c r="Y35" s="16">
        <v>-2.6726289547509351E-2</v>
      </c>
      <c r="Z35" s="16">
        <v>1.8498870665279662E-2</v>
      </c>
      <c r="AA35" s="16">
        <v>6.7343137646163429E-3</v>
      </c>
      <c r="AB35" s="16">
        <v>-1.9779678039596731E-2</v>
      </c>
      <c r="AC35" s="16">
        <v>7.1996364002790136E-2</v>
      </c>
      <c r="AD35" s="16">
        <v>-9.7689327156882996E-3</v>
      </c>
      <c r="AE35" s="16">
        <v>-4.2666537447208018E-2</v>
      </c>
      <c r="AF35" s="16">
        <v>3.0558776244867067E-2</v>
      </c>
      <c r="AG35" s="16">
        <v>-2.5139253317462192E-2</v>
      </c>
      <c r="AH35" s="16">
        <v>-2.2268434290530818E-2</v>
      </c>
      <c r="AI35" s="16">
        <v>-3.330428037401003E-2</v>
      </c>
      <c r="AJ35" s="16">
        <v>-5.6708735338814861E-2</v>
      </c>
      <c r="AK35" s="16">
        <v>1.8221269629735169E-2</v>
      </c>
      <c r="AL35" s="16">
        <v>1.187760875079725E-2</v>
      </c>
      <c r="AM35" s="17" t="s">
        <v>128</v>
      </c>
      <c r="AN35" s="18">
        <v>7.9321802423433507E-3</v>
      </c>
    </row>
    <row r="36" spans="1:40" ht="24">
      <c r="A36" s="13" t="s">
        <v>72</v>
      </c>
      <c r="B36" s="14" t="s">
        <v>41</v>
      </c>
      <c r="C36" s="15">
        <v>-3.433131846497843E-2</v>
      </c>
      <c r="D36" s="16">
        <v>4.0321636941095772E-2</v>
      </c>
      <c r="E36" s="16">
        <v>7.2860206488220679E-3</v>
      </c>
      <c r="F36" s="16">
        <v>-2.9144171192311875E-2</v>
      </c>
      <c r="G36" s="16">
        <v>1.1884636056675392E-2</v>
      </c>
      <c r="H36" s="17" t="s">
        <v>119</v>
      </c>
      <c r="I36" s="16">
        <v>-2.0612840148545107E-2</v>
      </c>
      <c r="J36" s="16">
        <v>-1.5870066659083658E-2</v>
      </c>
      <c r="K36" s="16">
        <v>2.6770673335089468E-2</v>
      </c>
      <c r="L36" s="16">
        <v>-1.5561128427133161E-2</v>
      </c>
      <c r="M36" s="16">
        <v>-6.4327422991215438E-2</v>
      </c>
      <c r="N36" s="16">
        <v>-5.2688236293486823E-3</v>
      </c>
      <c r="O36" s="16">
        <v>-7.652044935270455E-2</v>
      </c>
      <c r="P36" s="16">
        <v>-4.2805486705320091E-2</v>
      </c>
      <c r="Q36" s="16">
        <v>-6.7601156979872734E-2</v>
      </c>
      <c r="R36" s="16">
        <v>-3.5506099291356778E-2</v>
      </c>
      <c r="S36" s="16">
        <v>2.2049846725401095E-2</v>
      </c>
      <c r="T36" s="16">
        <v>-3.467065933519714E-2</v>
      </c>
      <c r="U36" s="16">
        <v>4.1227724679820436E-2</v>
      </c>
      <c r="V36" s="16">
        <v>2.3442192102344207E-2</v>
      </c>
      <c r="W36" s="16">
        <v>5.9648119955287994E-2</v>
      </c>
      <c r="X36" s="16">
        <v>3.9300856655338473E-2</v>
      </c>
      <c r="Y36" s="16">
        <v>8.2921005105336101E-4</v>
      </c>
      <c r="Z36" s="16">
        <v>8.2328640972180622E-2</v>
      </c>
      <c r="AA36" s="16">
        <v>-4.0364456667921376E-3</v>
      </c>
      <c r="AB36" s="16">
        <v>2.5865332227287867E-2</v>
      </c>
      <c r="AC36" s="16">
        <v>5.6952613352572658E-2</v>
      </c>
      <c r="AD36" s="16">
        <v>-4.785511358985816E-3</v>
      </c>
      <c r="AE36" s="16">
        <v>9.1253350332255951E-5</v>
      </c>
      <c r="AF36" s="16">
        <v>4.5686477536153396E-2</v>
      </c>
      <c r="AG36" s="16">
        <v>-8.7919113922813839E-3</v>
      </c>
      <c r="AH36" s="16">
        <v>-2.3988938253097555E-2</v>
      </c>
      <c r="AI36" s="16">
        <v>1.2054859797262644E-2</v>
      </c>
      <c r="AJ36" s="16">
        <v>1.2623230283047137E-2</v>
      </c>
      <c r="AK36" s="16">
        <v>3.7586798077453264E-2</v>
      </c>
      <c r="AL36" s="16">
        <v>3.5319344903530191E-2</v>
      </c>
      <c r="AM36" s="16">
        <v>2.4883249799663901E-2</v>
      </c>
      <c r="AN36" s="18">
        <v>-3.2329798126196983E-2</v>
      </c>
    </row>
    <row r="37" spans="1:40" ht="24">
      <c r="A37" s="13" t="s">
        <v>73</v>
      </c>
      <c r="B37" s="14" t="s">
        <v>41</v>
      </c>
      <c r="C37" s="15">
        <v>5.7006897266619746E-3</v>
      </c>
      <c r="D37" s="16">
        <v>7.6845240025813305E-2</v>
      </c>
      <c r="E37" s="16">
        <v>-3.4825601232506345E-3</v>
      </c>
      <c r="F37" s="16">
        <v>4.9013977093007269E-2</v>
      </c>
      <c r="G37" s="16">
        <v>5.9715725243592747E-2</v>
      </c>
      <c r="H37" s="16">
        <v>8.1553358153903979E-2</v>
      </c>
      <c r="I37" s="16">
        <v>-4.1331747077570091E-3</v>
      </c>
      <c r="J37" s="16">
        <v>4.8019149067819074E-2</v>
      </c>
      <c r="K37" s="16">
        <v>3.0692359942964507E-2</v>
      </c>
      <c r="L37" s="16">
        <v>1.6369078477866294E-2</v>
      </c>
      <c r="M37" s="16">
        <v>1.0803524018441592E-2</v>
      </c>
      <c r="N37" s="16">
        <v>7.9775068693160207E-3</v>
      </c>
      <c r="O37" s="16">
        <v>-2.3421664656913404E-2</v>
      </c>
      <c r="P37" s="16">
        <v>5.7792404186472426E-2</v>
      </c>
      <c r="Q37" s="16">
        <v>-5.6770577465156832E-2</v>
      </c>
      <c r="R37" s="16">
        <v>-2.531653150138583E-3</v>
      </c>
      <c r="S37" s="16">
        <v>4.2061487567356025E-2</v>
      </c>
      <c r="T37" s="16">
        <v>-4.3989569029586027E-2</v>
      </c>
      <c r="U37" s="16">
        <v>1.2250618714990854E-2</v>
      </c>
      <c r="V37" s="16">
        <v>2.9776462245994242E-2</v>
      </c>
      <c r="W37" s="16">
        <v>3.5294422967250992E-3</v>
      </c>
      <c r="X37" s="16">
        <v>-3.5060690893595703E-2</v>
      </c>
      <c r="Y37" s="16">
        <v>4.7380578425218652E-3</v>
      </c>
      <c r="Z37" s="17" t="s">
        <v>124</v>
      </c>
      <c r="AA37" s="16">
        <v>4.9924750857354731E-3</v>
      </c>
      <c r="AB37" s="16">
        <v>6.5878320331726305E-3</v>
      </c>
      <c r="AC37" s="16">
        <v>5.0439215524616499E-2</v>
      </c>
      <c r="AD37" s="16">
        <v>-4.2671492117284653E-2</v>
      </c>
      <c r="AE37" s="16">
        <v>-3.2856656410394584E-2</v>
      </c>
      <c r="AF37" s="16">
        <v>1.9410508044985869E-2</v>
      </c>
      <c r="AG37" s="16">
        <v>-6.4148614613541042E-3</v>
      </c>
      <c r="AH37" s="16">
        <v>-2.728563955672279E-2</v>
      </c>
      <c r="AI37" s="16">
        <v>-1.3616900386517493E-2</v>
      </c>
      <c r="AJ37" s="16">
        <v>-5.0403239533154232E-2</v>
      </c>
      <c r="AK37" s="16">
        <v>2.08278742366888E-2</v>
      </c>
      <c r="AL37" s="16">
        <v>-2.1522598634693673E-2</v>
      </c>
      <c r="AM37" s="16">
        <v>1.8145428857628831E-2</v>
      </c>
      <c r="AN37" s="19" t="s">
        <v>191</v>
      </c>
    </row>
    <row r="38" spans="1:40" ht="24">
      <c r="A38" s="13" t="s">
        <v>74</v>
      </c>
      <c r="B38" s="14" t="s">
        <v>41</v>
      </c>
      <c r="C38" s="15">
        <v>7.1007415475104849E-2</v>
      </c>
      <c r="D38" s="17" t="s">
        <v>101</v>
      </c>
      <c r="E38" s="16">
        <v>2.9626760212179051E-2</v>
      </c>
      <c r="F38" s="16">
        <v>1.7948121571602735E-2</v>
      </c>
      <c r="G38" s="16">
        <v>-3.2752660707166266E-2</v>
      </c>
      <c r="H38" s="16">
        <v>3.9764154317077069E-2</v>
      </c>
      <c r="I38" s="16">
        <v>-6.3835434438174757E-2</v>
      </c>
      <c r="J38" s="16">
        <v>-2.1886657302770302E-2</v>
      </c>
      <c r="K38" s="16">
        <v>-5.0813618822650737E-2</v>
      </c>
      <c r="L38" s="16">
        <v>7.3004694397701214E-2</v>
      </c>
      <c r="M38" s="16">
        <v>-3.3371635405463104E-2</v>
      </c>
      <c r="N38" s="16">
        <v>3.3157755676820194E-2</v>
      </c>
      <c r="O38" s="16">
        <v>-2.5731835733736632E-2</v>
      </c>
      <c r="P38" s="16">
        <v>1.5140180009970632E-2</v>
      </c>
      <c r="Q38" s="16">
        <v>-4.297522240314651E-2</v>
      </c>
      <c r="R38" s="16">
        <v>-3.4824560371322456E-2</v>
      </c>
      <c r="S38" s="16">
        <v>4.2049012670921405E-2</v>
      </c>
      <c r="T38" s="16">
        <v>-4.6809907945171016E-2</v>
      </c>
      <c r="U38" s="16">
        <v>4.0242160304751397E-2</v>
      </c>
      <c r="V38" s="16">
        <v>7.4135971358674307E-2</v>
      </c>
      <c r="W38" s="16">
        <v>3.3333410138568109E-2</v>
      </c>
      <c r="X38" s="16">
        <v>3.8793128478228536E-2</v>
      </c>
      <c r="Y38" s="16">
        <v>6.5554214743549888E-2</v>
      </c>
      <c r="Z38" s="16">
        <v>7.6524710708956653E-2</v>
      </c>
      <c r="AA38" s="16">
        <v>-1.1395784495907044E-2</v>
      </c>
      <c r="AB38" s="16">
        <v>-1.7105411624657018E-2</v>
      </c>
      <c r="AC38" s="16">
        <v>-3.0355607740468185E-3</v>
      </c>
      <c r="AD38" s="16">
        <v>-1.5548724996348389E-2</v>
      </c>
      <c r="AE38" s="16">
        <v>-2.4329144074309066E-2</v>
      </c>
      <c r="AF38" s="16">
        <v>2.8167401040404404E-2</v>
      </c>
      <c r="AG38" s="16">
        <v>1.8314933691365366E-2</v>
      </c>
      <c r="AH38" s="16">
        <v>6.7840820581378386E-3</v>
      </c>
      <c r="AI38" s="16">
        <v>3.0597973109397564E-2</v>
      </c>
      <c r="AJ38" s="16">
        <v>3.4394987880909937E-2</v>
      </c>
      <c r="AK38" s="16">
        <v>4.7049159835983546E-2</v>
      </c>
      <c r="AL38" s="16">
        <v>3.1791203112331492E-3</v>
      </c>
      <c r="AM38" s="16">
        <v>4.3434254295010091E-2</v>
      </c>
      <c r="AN38" s="18">
        <v>-3.1461651492868788E-2</v>
      </c>
    </row>
    <row r="39" spans="1:40" ht="24">
      <c r="A39" s="13" t="s">
        <v>75</v>
      </c>
      <c r="B39" s="14" t="s">
        <v>41</v>
      </c>
      <c r="C39" s="15">
        <v>3.1428961555141528E-2</v>
      </c>
      <c r="D39" s="16">
        <v>1.8213688665647203E-2</v>
      </c>
      <c r="E39" s="16">
        <v>5.6001690816880237E-2</v>
      </c>
      <c r="F39" s="16">
        <v>1.5859832494956597E-2</v>
      </c>
      <c r="G39" s="16">
        <v>3.492122247875943E-2</v>
      </c>
      <c r="H39" s="16">
        <v>-8.7422834137756526E-3</v>
      </c>
      <c r="I39" s="16">
        <v>5.0843280881942406E-2</v>
      </c>
      <c r="J39" s="16">
        <v>4.2448747888643674E-2</v>
      </c>
      <c r="K39" s="16">
        <v>7.0351039442816121E-4</v>
      </c>
      <c r="L39" s="16">
        <v>2.7700097561254231E-2</v>
      </c>
      <c r="M39" s="16">
        <v>3.7175753745401455E-2</v>
      </c>
      <c r="N39" s="16">
        <v>5.7007496348219819E-2</v>
      </c>
      <c r="O39" s="17" t="s">
        <v>179</v>
      </c>
      <c r="P39" s="16">
        <v>-3.4402636268771512E-2</v>
      </c>
      <c r="Q39" s="16">
        <v>7.880210201862442E-2</v>
      </c>
      <c r="R39" s="16">
        <v>6.9840679566254091E-3</v>
      </c>
      <c r="S39" s="16">
        <v>-1.6229220505009478E-2</v>
      </c>
      <c r="T39" s="16">
        <v>6.4781451043871355E-2</v>
      </c>
      <c r="U39" s="16">
        <v>-5.1699620795008387E-2</v>
      </c>
      <c r="V39" s="16">
        <v>-4.9157767656047111E-2</v>
      </c>
      <c r="W39" s="16">
        <v>3.056485258041854E-2</v>
      </c>
      <c r="X39" s="16">
        <v>1.6224865017029795E-3</v>
      </c>
      <c r="Y39" s="16">
        <v>1.3778647196519471E-2</v>
      </c>
      <c r="Z39" s="16">
        <v>-6.4108871442504697E-3</v>
      </c>
      <c r="AA39" s="16">
        <v>-2.2168439840559852E-2</v>
      </c>
      <c r="AB39" s="16">
        <v>-3.1550499881697794E-2</v>
      </c>
      <c r="AC39" s="16">
        <v>-3.5821104515348444E-2</v>
      </c>
      <c r="AD39" s="16">
        <v>-3.2031805808241665E-2</v>
      </c>
      <c r="AE39" s="16">
        <v>-1.3165753361580374E-2</v>
      </c>
      <c r="AF39" s="16">
        <v>-1.0893520024419467E-2</v>
      </c>
      <c r="AG39" s="17" t="s">
        <v>177</v>
      </c>
      <c r="AH39" s="16">
        <v>2.1732635572495481E-3</v>
      </c>
      <c r="AI39" s="16">
        <v>-6.7823794701503421E-3</v>
      </c>
      <c r="AJ39" s="16">
        <v>5.1354080256952803E-2</v>
      </c>
      <c r="AK39" s="16">
        <v>-3.2951391814017889E-3</v>
      </c>
      <c r="AL39" s="16">
        <v>-1.8799202238043596E-2</v>
      </c>
      <c r="AM39" s="16">
        <v>-2.4540513976554656E-2</v>
      </c>
      <c r="AN39" s="18">
        <v>6.0174050785558389E-2</v>
      </c>
    </row>
    <row r="40" spans="1:40" ht="24">
      <c r="A40" s="13" t="s">
        <v>76</v>
      </c>
      <c r="B40" s="14" t="s">
        <v>41</v>
      </c>
      <c r="C40" s="15">
        <v>-1.617086569693053E-2</v>
      </c>
      <c r="D40" s="16">
        <v>-6.3416569223164562E-2</v>
      </c>
      <c r="E40" s="16">
        <v>-4.9316905300844864E-2</v>
      </c>
      <c r="F40" s="16">
        <v>-3.4052495990744863E-2</v>
      </c>
      <c r="G40" s="16">
        <v>3.70763652493525E-3</v>
      </c>
      <c r="H40" s="16">
        <v>-2.0219973893302868E-2</v>
      </c>
      <c r="I40" s="17" t="s">
        <v>109</v>
      </c>
      <c r="J40" s="16">
        <v>9.9395818840352455E-3</v>
      </c>
      <c r="K40" s="16">
        <v>-2.3229430061516683E-2</v>
      </c>
      <c r="L40" s="16">
        <v>-1.9213660056951423E-2</v>
      </c>
      <c r="M40" s="16">
        <v>-4.0084098324095055E-2</v>
      </c>
      <c r="N40" s="16">
        <v>3.2902032886418374E-2</v>
      </c>
      <c r="O40" s="16">
        <v>3.8923328461099076E-2</v>
      </c>
      <c r="P40" s="16">
        <v>-5.7064218846350781E-2</v>
      </c>
      <c r="Q40" s="16">
        <v>3.3916556946235563E-2</v>
      </c>
      <c r="R40" s="16">
        <v>-3.5956309491255049E-2</v>
      </c>
      <c r="S40" s="16">
        <v>-6.8182660374898452E-2</v>
      </c>
      <c r="T40" s="16">
        <v>4.9395048764754548E-2</v>
      </c>
      <c r="U40" s="16">
        <v>-8.1541775594678491E-3</v>
      </c>
      <c r="V40" s="16">
        <v>4.9439656259057732E-3</v>
      </c>
      <c r="W40" s="16">
        <v>5.4753292207962373E-3</v>
      </c>
      <c r="X40" s="16">
        <v>-3.1988655048086401E-2</v>
      </c>
      <c r="Y40" s="16">
        <v>5.2035682774543415E-2</v>
      </c>
      <c r="Z40" s="16">
        <v>-4.1403654903091405E-3</v>
      </c>
      <c r="AA40" s="16">
        <v>-1.0652390315360027E-2</v>
      </c>
      <c r="AB40" s="16">
        <v>-3.1776935944688358E-4</v>
      </c>
      <c r="AC40" s="16">
        <v>-1.3445733925510302E-2</v>
      </c>
      <c r="AD40" s="16">
        <v>5.4031473010065717E-3</v>
      </c>
      <c r="AE40" s="16">
        <v>7.5214647565974901E-2</v>
      </c>
      <c r="AF40" s="16">
        <v>2.9420684783861967E-2</v>
      </c>
      <c r="AG40" s="16">
        <v>5.0606258876684553E-2</v>
      </c>
      <c r="AH40" s="16">
        <v>-1.1209845676838319E-2</v>
      </c>
      <c r="AI40" s="16">
        <v>3.7179457767753839E-2</v>
      </c>
      <c r="AJ40" s="16">
        <v>7.7790618405623513E-2</v>
      </c>
      <c r="AK40" s="16">
        <v>8.0274326111228565E-3</v>
      </c>
      <c r="AL40" s="16">
        <v>-2.2263610666918576E-2</v>
      </c>
      <c r="AM40" s="16">
        <v>-2.5683454928898002E-2</v>
      </c>
      <c r="AN40" s="19" t="s">
        <v>172</v>
      </c>
    </row>
    <row r="41" spans="1:40" ht="24">
      <c r="A41" s="13" t="s">
        <v>77</v>
      </c>
      <c r="B41" s="14" t="s">
        <v>41</v>
      </c>
      <c r="C41" s="15">
        <v>3.8901243535278324E-2</v>
      </c>
      <c r="D41" s="16">
        <v>-3.0791268337154936E-2</v>
      </c>
      <c r="E41" s="16">
        <v>1.2084142766336057E-3</v>
      </c>
      <c r="F41" s="16">
        <v>8.4064306615821947E-3</v>
      </c>
      <c r="G41" s="16">
        <v>4.7256253630330513E-3</v>
      </c>
      <c r="H41" s="16">
        <v>-3.1193867081787015E-2</v>
      </c>
      <c r="I41" s="17" t="s">
        <v>127</v>
      </c>
      <c r="J41" s="16">
        <v>9.1293618500875376E-3</v>
      </c>
      <c r="K41" s="16">
        <v>-9.0130422920590945E-3</v>
      </c>
      <c r="L41" s="16">
        <v>7.1199185897579495E-2</v>
      </c>
      <c r="M41" s="16">
        <v>1.0649366322335449E-2</v>
      </c>
      <c r="N41" s="16">
        <v>3.5778564707021544E-2</v>
      </c>
      <c r="O41" s="16">
        <v>3.1624762870105884E-2</v>
      </c>
      <c r="P41" s="16">
        <v>-2.2885616681966738E-2</v>
      </c>
      <c r="Q41" s="16">
        <v>4.275182850229392E-2</v>
      </c>
      <c r="R41" s="16">
        <v>5.8046607751712304E-2</v>
      </c>
      <c r="S41" s="16">
        <v>-4.2019114792774474E-2</v>
      </c>
      <c r="T41" s="16">
        <v>6.5353170271782571E-2</v>
      </c>
      <c r="U41" s="16">
        <v>-1.8458514475856367E-2</v>
      </c>
      <c r="V41" s="16">
        <v>-5.7507936991239413E-2</v>
      </c>
      <c r="W41" s="16">
        <v>-3.1437510662169571E-2</v>
      </c>
      <c r="X41" s="16">
        <v>-5.659194585871459E-2</v>
      </c>
      <c r="Y41" s="16">
        <v>-3.2796398789256095E-2</v>
      </c>
      <c r="Z41" s="17" t="s">
        <v>192</v>
      </c>
      <c r="AA41" s="16">
        <v>-7.5138660324302164E-2</v>
      </c>
      <c r="AB41" s="16">
        <v>-4.3925605447535661E-2</v>
      </c>
      <c r="AC41" s="16">
        <v>-2.0165466672906706E-2</v>
      </c>
      <c r="AD41" s="16">
        <v>-2.5519875134782787E-2</v>
      </c>
      <c r="AE41" s="16">
        <v>4.8245246808532621E-2</v>
      </c>
      <c r="AF41" s="16">
        <v>2.7808990611226758E-3</v>
      </c>
      <c r="AG41" s="16">
        <v>5.893721568693186E-2</v>
      </c>
      <c r="AH41" s="16">
        <v>-1.530515175651972E-2</v>
      </c>
      <c r="AI41" s="16">
        <v>-1.1475824203672257E-2</v>
      </c>
      <c r="AJ41" s="16">
        <v>4.0271370413685642E-2</v>
      </c>
      <c r="AK41" s="16">
        <v>-1.9736101851857268E-3</v>
      </c>
      <c r="AL41" s="16">
        <v>-3.061249060378439E-2</v>
      </c>
      <c r="AM41" s="16">
        <v>7.5313771269778429E-3</v>
      </c>
      <c r="AN41" s="19" t="s">
        <v>165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6.7517209402696058E-9</v>
      </c>
      <c r="E48" s="10">
        <f t="shared" ref="E48:AN48" si="0">$C5^2*E5^2</f>
        <v>1.6166973407424631E-8</v>
      </c>
      <c r="F48" s="10">
        <f t="shared" si="0"/>
        <v>4.3382574908869709E-8</v>
      </c>
      <c r="G48" s="10">
        <f t="shared" si="0"/>
        <v>8.1317235531523976E-11</v>
      </c>
      <c r="H48" s="10">
        <f t="shared" si="0"/>
        <v>1.507893145157222E-8</v>
      </c>
      <c r="I48" s="10">
        <f t="shared" si="0"/>
        <v>1.6168767529064865E-12</v>
      </c>
      <c r="J48" s="10">
        <f t="shared" si="0"/>
        <v>1.051687033251344E-8</v>
      </c>
      <c r="K48" s="10">
        <f t="shared" si="0"/>
        <v>1.475082621673846E-8</v>
      </c>
      <c r="L48" s="10">
        <f t="shared" si="0"/>
        <v>1.4643799504740373E-8</v>
      </c>
      <c r="M48" s="10">
        <f t="shared" si="0"/>
        <v>9.2814013014410076E-9</v>
      </c>
      <c r="N48" s="10">
        <f t="shared" si="0"/>
        <v>5.1966073887372472E-8</v>
      </c>
      <c r="O48" s="10">
        <f t="shared" si="0"/>
        <v>6.5371640431900342E-8</v>
      </c>
      <c r="P48" s="10">
        <f t="shared" si="0"/>
        <v>3.5798579490730335E-9</v>
      </c>
      <c r="Q48" s="10">
        <f t="shared" si="0"/>
        <v>1.5403797967083233E-8</v>
      </c>
      <c r="R48" s="10">
        <f t="shared" si="0"/>
        <v>2.1073844044477131E-10</v>
      </c>
      <c r="S48" s="10">
        <f t="shared" si="0"/>
        <v>2.9679705512658359E-9</v>
      </c>
      <c r="T48" s="10">
        <f t="shared" si="0"/>
        <v>1.6152657044850238E-8</v>
      </c>
      <c r="U48" s="10">
        <f t="shared" si="0"/>
        <v>9.3077093478223142E-8</v>
      </c>
      <c r="V48" s="10">
        <f t="shared" si="0"/>
        <v>4.0599962528077601E-11</v>
      </c>
      <c r="W48" s="10">
        <f t="shared" si="0"/>
        <v>2.6977661232298131E-9</v>
      </c>
      <c r="X48" s="10">
        <f t="shared" si="0"/>
        <v>8.197679964845269E-10</v>
      </c>
      <c r="Y48" s="10">
        <f t="shared" si="0"/>
        <v>1.8114932030686896E-9</v>
      </c>
      <c r="Z48" s="10">
        <f t="shared" si="0"/>
        <v>9.8411389563560011E-10</v>
      </c>
      <c r="AA48" s="10">
        <f t="shared" si="0"/>
        <v>1.8973813126971657E-8</v>
      </c>
      <c r="AB48" s="11">
        <f t="shared" si="0"/>
        <v>2.0195160340335145E-5</v>
      </c>
      <c r="AC48" s="10">
        <f t="shared" si="0"/>
        <v>1.2603855219914612E-9</v>
      </c>
      <c r="AD48" s="10">
        <f t="shared" si="0"/>
        <v>4.1236506617828154E-10</v>
      </c>
      <c r="AE48" s="10">
        <f t="shared" si="0"/>
        <v>3.4617622953963289E-9</v>
      </c>
      <c r="AF48" s="10">
        <f t="shared" si="0"/>
        <v>5.764516118787427E-11</v>
      </c>
      <c r="AG48" s="10">
        <f t="shared" si="0"/>
        <v>2.3252593843301105E-8</v>
      </c>
      <c r="AH48" s="10">
        <f t="shared" si="0"/>
        <v>1.3645365783957907E-8</v>
      </c>
      <c r="AI48" s="10">
        <f t="shared" si="0"/>
        <v>6.3547067593377769E-9</v>
      </c>
      <c r="AJ48" s="10">
        <f t="shared" si="0"/>
        <v>3.4056900455638168E-9</v>
      </c>
      <c r="AK48" s="10">
        <f t="shared" si="0"/>
        <v>8.8456034293668966E-10</v>
      </c>
      <c r="AL48" s="10">
        <f t="shared" si="0"/>
        <v>9.9806326378609232E-10</v>
      </c>
      <c r="AM48" s="10">
        <f t="shared" si="0"/>
        <v>8.6481937538007779E-9</v>
      </c>
      <c r="AN48" s="12">
        <f t="shared" si="0"/>
        <v>4.6697068906534914E-8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4.3871332191783616E-6</v>
      </c>
      <c r="E49" s="16">
        <f t="shared" si="1"/>
        <v>9.4230800519255482E-7</v>
      </c>
      <c r="F49" s="16">
        <f t="shared" si="1"/>
        <v>6.5871247262680498E-8</v>
      </c>
      <c r="G49" s="17">
        <f t="shared" si="1"/>
        <v>3.5809807908015212E-3</v>
      </c>
      <c r="H49" s="16">
        <f t="shared" si="1"/>
        <v>5.5723037433156491E-7</v>
      </c>
      <c r="I49" s="16">
        <f t="shared" si="1"/>
        <v>5.6547952177492302E-8</v>
      </c>
      <c r="J49" s="16">
        <f t="shared" si="1"/>
        <v>1.4786609024425095E-6</v>
      </c>
      <c r="K49" s="16">
        <f t="shared" si="1"/>
        <v>4.9660859335421276E-6</v>
      </c>
      <c r="L49" s="16">
        <f t="shared" si="1"/>
        <v>5.6858636379784915E-9</v>
      </c>
      <c r="M49" s="16">
        <f t="shared" si="1"/>
        <v>1.9794955425939343E-7</v>
      </c>
      <c r="N49" s="16">
        <f t="shared" si="1"/>
        <v>3.9689382136731276E-6</v>
      </c>
      <c r="O49" s="16">
        <f t="shared" si="1"/>
        <v>5.8082844769519342E-8</v>
      </c>
      <c r="P49" s="16">
        <f t="shared" si="1"/>
        <v>2.3259180955650845E-7</v>
      </c>
      <c r="Q49" s="16">
        <f t="shared" si="1"/>
        <v>6.691882382080176E-6</v>
      </c>
      <c r="R49" s="16">
        <f t="shared" si="1"/>
        <v>1.9187661120609763E-7</v>
      </c>
      <c r="S49" s="16">
        <f t="shared" si="1"/>
        <v>3.8852533871325872E-6</v>
      </c>
      <c r="T49" s="16">
        <f t="shared" si="1"/>
        <v>4.8984808422835125E-6</v>
      </c>
      <c r="U49" s="16">
        <f t="shared" si="1"/>
        <v>4.5360287123580648E-6</v>
      </c>
      <c r="V49" s="16">
        <f t="shared" si="1"/>
        <v>9.1365129595086793E-7</v>
      </c>
      <c r="W49" s="16">
        <f t="shared" si="1"/>
        <v>7.2358713523521496E-6</v>
      </c>
      <c r="X49" s="16">
        <f t="shared" si="1"/>
        <v>1.7843475033852317E-6</v>
      </c>
      <c r="Y49" s="16">
        <f t="shared" si="1"/>
        <v>6.1431613770360733E-6</v>
      </c>
      <c r="Z49" s="16">
        <f t="shared" si="1"/>
        <v>1.4450837609252136E-5</v>
      </c>
      <c r="AA49" s="16">
        <f t="shared" si="1"/>
        <v>3.2977234347267198E-6</v>
      </c>
      <c r="AB49" s="16">
        <f t="shared" si="1"/>
        <v>1.4209587899891972E-8</v>
      </c>
      <c r="AC49" s="16">
        <f t="shared" si="1"/>
        <v>2.8419742840391571E-7</v>
      </c>
      <c r="AD49" s="16">
        <f t="shared" si="1"/>
        <v>5.5726113667545003E-6</v>
      </c>
      <c r="AE49" s="16">
        <f t="shared" si="1"/>
        <v>4.473871787509239E-7</v>
      </c>
      <c r="AF49" s="16">
        <f t="shared" si="1"/>
        <v>8.2626258044924386E-7</v>
      </c>
      <c r="AG49" s="16">
        <f t="shared" si="1"/>
        <v>5.0156382201432562E-6</v>
      </c>
      <c r="AH49" s="16">
        <f t="shared" si="1"/>
        <v>6.0722088494871976E-6</v>
      </c>
      <c r="AI49" s="16">
        <f t="shared" si="1"/>
        <v>4.8512642989129759E-7</v>
      </c>
      <c r="AJ49" s="16">
        <f t="shared" si="1"/>
        <v>1.1942744763831636E-7</v>
      </c>
      <c r="AK49" s="16">
        <f t="shared" si="1"/>
        <v>1.7372482559003891E-6</v>
      </c>
      <c r="AL49" s="16">
        <f t="shared" si="1"/>
        <v>2.3564983503132495E-7</v>
      </c>
      <c r="AM49" s="16">
        <f t="shared" si="1"/>
        <v>6.9573784917120698E-6</v>
      </c>
      <c r="AN49" s="18">
        <f t="shared" si="1"/>
        <v>9.6887409644924653E-8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1.1143221405218711E-6</v>
      </c>
      <c r="E50" s="16">
        <f t="shared" si="2"/>
        <v>1.0531198938262989E-8</v>
      </c>
      <c r="F50" s="17">
        <f t="shared" si="2"/>
        <v>3.04855380289342E-3</v>
      </c>
      <c r="G50" s="16">
        <f t="shared" si="2"/>
        <v>5.6035962237821091E-8</v>
      </c>
      <c r="H50" s="16">
        <f t="shared" si="2"/>
        <v>2.8810258780971594E-6</v>
      </c>
      <c r="I50" s="16">
        <f t="shared" si="2"/>
        <v>4.0994317044395033E-6</v>
      </c>
      <c r="J50" s="16">
        <f t="shared" si="2"/>
        <v>3.004985137093293E-7</v>
      </c>
      <c r="K50" s="16">
        <f t="shared" si="2"/>
        <v>5.5665839902991711E-8</v>
      </c>
      <c r="L50" s="16">
        <f t="shared" si="2"/>
        <v>1.7863549180235013E-6</v>
      </c>
      <c r="M50" s="16">
        <f t="shared" si="2"/>
        <v>4.2017757096570006E-7</v>
      </c>
      <c r="N50" s="16">
        <f t="shared" si="2"/>
        <v>1.2789105475118817E-6</v>
      </c>
      <c r="O50" s="16">
        <f t="shared" si="2"/>
        <v>2.8719408974557461E-6</v>
      </c>
      <c r="P50" s="16">
        <f t="shared" si="2"/>
        <v>1.6027434613282735E-6</v>
      </c>
      <c r="Q50" s="16">
        <f t="shared" si="2"/>
        <v>5.6457479684922315E-6</v>
      </c>
      <c r="R50" s="16">
        <f t="shared" si="2"/>
        <v>2.8409656158466788E-6</v>
      </c>
      <c r="S50" s="16">
        <f t="shared" si="2"/>
        <v>1.6406782845517366E-8</v>
      </c>
      <c r="T50" s="16">
        <f t="shared" si="2"/>
        <v>7.9614650400146742E-6</v>
      </c>
      <c r="U50" s="16">
        <f t="shared" si="2"/>
        <v>7.2528702725443027E-6</v>
      </c>
      <c r="V50" s="16">
        <f t="shared" si="2"/>
        <v>5.1579039234270445E-6</v>
      </c>
      <c r="W50" s="16">
        <f t="shared" si="2"/>
        <v>5.721143086758078E-9</v>
      </c>
      <c r="X50" s="16">
        <f t="shared" si="2"/>
        <v>7.8234038796016921E-7</v>
      </c>
      <c r="Y50" s="16">
        <f t="shared" si="2"/>
        <v>4.7127177150114003E-7</v>
      </c>
      <c r="Z50" s="16">
        <f t="shared" si="2"/>
        <v>8.3011254043014932E-6</v>
      </c>
      <c r="AA50" s="16">
        <f t="shared" si="2"/>
        <v>9.9826850128273898E-6</v>
      </c>
      <c r="AB50" s="16">
        <f t="shared" si="2"/>
        <v>6.5313780830037202E-6</v>
      </c>
      <c r="AC50" s="16">
        <f t="shared" si="2"/>
        <v>1.7780628095222465E-6</v>
      </c>
      <c r="AD50" s="16">
        <f t="shared" si="2"/>
        <v>1.9751655506312597E-6</v>
      </c>
      <c r="AE50" s="16">
        <f t="shared" si="2"/>
        <v>1.4156760102640147E-6</v>
      </c>
      <c r="AF50" s="16">
        <f t="shared" si="2"/>
        <v>1.4621069069692549E-6</v>
      </c>
      <c r="AG50" s="16">
        <f t="shared" si="2"/>
        <v>8.8691519415166081E-7</v>
      </c>
      <c r="AH50" s="16">
        <f t="shared" si="2"/>
        <v>4.2340781604417116E-8</v>
      </c>
      <c r="AI50" s="16">
        <f t="shared" si="2"/>
        <v>1.1895311542306294E-6</v>
      </c>
      <c r="AJ50" s="16">
        <f t="shared" si="2"/>
        <v>8.2384642279019788E-7</v>
      </c>
      <c r="AK50" s="16">
        <f t="shared" si="2"/>
        <v>1.4789187747629775E-6</v>
      </c>
      <c r="AL50" s="16">
        <f t="shared" si="2"/>
        <v>6.8032207589978214E-8</v>
      </c>
      <c r="AM50" s="16">
        <f t="shared" si="2"/>
        <v>5.3163628042666293E-8</v>
      </c>
      <c r="AN50" s="18">
        <f t="shared" si="2"/>
        <v>2.6258714443926624E-7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4.5191765340917935E-6</v>
      </c>
      <c r="E51" s="16">
        <f t="shared" si="3"/>
        <v>3.6338880122711765E-6</v>
      </c>
      <c r="F51" s="16">
        <f t="shared" si="3"/>
        <v>1.648550019051672E-6</v>
      </c>
      <c r="G51" s="16">
        <f t="shared" si="3"/>
        <v>5.721043932156864E-7</v>
      </c>
      <c r="H51" s="16">
        <f t="shared" si="3"/>
        <v>6.8447456370700561E-7</v>
      </c>
      <c r="I51" s="16">
        <f t="shared" si="3"/>
        <v>6.7742100222918236E-6</v>
      </c>
      <c r="J51" s="16">
        <f t="shared" si="3"/>
        <v>3.5013224132166769E-8</v>
      </c>
      <c r="K51" s="16">
        <f t="shared" si="3"/>
        <v>1.2024150671508217E-6</v>
      </c>
      <c r="L51" s="16">
        <f t="shared" si="3"/>
        <v>2.9807444103082438E-6</v>
      </c>
      <c r="M51" s="16">
        <f t="shared" si="3"/>
        <v>9.9712513436761109E-7</v>
      </c>
      <c r="N51" s="16">
        <f t="shared" si="3"/>
        <v>1.9082066737459652E-5</v>
      </c>
      <c r="O51" s="16">
        <f t="shared" si="3"/>
        <v>3.094215901872507E-6</v>
      </c>
      <c r="P51" s="16">
        <f t="shared" si="3"/>
        <v>1.5119100850183599E-7</v>
      </c>
      <c r="Q51" s="16">
        <f t="shared" si="3"/>
        <v>1.5864255024810698E-6</v>
      </c>
      <c r="R51" s="16">
        <f t="shared" si="3"/>
        <v>1.7003714926059034E-7</v>
      </c>
      <c r="S51" s="16">
        <f t="shared" si="3"/>
        <v>3.8603982986782734E-7</v>
      </c>
      <c r="T51" s="16">
        <f t="shared" si="3"/>
        <v>3.1447836444459657E-7</v>
      </c>
      <c r="U51" s="16">
        <f t="shared" si="3"/>
        <v>4.1527649597059451E-6</v>
      </c>
      <c r="V51" s="16">
        <f t="shared" si="3"/>
        <v>2.8046462047514916E-6</v>
      </c>
      <c r="W51" s="16">
        <f t="shared" si="3"/>
        <v>6.0396497709204693E-7</v>
      </c>
      <c r="X51" s="16">
        <f t="shared" si="3"/>
        <v>4.2624338130978135E-6</v>
      </c>
      <c r="Y51" s="16">
        <f t="shared" si="3"/>
        <v>9.0108553099350248E-7</v>
      </c>
      <c r="Z51" s="16">
        <f t="shared" si="3"/>
        <v>8.8953749659546764E-7</v>
      </c>
      <c r="AA51" s="16">
        <f t="shared" si="3"/>
        <v>2.2496324218125665E-6</v>
      </c>
      <c r="AB51" s="16">
        <f t="shared" si="3"/>
        <v>1.3235542135889299E-6</v>
      </c>
      <c r="AC51" s="16">
        <f t="shared" si="3"/>
        <v>1.7381350177946245E-6</v>
      </c>
      <c r="AD51" s="16">
        <f t="shared" si="3"/>
        <v>3.8211603992586965E-6</v>
      </c>
      <c r="AE51" s="16">
        <f t="shared" si="3"/>
        <v>4.1842151600096346E-6</v>
      </c>
      <c r="AF51" s="16">
        <f t="shared" si="3"/>
        <v>4.509392573351137E-7</v>
      </c>
      <c r="AG51" s="16">
        <f t="shared" si="3"/>
        <v>2.2637895643790186E-7</v>
      </c>
      <c r="AH51" s="16">
        <f t="shared" si="3"/>
        <v>8.4766464366602962E-8</v>
      </c>
      <c r="AI51" s="17">
        <f t="shared" si="3"/>
        <v>4.1707477911743151E-3</v>
      </c>
      <c r="AJ51" s="16">
        <f t="shared" si="3"/>
        <v>8.424219435810924E-7</v>
      </c>
      <c r="AK51" s="16">
        <f t="shared" si="3"/>
        <v>2.1364379658727849E-7</v>
      </c>
      <c r="AL51" s="16">
        <f t="shared" si="3"/>
        <v>9.0283133627356742E-7</v>
      </c>
      <c r="AM51" s="16">
        <f t="shared" si="3"/>
        <v>5.1052943583378867E-6</v>
      </c>
      <c r="AN51" s="18">
        <f t="shared" si="3"/>
        <v>6.7347533247404683E-7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2.3149513843269121E-7</v>
      </c>
      <c r="E52" s="16">
        <f t="shared" si="4"/>
        <v>6.1783055856698472E-8</v>
      </c>
      <c r="F52" s="16">
        <f t="shared" si="4"/>
        <v>1.558719276337779E-7</v>
      </c>
      <c r="G52" s="16">
        <f t="shared" si="4"/>
        <v>8.949749399968981E-9</v>
      </c>
      <c r="H52" s="16">
        <f t="shared" si="4"/>
        <v>2.3403305284431886E-7</v>
      </c>
      <c r="I52" s="16">
        <f t="shared" si="4"/>
        <v>2.5144332006724145E-7</v>
      </c>
      <c r="J52" s="16">
        <f t="shared" si="4"/>
        <v>2.2947729061317041E-7</v>
      </c>
      <c r="K52" s="16">
        <f t="shared" si="4"/>
        <v>7.7885135779115806E-8</v>
      </c>
      <c r="L52" s="16">
        <f t="shared" si="4"/>
        <v>9.3209377269196483E-7</v>
      </c>
      <c r="M52" s="16">
        <f t="shared" si="4"/>
        <v>4.0544850281396068E-9</v>
      </c>
      <c r="N52" s="16">
        <f t="shared" si="4"/>
        <v>3.458513486527846E-9</v>
      </c>
      <c r="O52" s="16">
        <f t="shared" si="4"/>
        <v>7.7995420083243556E-10</v>
      </c>
      <c r="P52" s="16">
        <f t="shared" si="4"/>
        <v>4.456821159480037E-10</v>
      </c>
      <c r="Q52" s="16">
        <f t="shared" si="4"/>
        <v>7.8853179451002903E-8</v>
      </c>
      <c r="R52" s="17">
        <f t="shared" si="4"/>
        <v>1.6943141695077485E-4</v>
      </c>
      <c r="S52" s="16">
        <f t="shared" si="4"/>
        <v>7.6333678246700844E-8</v>
      </c>
      <c r="T52" s="16">
        <f t="shared" si="4"/>
        <v>8.5726488673097137E-9</v>
      </c>
      <c r="U52" s="16">
        <f t="shared" si="4"/>
        <v>1.1363293476355244E-9</v>
      </c>
      <c r="V52" s="16">
        <f t="shared" si="4"/>
        <v>1.0325098787117456E-8</v>
      </c>
      <c r="W52" s="16">
        <f t="shared" si="4"/>
        <v>8.5538720103566273E-12</v>
      </c>
      <c r="X52" s="16">
        <f t="shared" si="4"/>
        <v>1.063554172117653E-9</v>
      </c>
      <c r="Y52" s="16">
        <f t="shared" si="4"/>
        <v>2.4937053652897291E-8</v>
      </c>
      <c r="Z52" s="16">
        <f t="shared" si="4"/>
        <v>1.1609491527710633E-9</v>
      </c>
      <c r="AA52" s="16">
        <f t="shared" si="4"/>
        <v>1.6811754940763418E-7</v>
      </c>
      <c r="AB52" s="16">
        <f t="shared" si="4"/>
        <v>1.7429532735449937E-9</v>
      </c>
      <c r="AC52" s="16">
        <f t="shared" si="4"/>
        <v>3.6304052146890615E-7</v>
      </c>
      <c r="AD52" s="16">
        <f t="shared" si="4"/>
        <v>7.5512699451154566E-8</v>
      </c>
      <c r="AE52" s="16">
        <f t="shared" si="4"/>
        <v>2.4731397646067415E-7</v>
      </c>
      <c r="AF52" s="16">
        <f t="shared" si="4"/>
        <v>5.1122434837699139E-8</v>
      </c>
      <c r="AG52" s="16">
        <f t="shared" si="4"/>
        <v>9.3325767306277806E-9</v>
      </c>
      <c r="AH52" s="16">
        <f t="shared" si="4"/>
        <v>5.1146353230130704E-7</v>
      </c>
      <c r="AI52" s="16">
        <f t="shared" si="4"/>
        <v>6.6831004274686407E-9</v>
      </c>
      <c r="AJ52" s="16">
        <f t="shared" si="4"/>
        <v>1.0500779673269954E-7</v>
      </c>
      <c r="AK52" s="16">
        <f t="shared" si="4"/>
        <v>1.6519356268251391E-7</v>
      </c>
      <c r="AL52" s="16">
        <f t="shared" si="4"/>
        <v>4.3690389572412306E-7</v>
      </c>
      <c r="AM52" s="16">
        <f t="shared" si="4"/>
        <v>5.1345591095732159E-7</v>
      </c>
      <c r="AN52" s="18">
        <f t="shared" si="4"/>
        <v>6.74966283642023E-7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5.083810209747402E-6</v>
      </c>
      <c r="E53" s="16">
        <f t="shared" si="5"/>
        <v>9.1722715740731032E-7</v>
      </c>
      <c r="F53" s="16">
        <f t="shared" si="5"/>
        <v>9.7749709764348999E-7</v>
      </c>
      <c r="G53" s="16">
        <f t="shared" si="5"/>
        <v>9.7739427380698357E-7</v>
      </c>
      <c r="H53" s="16">
        <f t="shared" si="5"/>
        <v>3.1587244138893159E-6</v>
      </c>
      <c r="I53" s="16">
        <f t="shared" si="5"/>
        <v>1.5183692540019083E-7</v>
      </c>
      <c r="J53" s="16">
        <f t="shared" si="5"/>
        <v>3.0179073702240655E-9</v>
      </c>
      <c r="K53" s="16">
        <f t="shared" si="5"/>
        <v>2.8228075142052537E-6</v>
      </c>
      <c r="L53" s="16">
        <f t="shared" si="5"/>
        <v>5.9134165596336463E-7</v>
      </c>
      <c r="M53" s="16">
        <f t="shared" si="5"/>
        <v>2.1428712896226938E-7</v>
      </c>
      <c r="N53" s="16">
        <f t="shared" si="5"/>
        <v>1.3484538047483246E-6</v>
      </c>
      <c r="O53" s="16">
        <f t="shared" si="5"/>
        <v>1.4635669122709595E-7</v>
      </c>
      <c r="P53" s="16">
        <f t="shared" si="5"/>
        <v>1.8580013807822256E-6</v>
      </c>
      <c r="Q53" s="16">
        <f t="shared" si="5"/>
        <v>2.4153277793420989E-6</v>
      </c>
      <c r="R53" s="16">
        <f t="shared" si="5"/>
        <v>1.9907311218082143E-6</v>
      </c>
      <c r="S53" s="16">
        <f t="shared" si="5"/>
        <v>5.2166731283713888E-8</v>
      </c>
      <c r="T53" s="16">
        <f t="shared" si="5"/>
        <v>6.6417326272360015E-7</v>
      </c>
      <c r="U53" s="16">
        <f t="shared" si="5"/>
        <v>4.0930238214131187E-6</v>
      </c>
      <c r="V53" s="16">
        <f t="shared" si="5"/>
        <v>1.8576691255307691E-7</v>
      </c>
      <c r="W53" s="16">
        <f t="shared" si="5"/>
        <v>6.7429362983541568E-6</v>
      </c>
      <c r="X53" s="16">
        <f t="shared" si="5"/>
        <v>4.6872181025511317E-7</v>
      </c>
      <c r="Y53" s="16">
        <f t="shared" si="5"/>
        <v>5.9097145280930941E-7</v>
      </c>
      <c r="Z53" s="16">
        <f t="shared" si="5"/>
        <v>9.8490062178915086E-7</v>
      </c>
      <c r="AA53" s="16">
        <f t="shared" si="5"/>
        <v>5.0711719991658728E-7</v>
      </c>
      <c r="AB53" s="16">
        <f t="shared" si="5"/>
        <v>8.8126175707877085E-8</v>
      </c>
      <c r="AC53" s="16">
        <f t="shared" si="5"/>
        <v>3.0246976246771854E-6</v>
      </c>
      <c r="AD53" s="16">
        <f t="shared" si="5"/>
        <v>1.4057413924224636E-6</v>
      </c>
      <c r="AE53" s="16">
        <f t="shared" si="5"/>
        <v>1.9565273532296478E-6</v>
      </c>
      <c r="AF53" s="16">
        <f t="shared" si="5"/>
        <v>1.7751661002136826E-7</v>
      </c>
      <c r="AG53" s="16">
        <f t="shared" si="5"/>
        <v>2.5321063919477481E-8</v>
      </c>
      <c r="AH53" s="16">
        <f t="shared" si="5"/>
        <v>7.9066780838064423E-7</v>
      </c>
      <c r="AI53" s="16">
        <f t="shared" si="5"/>
        <v>1.0210649626381741E-7</v>
      </c>
      <c r="AJ53" s="16">
        <f t="shared" si="5"/>
        <v>4.3705701491667437E-6</v>
      </c>
      <c r="AK53" s="17">
        <f t="shared" si="5"/>
        <v>2.0122620013241651E-3</v>
      </c>
      <c r="AL53" s="16">
        <f t="shared" si="5"/>
        <v>2.8208964989211612E-6</v>
      </c>
      <c r="AM53" s="16">
        <f t="shared" si="5"/>
        <v>7.2668890980444177E-7</v>
      </c>
      <c r="AN53" s="18">
        <f t="shared" si="5"/>
        <v>9.3444337565577449E-9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3.7539484674073762E-6</v>
      </c>
      <c r="E54" s="16">
        <f t="shared" si="6"/>
        <v>5.9859110361474432E-7</v>
      </c>
      <c r="F54" s="16">
        <f t="shared" si="6"/>
        <v>4.0651230533250924E-7</v>
      </c>
      <c r="G54" s="16">
        <f t="shared" si="6"/>
        <v>1.6302356861298037E-7</v>
      </c>
      <c r="H54" s="16">
        <f t="shared" si="6"/>
        <v>1.3552866658406086E-5</v>
      </c>
      <c r="I54" s="16">
        <f t="shared" si="6"/>
        <v>5.4950936861460169E-6</v>
      </c>
      <c r="J54" s="16">
        <f t="shared" si="6"/>
        <v>1.2763122424724662E-6</v>
      </c>
      <c r="K54" s="16">
        <f t="shared" si="6"/>
        <v>6.4503930555657206E-6</v>
      </c>
      <c r="L54" s="16">
        <f t="shared" si="6"/>
        <v>4.3621629926436115E-7</v>
      </c>
      <c r="M54" s="17">
        <f t="shared" si="6"/>
        <v>2.9746254771910404E-3</v>
      </c>
      <c r="N54" s="16">
        <f t="shared" si="6"/>
        <v>8.2687595117405208E-6</v>
      </c>
      <c r="O54" s="16">
        <f t="shared" si="6"/>
        <v>9.3134389091555945E-7</v>
      </c>
      <c r="P54" s="16">
        <f t="shared" si="6"/>
        <v>1.9434934760471231E-7</v>
      </c>
      <c r="Q54" s="16">
        <f t="shared" si="6"/>
        <v>4.5941756222154427E-6</v>
      </c>
      <c r="R54" s="16">
        <f t="shared" si="6"/>
        <v>7.1141543717743637E-8</v>
      </c>
      <c r="S54" s="16">
        <f t="shared" si="6"/>
        <v>7.7108047046690265E-6</v>
      </c>
      <c r="T54" s="16">
        <f t="shared" si="6"/>
        <v>1.0744172185125255E-6</v>
      </c>
      <c r="U54" s="16">
        <f t="shared" si="6"/>
        <v>6.3664796167621904E-6</v>
      </c>
      <c r="V54" s="16">
        <f t="shared" si="6"/>
        <v>1.6138608150496594E-6</v>
      </c>
      <c r="W54" s="16">
        <f t="shared" si="6"/>
        <v>3.9465410361244558E-6</v>
      </c>
      <c r="X54" s="16">
        <f t="shared" si="6"/>
        <v>3.3864420587309623E-8</v>
      </c>
      <c r="Y54" s="16">
        <f t="shared" si="6"/>
        <v>7.208429695175229E-7</v>
      </c>
      <c r="Z54" s="16">
        <f t="shared" si="6"/>
        <v>3.9135946519533554E-7</v>
      </c>
      <c r="AA54" s="16">
        <f t="shared" si="6"/>
        <v>1.2464636704506175E-7</v>
      </c>
      <c r="AB54" s="16">
        <f t="shared" si="6"/>
        <v>1.3486759032442481E-6</v>
      </c>
      <c r="AC54" s="16">
        <f t="shared" si="6"/>
        <v>2.9567784977606085E-6</v>
      </c>
      <c r="AD54" s="16">
        <f t="shared" si="6"/>
        <v>3.3602500001179076E-8</v>
      </c>
      <c r="AE54" s="16">
        <f t="shared" si="6"/>
        <v>7.8614746085985192E-7</v>
      </c>
      <c r="AF54" s="16">
        <f t="shared" si="6"/>
        <v>1.279794679294621E-6</v>
      </c>
      <c r="AG54" s="16">
        <f t="shared" si="6"/>
        <v>4.6717218421984284E-6</v>
      </c>
      <c r="AH54" s="16">
        <f t="shared" si="6"/>
        <v>1.0107324534081437E-5</v>
      </c>
      <c r="AI54" s="16">
        <f t="shared" si="6"/>
        <v>6.9592264788058537E-7</v>
      </c>
      <c r="AJ54" s="16">
        <f t="shared" si="6"/>
        <v>3.4644886303772228E-6</v>
      </c>
      <c r="AK54" s="16">
        <f t="shared" si="6"/>
        <v>3.131820168879599E-7</v>
      </c>
      <c r="AL54" s="16">
        <f t="shared" si="6"/>
        <v>6.9967706010317136E-9</v>
      </c>
      <c r="AM54" s="16">
        <f t="shared" si="6"/>
        <v>2.8337175224052517E-8</v>
      </c>
      <c r="AN54" s="18">
        <f t="shared" si="6"/>
        <v>4.0362440292009175E-7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8.1415324482604885E-7</v>
      </c>
      <c r="E55" s="16">
        <f t="shared" si="7"/>
        <v>9.6740687008881011E-7</v>
      </c>
      <c r="F55" s="16">
        <f t="shared" si="7"/>
        <v>1.215895700626461E-7</v>
      </c>
      <c r="G55" s="16">
        <f t="shared" si="7"/>
        <v>2.3616991718960236E-7</v>
      </c>
      <c r="H55" s="16">
        <f t="shared" si="7"/>
        <v>8.1351930194181218E-7</v>
      </c>
      <c r="I55" s="16">
        <f t="shared" si="7"/>
        <v>5.5790388613565201E-7</v>
      </c>
      <c r="J55" s="16">
        <f t="shared" si="7"/>
        <v>1.0638280051540927E-7</v>
      </c>
      <c r="K55" s="16">
        <f t="shared" si="7"/>
        <v>7.4154632814459881E-10</v>
      </c>
      <c r="L55" s="16">
        <f t="shared" si="7"/>
        <v>8.4660507458371315E-8</v>
      </c>
      <c r="M55" s="16">
        <f t="shared" si="7"/>
        <v>5.4353779607934977E-9</v>
      </c>
      <c r="N55" s="16">
        <f t="shared" si="7"/>
        <v>1.2225213368941822E-8</v>
      </c>
      <c r="O55" s="16">
        <f t="shared" si="7"/>
        <v>9.645142613691441E-8</v>
      </c>
      <c r="P55" s="16">
        <f t="shared" si="7"/>
        <v>6.8080016772434709E-7</v>
      </c>
      <c r="Q55" s="16">
        <f t="shared" si="7"/>
        <v>5.4090264619037812E-8</v>
      </c>
      <c r="R55" s="16">
        <f t="shared" si="7"/>
        <v>3.0334773783346766E-9</v>
      </c>
      <c r="S55" s="16">
        <f t="shared" si="7"/>
        <v>1.154511405861666E-6</v>
      </c>
      <c r="T55" s="16">
        <f t="shared" si="7"/>
        <v>1.3549613621751837E-8</v>
      </c>
      <c r="U55" s="16">
        <f t="shared" si="7"/>
        <v>1.5017418025156152E-6</v>
      </c>
      <c r="V55" s="16">
        <f t="shared" si="7"/>
        <v>1.084702872834532E-7</v>
      </c>
      <c r="W55" s="16">
        <f t="shared" si="7"/>
        <v>3.6124943292395136E-7</v>
      </c>
      <c r="X55" s="17">
        <f t="shared" si="7"/>
        <v>4.7890498953158563E-4</v>
      </c>
      <c r="Y55" s="16">
        <f t="shared" si="7"/>
        <v>4.1815734615311406E-7</v>
      </c>
      <c r="Z55" s="16">
        <f t="shared" si="7"/>
        <v>6.6165444500264727E-7</v>
      </c>
      <c r="AA55" s="16">
        <f t="shared" si="7"/>
        <v>1.9947462544662347E-7</v>
      </c>
      <c r="AB55" s="16">
        <f t="shared" si="7"/>
        <v>1.919456919804331E-8</v>
      </c>
      <c r="AC55" s="16">
        <f t="shared" si="7"/>
        <v>3.7637034858693347E-8</v>
      </c>
      <c r="AD55" s="16">
        <f t="shared" si="7"/>
        <v>6.9559255974730431E-7</v>
      </c>
      <c r="AE55" s="16">
        <f t="shared" si="7"/>
        <v>5.9970312962056839E-7</v>
      </c>
      <c r="AF55" s="16">
        <f t="shared" si="7"/>
        <v>4.0991834895241009E-7</v>
      </c>
      <c r="AG55" s="16">
        <f t="shared" si="7"/>
        <v>1.3825124896367004E-9</v>
      </c>
      <c r="AH55" s="16">
        <f t="shared" si="7"/>
        <v>2.6700783161473069E-7</v>
      </c>
      <c r="AI55" s="16">
        <f t="shared" si="7"/>
        <v>4.7792686709924405E-7</v>
      </c>
      <c r="AJ55" s="16">
        <f t="shared" si="7"/>
        <v>1.2100420602771327E-7</v>
      </c>
      <c r="AK55" s="16">
        <f t="shared" si="7"/>
        <v>1.1013750745997022E-7</v>
      </c>
      <c r="AL55" s="16">
        <f t="shared" si="7"/>
        <v>1.4795865923891575E-6</v>
      </c>
      <c r="AM55" s="16">
        <f t="shared" si="7"/>
        <v>4.3734217829282462E-7</v>
      </c>
      <c r="AN55" s="18">
        <f t="shared" si="7"/>
        <v>1.8153649654769821E-6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3.1981255345778666E-6</v>
      </c>
      <c r="E56" s="16">
        <f t="shared" si="8"/>
        <v>1.0987909662062646E-6</v>
      </c>
      <c r="F56" s="16">
        <f t="shared" si="8"/>
        <v>1.6918619298045923E-6</v>
      </c>
      <c r="G56" s="16">
        <f t="shared" si="8"/>
        <v>8.1659030781521176E-7</v>
      </c>
      <c r="H56" s="16">
        <f t="shared" si="8"/>
        <v>8.1890515364497013E-6</v>
      </c>
      <c r="I56" s="16">
        <f t="shared" si="8"/>
        <v>3.5478465769959436E-6</v>
      </c>
      <c r="J56" s="16">
        <f t="shared" si="8"/>
        <v>1.4559651748499088E-6</v>
      </c>
      <c r="K56" s="16">
        <f t="shared" si="8"/>
        <v>8.2253038852775613E-7</v>
      </c>
      <c r="L56" s="16">
        <f t="shared" si="8"/>
        <v>3.6691858176330516E-7</v>
      </c>
      <c r="M56" s="16">
        <f t="shared" si="8"/>
        <v>1.5338284113918354E-6</v>
      </c>
      <c r="N56" s="16">
        <f t="shared" si="8"/>
        <v>8.7314870740065606E-8</v>
      </c>
      <c r="O56" s="16">
        <f t="shared" si="8"/>
        <v>1.650886130237169E-6</v>
      </c>
      <c r="P56" s="16">
        <f t="shared" si="8"/>
        <v>1.8999930246715765E-9</v>
      </c>
      <c r="Q56" s="16">
        <f t="shared" si="8"/>
        <v>5.3843588267506118E-6</v>
      </c>
      <c r="R56" s="16">
        <f t="shared" si="8"/>
        <v>1.0797945303114081E-6</v>
      </c>
      <c r="S56" s="16">
        <f t="shared" si="8"/>
        <v>1.0625346790214181E-5</v>
      </c>
      <c r="T56" s="16">
        <f t="shared" si="8"/>
        <v>8.4221140745242816E-8</v>
      </c>
      <c r="U56" s="16">
        <f t="shared" si="8"/>
        <v>7.4923945702433407E-6</v>
      </c>
      <c r="V56" s="16">
        <f t="shared" si="8"/>
        <v>5.6014015295834177E-7</v>
      </c>
      <c r="W56" s="16">
        <f t="shared" si="8"/>
        <v>9.5491837161058454E-7</v>
      </c>
      <c r="X56" s="16">
        <f t="shared" si="8"/>
        <v>3.0593175117280733E-6</v>
      </c>
      <c r="Y56" s="16">
        <f t="shared" si="8"/>
        <v>4.5723089659138574E-7</v>
      </c>
      <c r="Z56" s="16">
        <f t="shared" si="8"/>
        <v>1.5016124068314046E-6</v>
      </c>
      <c r="AA56" s="16">
        <f t="shared" si="8"/>
        <v>7.6708964864809562E-6</v>
      </c>
      <c r="AB56" s="16">
        <f t="shared" si="8"/>
        <v>1.0227815390728122E-8</v>
      </c>
      <c r="AC56" s="16">
        <f t="shared" si="8"/>
        <v>1.5341700768109137E-5</v>
      </c>
      <c r="AD56" s="16">
        <f t="shared" si="8"/>
        <v>8.8273185700341053E-6</v>
      </c>
      <c r="AE56" s="16">
        <f t="shared" si="8"/>
        <v>1.4562732548569929E-6</v>
      </c>
      <c r="AF56" s="17">
        <f t="shared" si="8"/>
        <v>3.5468079378131612E-3</v>
      </c>
      <c r="AG56" s="16">
        <f t="shared" si="8"/>
        <v>4.8346475068236301E-7</v>
      </c>
      <c r="AH56" s="16">
        <f t="shared" si="8"/>
        <v>3.3078425909469384E-6</v>
      </c>
      <c r="AI56" s="16">
        <f t="shared" si="8"/>
        <v>3.7809540245694381E-7</v>
      </c>
      <c r="AJ56" s="16">
        <f t="shared" si="8"/>
        <v>5.3230686446347818E-6</v>
      </c>
      <c r="AK56" s="16">
        <f t="shared" si="8"/>
        <v>3.1194051928605589E-7</v>
      </c>
      <c r="AL56" s="16">
        <f t="shared" si="8"/>
        <v>3.4325270070285863E-7</v>
      </c>
      <c r="AM56" s="16">
        <f t="shared" si="8"/>
        <v>3.5909927074706174E-6</v>
      </c>
      <c r="AN56" s="18">
        <f t="shared" si="8"/>
        <v>3.2904802792873011E-8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2.9167547857854022E-7</v>
      </c>
      <c r="E57" s="16">
        <f t="shared" si="9"/>
        <v>5.4832534180797014E-7</v>
      </c>
      <c r="F57" s="16">
        <f t="shared" si="9"/>
        <v>5.2567162264538781E-8</v>
      </c>
      <c r="G57" s="16">
        <f t="shared" si="9"/>
        <v>2.2108735301960872E-7</v>
      </c>
      <c r="H57" s="16">
        <f t="shared" si="9"/>
        <v>1.4964817614087777E-7</v>
      </c>
      <c r="I57" s="16">
        <f t="shared" si="9"/>
        <v>6.0466060223775238E-8</v>
      </c>
      <c r="J57" s="17">
        <f t="shared" si="9"/>
        <v>5.3866684802302608E-4</v>
      </c>
      <c r="K57" s="16">
        <f t="shared" si="9"/>
        <v>1.6638899106880958E-6</v>
      </c>
      <c r="L57" s="16">
        <f t="shared" si="9"/>
        <v>1.2875043391797653E-7</v>
      </c>
      <c r="M57" s="16">
        <f t="shared" si="9"/>
        <v>2.3137981344970677E-7</v>
      </c>
      <c r="N57" s="16">
        <f t="shared" si="9"/>
        <v>5.9043297329695817E-7</v>
      </c>
      <c r="O57" s="16">
        <f t="shared" si="9"/>
        <v>9.7247029702341638E-7</v>
      </c>
      <c r="P57" s="16">
        <f t="shared" si="9"/>
        <v>1.7273097630668282E-7</v>
      </c>
      <c r="Q57" s="16">
        <f t="shared" si="9"/>
        <v>1.0136308033509259E-7</v>
      </c>
      <c r="R57" s="16">
        <f t="shared" si="9"/>
        <v>7.3284041101443582E-7</v>
      </c>
      <c r="S57" s="16">
        <f t="shared" si="9"/>
        <v>1.9542402939025631E-7</v>
      </c>
      <c r="T57" s="16">
        <f t="shared" si="9"/>
        <v>8.4310154064506834E-8</v>
      </c>
      <c r="U57" s="16">
        <f t="shared" si="9"/>
        <v>4.1354529040089747E-7</v>
      </c>
      <c r="V57" s="16">
        <f t="shared" si="9"/>
        <v>1.1243970635224533E-6</v>
      </c>
      <c r="W57" s="16">
        <f t="shared" si="9"/>
        <v>1.8776304883504093E-9</v>
      </c>
      <c r="X57" s="16">
        <f t="shared" si="9"/>
        <v>1.1957539705434507E-7</v>
      </c>
      <c r="Y57" s="16">
        <f t="shared" si="9"/>
        <v>1.5004657096366347E-8</v>
      </c>
      <c r="Z57" s="16">
        <f t="shared" si="9"/>
        <v>1.3966848163498836E-6</v>
      </c>
      <c r="AA57" s="16">
        <f t="shared" si="9"/>
        <v>9.5206001817602568E-9</v>
      </c>
      <c r="AB57" s="16">
        <f t="shared" si="9"/>
        <v>2.7689046835477551E-7</v>
      </c>
      <c r="AC57" s="16">
        <f t="shared" si="9"/>
        <v>2.0736192163759733E-7</v>
      </c>
      <c r="AD57" s="16">
        <f t="shared" si="9"/>
        <v>1.9546864462246301E-7</v>
      </c>
      <c r="AE57" s="16">
        <f t="shared" si="9"/>
        <v>2.0608981555711054E-7</v>
      </c>
      <c r="AF57" s="16">
        <f t="shared" si="9"/>
        <v>2.2020851632336166E-7</v>
      </c>
      <c r="AG57" s="16">
        <f t="shared" si="9"/>
        <v>1.1060389753658819E-6</v>
      </c>
      <c r="AH57" s="16">
        <f t="shared" si="9"/>
        <v>6.5066859899304617E-7</v>
      </c>
      <c r="AI57" s="16">
        <f t="shared" si="9"/>
        <v>4.4492527454413243E-9</v>
      </c>
      <c r="AJ57" s="16">
        <f t="shared" si="9"/>
        <v>9.7141475828262068E-7</v>
      </c>
      <c r="AK57" s="16">
        <f t="shared" si="9"/>
        <v>7.8315976016383137E-10</v>
      </c>
      <c r="AL57" s="16">
        <f t="shared" si="9"/>
        <v>4.714498875395826E-8</v>
      </c>
      <c r="AM57" s="16">
        <f t="shared" si="9"/>
        <v>3.7221193768877861E-6</v>
      </c>
      <c r="AN57" s="18">
        <f t="shared" si="9"/>
        <v>5.3470032374697788E-8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8.817420849354677E-12</v>
      </c>
      <c r="E58" s="16">
        <f t="shared" si="10"/>
        <v>1.3255856177068307E-9</v>
      </c>
      <c r="F58" s="16">
        <f t="shared" si="10"/>
        <v>1.6711976335352462E-11</v>
      </c>
      <c r="G58" s="16">
        <f t="shared" si="10"/>
        <v>4.9316406157002012E-11</v>
      </c>
      <c r="H58" s="16">
        <f t="shared" si="10"/>
        <v>1.0390668836798186E-9</v>
      </c>
      <c r="I58" s="16">
        <f t="shared" si="10"/>
        <v>4.2708704838340672E-10</v>
      </c>
      <c r="J58" s="16">
        <f t="shared" si="10"/>
        <v>6.5997860327197984E-11</v>
      </c>
      <c r="K58" s="16">
        <f t="shared" si="10"/>
        <v>5.7944383388316425E-10</v>
      </c>
      <c r="L58" s="16">
        <f t="shared" si="10"/>
        <v>1.3842628704578769E-10</v>
      </c>
      <c r="M58" s="16">
        <f t="shared" si="10"/>
        <v>1.7836253532592932E-12</v>
      </c>
      <c r="N58" s="16">
        <f t="shared" si="10"/>
        <v>2.6982837514627788E-10</v>
      </c>
      <c r="O58" s="16">
        <f t="shared" si="10"/>
        <v>1.0257875400497363E-10</v>
      </c>
      <c r="P58" s="16">
        <f t="shared" si="10"/>
        <v>2.3043129061526005E-10</v>
      </c>
      <c r="Q58" s="16">
        <f t="shared" si="10"/>
        <v>9.9028467993916255E-11</v>
      </c>
      <c r="R58" s="16">
        <f t="shared" si="10"/>
        <v>1.957368257384114E-9</v>
      </c>
      <c r="S58" s="16">
        <f t="shared" si="10"/>
        <v>2.3838776701653007E-10</v>
      </c>
      <c r="T58" s="16">
        <f t="shared" si="10"/>
        <v>6.787460114783657E-10</v>
      </c>
      <c r="U58" s="16">
        <f t="shared" si="10"/>
        <v>1.894537772285923E-11</v>
      </c>
      <c r="V58" s="16">
        <f t="shared" si="10"/>
        <v>3.7119990236044838E-10</v>
      </c>
      <c r="W58" s="16">
        <f t="shared" si="10"/>
        <v>2.5412384915148224E-9</v>
      </c>
      <c r="X58" s="16">
        <f t="shared" si="10"/>
        <v>2.3388726407425836E-9</v>
      </c>
      <c r="Y58" s="16">
        <f t="shared" si="10"/>
        <v>1.0564159679090446E-9</v>
      </c>
      <c r="Z58" s="16">
        <f t="shared" si="10"/>
        <v>3.9448512185364984E-10</v>
      </c>
      <c r="AA58" s="16">
        <f t="shared" si="10"/>
        <v>6.6792236612646665E-10</v>
      </c>
      <c r="AB58" s="16">
        <f t="shared" si="10"/>
        <v>3.6862889715337544E-11</v>
      </c>
      <c r="AC58" s="16">
        <f t="shared" si="10"/>
        <v>1.3817676662434594E-9</v>
      </c>
      <c r="AD58" s="16">
        <f t="shared" si="10"/>
        <v>3.9130355942450085E-10</v>
      </c>
      <c r="AE58" s="16">
        <f t="shared" si="10"/>
        <v>5.6349942628733983E-10</v>
      </c>
      <c r="AF58" s="16">
        <f t="shared" si="10"/>
        <v>7.2614311630710143E-11</v>
      </c>
      <c r="AG58" s="16">
        <f t="shared" si="10"/>
        <v>3.0441881396118514E-10</v>
      </c>
      <c r="AH58" s="16">
        <f t="shared" si="10"/>
        <v>1.3510841036726131E-11</v>
      </c>
      <c r="AI58" s="16">
        <f t="shared" si="10"/>
        <v>1.5996741807728164E-10</v>
      </c>
      <c r="AJ58" s="16">
        <f t="shared" si="10"/>
        <v>1.2453081617791313E-9</v>
      </c>
      <c r="AK58" s="16">
        <f t="shared" si="10"/>
        <v>1.0489919018538645E-9</v>
      </c>
      <c r="AL58" s="17">
        <f t="shared" si="10"/>
        <v>7.5057993839436502E-7</v>
      </c>
      <c r="AM58" s="16">
        <f t="shared" si="10"/>
        <v>1.1512662279768478E-10</v>
      </c>
      <c r="AN58" s="18">
        <f t="shared" si="10"/>
        <v>8.3710410884311589E-10</v>
      </c>
    </row>
    <row r="59" spans="1:40" ht="24">
      <c r="A59" s="13" t="s">
        <v>52</v>
      </c>
      <c r="B59" s="14" t="s">
        <v>41</v>
      </c>
      <c r="C59" s="20"/>
      <c r="D59" s="16">
        <f t="shared" ref="D59:AN59" si="11">$C16^2*D16^2</f>
        <v>2.5114109621523672E-6</v>
      </c>
      <c r="E59" s="16">
        <f t="shared" si="11"/>
        <v>8.3578326557410982E-8</v>
      </c>
      <c r="F59" s="16">
        <f t="shared" si="11"/>
        <v>5.9182786331903508E-6</v>
      </c>
      <c r="G59" s="16">
        <f t="shared" si="11"/>
        <v>1.4224235272412852E-5</v>
      </c>
      <c r="H59" s="16">
        <f t="shared" si="11"/>
        <v>2.2941041918187483E-7</v>
      </c>
      <c r="I59" s="16">
        <f t="shared" si="11"/>
        <v>3.1253142608672791E-7</v>
      </c>
      <c r="J59" s="16">
        <f t="shared" si="11"/>
        <v>3.3437135555930832E-6</v>
      </c>
      <c r="K59" s="16">
        <f t="shared" si="11"/>
        <v>5.5705324613755238E-7</v>
      </c>
      <c r="L59" s="16">
        <f t="shared" si="11"/>
        <v>7.4621353382315849E-6</v>
      </c>
      <c r="M59" s="16">
        <f t="shared" si="11"/>
        <v>1.0430445253538314E-7</v>
      </c>
      <c r="N59" s="16">
        <f t="shared" si="11"/>
        <v>2.7435685236232635E-5</v>
      </c>
      <c r="O59" s="16">
        <f t="shared" si="11"/>
        <v>6.1328889835126285E-7</v>
      </c>
      <c r="P59" s="16">
        <f t="shared" si="11"/>
        <v>1.5959670010070104E-5</v>
      </c>
      <c r="Q59" s="16">
        <f t="shared" si="11"/>
        <v>2.0920969453167049E-6</v>
      </c>
      <c r="R59" s="16">
        <f t="shared" si="11"/>
        <v>4.135552083157348E-6</v>
      </c>
      <c r="S59" s="16">
        <f t="shared" si="11"/>
        <v>9.2954451568205133E-7</v>
      </c>
      <c r="T59" s="16">
        <f t="shared" si="11"/>
        <v>2.1243635728144802E-5</v>
      </c>
      <c r="U59" s="16">
        <f t="shared" si="11"/>
        <v>6.9737521597430745E-7</v>
      </c>
      <c r="V59" s="16">
        <f t="shared" si="11"/>
        <v>1.1884505469688763E-5</v>
      </c>
      <c r="W59" s="16">
        <f t="shared" si="11"/>
        <v>1.4219222038981222E-6</v>
      </c>
      <c r="X59" s="16">
        <f t="shared" si="11"/>
        <v>1.3410871105127673E-5</v>
      </c>
      <c r="Y59" s="16">
        <f t="shared" si="11"/>
        <v>7.0373166467167813E-6</v>
      </c>
      <c r="Z59" s="16">
        <f t="shared" si="11"/>
        <v>1.8843109324580539E-5</v>
      </c>
      <c r="AA59" s="16">
        <f t="shared" si="11"/>
        <v>1.3450860446436588E-5</v>
      </c>
      <c r="AB59" s="16">
        <f t="shared" si="11"/>
        <v>1.8592126244330238E-7</v>
      </c>
      <c r="AC59" s="16">
        <f t="shared" si="11"/>
        <v>1.3765248409850217E-5</v>
      </c>
      <c r="AD59" s="17">
        <f t="shared" si="11"/>
        <v>9.1659561209999994E-3</v>
      </c>
      <c r="AE59" s="16">
        <f t="shared" si="11"/>
        <v>1.6629190291907576E-6</v>
      </c>
      <c r="AF59" s="16">
        <f t="shared" si="11"/>
        <v>2.2806594440166675E-5</v>
      </c>
      <c r="AG59" s="16">
        <f t="shared" si="11"/>
        <v>1.0763096196021911E-5</v>
      </c>
      <c r="AH59" s="16">
        <f t="shared" si="11"/>
        <v>5.7643740309296833E-6</v>
      </c>
      <c r="AI59" s="16">
        <f t="shared" si="11"/>
        <v>8.2603072255062426E-6</v>
      </c>
      <c r="AJ59" s="16">
        <f t="shared" si="11"/>
        <v>9.9434097096876166E-7</v>
      </c>
      <c r="AK59" s="16">
        <f t="shared" si="11"/>
        <v>6.3714295614798591E-6</v>
      </c>
      <c r="AL59" s="16">
        <f t="shared" si="11"/>
        <v>4.7702148127389207E-6</v>
      </c>
      <c r="AM59" s="16">
        <f t="shared" si="11"/>
        <v>9.4698189799497866E-7</v>
      </c>
      <c r="AN59" s="18">
        <f t="shared" si="11"/>
        <v>7.1484317885464249E-6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7.2573839231079929E-7</v>
      </c>
      <c r="E60" s="16">
        <f t="shared" si="12"/>
        <v>2.0113905675964998E-6</v>
      </c>
      <c r="F60" s="16">
        <f t="shared" si="12"/>
        <v>4.9873549839090222E-7</v>
      </c>
      <c r="G60" s="16">
        <f t="shared" si="12"/>
        <v>1.3441854601297483E-7</v>
      </c>
      <c r="H60" s="16">
        <f t="shared" si="12"/>
        <v>1.4459786182928728E-11</v>
      </c>
      <c r="I60" s="16">
        <f t="shared" si="12"/>
        <v>7.0447624963587187E-6</v>
      </c>
      <c r="J60" s="16">
        <f t="shared" si="12"/>
        <v>4.1449558073503758E-7</v>
      </c>
      <c r="K60" s="16">
        <f t="shared" si="12"/>
        <v>2.6497550987475908E-7</v>
      </c>
      <c r="L60" s="16">
        <f t="shared" si="12"/>
        <v>1.5251723784106385E-7</v>
      </c>
      <c r="M60" s="16">
        <f t="shared" si="12"/>
        <v>2.8650308769185435E-7</v>
      </c>
      <c r="N60" s="16">
        <f t="shared" si="12"/>
        <v>4.522180607552598E-7</v>
      </c>
      <c r="O60" s="16">
        <f t="shared" si="12"/>
        <v>1.0481509426737424E-6</v>
      </c>
      <c r="P60" s="16">
        <f t="shared" si="12"/>
        <v>2.5239696330607499E-7</v>
      </c>
      <c r="Q60" s="16">
        <f t="shared" si="12"/>
        <v>3.5918261505124484E-6</v>
      </c>
      <c r="R60" s="16">
        <f t="shared" si="12"/>
        <v>1.589659279422442E-6</v>
      </c>
      <c r="S60" s="16">
        <f t="shared" si="12"/>
        <v>1.9497916326027465E-8</v>
      </c>
      <c r="T60" s="16">
        <f t="shared" si="12"/>
        <v>4.8050943292657676E-6</v>
      </c>
      <c r="U60" s="16">
        <f t="shared" si="12"/>
        <v>3.1058924113684948E-7</v>
      </c>
      <c r="V60" s="16">
        <f t="shared" si="12"/>
        <v>8.2223563315569855E-7</v>
      </c>
      <c r="W60" s="16">
        <f t="shared" si="12"/>
        <v>1.8458849418749847E-6</v>
      </c>
      <c r="X60" s="16">
        <f t="shared" si="12"/>
        <v>1.3628563538615874E-6</v>
      </c>
      <c r="Y60" s="16">
        <f t="shared" si="12"/>
        <v>6.9037450782455825E-7</v>
      </c>
      <c r="Z60" s="16">
        <f t="shared" si="12"/>
        <v>1.312637178175539E-6</v>
      </c>
      <c r="AA60" s="16">
        <f t="shared" si="12"/>
        <v>6.5468902155299694E-7</v>
      </c>
      <c r="AB60" s="16">
        <f t="shared" si="12"/>
        <v>1.8358166924347544E-7</v>
      </c>
      <c r="AC60" s="16">
        <f t="shared" si="12"/>
        <v>4.4726880653271883E-6</v>
      </c>
      <c r="AD60" s="16">
        <f t="shared" si="12"/>
        <v>1.9634300791182506E-7</v>
      </c>
      <c r="AE60" s="17">
        <f t="shared" si="12"/>
        <v>1.1046922469719149E-3</v>
      </c>
      <c r="AF60" s="16">
        <f t="shared" si="12"/>
        <v>4.4296829320177691E-7</v>
      </c>
      <c r="AG60" s="16">
        <f t="shared" si="12"/>
        <v>2.1563680647165666E-7</v>
      </c>
      <c r="AH60" s="16">
        <f t="shared" si="12"/>
        <v>1.1669419285618274E-7</v>
      </c>
      <c r="AI60" s="16">
        <f t="shared" si="12"/>
        <v>1.064341953526565E-6</v>
      </c>
      <c r="AJ60" s="16">
        <f t="shared" si="12"/>
        <v>1.9692974423027356E-7</v>
      </c>
      <c r="AK60" s="16">
        <f t="shared" si="12"/>
        <v>1.0449172686353004E-6</v>
      </c>
      <c r="AL60" s="16">
        <f t="shared" si="12"/>
        <v>8.0972065790850565E-7</v>
      </c>
      <c r="AM60" s="16">
        <f t="shared" si="12"/>
        <v>2.1354585073099294E-6</v>
      </c>
      <c r="AN60" s="18">
        <f t="shared" si="12"/>
        <v>2.9885410024896288E-6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2.4299611403190406E-6</v>
      </c>
      <c r="E61" s="16">
        <f t="shared" si="13"/>
        <v>1.8546326372231694E-6</v>
      </c>
      <c r="F61" s="16">
        <f t="shared" si="13"/>
        <v>1.4918602600983874E-8</v>
      </c>
      <c r="G61" s="16">
        <f t="shared" si="13"/>
        <v>1.1435339581692341E-6</v>
      </c>
      <c r="H61" s="16">
        <f t="shared" si="13"/>
        <v>6.5314409588356941E-7</v>
      </c>
      <c r="I61" s="16">
        <f t="shared" si="13"/>
        <v>5.1456423748098383E-7</v>
      </c>
      <c r="J61" s="16">
        <f t="shared" si="13"/>
        <v>2.5671586268697807E-6</v>
      </c>
      <c r="K61" s="17">
        <f t="shared" si="13"/>
        <v>8.2847909782451023E-4</v>
      </c>
      <c r="L61" s="16">
        <f t="shared" si="13"/>
        <v>2.2743630529118269E-9</v>
      </c>
      <c r="M61" s="16">
        <f t="shared" si="13"/>
        <v>1.8030449847115113E-6</v>
      </c>
      <c r="N61" s="16">
        <f t="shared" si="13"/>
        <v>7.7078550590094139E-8</v>
      </c>
      <c r="O61" s="16">
        <f t="shared" si="13"/>
        <v>8.6224062910112862E-7</v>
      </c>
      <c r="P61" s="16">
        <f t="shared" si="13"/>
        <v>6.5062258208658438E-7</v>
      </c>
      <c r="Q61" s="16">
        <f t="shared" si="13"/>
        <v>2.2780548541929726E-9</v>
      </c>
      <c r="R61" s="16">
        <f t="shared" si="13"/>
        <v>3.8373575366608444E-7</v>
      </c>
      <c r="S61" s="16">
        <f t="shared" si="13"/>
        <v>5.0726072347861698E-9</v>
      </c>
      <c r="T61" s="16">
        <f t="shared" si="13"/>
        <v>3.3842022273195446E-7</v>
      </c>
      <c r="U61" s="16">
        <f t="shared" si="13"/>
        <v>1.0821207262472682E-9</v>
      </c>
      <c r="V61" s="16">
        <f t="shared" si="13"/>
        <v>2.5850743442371877E-7</v>
      </c>
      <c r="W61" s="16">
        <f t="shared" si="13"/>
        <v>1.2209962072986009E-6</v>
      </c>
      <c r="X61" s="16">
        <f t="shared" si="13"/>
        <v>1.2754993473061323E-9</v>
      </c>
      <c r="Y61" s="16">
        <f t="shared" si="13"/>
        <v>7.3053570462706258E-7</v>
      </c>
      <c r="Z61" s="16">
        <f t="shared" si="13"/>
        <v>8.7851490847642111E-7</v>
      </c>
      <c r="AA61" s="16">
        <f t="shared" si="13"/>
        <v>1.6392401050873045E-6</v>
      </c>
      <c r="AB61" s="16">
        <f t="shared" si="13"/>
        <v>5.9981543610134881E-7</v>
      </c>
      <c r="AC61" s="16">
        <f t="shared" si="13"/>
        <v>2.7634502770672991E-6</v>
      </c>
      <c r="AD61" s="16">
        <f t="shared" si="13"/>
        <v>5.0208868089458413E-8</v>
      </c>
      <c r="AE61" s="16">
        <f t="shared" si="13"/>
        <v>2.0210216535604406E-7</v>
      </c>
      <c r="AF61" s="16">
        <f t="shared" si="13"/>
        <v>1.9158591795534058E-7</v>
      </c>
      <c r="AG61" s="16">
        <f t="shared" si="13"/>
        <v>5.3409532245640339E-10</v>
      </c>
      <c r="AH61" s="16">
        <f t="shared" si="13"/>
        <v>1.661153748943606E-8</v>
      </c>
      <c r="AI61" s="16">
        <f t="shared" si="13"/>
        <v>2.3408524485128421E-7</v>
      </c>
      <c r="AJ61" s="16">
        <f t="shared" si="13"/>
        <v>4.0249425655688682E-7</v>
      </c>
      <c r="AK61" s="16">
        <f t="shared" si="13"/>
        <v>1.1537295484274697E-6</v>
      </c>
      <c r="AL61" s="16">
        <f t="shared" si="13"/>
        <v>6.3751593151322967E-7</v>
      </c>
      <c r="AM61" s="16">
        <f t="shared" si="13"/>
        <v>7.0024209409431331E-8</v>
      </c>
      <c r="AN61" s="18">
        <f t="shared" si="13"/>
        <v>7.8699740634801596E-8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2.169915243069219E-11</v>
      </c>
      <c r="E62" s="17">
        <f t="shared" si="14"/>
        <v>2.2044224115816334E-8</v>
      </c>
      <c r="F62" s="16">
        <f t="shared" si="14"/>
        <v>7.4061839702074776E-14</v>
      </c>
      <c r="G62" s="16">
        <f t="shared" si="14"/>
        <v>5.7272488059707415E-12</v>
      </c>
      <c r="H62" s="16">
        <f t="shared" si="14"/>
        <v>1.2769788958208818E-12</v>
      </c>
      <c r="I62" s="16">
        <f t="shared" si="14"/>
        <v>6.1126392170980557E-11</v>
      </c>
      <c r="J62" s="16">
        <f t="shared" si="14"/>
        <v>2.2276496068114113E-11</v>
      </c>
      <c r="K62" s="16">
        <f t="shared" si="14"/>
        <v>4.88340361971234E-11</v>
      </c>
      <c r="L62" s="16">
        <f t="shared" si="14"/>
        <v>1.1025086112241498E-12</v>
      </c>
      <c r="M62" s="16">
        <f t="shared" si="14"/>
        <v>4.4164543669885396E-12</v>
      </c>
      <c r="N62" s="16">
        <f t="shared" si="14"/>
        <v>3.9493413965576624E-11</v>
      </c>
      <c r="O62" s="16">
        <f t="shared" si="14"/>
        <v>1.6252430006000894E-11</v>
      </c>
      <c r="P62" s="16">
        <f t="shared" si="14"/>
        <v>8.5165039241431675E-11</v>
      </c>
      <c r="Q62" s="16">
        <f t="shared" si="14"/>
        <v>5.3445552756003503E-11</v>
      </c>
      <c r="R62" s="16">
        <f t="shared" si="14"/>
        <v>8.0173840232899606E-12</v>
      </c>
      <c r="S62" s="16">
        <f t="shared" si="14"/>
        <v>1.5391709636600166E-11</v>
      </c>
      <c r="T62" s="16">
        <f t="shared" si="14"/>
        <v>4.1776921865284387E-11</v>
      </c>
      <c r="U62" s="16">
        <f t="shared" si="14"/>
        <v>3.3163465227173783E-12</v>
      </c>
      <c r="V62" s="16">
        <f t="shared" si="14"/>
        <v>3.7762163911465013E-11</v>
      </c>
      <c r="W62" s="16">
        <f t="shared" si="14"/>
        <v>3.0284654138458786E-11</v>
      </c>
      <c r="X62" s="16">
        <f t="shared" si="14"/>
        <v>4.4309963111482619E-11</v>
      </c>
      <c r="Y62" s="16">
        <f t="shared" si="14"/>
        <v>2.1049189398555238E-13</v>
      </c>
      <c r="Z62" s="16">
        <f t="shared" si="14"/>
        <v>3.0290432656426717E-13</v>
      </c>
      <c r="AA62" s="16">
        <f t="shared" si="14"/>
        <v>3.2152698867584832E-14</v>
      </c>
      <c r="AB62" s="16">
        <f t="shared" si="14"/>
        <v>1.7337464692604988E-11</v>
      </c>
      <c r="AC62" s="16">
        <f t="shared" si="14"/>
        <v>2.513025775366921E-13</v>
      </c>
      <c r="AD62" s="16">
        <f t="shared" si="14"/>
        <v>1.9697270198008476E-13</v>
      </c>
      <c r="AE62" s="16">
        <f t="shared" si="14"/>
        <v>4.0621203103930644E-11</v>
      </c>
      <c r="AF62" s="16">
        <f t="shared" si="14"/>
        <v>6.742137679235355E-12</v>
      </c>
      <c r="AG62" s="16">
        <f t="shared" si="14"/>
        <v>7.8333174320229209E-11</v>
      </c>
      <c r="AH62" s="16">
        <f t="shared" si="14"/>
        <v>1.2590837675967661E-11</v>
      </c>
      <c r="AI62" s="16">
        <f t="shared" si="14"/>
        <v>1.8664226272756086E-11</v>
      </c>
      <c r="AJ62" s="16">
        <f t="shared" si="14"/>
        <v>4.7309203691544051E-13</v>
      </c>
      <c r="AK62" s="16">
        <f t="shared" si="14"/>
        <v>9.8748591336031292E-12</v>
      </c>
      <c r="AL62" s="16">
        <f t="shared" si="14"/>
        <v>3.8404070362962376E-11</v>
      </c>
      <c r="AM62" s="16">
        <f t="shared" si="14"/>
        <v>6.3490393460573997E-13</v>
      </c>
      <c r="AN62" s="18">
        <f t="shared" si="14"/>
        <v>4.1646136442255952E-14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9.8562195340139433E-8</v>
      </c>
      <c r="E63" s="16">
        <f t="shared" si="15"/>
        <v>1.4795625563770674E-6</v>
      </c>
      <c r="F63" s="16">
        <f t="shared" si="15"/>
        <v>1.986308050531532E-7</v>
      </c>
      <c r="G63" s="16">
        <f t="shared" si="15"/>
        <v>2.4575981341466693E-8</v>
      </c>
      <c r="H63" s="16">
        <f t="shared" si="15"/>
        <v>7.679650863161023E-7</v>
      </c>
      <c r="I63" s="16">
        <f t="shared" si="15"/>
        <v>1.4205286347390518E-6</v>
      </c>
      <c r="J63" s="16">
        <f t="shared" si="15"/>
        <v>1.2205528412102133E-7</v>
      </c>
      <c r="K63" s="16">
        <f t="shared" si="15"/>
        <v>2.9737164816859478E-7</v>
      </c>
      <c r="L63" s="16">
        <f t="shared" si="15"/>
        <v>8.0136531182270756E-7</v>
      </c>
      <c r="M63" s="16">
        <f t="shared" si="15"/>
        <v>2.4847396160020572E-8</v>
      </c>
      <c r="N63" s="16">
        <f t="shared" si="15"/>
        <v>2.7291303836362133E-7</v>
      </c>
      <c r="O63" s="16">
        <f t="shared" si="15"/>
        <v>2.0435342175321451E-7</v>
      </c>
      <c r="P63" s="17">
        <f t="shared" si="15"/>
        <v>3.8686632330259707E-4</v>
      </c>
      <c r="Q63" s="16">
        <f t="shared" si="15"/>
        <v>7.2972459531841254E-11</v>
      </c>
      <c r="R63" s="16">
        <f t="shared" si="15"/>
        <v>1.0103905874618972E-9</v>
      </c>
      <c r="S63" s="16">
        <f t="shared" si="15"/>
        <v>3.8615120905986007E-8</v>
      </c>
      <c r="T63" s="16">
        <f t="shared" si="15"/>
        <v>1.3809978451145984E-6</v>
      </c>
      <c r="U63" s="16">
        <f t="shared" si="15"/>
        <v>2.1640550841359117E-8</v>
      </c>
      <c r="V63" s="16">
        <f t="shared" si="15"/>
        <v>2.5210933211054354E-8</v>
      </c>
      <c r="W63" s="16">
        <f t="shared" si="15"/>
        <v>4.4106565271355021E-8</v>
      </c>
      <c r="X63" s="16">
        <f t="shared" si="15"/>
        <v>5.4158822383627381E-7</v>
      </c>
      <c r="Y63" s="16">
        <f t="shared" si="15"/>
        <v>9.4617213074680881E-8</v>
      </c>
      <c r="Z63" s="16">
        <f t="shared" si="15"/>
        <v>1.4264634541592174E-6</v>
      </c>
      <c r="AA63" s="16">
        <f t="shared" si="15"/>
        <v>1.7970562728239819E-6</v>
      </c>
      <c r="AB63" s="16">
        <f t="shared" si="15"/>
        <v>6.6635738623379117E-8</v>
      </c>
      <c r="AC63" s="16">
        <f t="shared" si="15"/>
        <v>2.3983345416766004E-7</v>
      </c>
      <c r="AD63" s="16">
        <f t="shared" si="15"/>
        <v>6.5856352972356485E-7</v>
      </c>
      <c r="AE63" s="16">
        <f t="shared" si="15"/>
        <v>8.821684404899959E-8</v>
      </c>
      <c r="AF63" s="16">
        <f t="shared" si="15"/>
        <v>2.0421601826109735E-10</v>
      </c>
      <c r="AG63" s="16">
        <f t="shared" si="15"/>
        <v>5.1327562996647298E-7</v>
      </c>
      <c r="AH63" s="16">
        <f t="shared" si="15"/>
        <v>1.03563871800637E-6</v>
      </c>
      <c r="AI63" s="16">
        <f t="shared" si="15"/>
        <v>1.3421509393118294E-8</v>
      </c>
      <c r="AJ63" s="16">
        <f t="shared" si="15"/>
        <v>1.2709306484825712E-11</v>
      </c>
      <c r="AK63" s="16">
        <f t="shared" si="15"/>
        <v>3.4784593884448562E-7</v>
      </c>
      <c r="AL63" s="16">
        <f t="shared" si="15"/>
        <v>1.1604575678731977E-7</v>
      </c>
      <c r="AM63" s="16">
        <f t="shared" si="15"/>
        <v>8.3778731825422381E-7</v>
      </c>
      <c r="AN63" s="18">
        <f t="shared" si="15"/>
        <v>2.3383596172439231E-7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4.6322547454809691E-8</v>
      </c>
      <c r="E64" s="16">
        <f t="shared" si="16"/>
        <v>7.5459912543768638E-10</v>
      </c>
      <c r="F64" s="16">
        <f t="shared" si="16"/>
        <v>9.2733618419706671E-9</v>
      </c>
      <c r="G64" s="16">
        <f t="shared" si="16"/>
        <v>1.1436118775304434E-9</v>
      </c>
      <c r="H64" s="16">
        <f t="shared" si="16"/>
        <v>6.1001606280384812E-9</v>
      </c>
      <c r="I64" s="16">
        <f t="shared" si="16"/>
        <v>2.4037243225907123E-7</v>
      </c>
      <c r="J64" s="16">
        <f t="shared" si="16"/>
        <v>6.2490008042465747E-8</v>
      </c>
      <c r="K64" s="16">
        <f t="shared" si="16"/>
        <v>1.674029180482691E-8</v>
      </c>
      <c r="L64" s="16">
        <f t="shared" si="16"/>
        <v>7.3702326227776846E-8</v>
      </c>
      <c r="M64" s="16">
        <f t="shared" si="16"/>
        <v>4.0330895597292941E-8</v>
      </c>
      <c r="N64" s="16">
        <f t="shared" si="16"/>
        <v>3.3561466432491021E-8</v>
      </c>
      <c r="O64" s="16">
        <f t="shared" si="16"/>
        <v>7.8487375835267055E-8</v>
      </c>
      <c r="P64" s="16">
        <f t="shared" si="16"/>
        <v>9.5110106027257978E-13</v>
      </c>
      <c r="Q64" s="16">
        <f t="shared" si="16"/>
        <v>1.3417094279783912E-8</v>
      </c>
      <c r="R64" s="16">
        <f t="shared" si="16"/>
        <v>2.153557605996607E-8</v>
      </c>
      <c r="S64" s="16">
        <f t="shared" si="16"/>
        <v>1.2856716705541348E-10</v>
      </c>
      <c r="T64" s="16">
        <f t="shared" si="16"/>
        <v>4.03597695010419E-8</v>
      </c>
      <c r="U64" s="16">
        <f t="shared" si="16"/>
        <v>2.2380985237087259E-9</v>
      </c>
      <c r="V64" s="16">
        <f t="shared" si="16"/>
        <v>1.353491308264632E-8</v>
      </c>
      <c r="W64" s="16">
        <f t="shared" si="16"/>
        <v>9.8332237599851074E-8</v>
      </c>
      <c r="X64" s="16">
        <f t="shared" si="16"/>
        <v>8.768910217232715E-9</v>
      </c>
      <c r="Y64" s="16">
        <f t="shared" si="16"/>
        <v>1.3959760829017819E-8</v>
      </c>
      <c r="Z64" s="16">
        <f t="shared" si="16"/>
        <v>9.8711341079481121E-8</v>
      </c>
      <c r="AA64" s="16">
        <f t="shared" si="16"/>
        <v>2.2214957676221342E-8</v>
      </c>
      <c r="AB64" s="16">
        <f t="shared" si="16"/>
        <v>5.7637095389453304E-9</v>
      </c>
      <c r="AC64" s="16">
        <f t="shared" si="16"/>
        <v>9.9010190825945902E-8</v>
      </c>
      <c r="AD64" s="16">
        <f t="shared" si="16"/>
        <v>3.737124356797655E-9</v>
      </c>
      <c r="AE64" s="16">
        <f t="shared" si="16"/>
        <v>6.2767782391181737E-9</v>
      </c>
      <c r="AF64" s="16">
        <f t="shared" si="16"/>
        <v>5.1657267921386677E-8</v>
      </c>
      <c r="AG64" s="16">
        <f t="shared" si="16"/>
        <v>1.0357916407693533E-7</v>
      </c>
      <c r="AH64" s="16">
        <f t="shared" si="16"/>
        <v>2.3423749387970704E-8</v>
      </c>
      <c r="AI64" s="16">
        <f t="shared" si="16"/>
        <v>6.8662703355143654E-9</v>
      </c>
      <c r="AJ64" s="17">
        <f t="shared" si="16"/>
        <v>3.5528783536550586E-5</v>
      </c>
      <c r="AK64" s="16">
        <f t="shared" si="16"/>
        <v>7.4496260568728981E-8</v>
      </c>
      <c r="AL64" s="16">
        <f t="shared" si="16"/>
        <v>5.7118319902828663E-8</v>
      </c>
      <c r="AM64" s="16">
        <f t="shared" si="16"/>
        <v>1.2047938519711399E-7</v>
      </c>
      <c r="AN64" s="18">
        <f t="shared" si="16"/>
        <v>6.6216494104559501E-8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2.092881281651673E-8</v>
      </c>
      <c r="E65" s="16">
        <f t="shared" si="17"/>
        <v>2.3061075526779522E-7</v>
      </c>
      <c r="F65" s="16">
        <f t="shared" si="17"/>
        <v>5.4715699574509629E-9</v>
      </c>
      <c r="G65" s="16">
        <f t="shared" si="17"/>
        <v>6.7550136655281056E-7</v>
      </c>
      <c r="H65" s="16">
        <f t="shared" si="17"/>
        <v>2.5393760841656807E-7</v>
      </c>
      <c r="I65" s="16">
        <f t="shared" si="17"/>
        <v>5.7785486887208825E-8</v>
      </c>
      <c r="J65" s="16">
        <f t="shared" si="17"/>
        <v>4.8462045896355554E-7</v>
      </c>
      <c r="K65" s="16">
        <f t="shared" si="17"/>
        <v>8.0254631994301829E-9</v>
      </c>
      <c r="L65" s="16">
        <f t="shared" si="17"/>
        <v>8.3108719158441033E-9</v>
      </c>
      <c r="M65" s="16">
        <f t="shared" si="17"/>
        <v>1.3645596257153894E-6</v>
      </c>
      <c r="N65" s="16">
        <f t="shared" si="17"/>
        <v>9.2202959349518992E-8</v>
      </c>
      <c r="O65" s="16">
        <f t="shared" si="17"/>
        <v>1.0138006571652418E-6</v>
      </c>
      <c r="P65" s="16">
        <f t="shared" si="17"/>
        <v>1.0939450994194984E-6</v>
      </c>
      <c r="Q65" s="16">
        <f t="shared" si="17"/>
        <v>1.0763415902823487E-7</v>
      </c>
      <c r="R65" s="16">
        <f t="shared" si="17"/>
        <v>1.2181936185664566E-6</v>
      </c>
      <c r="S65" s="16">
        <f t="shared" si="17"/>
        <v>7.4982561228018834E-8</v>
      </c>
      <c r="T65" s="16">
        <f t="shared" si="17"/>
        <v>3.6765698098226234E-7</v>
      </c>
      <c r="U65" s="16">
        <f t="shared" si="17"/>
        <v>5.0432995156515119E-8</v>
      </c>
      <c r="V65" s="17">
        <f t="shared" si="17"/>
        <v>3.0876355703320868E-6</v>
      </c>
      <c r="W65" s="16">
        <f t="shared" si="17"/>
        <v>3.5511759224000755E-7</v>
      </c>
      <c r="X65" s="16">
        <f t="shared" si="17"/>
        <v>2.247128744937822E-7</v>
      </c>
      <c r="Y65" s="16">
        <f t="shared" si="17"/>
        <v>5.8245751755222703E-7</v>
      </c>
      <c r="Z65" s="16">
        <f t="shared" si="17"/>
        <v>3.3604945603646845E-7</v>
      </c>
      <c r="AA65" s="16">
        <f t="shared" si="17"/>
        <v>6.1715117397538458E-9</v>
      </c>
      <c r="AB65" s="16">
        <f t="shared" si="17"/>
        <v>2.6797684337831369E-7</v>
      </c>
      <c r="AC65" s="16">
        <f t="shared" si="17"/>
        <v>1.9297019474900659E-7</v>
      </c>
      <c r="AD65" s="16">
        <f t="shared" si="17"/>
        <v>2.5092318287101767E-7</v>
      </c>
      <c r="AE65" s="16">
        <f t="shared" si="17"/>
        <v>4.3066602233996402E-8</v>
      </c>
      <c r="AF65" s="16">
        <f t="shared" si="17"/>
        <v>3.7269973631624048E-7</v>
      </c>
      <c r="AG65" s="16">
        <f t="shared" si="17"/>
        <v>2.0374449150724428E-9</v>
      </c>
      <c r="AH65" s="17">
        <f t="shared" si="17"/>
        <v>4.0422142601236689E-4</v>
      </c>
      <c r="AI65" s="16">
        <f t="shared" si="17"/>
        <v>8.0518541221716446E-9</v>
      </c>
      <c r="AJ65" s="16">
        <f t="shared" si="17"/>
        <v>2.7193756725802492E-7</v>
      </c>
      <c r="AK65" s="16">
        <f t="shared" si="17"/>
        <v>1.5630048423550041E-7</v>
      </c>
      <c r="AL65" s="16">
        <f t="shared" si="17"/>
        <v>7.151306052200512E-9</v>
      </c>
      <c r="AM65" s="16">
        <f t="shared" si="17"/>
        <v>2.1521941492502955E-7</v>
      </c>
      <c r="AN65" s="18">
        <f t="shared" si="17"/>
        <v>1.1118407734030021E-7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5.0302966090224259E-6</v>
      </c>
      <c r="E66" s="16">
        <f t="shared" si="18"/>
        <v>9.9117193956158447E-9</v>
      </c>
      <c r="F66" s="16">
        <f t="shared" si="18"/>
        <v>1.5806530041937497E-7</v>
      </c>
      <c r="G66" s="16">
        <f t="shared" si="18"/>
        <v>1.7562849635215813E-6</v>
      </c>
      <c r="H66" s="16">
        <f t="shared" si="18"/>
        <v>8.1916087412823514E-10</v>
      </c>
      <c r="I66" s="16">
        <f t="shared" si="18"/>
        <v>3.2224595198746469E-6</v>
      </c>
      <c r="J66" s="16">
        <f t="shared" si="18"/>
        <v>2.8877979904038091E-8</v>
      </c>
      <c r="K66" s="16">
        <f t="shared" si="18"/>
        <v>9.0728429726772676E-7</v>
      </c>
      <c r="L66" s="16">
        <f t="shared" si="18"/>
        <v>4.4926683250303877E-6</v>
      </c>
      <c r="M66" s="16">
        <f t="shared" si="18"/>
        <v>2.5052580250857258E-7</v>
      </c>
      <c r="N66" s="16">
        <f t="shared" si="18"/>
        <v>3.7868321370319805E-6</v>
      </c>
      <c r="O66" s="16">
        <f t="shared" si="18"/>
        <v>6.32240176270558E-7</v>
      </c>
      <c r="P66" s="16">
        <f t="shared" si="18"/>
        <v>2.5761362582475308E-7</v>
      </c>
      <c r="Q66" s="16">
        <f t="shared" si="18"/>
        <v>3.4187969768207561E-7</v>
      </c>
      <c r="R66" s="16">
        <f t="shared" si="18"/>
        <v>1.5290421770921896E-7</v>
      </c>
      <c r="S66" s="16">
        <f t="shared" si="18"/>
        <v>5.4764508347439405E-7</v>
      </c>
      <c r="T66" s="16">
        <f t="shared" si="18"/>
        <v>3.8906906351011763E-6</v>
      </c>
      <c r="U66" s="16">
        <f t="shared" si="18"/>
        <v>9.6220395638952846E-7</v>
      </c>
      <c r="V66" s="16">
        <f t="shared" si="18"/>
        <v>9.9697560625534186E-7</v>
      </c>
      <c r="W66" s="16">
        <f t="shared" si="18"/>
        <v>3.5271056385521808E-8</v>
      </c>
      <c r="X66" s="16">
        <f t="shared" si="18"/>
        <v>9.0389427102391789E-7</v>
      </c>
      <c r="Y66" s="17">
        <f t="shared" si="18"/>
        <v>1.0592425973000579E-3</v>
      </c>
      <c r="Z66" s="16">
        <f t="shared" si="18"/>
        <v>2.565594342298857E-8</v>
      </c>
      <c r="AA66" s="16">
        <f t="shared" si="18"/>
        <v>7.5662043471959461E-6</v>
      </c>
      <c r="AB66" s="16">
        <f t="shared" si="18"/>
        <v>9.2234519063951551E-8</v>
      </c>
      <c r="AC66" s="16">
        <f t="shared" si="18"/>
        <v>1.8499514946079156E-6</v>
      </c>
      <c r="AD66" s="16">
        <f t="shared" si="18"/>
        <v>7.9139945449325914E-7</v>
      </c>
      <c r="AE66" s="16">
        <f t="shared" si="18"/>
        <v>6.5991187245170742E-7</v>
      </c>
      <c r="AF66" s="16">
        <f t="shared" si="18"/>
        <v>1.3279227735950568E-7</v>
      </c>
      <c r="AG66" s="16">
        <f t="shared" si="18"/>
        <v>2.2245975261300584E-7</v>
      </c>
      <c r="AH66" s="16">
        <f t="shared" si="18"/>
        <v>1.5003320482155966E-6</v>
      </c>
      <c r="AI66" s="16">
        <f t="shared" si="18"/>
        <v>2.1946917368360999E-7</v>
      </c>
      <c r="AJ66" s="16">
        <f t="shared" si="18"/>
        <v>4.164923758847459E-7</v>
      </c>
      <c r="AK66" s="16">
        <f t="shared" si="18"/>
        <v>3.0044967287642546E-7</v>
      </c>
      <c r="AL66" s="16">
        <f t="shared" si="18"/>
        <v>1.4469047876927334E-6</v>
      </c>
      <c r="AM66" s="16">
        <f t="shared" si="18"/>
        <v>7.9827166335493726E-7</v>
      </c>
      <c r="AN66" s="18">
        <f t="shared" si="18"/>
        <v>1.3223987079920464E-6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2.0814206599797672E-5</v>
      </c>
      <c r="E67" s="16">
        <f t="shared" si="19"/>
        <v>5.7738254190128542E-6</v>
      </c>
      <c r="F67" s="16">
        <f t="shared" si="19"/>
        <v>5.6126434136310862E-6</v>
      </c>
      <c r="G67" s="16">
        <f t="shared" si="19"/>
        <v>8.423384364338407E-7</v>
      </c>
      <c r="H67" s="16">
        <f t="shared" si="19"/>
        <v>2.0246123114264971E-6</v>
      </c>
      <c r="I67" s="16">
        <f t="shared" si="19"/>
        <v>9.7626287095794065E-8</v>
      </c>
      <c r="J67" s="16">
        <f t="shared" si="19"/>
        <v>6.9787560284631823E-6</v>
      </c>
      <c r="K67" s="16">
        <f t="shared" si="19"/>
        <v>1.0439294371204331E-6</v>
      </c>
      <c r="L67" s="16">
        <f t="shared" si="19"/>
        <v>7.6674822606545501E-6</v>
      </c>
      <c r="M67" s="16">
        <f t="shared" si="19"/>
        <v>1.812951780341284E-6</v>
      </c>
      <c r="N67" s="16">
        <f t="shared" si="19"/>
        <v>1.3189725618487949E-6</v>
      </c>
      <c r="O67" s="16">
        <f t="shared" si="19"/>
        <v>2.4686678912456352E-6</v>
      </c>
      <c r="P67" s="16">
        <f t="shared" si="19"/>
        <v>2.2273772642559388E-7</v>
      </c>
      <c r="Q67" s="16">
        <f t="shared" si="19"/>
        <v>1.8253406417110338E-6</v>
      </c>
      <c r="R67" s="16">
        <f t="shared" si="19"/>
        <v>2.0380526696096997E-7</v>
      </c>
      <c r="S67" s="16">
        <f t="shared" si="19"/>
        <v>2.9441580648575646E-6</v>
      </c>
      <c r="T67" s="16">
        <f t="shared" si="19"/>
        <v>1.9865382053965198E-6</v>
      </c>
      <c r="U67" s="16">
        <f t="shared" si="19"/>
        <v>8.7113918143954783E-6</v>
      </c>
      <c r="V67" s="17">
        <f t="shared" si="19"/>
        <v>3.438988631876248E-3</v>
      </c>
      <c r="W67" s="16">
        <f t="shared" si="19"/>
        <v>5.8317942477364856E-6</v>
      </c>
      <c r="X67" s="16">
        <f t="shared" si="19"/>
        <v>7.6016031917237829E-7</v>
      </c>
      <c r="Y67" s="16">
        <f t="shared" si="19"/>
        <v>3.2186753841325279E-6</v>
      </c>
      <c r="Z67" s="16">
        <f t="shared" si="19"/>
        <v>3.3225820702314621E-6</v>
      </c>
      <c r="AA67" s="16">
        <f t="shared" si="19"/>
        <v>4.0027744340343407E-6</v>
      </c>
      <c r="AB67" s="16">
        <f t="shared" si="19"/>
        <v>6.5411882003308359E-9</v>
      </c>
      <c r="AC67" s="16">
        <f t="shared" si="19"/>
        <v>1.5415131013958444E-7</v>
      </c>
      <c r="AD67" s="16">
        <f t="shared" si="19"/>
        <v>4.3137314290176321E-6</v>
      </c>
      <c r="AE67" s="16">
        <f t="shared" si="19"/>
        <v>2.5372288747577946E-6</v>
      </c>
      <c r="AF67" s="16">
        <f t="shared" si="19"/>
        <v>5.2826881318139077E-7</v>
      </c>
      <c r="AG67" s="16">
        <f t="shared" si="19"/>
        <v>9.1788612962101638E-6</v>
      </c>
      <c r="AH67" s="16">
        <f t="shared" si="19"/>
        <v>2.5663612978797256E-5</v>
      </c>
      <c r="AI67" s="16">
        <f t="shared" si="19"/>
        <v>2.2005523853722677E-6</v>
      </c>
      <c r="AJ67" s="16">
        <f t="shared" si="19"/>
        <v>1.3088200789227717E-6</v>
      </c>
      <c r="AK67" s="16">
        <f t="shared" si="19"/>
        <v>3.0828288483363075E-7</v>
      </c>
      <c r="AL67" s="16">
        <f t="shared" si="19"/>
        <v>1.6428246365137568E-6</v>
      </c>
      <c r="AM67" s="16">
        <f t="shared" si="19"/>
        <v>2.6034208393962339E-7</v>
      </c>
      <c r="AN67" s="18">
        <f t="shared" si="19"/>
        <v>1.3117617910630527E-5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2.5261211369017947E-6</v>
      </c>
      <c r="E68" s="16">
        <f t="shared" si="20"/>
        <v>3.6631737478372384E-6</v>
      </c>
      <c r="F68" s="16">
        <f t="shared" si="20"/>
        <v>8.4305290577945367E-7</v>
      </c>
      <c r="G68" s="16">
        <f t="shared" si="20"/>
        <v>2.2316625288378288E-6</v>
      </c>
      <c r="H68" s="16">
        <f t="shared" si="20"/>
        <v>6.2633691408936093E-8</v>
      </c>
      <c r="I68" s="16">
        <f t="shared" si="20"/>
        <v>2.513068842302868E-6</v>
      </c>
      <c r="J68" s="16">
        <f t="shared" si="20"/>
        <v>2.2248911228008504E-6</v>
      </c>
      <c r="K68" s="16">
        <f t="shared" si="20"/>
        <v>1.8899850009643634E-7</v>
      </c>
      <c r="L68" s="16">
        <f t="shared" si="20"/>
        <v>9.0818963797583044E-8</v>
      </c>
      <c r="M68" s="16">
        <f t="shared" si="20"/>
        <v>5.6465391108893074E-6</v>
      </c>
      <c r="N68" s="17">
        <f t="shared" si="20"/>
        <v>2.0547218200095071E-3</v>
      </c>
      <c r="O68" s="16">
        <f t="shared" si="20"/>
        <v>2.3582517335298394E-7</v>
      </c>
      <c r="P68" s="16">
        <f t="shared" si="20"/>
        <v>1.4559907498155273E-6</v>
      </c>
      <c r="Q68" s="16">
        <f t="shared" si="20"/>
        <v>9.8742131042779476E-8</v>
      </c>
      <c r="R68" s="16">
        <f t="shared" si="20"/>
        <v>4.1568349847380768E-8</v>
      </c>
      <c r="S68" s="16">
        <f t="shared" si="20"/>
        <v>4.913517750557975E-7</v>
      </c>
      <c r="T68" s="16">
        <f t="shared" si="20"/>
        <v>2.2089055194284832E-8</v>
      </c>
      <c r="U68" s="16">
        <f t="shared" si="20"/>
        <v>2.1305794063720941E-11</v>
      </c>
      <c r="V68" s="16">
        <f t="shared" si="20"/>
        <v>8.0078607016321996E-7</v>
      </c>
      <c r="W68" s="16">
        <f t="shared" si="20"/>
        <v>3.8144706548695735E-6</v>
      </c>
      <c r="X68" s="16">
        <f t="shared" si="20"/>
        <v>5.1908177953868602E-8</v>
      </c>
      <c r="Y68" s="16">
        <f t="shared" si="20"/>
        <v>7.4339996037246475E-6</v>
      </c>
      <c r="Z68" s="16">
        <f t="shared" si="20"/>
        <v>1.4586479636887659E-7</v>
      </c>
      <c r="AA68" s="16">
        <f t="shared" si="20"/>
        <v>3.2861550290464824E-6</v>
      </c>
      <c r="AB68" s="16">
        <f t="shared" si="20"/>
        <v>5.1590967306971336E-6</v>
      </c>
      <c r="AC68" s="16">
        <f t="shared" si="20"/>
        <v>2.4697361371921941E-7</v>
      </c>
      <c r="AD68" s="16">
        <f t="shared" si="20"/>
        <v>6.0484348147219735E-6</v>
      </c>
      <c r="AE68" s="16">
        <f t="shared" si="20"/>
        <v>8.4379573366393476E-7</v>
      </c>
      <c r="AF68" s="16">
        <f t="shared" si="20"/>
        <v>4.9813818625722687E-8</v>
      </c>
      <c r="AG68" s="16">
        <f t="shared" si="20"/>
        <v>7.5102716458063485E-6</v>
      </c>
      <c r="AH68" s="16">
        <f t="shared" si="20"/>
        <v>4.6535660175699116E-7</v>
      </c>
      <c r="AI68" s="16">
        <f t="shared" si="20"/>
        <v>9.0881632112362249E-6</v>
      </c>
      <c r="AJ68" s="16">
        <f t="shared" si="20"/>
        <v>1.9671789577746313E-6</v>
      </c>
      <c r="AK68" s="16">
        <f t="shared" si="20"/>
        <v>1.3469614341799702E-6</v>
      </c>
      <c r="AL68" s="16">
        <f t="shared" si="20"/>
        <v>7.2582976074038542E-7</v>
      </c>
      <c r="AM68" s="16">
        <f t="shared" si="20"/>
        <v>8.8497976811309667E-7</v>
      </c>
      <c r="AN68" s="18">
        <f t="shared" si="20"/>
        <v>3.0684436936097304E-6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4.7448829959070848E-8</v>
      </c>
      <c r="E69" s="16">
        <f t="shared" si="21"/>
        <v>4.6831731245713412E-10</v>
      </c>
      <c r="F69" s="16">
        <f t="shared" si="21"/>
        <v>1.0460501319479742E-6</v>
      </c>
      <c r="G69" s="16">
        <f t="shared" si="21"/>
        <v>2.943092786783192E-7</v>
      </c>
      <c r="H69" s="16">
        <f t="shared" si="21"/>
        <v>5.726300432227281E-9</v>
      </c>
      <c r="I69" s="16">
        <f t="shared" si="21"/>
        <v>4.1660247647645368E-8</v>
      </c>
      <c r="J69" s="16">
        <f t="shared" si="21"/>
        <v>5.7171589442248982E-9</v>
      </c>
      <c r="K69" s="16">
        <f t="shared" si="21"/>
        <v>6.3580529071597751E-7</v>
      </c>
      <c r="L69" s="16">
        <f t="shared" si="21"/>
        <v>2.0817188801215769E-7</v>
      </c>
      <c r="M69" s="16">
        <f t="shared" si="21"/>
        <v>1.3471212021528947E-8</v>
      </c>
      <c r="N69" s="16">
        <f t="shared" si="21"/>
        <v>5.2261098749802353E-7</v>
      </c>
      <c r="O69" s="16">
        <f t="shared" si="21"/>
        <v>2.4716931938271889E-7</v>
      </c>
      <c r="P69" s="16">
        <f t="shared" si="21"/>
        <v>1.5235884990191214E-6</v>
      </c>
      <c r="Q69" s="16">
        <f t="shared" si="21"/>
        <v>8.2410464214590381E-8</v>
      </c>
      <c r="R69" s="16">
        <f t="shared" si="21"/>
        <v>3.213376747716112E-7</v>
      </c>
      <c r="S69" s="16">
        <f t="shared" si="21"/>
        <v>6.1390517253754964E-7</v>
      </c>
      <c r="T69" s="16">
        <f t="shared" si="21"/>
        <v>5.4035173568761527E-8</v>
      </c>
      <c r="U69" s="16">
        <f t="shared" si="21"/>
        <v>4.1384786383062406E-8</v>
      </c>
      <c r="V69" s="16">
        <f t="shared" si="21"/>
        <v>3.8622132077456689E-7</v>
      </c>
      <c r="W69" s="16">
        <f t="shared" si="21"/>
        <v>3.5650646046457824E-8</v>
      </c>
      <c r="X69" s="16">
        <f t="shared" si="21"/>
        <v>1.341043451023088E-7</v>
      </c>
      <c r="Y69" s="16">
        <f t="shared" si="21"/>
        <v>2.3594182877955843E-6</v>
      </c>
      <c r="Z69" s="16">
        <f t="shared" si="21"/>
        <v>8.9721452308170066E-9</v>
      </c>
      <c r="AA69" s="17">
        <f t="shared" si="21"/>
        <v>3.2929680200286719E-4</v>
      </c>
      <c r="AB69" s="16">
        <f t="shared" si="21"/>
        <v>2.9986517284730342E-7</v>
      </c>
      <c r="AC69" s="16">
        <f t="shared" si="21"/>
        <v>1.7281363755707973E-7</v>
      </c>
      <c r="AD69" s="16">
        <f t="shared" si="21"/>
        <v>4.7049613979986301E-7</v>
      </c>
      <c r="AE69" s="16">
        <f t="shared" si="21"/>
        <v>1.9421636173070079E-7</v>
      </c>
      <c r="AF69" s="16">
        <f t="shared" si="21"/>
        <v>6.9401600774319792E-7</v>
      </c>
      <c r="AG69" s="16">
        <f t="shared" si="21"/>
        <v>1.8104350078779713E-7</v>
      </c>
      <c r="AH69" s="16">
        <f t="shared" si="21"/>
        <v>5.0523240226499756E-9</v>
      </c>
      <c r="AI69" s="16">
        <f t="shared" si="21"/>
        <v>1.7009849540394201E-7</v>
      </c>
      <c r="AJ69" s="16">
        <f t="shared" si="21"/>
        <v>2.0687460495098779E-7</v>
      </c>
      <c r="AK69" s="16">
        <f t="shared" si="21"/>
        <v>8.0629355795033612E-8</v>
      </c>
      <c r="AL69" s="16">
        <f t="shared" si="21"/>
        <v>2.8568603127574021E-7</v>
      </c>
      <c r="AM69" s="16">
        <f t="shared" si="21"/>
        <v>1.5908559284227661E-8</v>
      </c>
      <c r="AN69" s="18">
        <f t="shared" si="21"/>
        <v>2.1596261791777336E-6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2.7401535390032121E-6</v>
      </c>
      <c r="E70" s="16">
        <f t="shared" si="22"/>
        <v>9.6506335684813127E-7</v>
      </c>
      <c r="F70" s="16">
        <f t="shared" si="22"/>
        <v>7.2255629795329379E-9</v>
      </c>
      <c r="G70" s="16">
        <f t="shared" si="22"/>
        <v>1.4758812471778106E-6</v>
      </c>
      <c r="H70" s="16">
        <f t="shared" si="22"/>
        <v>7.3222675475952281E-7</v>
      </c>
      <c r="I70" s="16">
        <f t="shared" si="22"/>
        <v>7.3026774319788308E-6</v>
      </c>
      <c r="J70" s="16">
        <f t="shared" si="22"/>
        <v>4.9651750192508162E-7</v>
      </c>
      <c r="K70" s="16">
        <f t="shared" si="22"/>
        <v>8.5589268984869003E-9</v>
      </c>
      <c r="L70" s="16">
        <f t="shared" si="22"/>
        <v>4.7580679687884725E-9</v>
      </c>
      <c r="M70" s="16">
        <f t="shared" si="22"/>
        <v>3.5498829819833325E-6</v>
      </c>
      <c r="N70" s="16">
        <f t="shared" si="22"/>
        <v>3.3141601861100218E-7</v>
      </c>
      <c r="O70" s="16">
        <f t="shared" si="22"/>
        <v>2.3146570027428578E-6</v>
      </c>
      <c r="P70" s="16">
        <f t="shared" si="22"/>
        <v>1.3868136517580952E-7</v>
      </c>
      <c r="Q70" s="16">
        <f t="shared" si="22"/>
        <v>4.7500478717517137E-6</v>
      </c>
      <c r="R70" s="16">
        <f t="shared" si="22"/>
        <v>6.2167336635970277E-7</v>
      </c>
      <c r="S70" s="17">
        <f t="shared" si="22"/>
        <v>1.4121060649502229E-3</v>
      </c>
      <c r="T70" s="16">
        <f t="shared" si="22"/>
        <v>4.5392551016032801E-6</v>
      </c>
      <c r="U70" s="16">
        <f t="shared" si="22"/>
        <v>1.8545100664556579E-6</v>
      </c>
      <c r="V70" s="16">
        <f t="shared" si="22"/>
        <v>1.2039223795453101E-6</v>
      </c>
      <c r="W70" s="16">
        <f t="shared" si="22"/>
        <v>6.6914466012577995E-6</v>
      </c>
      <c r="X70" s="16">
        <f t="shared" si="22"/>
        <v>3.3120347626529238E-6</v>
      </c>
      <c r="Y70" s="16">
        <f t="shared" si="22"/>
        <v>7.2519249024893433E-7</v>
      </c>
      <c r="Z70" s="16">
        <f t="shared" si="22"/>
        <v>2.7137130001215087E-6</v>
      </c>
      <c r="AA70" s="16">
        <f t="shared" si="22"/>
        <v>2.6086372934462085E-6</v>
      </c>
      <c r="AB70" s="16">
        <f t="shared" si="22"/>
        <v>1.992786590062469E-7</v>
      </c>
      <c r="AC70" s="16">
        <f t="shared" si="22"/>
        <v>3.5994871818844911E-7</v>
      </c>
      <c r="AD70" s="16">
        <f t="shared" si="22"/>
        <v>1.384853759791736E-7</v>
      </c>
      <c r="AE70" s="16">
        <f t="shared" si="22"/>
        <v>2.47090153515367E-8</v>
      </c>
      <c r="AF70" s="16">
        <f t="shared" si="22"/>
        <v>4.0830391980513554E-6</v>
      </c>
      <c r="AG70" s="16">
        <f t="shared" si="22"/>
        <v>4.0664034084024129E-7</v>
      </c>
      <c r="AH70" s="16">
        <f t="shared" si="22"/>
        <v>2.5573745369362555E-7</v>
      </c>
      <c r="AI70" s="16">
        <f t="shared" si="22"/>
        <v>1.2464553117969884E-7</v>
      </c>
      <c r="AJ70" s="16">
        <f t="shared" si="22"/>
        <v>5.1277183186510939E-9</v>
      </c>
      <c r="AK70" s="16">
        <f t="shared" si="22"/>
        <v>3.5056520019877044E-8</v>
      </c>
      <c r="AL70" s="16">
        <f t="shared" si="22"/>
        <v>4.3265578413361671E-7</v>
      </c>
      <c r="AM70" s="16">
        <f t="shared" si="22"/>
        <v>6.4869253138016416E-6</v>
      </c>
      <c r="AN70" s="18">
        <f t="shared" si="22"/>
        <v>2.8552240000797291E-6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1.3004642516218557E-5</v>
      </c>
      <c r="E71" s="16">
        <f t="shared" si="23"/>
        <v>1.5196440728674831E-5</v>
      </c>
      <c r="F71" s="16">
        <f t="shared" si="23"/>
        <v>1.1428912362042672E-5</v>
      </c>
      <c r="G71" s="16">
        <f t="shared" si="23"/>
        <v>1.1544656319571858E-5</v>
      </c>
      <c r="H71" s="16">
        <f t="shared" si="23"/>
        <v>3.1330443456499129E-5</v>
      </c>
      <c r="I71" s="16">
        <f t="shared" si="23"/>
        <v>8.1929293892787921E-6</v>
      </c>
      <c r="J71" s="16">
        <f t="shared" si="23"/>
        <v>1.1784688414015073E-6</v>
      </c>
      <c r="K71" s="16">
        <f t="shared" si="23"/>
        <v>1.6666577372114465E-8</v>
      </c>
      <c r="L71" s="16">
        <f t="shared" si="23"/>
        <v>3.5471925033322856E-5</v>
      </c>
      <c r="M71" s="16">
        <f t="shared" si="23"/>
        <v>9.6202143268614642E-6</v>
      </c>
      <c r="N71" s="16">
        <f t="shared" si="23"/>
        <v>3.0209744805600311E-7</v>
      </c>
      <c r="O71" s="16">
        <f t="shared" si="23"/>
        <v>2.2758518553913822E-6</v>
      </c>
      <c r="P71" s="16">
        <f t="shared" si="23"/>
        <v>1.2082896621946776E-9</v>
      </c>
      <c r="Q71" s="17">
        <f t="shared" si="23"/>
        <v>6.4562700764179649E-3</v>
      </c>
      <c r="R71" s="16">
        <f t="shared" si="23"/>
        <v>2.9101313624103734E-6</v>
      </c>
      <c r="S71" s="16">
        <f t="shared" si="23"/>
        <v>2.1593802410879229E-5</v>
      </c>
      <c r="T71" s="16">
        <f t="shared" si="23"/>
        <v>8.0489250963884829E-8</v>
      </c>
      <c r="U71" s="16">
        <f t="shared" si="23"/>
        <v>2.333170513611493E-7</v>
      </c>
      <c r="V71" s="16">
        <f t="shared" si="23"/>
        <v>3.402686523677861E-6</v>
      </c>
      <c r="W71" s="16">
        <f t="shared" si="23"/>
        <v>6.2160456356628117E-6</v>
      </c>
      <c r="X71" s="16">
        <f t="shared" si="23"/>
        <v>7.0752158633008128E-7</v>
      </c>
      <c r="Y71" s="16">
        <f t="shared" si="23"/>
        <v>2.0577100024086043E-6</v>
      </c>
      <c r="Z71" s="16">
        <f t="shared" si="23"/>
        <v>2.2499310816648138E-5</v>
      </c>
      <c r="AA71" s="16">
        <f t="shared" si="23"/>
        <v>1.5906281172041071E-6</v>
      </c>
      <c r="AB71" s="16">
        <f t="shared" si="23"/>
        <v>4.6896027809290811E-6</v>
      </c>
      <c r="AC71" s="16">
        <f t="shared" si="23"/>
        <v>9.3935465286153118E-7</v>
      </c>
      <c r="AD71" s="16">
        <f t="shared" si="23"/>
        <v>1.4107723791407447E-6</v>
      </c>
      <c r="AE71" s="16">
        <f t="shared" si="23"/>
        <v>2.0601044191813591E-5</v>
      </c>
      <c r="AF71" s="16">
        <f t="shared" si="23"/>
        <v>9.4197252617240622E-6</v>
      </c>
      <c r="AG71" s="16">
        <f t="shared" si="23"/>
        <v>4.3970268478302674E-5</v>
      </c>
      <c r="AH71" s="16">
        <f t="shared" si="23"/>
        <v>1.6701079382034581E-6</v>
      </c>
      <c r="AI71" s="16">
        <f t="shared" si="23"/>
        <v>2.3136053532037754E-6</v>
      </c>
      <c r="AJ71" s="16">
        <f t="shared" si="23"/>
        <v>2.4108586352134295E-6</v>
      </c>
      <c r="AK71" s="16">
        <f t="shared" si="23"/>
        <v>7.3926637024266787E-6</v>
      </c>
      <c r="AL71" s="16">
        <f t="shared" si="23"/>
        <v>8.1499478705205194E-7</v>
      </c>
      <c r="AM71" s="16">
        <f t="shared" si="23"/>
        <v>3.6391496695717931E-7</v>
      </c>
      <c r="AN71" s="18">
        <f t="shared" si="23"/>
        <v>1.3463803221641281E-5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5.1991152507735113E-7</v>
      </c>
      <c r="E72" s="16">
        <f t="shared" si="24"/>
        <v>4.0036985700464194E-7</v>
      </c>
      <c r="F72" s="16">
        <f t="shared" si="24"/>
        <v>5.4291797594159508E-7</v>
      </c>
      <c r="G72" s="16">
        <f t="shared" si="24"/>
        <v>2.8458999585156216E-7</v>
      </c>
      <c r="H72" s="16">
        <f t="shared" si="24"/>
        <v>2.7745906213194373E-7</v>
      </c>
      <c r="I72" s="16">
        <f t="shared" si="24"/>
        <v>5.8555903399308461E-7</v>
      </c>
      <c r="J72" s="16">
        <f t="shared" si="24"/>
        <v>3.2678938445160545E-8</v>
      </c>
      <c r="K72" s="16">
        <f t="shared" si="24"/>
        <v>8.54827383785451E-8</v>
      </c>
      <c r="L72" s="16">
        <f t="shared" si="24"/>
        <v>4.2784503372874213E-8</v>
      </c>
      <c r="M72" s="16">
        <f t="shared" si="24"/>
        <v>7.58545976903846E-8</v>
      </c>
      <c r="N72" s="16">
        <f t="shared" si="24"/>
        <v>2.2530940040326095E-9</v>
      </c>
      <c r="O72" s="16">
        <f t="shared" si="24"/>
        <v>1.998090667574246E-7</v>
      </c>
      <c r="P72" s="16">
        <f t="shared" si="24"/>
        <v>7.6222180086782694E-7</v>
      </c>
      <c r="Q72" s="16">
        <f t="shared" si="24"/>
        <v>2.7279560004877637E-9</v>
      </c>
      <c r="R72" s="16">
        <f t="shared" si="24"/>
        <v>1.0683357954726855E-8</v>
      </c>
      <c r="S72" s="16">
        <f t="shared" si="24"/>
        <v>6.9515416908407555E-7</v>
      </c>
      <c r="T72" s="17">
        <f t="shared" si="24"/>
        <v>2.179241507077719E-4</v>
      </c>
      <c r="U72" s="16">
        <f t="shared" si="24"/>
        <v>1.411657199414721E-8</v>
      </c>
      <c r="V72" s="16">
        <f t="shared" si="24"/>
        <v>1.2446935365056676E-7</v>
      </c>
      <c r="W72" s="16">
        <f t="shared" si="24"/>
        <v>4.9061693283894819E-12</v>
      </c>
      <c r="X72" s="16">
        <f t="shared" si="24"/>
        <v>5.8888960072357514E-9</v>
      </c>
      <c r="Y72" s="16">
        <f t="shared" si="24"/>
        <v>7.8995207370622055E-7</v>
      </c>
      <c r="Z72" s="16">
        <f t="shared" si="24"/>
        <v>4.5453442854798723E-7</v>
      </c>
      <c r="AA72" s="16">
        <f t="shared" si="24"/>
        <v>3.5328026051253215E-8</v>
      </c>
      <c r="AB72" s="16">
        <f t="shared" si="24"/>
        <v>1.6559053285618044E-7</v>
      </c>
      <c r="AC72" s="16">
        <f t="shared" si="24"/>
        <v>1.9111190835987514E-7</v>
      </c>
      <c r="AD72" s="16">
        <f t="shared" si="24"/>
        <v>4.836102905539088E-7</v>
      </c>
      <c r="AE72" s="16">
        <f t="shared" si="24"/>
        <v>9.2822864099673404E-7</v>
      </c>
      <c r="AF72" s="16">
        <f t="shared" si="24"/>
        <v>4.9721498021732661E-9</v>
      </c>
      <c r="AG72" s="16">
        <f t="shared" si="24"/>
        <v>1.0007601939566146E-6</v>
      </c>
      <c r="AH72" s="16">
        <f t="shared" si="24"/>
        <v>1.9174745901773602E-7</v>
      </c>
      <c r="AI72" s="16">
        <f t="shared" si="24"/>
        <v>1.5457215037674268E-8</v>
      </c>
      <c r="AJ72" s="16">
        <f t="shared" si="24"/>
        <v>2.4446326635739353E-7</v>
      </c>
      <c r="AK72" s="16">
        <f t="shared" si="24"/>
        <v>6.848815903930506E-8</v>
      </c>
      <c r="AL72" s="16">
        <f t="shared" si="24"/>
        <v>1.8815397788977473E-7</v>
      </c>
      <c r="AM72" s="16">
        <f t="shared" si="24"/>
        <v>2.4036468068566899E-7</v>
      </c>
      <c r="AN72" s="18">
        <f t="shared" si="24"/>
        <v>1.0609336309197013E-6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1.0133823360257731E-6</v>
      </c>
      <c r="E73" s="16">
        <f t="shared" si="25"/>
        <v>1.0033644868026761E-6</v>
      </c>
      <c r="F73" s="16">
        <f t="shared" si="25"/>
        <v>1.2649543500428135E-6</v>
      </c>
      <c r="G73" s="16">
        <f t="shared" si="25"/>
        <v>2.1200583955449695E-8</v>
      </c>
      <c r="H73" s="16">
        <f t="shared" si="25"/>
        <v>8.7539554193417885E-6</v>
      </c>
      <c r="I73" s="16">
        <f t="shared" si="25"/>
        <v>2.359927185547021E-6</v>
      </c>
      <c r="J73" s="16">
        <f t="shared" si="25"/>
        <v>2.4430292458399715E-6</v>
      </c>
      <c r="K73" s="16">
        <f t="shared" si="25"/>
        <v>1.4107570668914996E-6</v>
      </c>
      <c r="L73" s="16">
        <f t="shared" si="25"/>
        <v>4.2452245166687029E-6</v>
      </c>
      <c r="M73" s="16">
        <f t="shared" si="25"/>
        <v>4.2863521805850364E-7</v>
      </c>
      <c r="N73" s="16">
        <f t="shared" si="25"/>
        <v>1.5549168735764815E-7</v>
      </c>
      <c r="O73" s="17">
        <f t="shared" si="25"/>
        <v>1.4148690642057479E-3</v>
      </c>
      <c r="P73" s="16">
        <f t="shared" si="25"/>
        <v>7.2711970043875681E-7</v>
      </c>
      <c r="Q73" s="16">
        <f t="shared" si="25"/>
        <v>4.9932333193676694E-7</v>
      </c>
      <c r="R73" s="16">
        <f t="shared" si="25"/>
        <v>6.2892413427239705E-9</v>
      </c>
      <c r="S73" s="16">
        <f t="shared" si="25"/>
        <v>2.2971744067204218E-6</v>
      </c>
      <c r="T73" s="16">
        <f t="shared" si="25"/>
        <v>1.2994655850583709E-6</v>
      </c>
      <c r="U73" s="16">
        <f t="shared" si="25"/>
        <v>3.4951522509345109E-6</v>
      </c>
      <c r="V73" s="16">
        <f t="shared" si="25"/>
        <v>1.0044422061938398E-6</v>
      </c>
      <c r="W73" s="16">
        <f t="shared" si="25"/>
        <v>2.6148144451991156E-7</v>
      </c>
      <c r="X73" s="16">
        <f t="shared" si="25"/>
        <v>2.7415660462235706E-7</v>
      </c>
      <c r="Y73" s="16">
        <f t="shared" si="25"/>
        <v>8.3377011467421384E-7</v>
      </c>
      <c r="Z73" s="16">
        <f t="shared" si="25"/>
        <v>8.3339156167665579E-7</v>
      </c>
      <c r="AA73" s="16">
        <f t="shared" si="25"/>
        <v>1.0405775018100327E-6</v>
      </c>
      <c r="AB73" s="16">
        <f t="shared" si="25"/>
        <v>4.3344653055383805E-6</v>
      </c>
      <c r="AC73" s="16">
        <f t="shared" si="25"/>
        <v>2.6871359717151671E-7</v>
      </c>
      <c r="AD73" s="16">
        <f t="shared" si="25"/>
        <v>8.9267254423230596E-8</v>
      </c>
      <c r="AE73" s="16">
        <f t="shared" si="25"/>
        <v>1.3078331421695594E-6</v>
      </c>
      <c r="AF73" s="16">
        <f t="shared" si="25"/>
        <v>6.2754452245223127E-7</v>
      </c>
      <c r="AG73" s="17">
        <f t="shared" si="25"/>
        <v>2.0374114524562775E-5</v>
      </c>
      <c r="AH73" s="16">
        <f t="shared" si="25"/>
        <v>3.4284800018014965E-6</v>
      </c>
      <c r="AI73" s="16">
        <f t="shared" si="25"/>
        <v>9.8555761097197995E-7</v>
      </c>
      <c r="AJ73" s="16">
        <f t="shared" si="25"/>
        <v>3.0860556955910023E-6</v>
      </c>
      <c r="AK73" s="16">
        <f t="shared" si="25"/>
        <v>9.8362690637282806E-8</v>
      </c>
      <c r="AL73" s="16">
        <f t="shared" si="25"/>
        <v>1.8305057286628479E-7</v>
      </c>
      <c r="AM73" s="16">
        <f t="shared" si="25"/>
        <v>3.5903461026045759E-8</v>
      </c>
      <c r="AN73" s="18">
        <f t="shared" si="25"/>
        <v>1.6127994601486752E-6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9.388512315148777E-7</v>
      </c>
      <c r="E74" s="16">
        <f t="shared" si="26"/>
        <v>7.7640746825291655E-8</v>
      </c>
      <c r="F74" s="16">
        <f t="shared" si="26"/>
        <v>1.2083795406228388E-6</v>
      </c>
      <c r="G74" s="16">
        <f t="shared" si="26"/>
        <v>6.4450306876580645E-7</v>
      </c>
      <c r="H74" s="16">
        <f t="shared" si="26"/>
        <v>9.5964419435760238E-7</v>
      </c>
      <c r="I74" s="16">
        <f t="shared" si="26"/>
        <v>3.8692707823819901E-8</v>
      </c>
      <c r="J74" s="16">
        <f t="shared" si="26"/>
        <v>3.9408098363021375E-7</v>
      </c>
      <c r="K74" s="16">
        <f t="shared" si="26"/>
        <v>6.7035073240420915E-10</v>
      </c>
      <c r="L74" s="16">
        <f t="shared" si="26"/>
        <v>4.8341474357804431E-7</v>
      </c>
      <c r="M74" s="16">
        <f t="shared" si="26"/>
        <v>1.0982696529525923E-6</v>
      </c>
      <c r="N74" s="16">
        <f t="shared" si="26"/>
        <v>4.7146342492263532E-12</v>
      </c>
      <c r="O74" s="16">
        <f t="shared" si="26"/>
        <v>1.3240058168324573E-6</v>
      </c>
      <c r="P74" s="16">
        <f t="shared" si="26"/>
        <v>2.9294840529764767E-8</v>
      </c>
      <c r="Q74" s="16">
        <f t="shared" si="26"/>
        <v>1.8921380891754914E-8</v>
      </c>
      <c r="R74" s="16">
        <f t="shared" si="26"/>
        <v>3.4392129429300065E-9</v>
      </c>
      <c r="S74" s="16">
        <f t="shared" si="26"/>
        <v>6.942953582090424E-7</v>
      </c>
      <c r="T74" s="16">
        <f t="shared" si="26"/>
        <v>3.4673037427793154E-8</v>
      </c>
      <c r="U74" s="17">
        <f t="shared" si="26"/>
        <v>5.2588623792896791E-4</v>
      </c>
      <c r="V74" s="16">
        <f t="shared" si="26"/>
        <v>1.3348863511501481E-6</v>
      </c>
      <c r="W74" s="16">
        <f t="shared" si="26"/>
        <v>1.1708183125167333E-6</v>
      </c>
      <c r="X74" s="16">
        <f t="shared" si="26"/>
        <v>1.6111504854165469E-6</v>
      </c>
      <c r="Y74" s="16">
        <f t="shared" si="26"/>
        <v>4.7702284384638032E-7</v>
      </c>
      <c r="Z74" s="16">
        <f t="shared" si="26"/>
        <v>8.5542141745349495E-8</v>
      </c>
      <c r="AA74" s="16">
        <f t="shared" si="26"/>
        <v>6.5515754403770055E-8</v>
      </c>
      <c r="AB74" s="16">
        <f t="shared" si="26"/>
        <v>2.3332821728166269E-6</v>
      </c>
      <c r="AC74" s="16">
        <f t="shared" si="26"/>
        <v>2.7180714260322394E-7</v>
      </c>
      <c r="AD74" s="16">
        <f t="shared" si="26"/>
        <v>3.8934787791573524E-8</v>
      </c>
      <c r="AE74" s="16">
        <f t="shared" si="26"/>
        <v>1.4720407055984009E-7</v>
      </c>
      <c r="AF74" s="16">
        <f t="shared" si="26"/>
        <v>1.0781235819862242E-6</v>
      </c>
      <c r="AG74" s="16">
        <f t="shared" si="26"/>
        <v>1.5617058175573943E-6</v>
      </c>
      <c r="AH74" s="16">
        <f t="shared" si="26"/>
        <v>6.424588822609457E-8</v>
      </c>
      <c r="AI74" s="16">
        <f t="shared" si="26"/>
        <v>5.0059161537531817E-7</v>
      </c>
      <c r="AJ74" s="16">
        <f t="shared" si="26"/>
        <v>3.3086275754528731E-8</v>
      </c>
      <c r="AK74" s="16">
        <f t="shared" si="26"/>
        <v>1.0334699695753087E-6</v>
      </c>
      <c r="AL74" s="16">
        <f t="shared" si="26"/>
        <v>1.2887009576502434E-8</v>
      </c>
      <c r="AM74" s="16">
        <f t="shared" si="26"/>
        <v>2.4676573332909205E-6</v>
      </c>
      <c r="AN74" s="18">
        <f t="shared" si="26"/>
        <v>2.0647690005251661E-7</v>
      </c>
    </row>
    <row r="75" spans="1:40" ht="24">
      <c r="A75" s="13" t="s">
        <v>68</v>
      </c>
      <c r="B75" s="14" t="s">
        <v>41</v>
      </c>
      <c r="C75" s="20"/>
      <c r="D75" s="16">
        <f t="shared" ref="D75:AN75" si="27">$C32^2*D32^2</f>
        <v>5.8289516266608196E-5</v>
      </c>
      <c r="E75" s="16">
        <f t="shared" si="27"/>
        <v>4.912770595551012E-7</v>
      </c>
      <c r="F75" s="16">
        <f t="shared" si="27"/>
        <v>5.6317337531695546E-6</v>
      </c>
      <c r="G75" s="16">
        <f t="shared" si="27"/>
        <v>1.6037852047491794E-8</v>
      </c>
      <c r="H75" s="16">
        <f t="shared" si="27"/>
        <v>2.5727816280916702E-6</v>
      </c>
      <c r="I75" s="16">
        <f t="shared" si="27"/>
        <v>4.1302167007836316E-6</v>
      </c>
      <c r="J75" s="16">
        <f t="shared" si="27"/>
        <v>2.3161978053238867E-6</v>
      </c>
      <c r="K75" s="16">
        <f t="shared" si="27"/>
        <v>2.5756541127134543E-8</v>
      </c>
      <c r="L75" s="17">
        <f t="shared" si="27"/>
        <v>1.0085180624999999E-2</v>
      </c>
      <c r="M75" s="16">
        <f t="shared" si="27"/>
        <v>1.4232343164234203E-6</v>
      </c>
      <c r="N75" s="16">
        <f t="shared" si="27"/>
        <v>4.3858101451442436E-7</v>
      </c>
      <c r="O75" s="16">
        <f t="shared" si="27"/>
        <v>3.0286620028463672E-5</v>
      </c>
      <c r="P75" s="16">
        <f t="shared" si="27"/>
        <v>2.0384231629984588E-5</v>
      </c>
      <c r="Q75" s="16">
        <f t="shared" si="27"/>
        <v>5.5087837591717036E-5</v>
      </c>
      <c r="R75" s="16">
        <f t="shared" si="27"/>
        <v>5.3422672463223335E-5</v>
      </c>
      <c r="S75" s="16">
        <f t="shared" si="27"/>
        <v>3.3252804222913578E-8</v>
      </c>
      <c r="T75" s="16">
        <f t="shared" si="27"/>
        <v>1.9762105085281943E-6</v>
      </c>
      <c r="U75" s="16">
        <f t="shared" si="27"/>
        <v>9.1058431015243927E-6</v>
      </c>
      <c r="V75" s="16">
        <f t="shared" si="27"/>
        <v>2.2158190242990601E-5</v>
      </c>
      <c r="W75" s="16">
        <f t="shared" si="27"/>
        <v>7.7041219603598838E-5</v>
      </c>
      <c r="X75" s="16">
        <f t="shared" si="27"/>
        <v>1.7192424745514984E-6</v>
      </c>
      <c r="Y75" s="16">
        <f t="shared" si="27"/>
        <v>4.2022251192330152E-5</v>
      </c>
      <c r="Z75" s="16">
        <f t="shared" si="27"/>
        <v>2.9250289165810449E-6</v>
      </c>
      <c r="AA75" s="16">
        <f t="shared" si="27"/>
        <v>6.2475710629399681E-6</v>
      </c>
      <c r="AB75" s="16">
        <f t="shared" si="27"/>
        <v>6.9447419242158001E-6</v>
      </c>
      <c r="AC75" s="16">
        <f t="shared" si="27"/>
        <v>9.2052646685155493E-7</v>
      </c>
      <c r="AD75" s="16">
        <f t="shared" si="27"/>
        <v>7.8233681927320348E-6</v>
      </c>
      <c r="AE75" s="16">
        <f t="shared" si="27"/>
        <v>1.3636099083061091E-6</v>
      </c>
      <c r="AF75" s="16">
        <f t="shared" si="27"/>
        <v>9.9164510508298995E-7</v>
      </c>
      <c r="AG75" s="16">
        <f t="shared" si="27"/>
        <v>8.510884420637266E-6</v>
      </c>
      <c r="AH75" s="16">
        <f t="shared" si="27"/>
        <v>2.0134798883133935E-7</v>
      </c>
      <c r="AI75" s="16">
        <f t="shared" si="27"/>
        <v>6.767978082559927E-6</v>
      </c>
      <c r="AJ75" s="16">
        <f t="shared" si="27"/>
        <v>2.0582801370662998E-5</v>
      </c>
      <c r="AK75" s="16">
        <f t="shared" si="27"/>
        <v>2.8056599779733612E-6</v>
      </c>
      <c r="AL75" s="16">
        <f t="shared" si="27"/>
        <v>1.7861010964191992E-6</v>
      </c>
      <c r="AM75" s="16">
        <f t="shared" si="27"/>
        <v>3.6380994642545022E-6</v>
      </c>
      <c r="AN75" s="18">
        <f t="shared" si="27"/>
        <v>5.814519212416729E-5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6.3246230586498129E-9</v>
      </c>
      <c r="E76" s="16">
        <f t="shared" si="28"/>
        <v>7.0099435711245738E-9</v>
      </c>
      <c r="F76" s="16">
        <f t="shared" si="28"/>
        <v>3.5285239568066439E-7</v>
      </c>
      <c r="G76" s="16">
        <f t="shared" si="28"/>
        <v>4.7863553425627065E-8</v>
      </c>
      <c r="H76" s="16">
        <f t="shared" si="28"/>
        <v>2.1768850990309452E-6</v>
      </c>
      <c r="I76" s="16">
        <f t="shared" si="28"/>
        <v>1.2534785138634161E-7</v>
      </c>
      <c r="J76" s="16">
        <f t="shared" si="28"/>
        <v>2.3467338228941608E-7</v>
      </c>
      <c r="K76" s="16">
        <f t="shared" si="28"/>
        <v>2.0279681613003569E-6</v>
      </c>
      <c r="L76" s="16">
        <f t="shared" si="28"/>
        <v>5.8609523638633888E-8</v>
      </c>
      <c r="M76" s="16">
        <f t="shared" si="28"/>
        <v>6.0651455359974167E-7</v>
      </c>
      <c r="N76" s="16">
        <f t="shared" si="28"/>
        <v>7.4194871240546828E-8</v>
      </c>
      <c r="O76" s="16">
        <f t="shared" si="28"/>
        <v>1.1952842744495776E-7</v>
      </c>
      <c r="P76" s="16">
        <f t="shared" si="28"/>
        <v>3.8452335580161303E-7</v>
      </c>
      <c r="Q76" s="16">
        <f t="shared" si="28"/>
        <v>9.2140761124553241E-8</v>
      </c>
      <c r="R76" s="16">
        <f t="shared" si="28"/>
        <v>1.3125557911918961E-6</v>
      </c>
      <c r="S76" s="16">
        <f t="shared" si="28"/>
        <v>1.6048180809607142E-7</v>
      </c>
      <c r="T76" s="16">
        <f t="shared" si="28"/>
        <v>5.5506945865281872E-7</v>
      </c>
      <c r="U76" s="16">
        <f t="shared" si="28"/>
        <v>3.2331202051914789E-7</v>
      </c>
      <c r="V76" s="16">
        <f t="shared" si="28"/>
        <v>2.8058025504406959E-8</v>
      </c>
      <c r="W76" s="16">
        <f t="shared" si="28"/>
        <v>4.2643459259857412E-7</v>
      </c>
      <c r="X76" s="16">
        <f t="shared" si="28"/>
        <v>4.7986116646779947E-8</v>
      </c>
      <c r="Y76" s="16">
        <f t="shared" si="28"/>
        <v>1.0917768957818277E-6</v>
      </c>
      <c r="Z76" s="16">
        <f t="shared" si="28"/>
        <v>1.7399187036533375E-6</v>
      </c>
      <c r="AA76" s="16">
        <f t="shared" si="28"/>
        <v>3.2735872513194176E-7</v>
      </c>
      <c r="AB76" s="16">
        <f t="shared" si="28"/>
        <v>3.7625010430747903E-8</v>
      </c>
      <c r="AC76" s="17">
        <f t="shared" si="28"/>
        <v>6.2711419848763108E-4</v>
      </c>
      <c r="AD76" s="16">
        <f t="shared" si="28"/>
        <v>9.1158603422566539E-7</v>
      </c>
      <c r="AE76" s="16">
        <f t="shared" si="28"/>
        <v>2.5126214533336684E-6</v>
      </c>
      <c r="AF76" s="16">
        <f t="shared" si="28"/>
        <v>2.6249841204745268E-6</v>
      </c>
      <c r="AG76" s="16">
        <f t="shared" si="28"/>
        <v>8.8907264226289177E-7</v>
      </c>
      <c r="AH76" s="16">
        <f t="shared" si="28"/>
        <v>2.9366013832137793E-7</v>
      </c>
      <c r="AI76" s="16">
        <f t="shared" si="28"/>
        <v>2.4892123343250048E-7</v>
      </c>
      <c r="AJ76" s="16">
        <f t="shared" si="28"/>
        <v>1.7436307315647534E-6</v>
      </c>
      <c r="AK76" s="16">
        <f t="shared" si="28"/>
        <v>9.0851472603438257E-7</v>
      </c>
      <c r="AL76" s="16">
        <f t="shared" si="28"/>
        <v>1.1144541784715531E-6</v>
      </c>
      <c r="AM76" s="16">
        <f t="shared" si="28"/>
        <v>3.4157179669227678E-6</v>
      </c>
      <c r="AN76" s="18">
        <f t="shared" si="28"/>
        <v>2.926193078623057E-7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6.7890862660730328E-6</v>
      </c>
      <c r="E77" s="16">
        <f t="shared" si="29"/>
        <v>7.470745882205489E-6</v>
      </c>
      <c r="F77" s="16">
        <f t="shared" si="29"/>
        <v>1.0167635014124628E-8</v>
      </c>
      <c r="G77" s="16">
        <f t="shared" si="29"/>
        <v>1.0825103619689969E-5</v>
      </c>
      <c r="H77" s="16">
        <f t="shared" si="29"/>
        <v>2.1137188917773997E-5</v>
      </c>
      <c r="I77" s="16">
        <f t="shared" si="29"/>
        <v>1.9066762693292642E-7</v>
      </c>
      <c r="J77" s="16">
        <f t="shared" si="29"/>
        <v>1.8334504378746976E-8</v>
      </c>
      <c r="K77" s="16">
        <f t="shared" si="29"/>
        <v>7.9392336711178147E-6</v>
      </c>
      <c r="L77" s="17">
        <f t="shared" si="29"/>
        <v>4.3243782416453871E-5</v>
      </c>
      <c r="M77" s="16">
        <f t="shared" si="29"/>
        <v>7.1710569616160469E-6</v>
      </c>
      <c r="N77" s="16">
        <f t="shared" si="29"/>
        <v>1.0134066177805259E-5</v>
      </c>
      <c r="O77" s="16">
        <f t="shared" si="29"/>
        <v>1.0513366383479528E-6</v>
      </c>
      <c r="P77" s="16">
        <f t="shared" si="29"/>
        <v>6.2269854746659996E-7</v>
      </c>
      <c r="Q77" s="16">
        <f t="shared" si="29"/>
        <v>5.3983128341255517E-6</v>
      </c>
      <c r="R77" s="16">
        <f t="shared" si="29"/>
        <v>2.5024863862554628E-10</v>
      </c>
      <c r="S77" s="16">
        <f t="shared" si="29"/>
        <v>2.636615222583398E-5</v>
      </c>
      <c r="T77" s="16">
        <f t="shared" si="29"/>
        <v>1.6459339733797934E-10</v>
      </c>
      <c r="U77" s="16">
        <f t="shared" si="29"/>
        <v>1.2302753700477213E-5</v>
      </c>
      <c r="V77" s="16">
        <f t="shared" si="29"/>
        <v>9.4051593703192441E-6</v>
      </c>
      <c r="W77" s="17">
        <f t="shared" si="29"/>
        <v>5.5810498088419824E-3</v>
      </c>
      <c r="X77" s="16">
        <f t="shared" si="29"/>
        <v>4.0867290164575303E-6</v>
      </c>
      <c r="Y77" s="16">
        <f t="shared" si="29"/>
        <v>1.8308580730849172E-7</v>
      </c>
      <c r="Z77" s="16">
        <f t="shared" si="29"/>
        <v>7.3756725582162712E-8</v>
      </c>
      <c r="AA77" s="16">
        <f t="shared" si="29"/>
        <v>5.9678698243033249E-7</v>
      </c>
      <c r="AB77" s="16">
        <f t="shared" si="29"/>
        <v>7.1564062409553987E-7</v>
      </c>
      <c r="AC77" s="16">
        <f t="shared" si="29"/>
        <v>3.7747010410835385E-6</v>
      </c>
      <c r="AD77" s="16">
        <f t="shared" si="29"/>
        <v>8.3565270884541572E-7</v>
      </c>
      <c r="AE77" s="16">
        <f t="shared" si="29"/>
        <v>9.1840089098006948E-6</v>
      </c>
      <c r="AF77" s="16">
        <f t="shared" si="29"/>
        <v>1.4436552905785348E-6</v>
      </c>
      <c r="AG77" s="16">
        <f t="shared" si="29"/>
        <v>5.7531609372796406E-6</v>
      </c>
      <c r="AH77" s="16">
        <f t="shared" si="29"/>
        <v>4.7718544535586672E-6</v>
      </c>
      <c r="AI77" s="16">
        <f t="shared" si="29"/>
        <v>7.6650987833939608E-7</v>
      </c>
      <c r="AJ77" s="16">
        <f t="shared" si="29"/>
        <v>1.5319696673415836E-5</v>
      </c>
      <c r="AK77" s="16">
        <f t="shared" si="29"/>
        <v>1.7895701979742083E-5</v>
      </c>
      <c r="AL77" s="16">
        <f t="shared" si="29"/>
        <v>1.8160991704357515E-5</v>
      </c>
      <c r="AM77" s="16">
        <f t="shared" si="29"/>
        <v>2.2906565789746293E-7</v>
      </c>
      <c r="AN77" s="18">
        <f t="shared" si="29"/>
        <v>6.3202928402734516E-6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1.8992965238310185E-7</v>
      </c>
      <c r="E78" s="16">
        <f t="shared" si="30"/>
        <v>2.5859107498824325E-9</v>
      </c>
      <c r="F78" s="16">
        <f t="shared" si="30"/>
        <v>1.5667476955741406E-9</v>
      </c>
      <c r="G78" s="16">
        <f t="shared" si="30"/>
        <v>1.71997995826331E-7</v>
      </c>
      <c r="H78" s="16">
        <f t="shared" si="30"/>
        <v>6.0657813820008701E-8</v>
      </c>
      <c r="I78" s="16">
        <f t="shared" si="30"/>
        <v>6.7303338736501685E-8</v>
      </c>
      <c r="J78" s="16">
        <f t="shared" si="30"/>
        <v>6.1604813495658196E-7</v>
      </c>
      <c r="K78" s="16">
        <f t="shared" si="30"/>
        <v>7.5514550000671559E-9</v>
      </c>
      <c r="L78" s="16">
        <f t="shared" si="30"/>
        <v>3.3456050685125512E-8</v>
      </c>
      <c r="M78" s="16">
        <f t="shared" si="30"/>
        <v>8.3105504416010177E-10</v>
      </c>
      <c r="N78" s="16">
        <f t="shared" si="30"/>
        <v>3.8868340523955606E-8</v>
      </c>
      <c r="O78" s="16">
        <f t="shared" si="30"/>
        <v>2.3390891337618107E-9</v>
      </c>
      <c r="P78" s="16">
        <f t="shared" si="30"/>
        <v>1.962293359042001E-7</v>
      </c>
      <c r="Q78" s="16">
        <f t="shared" si="30"/>
        <v>5.158563727952969E-9</v>
      </c>
      <c r="R78" s="16">
        <f t="shared" si="30"/>
        <v>2.7146834419380702E-7</v>
      </c>
      <c r="S78" s="16">
        <f t="shared" si="30"/>
        <v>4.2203334069822024E-7</v>
      </c>
      <c r="T78" s="16">
        <f t="shared" si="30"/>
        <v>1.0214602781274942E-7</v>
      </c>
      <c r="U78" s="16">
        <f t="shared" si="30"/>
        <v>4.2933530613780561E-7</v>
      </c>
      <c r="V78" s="16">
        <f t="shared" si="30"/>
        <v>6.9389853308882488E-9</v>
      </c>
      <c r="W78" s="16">
        <f t="shared" si="30"/>
        <v>3.7730451971749959E-9</v>
      </c>
      <c r="X78" s="16">
        <f t="shared" si="30"/>
        <v>8.149373058649734E-8</v>
      </c>
      <c r="Y78" s="16">
        <f t="shared" si="30"/>
        <v>6.8840576304212106E-8</v>
      </c>
      <c r="Z78" s="16">
        <f t="shared" si="30"/>
        <v>3.2980527010547553E-8</v>
      </c>
      <c r="AA78" s="16">
        <f t="shared" si="30"/>
        <v>4.3707287359098678E-9</v>
      </c>
      <c r="AB78" s="16">
        <f t="shared" si="30"/>
        <v>3.7705577374937071E-8</v>
      </c>
      <c r="AC78" s="16">
        <f t="shared" si="30"/>
        <v>4.9956072489584289E-7</v>
      </c>
      <c r="AD78" s="16">
        <f t="shared" si="30"/>
        <v>9.1973220920333074E-9</v>
      </c>
      <c r="AE78" s="16">
        <f t="shared" si="30"/>
        <v>1.7544538884960057E-7</v>
      </c>
      <c r="AF78" s="16">
        <f t="shared" si="30"/>
        <v>8.9999288505944621E-8</v>
      </c>
      <c r="AG78" s="16">
        <f t="shared" si="30"/>
        <v>6.0907658977953995E-8</v>
      </c>
      <c r="AH78" s="16">
        <f t="shared" si="30"/>
        <v>4.7791044699437723E-8</v>
      </c>
      <c r="AI78" s="16">
        <f t="shared" si="30"/>
        <v>1.0689743073684354E-7</v>
      </c>
      <c r="AJ78" s="16">
        <f t="shared" si="30"/>
        <v>3.0993247434664892E-7</v>
      </c>
      <c r="AK78" s="16">
        <f t="shared" si="30"/>
        <v>3.1998117466977457E-8</v>
      </c>
      <c r="AL78" s="16">
        <f t="shared" si="30"/>
        <v>1.3596439359281827E-8</v>
      </c>
      <c r="AM78" s="17">
        <f t="shared" si="30"/>
        <v>9.1993318701914887E-5</v>
      </c>
      <c r="AN78" s="18">
        <f t="shared" si="30"/>
        <v>6.0639038611735298E-9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1.9162725331085909E-6</v>
      </c>
      <c r="E79" s="16">
        <f t="shared" si="31"/>
        <v>6.256936685492838E-8</v>
      </c>
      <c r="F79" s="16">
        <f t="shared" si="31"/>
        <v>1.0011159563682725E-6</v>
      </c>
      <c r="G79" s="16">
        <f t="shared" si="31"/>
        <v>1.664764240783139E-7</v>
      </c>
      <c r="H79" s="17">
        <f t="shared" si="31"/>
        <v>1.1181469375645123E-3</v>
      </c>
      <c r="I79" s="16">
        <f t="shared" si="31"/>
        <v>5.0079113869369444E-7</v>
      </c>
      <c r="J79" s="16">
        <f t="shared" si="31"/>
        <v>2.9685096616153365E-7</v>
      </c>
      <c r="K79" s="16">
        <f t="shared" si="31"/>
        <v>8.4469428192588922E-7</v>
      </c>
      <c r="L79" s="16">
        <f t="shared" si="31"/>
        <v>2.8540602627644201E-7</v>
      </c>
      <c r="M79" s="16">
        <f t="shared" si="31"/>
        <v>4.877230399027052E-6</v>
      </c>
      <c r="N79" s="16">
        <f t="shared" si="31"/>
        <v>3.2719622700888791E-8</v>
      </c>
      <c r="O79" s="16">
        <f t="shared" si="31"/>
        <v>6.9013807519666686E-6</v>
      </c>
      <c r="P79" s="16">
        <f t="shared" si="31"/>
        <v>2.1596324465552866E-6</v>
      </c>
      <c r="Q79" s="16">
        <f t="shared" si="31"/>
        <v>5.3862836791053694E-6</v>
      </c>
      <c r="R79" s="16">
        <f t="shared" si="31"/>
        <v>1.485890791843414E-6</v>
      </c>
      <c r="S79" s="16">
        <f t="shared" si="31"/>
        <v>5.730494693911281E-7</v>
      </c>
      <c r="T79" s="16">
        <f t="shared" si="31"/>
        <v>1.4167889677048659E-6</v>
      </c>
      <c r="U79" s="16">
        <f t="shared" si="31"/>
        <v>2.0033632336823652E-6</v>
      </c>
      <c r="V79" s="16">
        <f t="shared" si="31"/>
        <v>6.4770523321510125E-7</v>
      </c>
      <c r="W79" s="16">
        <f t="shared" si="31"/>
        <v>4.1934791144441875E-6</v>
      </c>
      <c r="X79" s="16">
        <f t="shared" si="31"/>
        <v>1.8204761717697885E-6</v>
      </c>
      <c r="Y79" s="16">
        <f t="shared" si="31"/>
        <v>8.1041986927143412E-10</v>
      </c>
      <c r="Z79" s="16">
        <f t="shared" si="31"/>
        <v>7.9888240796245846E-6</v>
      </c>
      <c r="AA79" s="16">
        <f t="shared" si="31"/>
        <v>1.9203446810445739E-8</v>
      </c>
      <c r="AB79" s="16">
        <f t="shared" si="31"/>
        <v>7.88527941307701E-7</v>
      </c>
      <c r="AC79" s="16">
        <f t="shared" si="31"/>
        <v>3.8230350448242293E-6</v>
      </c>
      <c r="AD79" s="16">
        <f t="shared" si="31"/>
        <v>2.6992161749355731E-8</v>
      </c>
      <c r="AE79" s="16">
        <f t="shared" si="31"/>
        <v>9.8147355337861514E-12</v>
      </c>
      <c r="AF79" s="16">
        <f t="shared" si="31"/>
        <v>2.4601201303864803E-6</v>
      </c>
      <c r="AG79" s="16">
        <f t="shared" si="31"/>
        <v>9.1106123867460224E-8</v>
      </c>
      <c r="AH79" s="16">
        <f t="shared" si="31"/>
        <v>6.7827063955641355E-7</v>
      </c>
      <c r="AI79" s="16">
        <f t="shared" si="31"/>
        <v>1.712794628773866E-7</v>
      </c>
      <c r="AJ79" s="16">
        <f t="shared" si="31"/>
        <v>1.8781141077827213E-7</v>
      </c>
      <c r="AK79" s="16">
        <f t="shared" si="31"/>
        <v>1.6651433474664801E-6</v>
      </c>
      <c r="AL79" s="16">
        <f t="shared" si="31"/>
        <v>1.4703009723659033E-6</v>
      </c>
      <c r="AM79" s="16">
        <f t="shared" si="31"/>
        <v>7.2978538832388457E-7</v>
      </c>
      <c r="AN79" s="18">
        <f t="shared" si="31"/>
        <v>1.2319326074270848E-6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1.9190608745623973E-7</v>
      </c>
      <c r="E80" s="16">
        <f t="shared" si="32"/>
        <v>3.9414139923710329E-10</v>
      </c>
      <c r="F80" s="16">
        <f t="shared" si="32"/>
        <v>7.8071890389874585E-8</v>
      </c>
      <c r="G80" s="16">
        <f t="shared" si="32"/>
        <v>1.1588633565376088E-7</v>
      </c>
      <c r="H80" s="16">
        <f t="shared" si="32"/>
        <v>2.1614167166232524E-7</v>
      </c>
      <c r="I80" s="16">
        <f t="shared" si="32"/>
        <v>5.5516532734607934E-10</v>
      </c>
      <c r="J80" s="16">
        <f t="shared" si="32"/>
        <v>7.4934830261002847E-8</v>
      </c>
      <c r="K80" s="16">
        <f t="shared" si="32"/>
        <v>3.0613668403252989E-8</v>
      </c>
      <c r="L80" s="16">
        <f t="shared" si="32"/>
        <v>8.7076962261824932E-9</v>
      </c>
      <c r="M80" s="16">
        <f t="shared" si="32"/>
        <v>3.7930248841607495E-9</v>
      </c>
      <c r="N80" s="16">
        <f t="shared" si="32"/>
        <v>2.0681840380179991E-9</v>
      </c>
      <c r="O80" s="16">
        <f t="shared" si="32"/>
        <v>1.7827495091144848E-8</v>
      </c>
      <c r="P80" s="16">
        <f t="shared" si="32"/>
        <v>1.0854162810623663E-7</v>
      </c>
      <c r="Q80" s="16">
        <f t="shared" si="32"/>
        <v>1.0473731396129624E-7</v>
      </c>
      <c r="R80" s="16">
        <f t="shared" si="32"/>
        <v>2.0828750505991581E-10</v>
      </c>
      <c r="S80" s="16">
        <f t="shared" si="32"/>
        <v>5.7494203855038653E-8</v>
      </c>
      <c r="T80" s="16">
        <f t="shared" si="32"/>
        <v>6.288603638614707E-8</v>
      </c>
      <c r="U80" s="16">
        <f t="shared" si="32"/>
        <v>4.8772032522740037E-9</v>
      </c>
      <c r="V80" s="16">
        <f t="shared" si="32"/>
        <v>2.8813830950454639E-8</v>
      </c>
      <c r="W80" s="16">
        <f t="shared" si="32"/>
        <v>4.0482467904276004E-10</v>
      </c>
      <c r="X80" s="16">
        <f t="shared" si="32"/>
        <v>3.9948065023430757E-8</v>
      </c>
      <c r="Y80" s="16">
        <f t="shared" si="32"/>
        <v>7.2955077802092446E-10</v>
      </c>
      <c r="Z80" s="17">
        <f t="shared" si="32"/>
        <v>3.064031798789403E-5</v>
      </c>
      <c r="AA80" s="16">
        <f t="shared" si="32"/>
        <v>8.1000298780600783E-10</v>
      </c>
      <c r="AB80" s="16">
        <f t="shared" si="32"/>
        <v>1.4103920249740565E-9</v>
      </c>
      <c r="AC80" s="16">
        <f t="shared" si="32"/>
        <v>8.2678284181441411E-8</v>
      </c>
      <c r="AD80" s="16">
        <f t="shared" si="32"/>
        <v>5.9173937269375688E-8</v>
      </c>
      <c r="AE80" s="16">
        <f t="shared" si="32"/>
        <v>3.5083389159139947E-8</v>
      </c>
      <c r="AF80" s="16">
        <f t="shared" si="32"/>
        <v>1.2244149216020017E-8</v>
      </c>
      <c r="AG80" s="16">
        <f t="shared" si="32"/>
        <v>1.337301622266001E-9</v>
      </c>
      <c r="AH80" s="16">
        <f t="shared" si="32"/>
        <v>2.4194858353815105E-8</v>
      </c>
      <c r="AI80" s="16">
        <f t="shared" si="32"/>
        <v>6.0257530486319421E-9</v>
      </c>
      <c r="AJ80" s="16">
        <f t="shared" si="32"/>
        <v>8.2560384945653201E-8</v>
      </c>
      <c r="AK80" s="16">
        <f t="shared" si="32"/>
        <v>1.4097584344315031E-8</v>
      </c>
      <c r="AL80" s="16">
        <f t="shared" si="32"/>
        <v>1.5053733450333191E-8</v>
      </c>
      <c r="AM80" s="16">
        <f t="shared" si="32"/>
        <v>1.070013562098029E-8</v>
      </c>
      <c r="AN80" s="19">
        <f t="shared" si="32"/>
        <v>2.7506191547624162E-7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4.7440677170541186E-3</v>
      </c>
      <c r="E81" s="16">
        <f t="shared" si="33"/>
        <v>4.425636456540084E-6</v>
      </c>
      <c r="F81" s="16">
        <f t="shared" si="33"/>
        <v>1.6242221026549419E-6</v>
      </c>
      <c r="G81" s="16">
        <f t="shared" si="33"/>
        <v>5.4087957732155398E-6</v>
      </c>
      <c r="H81" s="16">
        <f t="shared" si="33"/>
        <v>7.97243362334301E-6</v>
      </c>
      <c r="I81" s="16">
        <f t="shared" si="33"/>
        <v>2.0546178069300088E-5</v>
      </c>
      <c r="J81" s="16">
        <f t="shared" si="33"/>
        <v>2.4152733351884694E-6</v>
      </c>
      <c r="K81" s="16">
        <f t="shared" si="33"/>
        <v>1.3018701274000438E-5</v>
      </c>
      <c r="L81" s="16">
        <f t="shared" si="33"/>
        <v>2.6872556560371591E-5</v>
      </c>
      <c r="M81" s="16">
        <f t="shared" si="33"/>
        <v>5.6151633049775166E-6</v>
      </c>
      <c r="N81" s="16">
        <f t="shared" si="33"/>
        <v>5.5434184794208966E-6</v>
      </c>
      <c r="O81" s="16">
        <f t="shared" si="33"/>
        <v>3.3384813281715601E-6</v>
      </c>
      <c r="P81" s="16">
        <f t="shared" si="33"/>
        <v>1.1557648667539091E-6</v>
      </c>
      <c r="Q81" s="16">
        <f t="shared" si="33"/>
        <v>9.3120152130769766E-6</v>
      </c>
      <c r="R81" s="16">
        <f t="shared" si="33"/>
        <v>6.1147498648558096E-6</v>
      </c>
      <c r="S81" s="16">
        <f t="shared" si="33"/>
        <v>8.914952153670666E-6</v>
      </c>
      <c r="T81" s="16">
        <f t="shared" si="33"/>
        <v>1.1047982690226394E-5</v>
      </c>
      <c r="U81" s="16">
        <f t="shared" si="33"/>
        <v>8.1652593663518776E-6</v>
      </c>
      <c r="V81" s="16">
        <f t="shared" si="33"/>
        <v>2.7711840804775975E-5</v>
      </c>
      <c r="W81" s="16">
        <f t="shared" si="33"/>
        <v>5.6023069864944829E-6</v>
      </c>
      <c r="X81" s="16">
        <f t="shared" si="33"/>
        <v>7.5878200109610503E-6</v>
      </c>
      <c r="Y81" s="16">
        <f t="shared" si="33"/>
        <v>2.1667492251417187E-5</v>
      </c>
      <c r="Z81" s="16">
        <f t="shared" si="33"/>
        <v>2.9526420738943988E-5</v>
      </c>
      <c r="AA81" s="16">
        <f t="shared" si="33"/>
        <v>6.5478069496424592E-7</v>
      </c>
      <c r="AB81" s="16">
        <f t="shared" si="33"/>
        <v>1.4752800516209065E-6</v>
      </c>
      <c r="AC81" s="16">
        <f t="shared" si="33"/>
        <v>4.6460649350295649E-8</v>
      </c>
      <c r="AD81" s="16">
        <f t="shared" si="33"/>
        <v>1.2189811108313177E-6</v>
      </c>
      <c r="AE81" s="16">
        <f t="shared" si="33"/>
        <v>2.9844277636330773E-6</v>
      </c>
      <c r="AF81" s="16">
        <f t="shared" si="33"/>
        <v>4.0003774030212293E-6</v>
      </c>
      <c r="AG81" s="16">
        <f t="shared" si="33"/>
        <v>1.6912901217778031E-6</v>
      </c>
      <c r="AH81" s="16">
        <f t="shared" si="33"/>
        <v>2.3205428684525847E-7</v>
      </c>
      <c r="AI81" s="16">
        <f t="shared" si="33"/>
        <v>4.7205513718852909E-6</v>
      </c>
      <c r="AJ81" s="16">
        <f t="shared" si="33"/>
        <v>5.9648253565346888E-6</v>
      </c>
      <c r="AK81" s="16">
        <f t="shared" si="33"/>
        <v>1.1161206829049203E-5</v>
      </c>
      <c r="AL81" s="16">
        <f t="shared" si="33"/>
        <v>5.0959051807373706E-8</v>
      </c>
      <c r="AM81" s="16">
        <f t="shared" si="33"/>
        <v>9.5120067628391101E-6</v>
      </c>
      <c r="AN81" s="18">
        <f t="shared" si="33"/>
        <v>4.9908031781125978E-6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3.2768448630186052E-7</v>
      </c>
      <c r="E82" s="16">
        <f t="shared" si="34"/>
        <v>3.0978639623505691E-6</v>
      </c>
      <c r="F82" s="16">
        <f t="shared" si="34"/>
        <v>2.4846044331619121E-7</v>
      </c>
      <c r="G82" s="16">
        <f t="shared" si="34"/>
        <v>1.2045891318676486E-6</v>
      </c>
      <c r="H82" s="16">
        <f t="shared" si="34"/>
        <v>7.5493546297557878E-8</v>
      </c>
      <c r="I82" s="16">
        <f t="shared" si="34"/>
        <v>2.5534490608322464E-6</v>
      </c>
      <c r="J82" s="16">
        <f t="shared" si="34"/>
        <v>1.7798763490525277E-6</v>
      </c>
      <c r="K82" s="16">
        <f t="shared" si="34"/>
        <v>4.8887868277770278E-10</v>
      </c>
      <c r="L82" s="16">
        <f t="shared" si="34"/>
        <v>7.5791876688545476E-7</v>
      </c>
      <c r="M82" s="16">
        <f t="shared" si="34"/>
        <v>1.3651476594284242E-6</v>
      </c>
      <c r="N82" s="16">
        <f t="shared" si="34"/>
        <v>3.2101401956597376E-6</v>
      </c>
      <c r="O82" s="17">
        <f t="shared" si="34"/>
        <v>1.3063385533147113E-5</v>
      </c>
      <c r="P82" s="16">
        <f t="shared" si="34"/>
        <v>1.1690780620531683E-6</v>
      </c>
      <c r="Q82" s="16">
        <f t="shared" si="34"/>
        <v>6.1338855453054268E-6</v>
      </c>
      <c r="R82" s="16">
        <f t="shared" si="34"/>
        <v>4.8181129455907329E-8</v>
      </c>
      <c r="S82" s="16">
        <f t="shared" si="34"/>
        <v>2.6016890283093527E-7</v>
      </c>
      <c r="T82" s="16">
        <f t="shared" si="34"/>
        <v>4.1453519264378716E-6</v>
      </c>
      <c r="U82" s="16">
        <f t="shared" si="34"/>
        <v>2.6401875498592435E-6</v>
      </c>
      <c r="V82" s="16">
        <f t="shared" si="34"/>
        <v>2.3869557529795337E-6</v>
      </c>
      <c r="W82" s="16">
        <f t="shared" si="34"/>
        <v>9.2279381359958168E-7</v>
      </c>
      <c r="X82" s="16">
        <f t="shared" si="34"/>
        <v>2.6002927684293599E-9</v>
      </c>
      <c r="Y82" s="16">
        <f t="shared" si="34"/>
        <v>1.8753106659575741E-7</v>
      </c>
      <c r="Z82" s="16">
        <f t="shared" si="34"/>
        <v>4.0597222968783512E-8</v>
      </c>
      <c r="AA82" s="16">
        <f t="shared" si="34"/>
        <v>4.8543414695768047E-7</v>
      </c>
      <c r="AB82" s="16">
        <f t="shared" si="34"/>
        <v>9.8326946493155959E-7</v>
      </c>
      <c r="AC82" s="16">
        <f t="shared" si="34"/>
        <v>1.2674709351114455E-6</v>
      </c>
      <c r="AD82" s="16">
        <f t="shared" si="34"/>
        <v>1.0134980309446509E-6</v>
      </c>
      <c r="AE82" s="16">
        <f t="shared" si="34"/>
        <v>1.7121881758607312E-7</v>
      </c>
      <c r="AF82" s="16">
        <f t="shared" si="34"/>
        <v>1.1721860148099231E-7</v>
      </c>
      <c r="AG82" s="17">
        <f t="shared" si="34"/>
        <v>9.2748654393870283E-4</v>
      </c>
      <c r="AH82" s="16">
        <f t="shared" si="34"/>
        <v>4.6653567451865644E-9</v>
      </c>
      <c r="AI82" s="16">
        <f t="shared" si="34"/>
        <v>4.543852579784831E-8</v>
      </c>
      <c r="AJ82" s="16">
        <f t="shared" si="34"/>
        <v>2.6050134767293354E-6</v>
      </c>
      <c r="AK82" s="16">
        <f t="shared" si="34"/>
        <v>1.0725254092954279E-8</v>
      </c>
      <c r="AL82" s="16">
        <f t="shared" si="34"/>
        <v>3.4909120179978542E-7</v>
      </c>
      <c r="AM82" s="16">
        <f t="shared" si="34"/>
        <v>5.948772660375653E-7</v>
      </c>
      <c r="AN82" s="18">
        <f t="shared" si="34"/>
        <v>3.5766674297912561E-6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1.051651939753726E-6</v>
      </c>
      <c r="E83" s="16">
        <f t="shared" si="35"/>
        <v>6.360015482807743E-7</v>
      </c>
      <c r="F83" s="16">
        <f t="shared" si="35"/>
        <v>3.0322460665340981E-7</v>
      </c>
      <c r="G83" s="16">
        <f t="shared" si="35"/>
        <v>3.5946850389039364E-9</v>
      </c>
      <c r="H83" s="16">
        <f t="shared" si="35"/>
        <v>1.0691231202568051E-7</v>
      </c>
      <c r="I83" s="17">
        <f t="shared" si="35"/>
        <v>2.4502886877824748E-4</v>
      </c>
      <c r="J83" s="16">
        <f t="shared" si="35"/>
        <v>2.583466129626906E-8</v>
      </c>
      <c r="K83" s="16">
        <f t="shared" si="35"/>
        <v>1.4110540489775881E-7</v>
      </c>
      <c r="L83" s="16">
        <f t="shared" si="35"/>
        <v>9.6535432248170518E-8</v>
      </c>
      <c r="M83" s="16">
        <f t="shared" si="35"/>
        <v>4.2015620133133426E-7</v>
      </c>
      <c r="N83" s="16">
        <f t="shared" si="35"/>
        <v>2.8308183663430984E-7</v>
      </c>
      <c r="O83" s="16">
        <f t="shared" si="35"/>
        <v>3.9617446731925062E-7</v>
      </c>
      <c r="P83" s="16">
        <f t="shared" si="35"/>
        <v>8.5151890335760215E-7</v>
      </c>
      <c r="Q83" s="16">
        <f t="shared" si="35"/>
        <v>3.0080846733904437E-7</v>
      </c>
      <c r="R83" s="16">
        <f t="shared" si="35"/>
        <v>3.3807788303746148E-7</v>
      </c>
      <c r="S83" s="16">
        <f t="shared" si="35"/>
        <v>1.2156664348162304E-6</v>
      </c>
      <c r="T83" s="16">
        <f t="shared" si="35"/>
        <v>6.3801865533440065E-7</v>
      </c>
      <c r="U83" s="16">
        <f t="shared" si="35"/>
        <v>1.7387088657493828E-8</v>
      </c>
      <c r="V83" s="16">
        <f t="shared" si="35"/>
        <v>6.3917153462925481E-9</v>
      </c>
      <c r="W83" s="16">
        <f t="shared" si="35"/>
        <v>7.8394756509874404E-9</v>
      </c>
      <c r="X83" s="16">
        <f t="shared" si="35"/>
        <v>2.6758298971971474E-7</v>
      </c>
      <c r="Y83" s="16">
        <f t="shared" si="35"/>
        <v>7.0805836071390455E-7</v>
      </c>
      <c r="Z83" s="16">
        <f t="shared" si="35"/>
        <v>4.4827436149436171E-9</v>
      </c>
      <c r="AA83" s="16">
        <f t="shared" si="35"/>
        <v>2.9672947117173816E-8</v>
      </c>
      <c r="AB83" s="16">
        <f t="shared" si="35"/>
        <v>2.640526786398817E-11</v>
      </c>
      <c r="AC83" s="16">
        <f t="shared" si="35"/>
        <v>4.7275438533807931E-8</v>
      </c>
      <c r="AD83" s="16">
        <f t="shared" si="35"/>
        <v>7.6341406201396865E-9</v>
      </c>
      <c r="AE83" s="16">
        <f t="shared" si="35"/>
        <v>1.4793515467861677E-6</v>
      </c>
      <c r="AF83" s="16">
        <f t="shared" si="35"/>
        <v>2.2634561971058984E-7</v>
      </c>
      <c r="AG83" s="16">
        <f t="shared" si="35"/>
        <v>6.6969183813613498E-7</v>
      </c>
      <c r="AH83" s="16">
        <f t="shared" si="35"/>
        <v>3.2859867509576568E-8</v>
      </c>
      <c r="AI83" s="16">
        <f t="shared" si="35"/>
        <v>3.6147032011712662E-7</v>
      </c>
      <c r="AJ83" s="16">
        <f t="shared" si="35"/>
        <v>1.5824171764853437E-6</v>
      </c>
      <c r="AK83" s="16">
        <f t="shared" si="35"/>
        <v>1.6850774904983809E-8</v>
      </c>
      <c r="AL83" s="16">
        <f t="shared" si="35"/>
        <v>1.2961573825468617E-7</v>
      </c>
      <c r="AM83" s="16">
        <f t="shared" si="35"/>
        <v>1.7249377602123047E-7</v>
      </c>
      <c r="AN83" s="19">
        <f t="shared" si="35"/>
        <v>3.1641124583967909E-6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1.4347694664073472E-6</v>
      </c>
      <c r="E84" s="16">
        <f t="shared" si="36"/>
        <v>2.2098289760404246E-9</v>
      </c>
      <c r="F84" s="16">
        <f t="shared" si="36"/>
        <v>1.0694247702895536E-7</v>
      </c>
      <c r="G84" s="16">
        <f t="shared" si="36"/>
        <v>3.3794462730463399E-8</v>
      </c>
      <c r="H84" s="16">
        <f t="shared" si="36"/>
        <v>1.4725342447091224E-6</v>
      </c>
      <c r="I84" s="17">
        <f t="shared" si="36"/>
        <v>1.7979597480010069E-5</v>
      </c>
      <c r="J84" s="16">
        <f t="shared" si="36"/>
        <v>1.2612692594334734E-7</v>
      </c>
      <c r="K84" s="16">
        <f t="shared" si="36"/>
        <v>1.229333698460655E-7</v>
      </c>
      <c r="L84" s="16">
        <f t="shared" si="36"/>
        <v>7.6714423296760641E-6</v>
      </c>
      <c r="M84" s="16">
        <f t="shared" si="36"/>
        <v>1.7162260969271489E-7</v>
      </c>
      <c r="N84" s="16">
        <f t="shared" si="36"/>
        <v>1.9371925833617671E-6</v>
      </c>
      <c r="O84" s="16">
        <f t="shared" si="36"/>
        <v>1.5134968601581303E-6</v>
      </c>
      <c r="P84" s="16">
        <f t="shared" si="36"/>
        <v>7.9259660525237189E-7</v>
      </c>
      <c r="Q84" s="16">
        <f t="shared" si="36"/>
        <v>2.7658992555371548E-6</v>
      </c>
      <c r="R84" s="16">
        <f t="shared" si="36"/>
        <v>5.0989488813135684E-6</v>
      </c>
      <c r="S84" s="16">
        <f t="shared" si="36"/>
        <v>2.6719034872113913E-6</v>
      </c>
      <c r="T84" s="16">
        <f t="shared" si="36"/>
        <v>6.4633889106388115E-6</v>
      </c>
      <c r="U84" s="16">
        <f t="shared" si="36"/>
        <v>5.1560896720466434E-7</v>
      </c>
      <c r="V84" s="16">
        <f t="shared" si="36"/>
        <v>5.0047518096378225E-6</v>
      </c>
      <c r="W84" s="16">
        <f t="shared" si="36"/>
        <v>1.4956269018180324E-6</v>
      </c>
      <c r="X84" s="16">
        <f t="shared" si="36"/>
        <v>4.846589340347177E-6</v>
      </c>
      <c r="Y84" s="16">
        <f t="shared" si="36"/>
        <v>1.6277184493139941E-6</v>
      </c>
      <c r="Z84" s="17">
        <f t="shared" si="36"/>
        <v>1.2257784663587372E-5</v>
      </c>
      <c r="AA84" s="16">
        <f t="shared" si="36"/>
        <v>8.5438548973767812E-6</v>
      </c>
      <c r="AB84" s="16">
        <f t="shared" si="36"/>
        <v>2.9198630442526165E-6</v>
      </c>
      <c r="AC84" s="16">
        <f t="shared" si="36"/>
        <v>6.1538020590563773E-7</v>
      </c>
      <c r="AD84" s="16">
        <f t="shared" si="36"/>
        <v>9.8556224701463174E-7</v>
      </c>
      <c r="AE84" s="16">
        <f t="shared" si="36"/>
        <v>3.5223785985376381E-6</v>
      </c>
      <c r="AF84" s="16">
        <f t="shared" si="36"/>
        <v>1.1703005786303025E-8</v>
      </c>
      <c r="AG84" s="16">
        <f t="shared" si="36"/>
        <v>5.2566153499925552E-6</v>
      </c>
      <c r="AH84" s="16">
        <f t="shared" si="36"/>
        <v>3.5448858029173369E-7</v>
      </c>
      <c r="AI84" s="16">
        <f t="shared" si="36"/>
        <v>1.9929423788032735E-7</v>
      </c>
      <c r="AJ84" s="16">
        <f t="shared" si="36"/>
        <v>2.4542555748039316E-6</v>
      </c>
      <c r="AK84" s="16">
        <f t="shared" si="36"/>
        <v>5.8945373555598074E-9</v>
      </c>
      <c r="AL84" s="16">
        <f t="shared" si="36"/>
        <v>1.4181569526475842E-6</v>
      </c>
      <c r="AM84" s="16">
        <f t="shared" si="36"/>
        <v>8.5837242765310885E-8</v>
      </c>
      <c r="AN84" s="19">
        <f t="shared" si="36"/>
        <v>1.4033937661341181E-3</v>
      </c>
    </row>
    <row r="85" spans="1:40">
      <c r="A85" t="s">
        <v>115</v>
      </c>
      <c r="D85" s="21">
        <f>SUM($D$48:$D$84)</f>
        <v>4.8901334189540586E-3</v>
      </c>
      <c r="E85" s="21">
        <f>SUM($E$48:$E$84)</f>
        <v>5.7765470416869087E-5</v>
      </c>
      <c r="F85" s="21">
        <f>SUM($F$48:$F$84)</f>
        <v>3.0918333915358367E-3</v>
      </c>
      <c r="G85" s="21">
        <f>SUM($G$48:$G$84)</f>
        <v>3.6373252576804445E-3</v>
      </c>
      <c r="H85" s="21">
        <f>SUM($H$48:$H$84)</f>
        <v>1.230232751833833E-3</v>
      </c>
      <c r="I85" s="21">
        <f>SUM($I$48:$I$84)</f>
        <v>3.4606339053379955E-4</v>
      </c>
      <c r="J85" s="21">
        <f>SUM($J$48:$J$84)</f>
        <v>5.7224448343435111E-4</v>
      </c>
      <c r="K85" s="21">
        <f>SUM($K$48:$K$84)</f>
        <v>8.7615825737124729E-4</v>
      </c>
      <c r="L85" s="21">
        <f>SUM($L$48:$L$84)</f>
        <v>1.0232744143325288E-2</v>
      </c>
      <c r="M85" s="21">
        <f>SUM($M$48:$M$84)</f>
        <v>3.0260136874805492E-3</v>
      </c>
      <c r="N85" s="21">
        <f>SUM($N$48:$N$84)</f>
        <v>2.1458923250578751E-3</v>
      </c>
      <c r="O85" s="21">
        <f>SUM($O$48:$O$84)</f>
        <v>1.4949662015573029E-3</v>
      </c>
      <c r="P85" s="21">
        <f>SUM($P$48:$P$84)</f>
        <v>4.4266488016879955E-4</v>
      </c>
      <c r="Q85" s="21">
        <f>SUM($Q$48:$Q$84)</f>
        <v>6.5808516553724225E-3</v>
      </c>
      <c r="R85" s="21">
        <f>SUM($R$48:$R$84)</f>
        <v>2.5622853597241852E-4</v>
      </c>
      <c r="S85" s="21">
        <f>SUM($S$48:$S$84)</f>
        <v>1.5078320565997509E-3</v>
      </c>
      <c r="T85" s="21">
        <f>SUM($T$48:$T$84)</f>
        <v>2.9953610086820191E-4</v>
      </c>
      <c r="U85" s="21">
        <f>SUM($U$48:$U$84)</f>
        <v>6.136927062231945E-4</v>
      </c>
      <c r="V85" s="21">
        <f>SUM($V$48:$V$84)</f>
        <v>3.5441990687289145E-3</v>
      </c>
      <c r="W85" s="21">
        <f>SUM($W$48:$W$84)</f>
        <v>5.7196453885385848E-3</v>
      </c>
      <c r="X85" s="21">
        <f>SUM($X$48:$X$84)</f>
        <v>5.3323121750442333E-4</v>
      </c>
      <c r="Y85" s="21">
        <f>SUM($Y$48:$Y$84)</f>
        <v>1.1635914251966466E-3</v>
      </c>
      <c r="Z85" s="21">
        <f>SUM($Z$48:$Z$84)</f>
        <v>1.6679541699235437E-4</v>
      </c>
      <c r="AA85" s="21">
        <f>SUM($AA$48:$AA$84)</f>
        <v>4.0820215392231958E-4</v>
      </c>
      <c r="AB85">
        <f>SUM($AB$48:$AB$84)</f>
        <v>6.2302956467157945E-5</v>
      </c>
      <c r="AC85" s="21">
        <f>SUM($AC$48:$AC$84)</f>
        <v>6.8991356797428838E-4</v>
      </c>
      <c r="AD85" s="21">
        <f>SUM($AD$48:$AD$84)</f>
        <v>9.2163956520737132E-3</v>
      </c>
      <c r="AE85" s="21">
        <f>SUM($AE$48:$AE$84)</f>
        <v>1.1666705551077407E-3</v>
      </c>
      <c r="AF85" s="21">
        <f>SUM($AF$48:$AF$84)</f>
        <v>3.6041482423657049E-3</v>
      </c>
      <c r="AG85" s="21">
        <f>SUM($AG$48:$AG$84)</f>
        <v>1.058864724658619E-3</v>
      </c>
      <c r="AH85" s="21">
        <f>SUM($AH$48:$AH$84)</f>
        <v>4.7291199060872316E-4</v>
      </c>
      <c r="AI85" s="21">
        <f>SUM($AI$48:$AI$84)</f>
        <v>4.2126937468095873E-3</v>
      </c>
      <c r="AJ85" s="21">
        <f>SUM($AJ$48:$AJ$84)</f>
        <v>1.140523024944374E-4</v>
      </c>
      <c r="AK85" s="21">
        <f>SUM($AK$48:$AK$84)</f>
        <v>2.0709238689246012E-3</v>
      </c>
      <c r="AL85" s="21">
        <f>SUM($AL$48:$AL$84)</f>
        <v>4.3731986433292747E-5</v>
      </c>
      <c r="AM85" s="21">
        <f>SUM($AM$48:$AM$84)</f>
        <v>1.4740565761815194E-4</v>
      </c>
      <c r="AN85" s="21">
        <f>SUM($AN$48:$AN$84)</f>
        <v>1.5349609036907613E-3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7.7232819540496281E-2</v>
      </c>
      <c r="D87" s="22">
        <f>$D$85/$C$87</f>
        <v>6.3316779680560084E-2</v>
      </c>
      <c r="E87" s="22">
        <f>$E$85/$C$87</f>
        <v>7.4793942213362188E-4</v>
      </c>
      <c r="F87" s="22">
        <f>$F$85/$C$87</f>
        <v>4.0032636512961489E-2</v>
      </c>
      <c r="G87" s="22">
        <f>$G$85/$C$87</f>
        <v>4.7095590699925804E-2</v>
      </c>
      <c r="H87" s="22">
        <f>$H$85/$C$87</f>
        <v>1.5928885662251039E-2</v>
      </c>
      <c r="I87" s="22">
        <f>$I$85/$C$87</f>
        <v>4.4807815199902753E-3</v>
      </c>
      <c r="J87" s="22">
        <f>$J$85/$C$87</f>
        <v>7.409343422122512E-3</v>
      </c>
      <c r="K87" s="22">
        <f>$K$85/$C$87</f>
        <v>1.1344377462638694E-2</v>
      </c>
      <c r="L87" s="22">
        <f>$L$85/$C$87</f>
        <v>0.13249217371845201</v>
      </c>
      <c r="M87" s="22">
        <f>$M$85/$C$87</f>
        <v>3.9180411973615548E-2</v>
      </c>
      <c r="N87" s="22">
        <f>$N$85/$C$87</f>
        <v>2.7784720767998081E-2</v>
      </c>
      <c r="O87" s="22">
        <f>$O$85/$C$87</f>
        <v>1.9356618215568729E-2</v>
      </c>
      <c r="P87" s="22">
        <f>$P$85/$C$87</f>
        <v>5.7315644152638049E-3</v>
      </c>
      <c r="Q87" s="22">
        <f>$Q$85/$C$87</f>
        <v>8.5207968510353518E-2</v>
      </c>
      <c r="R87" s="22">
        <f>$R$85/$C$87</f>
        <v>3.3176120915547769E-3</v>
      </c>
      <c r="S87" s="22">
        <f>$S$85/$C$87</f>
        <v>1.9523203549614471E-2</v>
      </c>
      <c r="T87" s="22">
        <f>$T$85/$C$87</f>
        <v>3.8783525274659054E-3</v>
      </c>
      <c r="U87" s="22">
        <f>$U$85/$C$87</f>
        <v>7.946009350356692E-3</v>
      </c>
      <c r="V87" s="22">
        <f>$V$85/$C$87</f>
        <v>4.5889805523292443E-2</v>
      </c>
      <c r="W87" s="22">
        <f>$W$85/$C$87</f>
        <v>7.405718737925325E-2</v>
      </c>
      <c r="X87" s="22">
        <f>$X$85/$C$87</f>
        <v>6.9042049827642083E-3</v>
      </c>
      <c r="Y87" s="22">
        <f>$Y$85/$C$87</f>
        <v>1.5066022865920733E-2</v>
      </c>
      <c r="Z87" s="22">
        <f>$Z$85/$C$87</f>
        <v>2.1596442805625763E-3</v>
      </c>
      <c r="AA87" s="22">
        <f>$AA$85/$C$87</f>
        <v>5.2853457422758305E-3</v>
      </c>
      <c r="AB87" s="22">
        <f>$AB$85/$C$87</f>
        <v>8.0669017184449663E-4</v>
      </c>
      <c r="AC87" s="22">
        <f>$AC$85/$C$87</f>
        <v>8.9329066590989707E-3</v>
      </c>
      <c r="AD87" s="22">
        <f>$AD$85/$C$87</f>
        <v>0.11933263225281042</v>
      </c>
      <c r="AE87" s="22">
        <f>$AE$85/$C$87</f>
        <v>1.5105891019503805E-2</v>
      </c>
      <c r="AF87" s="22">
        <f>$AF$85/$C$87</f>
        <v>4.6666019236497054E-2</v>
      </c>
      <c r="AG87" s="22">
        <f>$AG$85/$C$87</f>
        <v>1.3710035849505838E-2</v>
      </c>
      <c r="AH87" s="22">
        <f>$AH$85/$C$87</f>
        <v>6.1231998705000837E-3</v>
      </c>
      <c r="AI87" s="22">
        <f>$AI$85/$C$87</f>
        <v>5.4545383321150179E-2</v>
      </c>
      <c r="AJ87" s="22">
        <f>$AJ$85/$C$87</f>
        <v>1.4767336369823348E-3</v>
      </c>
      <c r="AK87" s="22">
        <f>$AK$85/$C$87</f>
        <v>2.6814039436158774E-2</v>
      </c>
      <c r="AL87" s="22">
        <f>$AL$85/$C$87</f>
        <v>5.6623578801706577E-4</v>
      </c>
      <c r="AM87" s="22">
        <f>$AM$85/$C$87</f>
        <v>1.9085883241755949E-3</v>
      </c>
      <c r="AN87" s="22">
        <f>$AN$85/$C$87</f>
        <v>1.987446415685911E-2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318D1-6569-474E-9A97-967AA85FA872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194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2.442304169966685E-3</v>
      </c>
      <c r="D5" s="10">
        <v>3.7141870450849802E-2</v>
      </c>
      <c r="E5" s="10">
        <v>9.5701193761042296E-3</v>
      </c>
      <c r="F5" s="10">
        <v>-5.0584024480098057E-2</v>
      </c>
      <c r="G5" s="10">
        <v>1.2660198840407606E-2</v>
      </c>
      <c r="H5" s="10">
        <v>1.0133675607723656E-2</v>
      </c>
      <c r="I5" s="10">
        <v>-2.6075285304390732E-4</v>
      </c>
      <c r="J5" s="10">
        <v>3.9863200612055102E-2</v>
      </c>
      <c r="K5" s="10">
        <v>6.5880792508899158E-3</v>
      </c>
      <c r="L5" s="10">
        <v>-5.2396303599884283E-3</v>
      </c>
      <c r="M5" s="10">
        <v>4.4621466460404409E-3</v>
      </c>
      <c r="N5" s="10">
        <v>-1.5415872441333221E-2</v>
      </c>
      <c r="O5" s="10">
        <v>-1.435785888933038E-2</v>
      </c>
      <c r="P5" s="10">
        <v>4.0680297381348304E-2</v>
      </c>
      <c r="Q5" s="10">
        <v>-2.040835709388359E-2</v>
      </c>
      <c r="R5" s="10">
        <v>1.9741390144938094E-2</v>
      </c>
      <c r="S5" s="10">
        <v>3.5193805254527012E-2</v>
      </c>
      <c r="T5" s="10">
        <v>1.1308453752820649E-2</v>
      </c>
      <c r="U5" s="10">
        <v>-2.3864459098906086E-2</v>
      </c>
      <c r="V5" s="10">
        <v>2.1826848782214865E-2</v>
      </c>
      <c r="W5" s="10">
        <v>4.8581090398764435E-3</v>
      </c>
      <c r="X5" s="10">
        <v>1.5369059545229543E-3</v>
      </c>
      <c r="Y5" s="10">
        <v>1.7847729976043322E-2</v>
      </c>
      <c r="Z5" s="10">
        <v>1.2860019454197418E-2</v>
      </c>
      <c r="AA5" s="10">
        <v>-4.2838483796715468E-2</v>
      </c>
      <c r="AB5" s="10">
        <v>6.199388377538243E-3</v>
      </c>
      <c r="AC5" s="10">
        <v>-8.3249848854514072E-3</v>
      </c>
      <c r="AD5" s="10">
        <v>-1.3424668111513166E-2</v>
      </c>
      <c r="AE5" s="10">
        <v>-4.3288809468806115E-3</v>
      </c>
      <c r="AF5" s="11" t="s">
        <v>84</v>
      </c>
      <c r="AG5" s="10">
        <v>-3.2376596769067179E-2</v>
      </c>
      <c r="AH5" s="10">
        <v>-3.2493622830323185E-2</v>
      </c>
      <c r="AI5" s="10">
        <v>1.3174864500885331E-2</v>
      </c>
      <c r="AJ5" s="10">
        <v>-6.6072069698079328E-2</v>
      </c>
      <c r="AK5" s="10">
        <v>3.7420438912180172E-2</v>
      </c>
      <c r="AL5" s="10">
        <v>-1.4005842572040838E-2</v>
      </c>
      <c r="AM5" s="10">
        <v>-9.8812173095004681E-3</v>
      </c>
      <c r="AN5" s="12">
        <v>-3.7778583198121815E-2</v>
      </c>
    </row>
    <row r="6" spans="1:40" ht="24">
      <c r="A6" s="13" t="s">
        <v>42</v>
      </c>
      <c r="B6" s="14" t="s">
        <v>41</v>
      </c>
      <c r="C6" s="15">
        <v>4.3516045034763681E-2</v>
      </c>
      <c r="D6" s="16">
        <v>-2.7641507778455116E-2</v>
      </c>
      <c r="E6" s="17" t="s">
        <v>81</v>
      </c>
      <c r="F6" s="16">
        <v>-8.9061889972370262E-3</v>
      </c>
      <c r="G6" s="16">
        <v>2.3156185922332734E-2</v>
      </c>
      <c r="H6" s="16">
        <v>-2.3231281078870993E-2</v>
      </c>
      <c r="I6" s="16">
        <v>-2.5959668045160774E-3</v>
      </c>
      <c r="J6" s="16">
        <v>1.8584424877992698E-3</v>
      </c>
      <c r="K6" s="16">
        <v>-2.7835067652643799E-3</v>
      </c>
      <c r="L6" s="16">
        <v>-1.0898229123038335E-2</v>
      </c>
      <c r="M6" s="16">
        <v>-3.7711557272301716E-2</v>
      </c>
      <c r="N6" s="16">
        <v>-6.5728473901525749E-3</v>
      </c>
      <c r="O6" s="16">
        <v>-1.3418429518866591E-2</v>
      </c>
      <c r="P6" s="16">
        <v>3.7958459288783843E-3</v>
      </c>
      <c r="Q6" s="16">
        <v>-1.0852195835015271E-2</v>
      </c>
      <c r="R6" s="16">
        <v>-6.2815998495157135E-3</v>
      </c>
      <c r="S6" s="16">
        <v>1.4070912756509453E-3</v>
      </c>
      <c r="T6" s="16">
        <v>-6.6162575613160884E-2</v>
      </c>
      <c r="U6" s="16">
        <v>1.3993763112705988E-2</v>
      </c>
      <c r="V6" s="16">
        <v>5.1644410010702892E-2</v>
      </c>
      <c r="W6" s="16">
        <v>-1.1064733503238902E-2</v>
      </c>
      <c r="X6" s="16">
        <v>5.9984580814518962E-2</v>
      </c>
      <c r="Y6" s="16">
        <v>-2.6557127344646849E-2</v>
      </c>
      <c r="Z6" s="16">
        <v>2.5214026191611436E-2</v>
      </c>
      <c r="AA6" s="16">
        <v>4.3510597962975843E-2</v>
      </c>
      <c r="AB6" s="16">
        <v>3.9136828155321123E-2</v>
      </c>
      <c r="AC6" s="16">
        <v>1.241710874295039E-2</v>
      </c>
      <c r="AD6" s="16">
        <v>1.0471167329799009E-2</v>
      </c>
      <c r="AE6" s="16">
        <v>3.3858034702304529E-2</v>
      </c>
      <c r="AF6" s="16">
        <v>9.4950346198461859E-3</v>
      </c>
      <c r="AG6" s="16">
        <v>2.4288936121027938E-2</v>
      </c>
      <c r="AH6" s="16">
        <v>2.4069990349460522E-2</v>
      </c>
      <c r="AI6" s="16">
        <v>4.0390571728582778E-2</v>
      </c>
      <c r="AJ6" s="16">
        <v>-2.5682478795493312E-2</v>
      </c>
      <c r="AK6" s="16">
        <v>3.2532285820930748E-2</v>
      </c>
      <c r="AL6" s="16">
        <v>2.1657404787608116E-2</v>
      </c>
      <c r="AM6" s="16">
        <v>1.5154202899473475E-2</v>
      </c>
      <c r="AN6" s="18">
        <v>4.6382919624509258E-2</v>
      </c>
    </row>
    <row r="7" spans="1:40" ht="24">
      <c r="A7" s="13" t="s">
        <v>43</v>
      </c>
      <c r="B7" s="14" t="s">
        <v>41</v>
      </c>
      <c r="C7" s="15">
        <v>-1.5884125591161619E-2</v>
      </c>
      <c r="D7" s="16">
        <v>-1.0646450184434086E-2</v>
      </c>
      <c r="E7" s="16">
        <v>2.3265014878237629E-2</v>
      </c>
      <c r="F7" s="16">
        <v>-4.1367887783391635E-2</v>
      </c>
      <c r="G7" s="17" t="s">
        <v>78</v>
      </c>
      <c r="H7" s="16">
        <v>-5.1226961534306279E-3</v>
      </c>
      <c r="I7" s="16">
        <v>-2.7642782851130067E-2</v>
      </c>
      <c r="J7" s="16">
        <v>2.5969716123407018E-2</v>
      </c>
      <c r="K7" s="16">
        <v>-1.1828125007967266E-2</v>
      </c>
      <c r="L7" s="16">
        <v>-2.7046519601978791E-2</v>
      </c>
      <c r="M7" s="16">
        <v>-2.4120637810507509E-2</v>
      </c>
      <c r="N7" s="16">
        <v>-2.6182272376491109E-2</v>
      </c>
      <c r="O7" s="16">
        <v>-2.2654445448028408E-2</v>
      </c>
      <c r="P7" s="16">
        <v>3.3405291030173534E-3</v>
      </c>
      <c r="Q7" s="16">
        <v>-3.1704166854167846E-2</v>
      </c>
      <c r="R7" s="16">
        <v>3.4136204608425556E-2</v>
      </c>
      <c r="S7" s="16">
        <v>-9.0757813146554022E-3</v>
      </c>
      <c r="T7" s="16">
        <v>-9.8879600144870725E-3</v>
      </c>
      <c r="U7" s="16">
        <v>-7.930652177143083E-3</v>
      </c>
      <c r="V7" s="16">
        <v>1.4155154038228597E-2</v>
      </c>
      <c r="W7" s="16">
        <v>5.9443645038157016E-2</v>
      </c>
      <c r="X7" s="16">
        <v>1.9875320618801318E-2</v>
      </c>
      <c r="Y7" s="16">
        <v>3.7010376298136485E-2</v>
      </c>
      <c r="Z7" s="16">
        <v>-4.1574643982635832E-4</v>
      </c>
      <c r="AA7" s="16">
        <v>4.7243690910372206E-2</v>
      </c>
      <c r="AB7" s="16">
        <v>2.3934416489357447E-2</v>
      </c>
      <c r="AC7" s="16">
        <v>-1.1013258588030978E-2</v>
      </c>
      <c r="AD7" s="16">
        <v>4.6211173329747834E-2</v>
      </c>
      <c r="AE7" s="16">
        <v>5.0545367146765238E-3</v>
      </c>
      <c r="AF7" s="16">
        <v>1.2633767644745471E-2</v>
      </c>
      <c r="AG7" s="16">
        <v>1.8565617990792E-2</v>
      </c>
      <c r="AH7" s="16">
        <v>-5.2840552541103154E-3</v>
      </c>
      <c r="AI7" s="16">
        <v>-2.2565047442160365E-2</v>
      </c>
      <c r="AJ7" s="16">
        <v>4.5262600086284716E-2</v>
      </c>
      <c r="AK7" s="16">
        <v>-1.0214976204525345E-2</v>
      </c>
      <c r="AL7" s="16">
        <v>2.5092658325111757E-2</v>
      </c>
      <c r="AM7" s="16">
        <v>-2.8976893615541503E-2</v>
      </c>
      <c r="AN7" s="18">
        <v>-3.2476225969746732E-2</v>
      </c>
    </row>
    <row r="8" spans="1:40" ht="24">
      <c r="A8" s="13" t="s">
        <v>44</v>
      </c>
      <c r="B8" s="14" t="s">
        <v>41</v>
      </c>
      <c r="C8" s="15">
        <v>2.8115522591095298E-2</v>
      </c>
      <c r="D8" s="16">
        <v>1.6862320810136791E-2</v>
      </c>
      <c r="E8" s="16">
        <v>2.1444213803491759E-2</v>
      </c>
      <c r="F8" s="16">
        <v>-3.344998552757052E-3</v>
      </c>
      <c r="G8" s="16">
        <v>2.4728737170845928E-2</v>
      </c>
      <c r="H8" s="16">
        <v>4.1671085766519324E-2</v>
      </c>
      <c r="I8" s="16">
        <v>-4.7805173323313042E-2</v>
      </c>
      <c r="J8" s="16">
        <v>6.342032747020266E-4</v>
      </c>
      <c r="K8" s="16">
        <v>1.921318014188109E-2</v>
      </c>
      <c r="L8" s="16">
        <v>1.7089898659581385E-2</v>
      </c>
      <c r="M8" s="16">
        <v>4.1477524851049691E-2</v>
      </c>
      <c r="N8" s="16">
        <v>-8.5796990091044321E-3</v>
      </c>
      <c r="O8" s="16">
        <v>9.668971311674482E-4</v>
      </c>
      <c r="P8" s="16">
        <v>5.1232568956588342E-2</v>
      </c>
      <c r="Q8" s="16">
        <v>1.3619475735447579E-2</v>
      </c>
      <c r="R8" s="16">
        <v>3.605698069175365E-2</v>
      </c>
      <c r="S8" s="16">
        <v>3.5715599683586619E-2</v>
      </c>
      <c r="T8" s="16">
        <v>1.4537609864385483E-2</v>
      </c>
      <c r="U8" s="16">
        <v>-1.4903650227400828E-3</v>
      </c>
      <c r="V8" s="16">
        <v>-3.6050268503385205E-2</v>
      </c>
      <c r="W8" s="16">
        <v>-6.5062842799733456E-2</v>
      </c>
      <c r="X8" s="16">
        <v>-5.2131972258174517E-3</v>
      </c>
      <c r="Y8" s="16">
        <v>-3.2152972510013429E-2</v>
      </c>
      <c r="Z8" s="16">
        <v>3.3230060323638864E-2</v>
      </c>
      <c r="AA8" s="16">
        <v>5.1045851640974013E-2</v>
      </c>
      <c r="AB8" s="16">
        <v>-3.4265721753590883E-2</v>
      </c>
      <c r="AC8" s="16">
        <v>1.3194025552839347E-2</v>
      </c>
      <c r="AD8" s="16">
        <v>-2.1820524216037061E-2</v>
      </c>
      <c r="AE8" s="16">
        <v>-8.7693419496312659E-3</v>
      </c>
      <c r="AF8" s="16">
        <v>-1.3760612487857064E-2</v>
      </c>
      <c r="AG8" s="16">
        <v>-5.4600439471154692E-2</v>
      </c>
      <c r="AH8" s="16">
        <v>2.8046107754299467E-3</v>
      </c>
      <c r="AI8" s="16">
        <v>3.0378302302520577E-2</v>
      </c>
      <c r="AJ8" s="16">
        <v>-2.3200827478473574E-2</v>
      </c>
      <c r="AK8" s="16">
        <v>-9.4147930818453199E-3</v>
      </c>
      <c r="AL8" s="17" t="s">
        <v>80</v>
      </c>
      <c r="AM8" s="16">
        <v>-1.0185670426998148E-2</v>
      </c>
      <c r="AN8" s="18">
        <v>-6.5734284049994374E-2</v>
      </c>
    </row>
    <row r="9" spans="1:40" ht="24">
      <c r="A9" s="13" t="s">
        <v>45</v>
      </c>
      <c r="B9" s="14" t="s">
        <v>41</v>
      </c>
      <c r="C9" s="15">
        <v>3.3102383558307004E-2</v>
      </c>
      <c r="D9" s="16">
        <v>4.875493267064173E-2</v>
      </c>
      <c r="E9" s="16">
        <v>3.2683712461942398E-2</v>
      </c>
      <c r="F9" s="16">
        <v>1.6682271701836126E-2</v>
      </c>
      <c r="G9" s="16">
        <v>-1.0214956027893816E-2</v>
      </c>
      <c r="H9" s="16">
        <v>1.6500037777749967E-2</v>
      </c>
      <c r="I9" s="16">
        <v>9.1983039628339997E-3</v>
      </c>
      <c r="J9" s="16">
        <v>1.0354648223245598E-2</v>
      </c>
      <c r="K9" s="16">
        <v>8.7151712322539841E-3</v>
      </c>
      <c r="L9" s="16">
        <v>1.8369141697106149E-2</v>
      </c>
      <c r="M9" s="16">
        <v>-1.1947818696769004E-2</v>
      </c>
      <c r="N9" s="16">
        <v>6.5836576057036481E-2</v>
      </c>
      <c r="O9" s="16">
        <v>-2.8095372914540374E-2</v>
      </c>
      <c r="P9" s="16">
        <v>-4.6063188911706909E-3</v>
      </c>
      <c r="Q9" s="16">
        <v>-2.1780175611020733E-2</v>
      </c>
      <c r="R9" s="16">
        <v>3.6177257146968768E-3</v>
      </c>
      <c r="S9" s="16">
        <v>-2.7471794008144079E-3</v>
      </c>
      <c r="T9" s="16">
        <v>5.8377351679900644E-2</v>
      </c>
      <c r="U9" s="16">
        <v>-4.0976579348055327E-2</v>
      </c>
      <c r="V9" s="16">
        <v>9.8934284052067615E-3</v>
      </c>
      <c r="W9" s="16">
        <v>-1.2870782857730563E-2</v>
      </c>
      <c r="X9" s="16">
        <v>-5.0017924142968989E-2</v>
      </c>
      <c r="Y9" s="16">
        <v>-1.0602892946276662E-2</v>
      </c>
      <c r="Z9" s="16">
        <v>9.9407783350438945E-3</v>
      </c>
      <c r="AA9" s="16">
        <v>-1.8145856223917439E-2</v>
      </c>
      <c r="AB9" s="16">
        <v>1.3277753420601888E-2</v>
      </c>
      <c r="AC9" s="16">
        <v>2.3013451098981529E-2</v>
      </c>
      <c r="AD9" s="16">
        <v>-3.6359707677587902E-3</v>
      </c>
      <c r="AE9" s="16">
        <v>-3.1044981470150026E-2</v>
      </c>
      <c r="AF9" s="16">
        <v>3.730517295562203E-2</v>
      </c>
      <c r="AG9" s="16">
        <v>-1.9979261207925644E-2</v>
      </c>
      <c r="AH9" s="16">
        <v>-2.8004379518318818E-2</v>
      </c>
      <c r="AI9" s="16">
        <v>1.7027087107177655E-2</v>
      </c>
      <c r="AJ9" s="16">
        <v>-3.7089143151792001E-2</v>
      </c>
      <c r="AK9" s="17" t="s">
        <v>78</v>
      </c>
      <c r="AL9" s="16">
        <v>-9.5567939767636119E-3</v>
      </c>
      <c r="AM9" s="16">
        <v>-8.1198419812318224E-3</v>
      </c>
      <c r="AN9" s="18">
        <v>-2.019850926366782E-2</v>
      </c>
    </row>
    <row r="10" spans="1:40" ht="24">
      <c r="A10" s="13" t="s">
        <v>46</v>
      </c>
      <c r="B10" s="14" t="s">
        <v>41</v>
      </c>
      <c r="C10" s="15">
        <v>4.8968583710761543E-2</v>
      </c>
      <c r="D10" s="16">
        <v>-4.0311576175386839E-3</v>
      </c>
      <c r="E10" s="16">
        <v>5.9479974453009461E-2</v>
      </c>
      <c r="F10" s="16">
        <v>5.6662359354046656E-2</v>
      </c>
      <c r="G10" s="16">
        <v>1.9628678667691288E-2</v>
      </c>
      <c r="H10" s="16">
        <v>2.4370309581181605E-3</v>
      </c>
      <c r="I10" s="16">
        <v>2.4987754106080697E-2</v>
      </c>
      <c r="J10" s="16">
        <v>2.1961094448069582E-2</v>
      </c>
      <c r="K10" s="16">
        <v>3.902344075541532E-2</v>
      </c>
      <c r="L10" s="16">
        <v>6.3837100430338255E-3</v>
      </c>
      <c r="M10" s="16">
        <v>3.4473890209881349E-2</v>
      </c>
      <c r="N10" s="16">
        <v>-3.4922349222645198E-3</v>
      </c>
      <c r="O10" s="16">
        <v>-1.9488824255953458E-2</v>
      </c>
      <c r="P10" s="16">
        <v>6.9578479954062796E-3</v>
      </c>
      <c r="Q10" s="16">
        <v>-2.4693421911353864E-2</v>
      </c>
      <c r="R10" s="16">
        <v>1.8926434189503388E-2</v>
      </c>
      <c r="S10" s="16">
        <v>3.0960679909994106E-2</v>
      </c>
      <c r="T10" s="16">
        <v>-2.1324821381858379E-2</v>
      </c>
      <c r="U10" s="16">
        <v>-4.0198693132464575E-2</v>
      </c>
      <c r="V10" s="16">
        <v>1.3097927672644996E-2</v>
      </c>
      <c r="W10" s="16">
        <v>3.324497375292549E-2</v>
      </c>
      <c r="X10" s="17" t="s">
        <v>88</v>
      </c>
      <c r="Y10" s="16">
        <v>-4.7071469744548705E-2</v>
      </c>
      <c r="Z10" s="16">
        <v>1.2603629719533072E-2</v>
      </c>
      <c r="AA10" s="16">
        <v>1.4323618728879205E-2</v>
      </c>
      <c r="AB10" s="16">
        <v>-1.3413971540182994E-2</v>
      </c>
      <c r="AC10" s="16">
        <v>2.7311530737246506E-3</v>
      </c>
      <c r="AD10" s="16">
        <v>-2.4305949890016155E-2</v>
      </c>
      <c r="AE10" s="16">
        <v>-3.1454878096400886E-2</v>
      </c>
      <c r="AF10" s="16">
        <v>1.5159600078459151E-3</v>
      </c>
      <c r="AG10" s="16">
        <v>-3.757342883510071E-2</v>
      </c>
      <c r="AH10" s="16">
        <v>-3.0074416743525911E-2</v>
      </c>
      <c r="AI10" s="16">
        <v>-1.7857102980393037E-2</v>
      </c>
      <c r="AJ10" s="16">
        <v>-3.2171414679578673E-2</v>
      </c>
      <c r="AK10" s="16">
        <v>-4.9368486055741512E-2</v>
      </c>
      <c r="AL10" s="16">
        <v>-5.2073080295862431E-3</v>
      </c>
      <c r="AM10" s="16">
        <v>-2.066880973084043E-2</v>
      </c>
      <c r="AN10" s="18">
        <v>-7.6270513371366672E-2</v>
      </c>
    </row>
    <row r="11" spans="1:40" ht="24">
      <c r="A11" s="13" t="s">
        <v>47</v>
      </c>
      <c r="B11" s="14" t="s">
        <v>41</v>
      </c>
      <c r="C11" s="15">
        <v>5.9107285498714565E-2</v>
      </c>
      <c r="D11" s="16">
        <v>-3.9772834714274424E-2</v>
      </c>
      <c r="E11" s="16">
        <v>2.3934835488877391E-2</v>
      </c>
      <c r="F11" s="16">
        <v>-2.1240028549096902E-3</v>
      </c>
      <c r="G11" s="16">
        <v>-5.2403882045421275E-3</v>
      </c>
      <c r="H11" s="16">
        <v>2.3385687346728481E-2</v>
      </c>
      <c r="I11" s="16">
        <v>2.9278084987096565E-3</v>
      </c>
      <c r="J11" s="16">
        <v>2.2158557253475472E-2</v>
      </c>
      <c r="K11" s="16">
        <v>-1.0573091350782923E-2</v>
      </c>
      <c r="L11" s="16">
        <v>3.3561454270942142E-3</v>
      </c>
      <c r="M11" s="16">
        <v>5.3483017544859041E-2</v>
      </c>
      <c r="N11" s="16">
        <v>-3.4245950834992336E-2</v>
      </c>
      <c r="O11" s="17" t="s">
        <v>97</v>
      </c>
      <c r="P11" s="16">
        <v>2.5429597877825009E-2</v>
      </c>
      <c r="Q11" s="16">
        <v>4.6176852464966778E-2</v>
      </c>
      <c r="R11" s="16">
        <v>3.9849361047929695E-2</v>
      </c>
      <c r="S11" s="16">
        <v>1.7561789140051555E-2</v>
      </c>
      <c r="T11" s="16">
        <v>-4.0995337485698509E-3</v>
      </c>
      <c r="U11" s="16">
        <v>-3.0494893790796576E-2</v>
      </c>
      <c r="V11" s="16">
        <v>-8.4245958150944034E-3</v>
      </c>
      <c r="W11" s="16">
        <v>-2.824892329405343E-2</v>
      </c>
      <c r="X11" s="16">
        <v>-3.0196764534167121E-2</v>
      </c>
      <c r="Y11" s="16">
        <v>-2.0325300572529306E-2</v>
      </c>
      <c r="Z11" s="16">
        <v>-5.5440229275439071E-3</v>
      </c>
      <c r="AA11" s="16">
        <v>-7.3770658182603409E-3</v>
      </c>
      <c r="AB11" s="16">
        <v>5.5869016506594968E-3</v>
      </c>
      <c r="AC11" s="16">
        <v>-5.3858669308193094E-2</v>
      </c>
      <c r="AD11" s="16">
        <v>-1.271222694922099E-2</v>
      </c>
      <c r="AE11" s="16">
        <v>-7.9105999160188458E-4</v>
      </c>
      <c r="AF11" s="16">
        <v>-3.2109616254154788E-2</v>
      </c>
      <c r="AG11" s="16">
        <v>-3.1820866600020294E-2</v>
      </c>
      <c r="AH11" s="17" t="s">
        <v>87</v>
      </c>
      <c r="AI11" s="16">
        <v>-2.3941502410751606E-2</v>
      </c>
      <c r="AJ11" s="16">
        <v>-1.5967768299207232E-2</v>
      </c>
      <c r="AK11" s="16">
        <v>-2.7757895305668804E-2</v>
      </c>
      <c r="AL11" s="16">
        <v>2.8008260127810138E-3</v>
      </c>
      <c r="AM11" s="16">
        <v>-6.7320158145144559E-3</v>
      </c>
      <c r="AN11" s="18">
        <v>-3.0833239840894974E-2</v>
      </c>
    </row>
    <row r="12" spans="1:40" ht="24">
      <c r="A12" s="13" t="s">
        <v>48</v>
      </c>
      <c r="B12" s="14" t="s">
        <v>41</v>
      </c>
      <c r="C12" s="20" t="s">
        <v>195</v>
      </c>
      <c r="D12" s="16">
        <v>-7.2898659180989367E-3</v>
      </c>
      <c r="E12" s="16">
        <v>1.4986323080968344E-2</v>
      </c>
      <c r="F12" s="16">
        <v>3.576467432507027E-3</v>
      </c>
      <c r="G12" s="16">
        <v>-2.8540130761025229E-2</v>
      </c>
      <c r="H12" s="16">
        <v>2.1215977786016207E-2</v>
      </c>
      <c r="I12" s="16">
        <v>8.9938415940763426E-3</v>
      </c>
      <c r="J12" s="16">
        <v>-2.7901344786819063E-2</v>
      </c>
      <c r="K12" s="16">
        <v>5.3909698314834657E-2</v>
      </c>
      <c r="L12" s="16">
        <v>-1.7109535390731023E-2</v>
      </c>
      <c r="M12" s="16">
        <v>-1.9683725785543161E-2</v>
      </c>
      <c r="N12" s="16">
        <v>-1.4570949572406525E-2</v>
      </c>
      <c r="O12" s="16">
        <v>5.4239068891034907E-2</v>
      </c>
      <c r="P12" s="16">
        <v>3.0440998429707381E-2</v>
      </c>
      <c r="Q12" s="16">
        <v>2.1438826089329371E-2</v>
      </c>
      <c r="R12" s="16">
        <v>6.4221550567951674E-2</v>
      </c>
      <c r="S12" s="16">
        <v>-2.8202040503364405E-3</v>
      </c>
      <c r="T12" s="16">
        <v>-8.1307600947921558E-3</v>
      </c>
      <c r="U12" s="16">
        <v>-3.4327956811415504E-2</v>
      </c>
      <c r="V12" s="16">
        <v>-4.2954355107151079E-2</v>
      </c>
      <c r="W12" s="16">
        <v>8.492679931477046E-4</v>
      </c>
      <c r="X12" s="16">
        <v>-2.0625676223232064E-2</v>
      </c>
      <c r="Y12" s="16">
        <v>-3.2772003827769264E-2</v>
      </c>
      <c r="Z12" s="16">
        <v>4.7283995677793726E-2</v>
      </c>
      <c r="AA12" s="16">
        <v>2.4060064484840347E-2</v>
      </c>
      <c r="AB12" s="16">
        <v>-6.3511647627648837E-3</v>
      </c>
      <c r="AC12" s="16">
        <v>1.7412998268892938E-2</v>
      </c>
      <c r="AD12" s="16">
        <v>-5.4503775523757035E-2</v>
      </c>
      <c r="AE12" s="16">
        <v>-2.4745480800793303E-2</v>
      </c>
      <c r="AF12" s="16">
        <v>-9.6931151038065055E-3</v>
      </c>
      <c r="AG12" s="16">
        <v>-6.0495713051963246E-2</v>
      </c>
      <c r="AH12" s="16">
        <v>-6.7036441293647905E-3</v>
      </c>
      <c r="AI12" s="16">
        <v>2.5872050027669114E-2</v>
      </c>
      <c r="AJ12" s="16">
        <v>-1.6454953921665297E-2</v>
      </c>
      <c r="AK12" s="16">
        <v>-7.9894352947009212E-3</v>
      </c>
      <c r="AL12" s="16">
        <v>-1.0171121981568972E-2</v>
      </c>
      <c r="AM12" s="17" t="s">
        <v>80</v>
      </c>
      <c r="AN12" s="18">
        <v>-6.2080946414538658E-2</v>
      </c>
    </row>
    <row r="13" spans="1:40" ht="24">
      <c r="A13" s="13" t="s">
        <v>49</v>
      </c>
      <c r="B13" s="14" t="s">
        <v>41</v>
      </c>
      <c r="C13" s="15">
        <v>-8.4523716163488888E-2</v>
      </c>
      <c r="D13" s="16">
        <v>1.7719863879132724E-2</v>
      </c>
      <c r="E13" s="16">
        <v>1.2304460726178494E-2</v>
      </c>
      <c r="F13" s="16">
        <v>-3.7916267330395242E-2</v>
      </c>
      <c r="G13" s="16">
        <v>-1.0876586674310731E-2</v>
      </c>
      <c r="H13" s="16">
        <v>2.7543639343004207E-2</v>
      </c>
      <c r="I13" s="16">
        <v>-2.7081595752242345E-2</v>
      </c>
      <c r="J13" s="16">
        <v>-2.2534028366692246E-3</v>
      </c>
      <c r="K13" s="16">
        <v>-2.8611446077537468E-2</v>
      </c>
      <c r="L13" s="16">
        <v>8.5258950924996788E-4</v>
      </c>
      <c r="M13" s="16">
        <v>-2.151617566908769E-2</v>
      </c>
      <c r="N13" s="16">
        <v>2.6140275282938295E-2</v>
      </c>
      <c r="O13" s="16">
        <v>-4.6034881508955496E-2</v>
      </c>
      <c r="P13" s="16">
        <v>2.4626322148597345E-2</v>
      </c>
      <c r="Q13" s="16">
        <v>3.7667759431677973E-2</v>
      </c>
      <c r="R13" s="16">
        <v>4.763510766766601E-4</v>
      </c>
      <c r="S13" s="16">
        <v>6.2947965015211285E-2</v>
      </c>
      <c r="T13" s="16">
        <v>-2.0623048650847953E-2</v>
      </c>
      <c r="U13" s="16">
        <v>-1.5459986515104026E-2</v>
      </c>
      <c r="V13" s="16">
        <v>-2.9227248512496027E-3</v>
      </c>
      <c r="W13" s="16">
        <v>-2.2079153548795423E-2</v>
      </c>
      <c r="X13" s="16">
        <v>2.7445558737117233E-3</v>
      </c>
      <c r="Y13" s="16">
        <v>-1.6517622187607855E-2</v>
      </c>
      <c r="Z13" s="16">
        <v>1.2172482420978337E-2</v>
      </c>
      <c r="AA13" s="16">
        <v>2.0340448174923378E-2</v>
      </c>
      <c r="AB13" s="16">
        <v>4.6764598271095397E-3</v>
      </c>
      <c r="AC13" s="17" t="s">
        <v>88</v>
      </c>
      <c r="AD13" s="16">
        <v>-5.9961932353978772E-2</v>
      </c>
      <c r="AE13" s="16">
        <v>-1.5480150687156875E-2</v>
      </c>
      <c r="AF13" s="16">
        <v>-8.1883206722937717E-3</v>
      </c>
      <c r="AG13" s="16">
        <v>-6.2422157047897019E-2</v>
      </c>
      <c r="AH13" s="16">
        <v>-5.3646644268396791E-2</v>
      </c>
      <c r="AI13" s="16">
        <v>-4.0416778181448045E-2</v>
      </c>
      <c r="AJ13" s="16">
        <v>-4.998461092596522E-2</v>
      </c>
      <c r="AK13" s="16">
        <v>2.2729511377411075E-2</v>
      </c>
      <c r="AL13" s="16">
        <v>1.3212869699906671E-2</v>
      </c>
      <c r="AM13" s="16">
        <v>1.745246041420398E-2</v>
      </c>
      <c r="AN13" s="18">
        <v>-4.3573495647291266E-2</v>
      </c>
    </row>
    <row r="14" spans="1:40" ht="24">
      <c r="A14" s="13" t="s">
        <v>50</v>
      </c>
      <c r="B14" s="14" t="s">
        <v>41</v>
      </c>
      <c r="C14" s="15">
        <v>2.828621211005039E-2</v>
      </c>
      <c r="D14" s="16">
        <v>-1.2375535361828166E-2</v>
      </c>
      <c r="E14" s="16">
        <v>-6.4168004629421927E-3</v>
      </c>
      <c r="F14" s="16">
        <v>-1.638524575561754E-2</v>
      </c>
      <c r="G14" s="16">
        <v>-2.5590317147235093E-2</v>
      </c>
      <c r="H14" s="16">
        <v>-2.543366962443836E-3</v>
      </c>
      <c r="I14" s="16">
        <v>1.793094263196816E-2</v>
      </c>
      <c r="J14" s="16">
        <v>-7.6810221338866058E-3</v>
      </c>
      <c r="K14" s="16">
        <v>1.7458584048186316E-3</v>
      </c>
      <c r="L14" s="16">
        <v>3.4752214983661024E-2</v>
      </c>
      <c r="M14" s="16">
        <v>-9.626449693474249E-3</v>
      </c>
      <c r="N14" s="17" t="s">
        <v>85</v>
      </c>
      <c r="O14" s="16">
        <v>-3.270012640143162E-2</v>
      </c>
      <c r="P14" s="16">
        <v>6.2159310752269419E-3</v>
      </c>
      <c r="Q14" s="16">
        <v>-2.8779401908607741E-2</v>
      </c>
      <c r="R14" s="16">
        <v>-3.811366041069493E-2</v>
      </c>
      <c r="S14" s="16">
        <v>-4.0209227287267141E-2</v>
      </c>
      <c r="T14" s="16">
        <v>1.3835413120473997E-2</v>
      </c>
      <c r="U14" s="16">
        <v>1.3614423843167755E-2</v>
      </c>
      <c r="V14" s="16">
        <v>1.4430107478202805E-2</v>
      </c>
      <c r="W14" s="16">
        <v>2.7721091488287622E-2</v>
      </c>
      <c r="X14" s="16">
        <v>-3.4938863886149526E-3</v>
      </c>
      <c r="Y14" s="16">
        <v>7.7500590597935459E-2</v>
      </c>
      <c r="Z14" s="16">
        <v>2.0337709978531123E-2</v>
      </c>
      <c r="AA14" s="16">
        <v>-1.2239870980519423E-2</v>
      </c>
      <c r="AB14" s="16">
        <v>3.4182315310919576E-3</v>
      </c>
      <c r="AC14" s="16">
        <v>2.5840390544688664E-2</v>
      </c>
      <c r="AD14" s="16">
        <v>6.4445503457747924E-2</v>
      </c>
      <c r="AE14" s="16">
        <v>1.0674235646526196E-2</v>
      </c>
      <c r="AF14" s="16">
        <v>-1.5019074796305361E-2</v>
      </c>
      <c r="AG14" s="16">
        <v>9.7041712339885639E-3</v>
      </c>
      <c r="AH14" s="16">
        <v>-3.3805364834806194E-2</v>
      </c>
      <c r="AI14" s="16">
        <v>7.1464991619492255E-2</v>
      </c>
      <c r="AJ14" s="16">
        <v>3.4788127804826388E-2</v>
      </c>
      <c r="AK14" s="16">
        <v>6.4310724769616204E-2</v>
      </c>
      <c r="AL14" s="16">
        <v>-8.5242127016814592E-3</v>
      </c>
      <c r="AM14" s="16">
        <v>-1.4469740504121151E-2</v>
      </c>
      <c r="AN14" s="18">
        <v>8.422209653161708E-2</v>
      </c>
    </row>
    <row r="15" spans="1:40" ht="24">
      <c r="A15" s="13" t="s">
        <v>51</v>
      </c>
      <c r="B15" s="14" t="s">
        <v>41</v>
      </c>
      <c r="C15" s="15">
        <v>-4.8798169159101783E-2</v>
      </c>
      <c r="D15" s="16">
        <v>2.165715037129581E-2</v>
      </c>
      <c r="E15" s="16">
        <v>3.9322274927478501E-2</v>
      </c>
      <c r="F15" s="16">
        <v>-1.5569734703663131E-2</v>
      </c>
      <c r="G15" s="16">
        <v>2.3935668748946089E-2</v>
      </c>
      <c r="H15" s="16">
        <v>3.0134312100924331E-2</v>
      </c>
      <c r="I15" s="16">
        <v>-2.975498711983407E-2</v>
      </c>
      <c r="J15" s="16">
        <v>3.6370834570733923E-2</v>
      </c>
      <c r="K15" s="16">
        <v>5.5040357709771275E-2</v>
      </c>
      <c r="L15" s="16">
        <v>1.1058032714478741E-2</v>
      </c>
      <c r="M15" s="16">
        <v>2.4517262387481899E-2</v>
      </c>
      <c r="N15" s="16">
        <v>3.5078882264780401E-3</v>
      </c>
      <c r="O15" s="16">
        <v>2.1447752141809391E-2</v>
      </c>
      <c r="P15" s="16">
        <v>5.8181145118868814E-2</v>
      </c>
      <c r="Q15" s="16">
        <v>-6.0151245319135811E-3</v>
      </c>
      <c r="R15" s="16">
        <v>4.8046240398697836E-2</v>
      </c>
      <c r="S15" s="16">
        <v>2.7571910881229705E-2</v>
      </c>
      <c r="T15" s="16">
        <v>2.5918371297948939E-2</v>
      </c>
      <c r="U15" s="16">
        <v>-2.2876553897118204E-2</v>
      </c>
      <c r="V15" s="16">
        <v>1.4602923429099848E-2</v>
      </c>
      <c r="W15" s="16">
        <v>-2.5303622390823663E-2</v>
      </c>
      <c r="X15" s="16">
        <v>-1.3589156221469553E-2</v>
      </c>
      <c r="Y15" s="16">
        <v>1.5139835408817129E-2</v>
      </c>
      <c r="Z15" s="16">
        <v>-2.9129822846785444E-3</v>
      </c>
      <c r="AA15" s="16">
        <v>-4.866486252696302E-3</v>
      </c>
      <c r="AB15" s="17" t="s">
        <v>78</v>
      </c>
      <c r="AC15" s="16">
        <v>4.7230961404148954E-3</v>
      </c>
      <c r="AD15" s="16">
        <v>-2.4075589769100954E-2</v>
      </c>
      <c r="AE15" s="16">
        <v>-2.8118267168276055E-2</v>
      </c>
      <c r="AF15" s="16">
        <v>6.1852800939006091E-3</v>
      </c>
      <c r="AG15" s="16">
        <v>-3.0683404406243255E-2</v>
      </c>
      <c r="AH15" s="16">
        <v>5.6337375864745406E-3</v>
      </c>
      <c r="AI15" s="16">
        <v>1.2723877706433779E-2</v>
      </c>
      <c r="AJ15" s="16">
        <v>-6.3321472715227789E-3</v>
      </c>
      <c r="AK15" s="16">
        <v>1.3272076100919017E-2</v>
      </c>
      <c r="AL15" s="16">
        <v>-3.4779781752898691E-2</v>
      </c>
      <c r="AM15" s="16">
        <v>-6.4619918697451217E-3</v>
      </c>
      <c r="AN15" s="18">
        <v>-4.2785762464645875E-2</v>
      </c>
    </row>
    <row r="16" spans="1:40" ht="24">
      <c r="A16" s="13" t="s">
        <v>52</v>
      </c>
      <c r="B16" s="14" t="s">
        <v>41</v>
      </c>
      <c r="C16" s="15">
        <v>-8.1857584049904203E-2</v>
      </c>
      <c r="D16" s="16">
        <v>6.093275282623563E-3</v>
      </c>
      <c r="E16" s="16">
        <v>-2.8085987903582431E-3</v>
      </c>
      <c r="F16" s="16">
        <v>8.405528347441283E-3</v>
      </c>
      <c r="G16" s="16">
        <v>-1.1864827044168986E-2</v>
      </c>
      <c r="H16" s="16">
        <v>-2.7702161001185156E-2</v>
      </c>
      <c r="I16" s="16">
        <v>-3.0897316554920749E-2</v>
      </c>
      <c r="J16" s="16">
        <v>-2.930871000985338E-2</v>
      </c>
      <c r="K16" s="17" t="s">
        <v>84</v>
      </c>
      <c r="L16" s="16">
        <v>5.2712792459970433E-3</v>
      </c>
      <c r="M16" s="16">
        <v>-4.1655296835557187E-2</v>
      </c>
      <c r="N16" s="16">
        <v>1.7649481910305671E-3</v>
      </c>
      <c r="O16" s="16">
        <v>4.0753947724282329E-3</v>
      </c>
      <c r="P16" s="16">
        <v>-2.195576644665765E-2</v>
      </c>
      <c r="Q16" s="16">
        <v>-8.5037895954712447E-3</v>
      </c>
      <c r="R16" s="16">
        <v>2.2266316304451087E-2</v>
      </c>
      <c r="S16" s="16">
        <v>9.4950702997166139E-3</v>
      </c>
      <c r="T16" s="16">
        <v>-1.3435722169007873E-2</v>
      </c>
      <c r="U16" s="16">
        <v>-1.4062710626576722E-3</v>
      </c>
      <c r="V16" s="16">
        <v>1.6478647455045271E-2</v>
      </c>
      <c r="W16" s="16">
        <v>4.7540539792411997E-2</v>
      </c>
      <c r="X16" s="16">
        <v>3.9630215444967046E-2</v>
      </c>
      <c r="Y16" s="16">
        <v>3.0710337189189092E-2</v>
      </c>
      <c r="Z16" s="16">
        <v>1.8859284942317405E-2</v>
      </c>
      <c r="AA16" s="16">
        <v>1.892031777029482E-2</v>
      </c>
      <c r="AB16" s="16">
        <v>5.5195010872113377E-2</v>
      </c>
      <c r="AC16" s="16">
        <v>-2.9050539991874399E-2</v>
      </c>
      <c r="AD16" s="16">
        <v>4.4072763978783763E-2</v>
      </c>
      <c r="AE16" s="16">
        <v>1.8065562263017577E-2</v>
      </c>
      <c r="AF16" s="16">
        <v>6.6007076248447011E-3</v>
      </c>
      <c r="AG16" s="16">
        <v>-3.1696563593717358E-3</v>
      </c>
      <c r="AH16" s="16">
        <v>-1.0708863012387073E-2</v>
      </c>
      <c r="AI16" s="16">
        <v>-1.5903723644912129E-2</v>
      </c>
      <c r="AJ16" s="16">
        <v>3.5120535382070932E-2</v>
      </c>
      <c r="AK16" s="16">
        <v>8.7439565490039037E-3</v>
      </c>
      <c r="AL16" s="16">
        <v>1.9549768932974464E-2</v>
      </c>
      <c r="AM16" s="16">
        <v>5.4870950980250043E-2</v>
      </c>
      <c r="AN16" s="18">
        <v>1.1909892861041287E-2</v>
      </c>
    </row>
    <row r="17" spans="1:40" ht="24">
      <c r="A17" s="13" t="s">
        <v>53</v>
      </c>
      <c r="B17" s="14" t="s">
        <v>41</v>
      </c>
      <c r="C17" s="15">
        <v>-5.5290750890334896E-2</v>
      </c>
      <c r="D17" s="16">
        <v>-3.6280409378847508E-2</v>
      </c>
      <c r="E17" s="16">
        <v>3.3151279808335599E-2</v>
      </c>
      <c r="F17" s="16">
        <v>2.6383487959646273E-2</v>
      </c>
      <c r="G17" s="16">
        <v>4.8965860014391818E-3</v>
      </c>
      <c r="H17" s="16">
        <v>-3.6821374055397621E-2</v>
      </c>
      <c r="I17" s="16">
        <v>5.5314893720728925E-2</v>
      </c>
      <c r="J17" s="16">
        <v>1.0856790889615974E-2</v>
      </c>
      <c r="K17" s="16">
        <v>1.7558416278893704E-2</v>
      </c>
      <c r="L17" s="16">
        <v>-2.7195591981606343E-2</v>
      </c>
      <c r="M17" s="16">
        <v>1.9875920730876025E-2</v>
      </c>
      <c r="N17" s="16">
        <v>1.0604281935934091E-2</v>
      </c>
      <c r="O17" s="16">
        <v>3.4392311499596484E-2</v>
      </c>
      <c r="P17" s="16">
        <v>-1.082225938930704E-4</v>
      </c>
      <c r="Q17" s="17" t="s">
        <v>125</v>
      </c>
      <c r="R17" s="16">
        <v>6.4782219152693721E-2</v>
      </c>
      <c r="S17" s="16">
        <v>-2.7644695511681167E-2</v>
      </c>
      <c r="T17" s="16">
        <v>6.3922346445633493E-2</v>
      </c>
      <c r="U17" s="16">
        <v>-1.5963345649596578E-2</v>
      </c>
      <c r="V17" s="16">
        <v>-3.3560125301561682E-2</v>
      </c>
      <c r="W17" s="16">
        <v>-2.3913994361031015E-2</v>
      </c>
      <c r="X17" s="16">
        <v>-3.1085205227254758E-2</v>
      </c>
      <c r="Y17" s="16">
        <v>-2.3203227512984703E-2</v>
      </c>
      <c r="Z17" s="16">
        <v>-4.7098505109725554E-2</v>
      </c>
      <c r="AA17" s="16">
        <v>-1.1347707670411307E-2</v>
      </c>
      <c r="AB17" s="16">
        <v>-2.7416608147609708E-2</v>
      </c>
      <c r="AC17" s="16">
        <v>-1.524318532420854E-2</v>
      </c>
      <c r="AD17" s="16">
        <v>9.8130748734124879E-3</v>
      </c>
      <c r="AE17" s="17" t="s">
        <v>96</v>
      </c>
      <c r="AF17" s="16">
        <v>-4.2227737637107916E-3</v>
      </c>
      <c r="AG17" s="16">
        <v>-2.1875032774161883E-2</v>
      </c>
      <c r="AH17" s="16">
        <v>-7.5371878630591058E-4</v>
      </c>
      <c r="AI17" s="16">
        <v>1.4825343375346016E-2</v>
      </c>
      <c r="AJ17" s="16">
        <v>1.3998998589170437E-2</v>
      </c>
      <c r="AK17" s="16">
        <v>-3.0293545411428476E-2</v>
      </c>
      <c r="AL17" s="16">
        <v>-8.6524554927956843E-3</v>
      </c>
      <c r="AM17" s="16">
        <v>-2.4461956794193353E-2</v>
      </c>
      <c r="AN17" s="18">
        <v>3.0788623370433255E-2</v>
      </c>
    </row>
    <row r="18" spans="1:40" ht="24">
      <c r="A18" s="13" t="s">
        <v>54</v>
      </c>
      <c r="B18" s="14" t="s">
        <v>41</v>
      </c>
      <c r="C18" s="15">
        <v>-1.6357953118781288E-3</v>
      </c>
      <c r="D18" s="17" t="s">
        <v>102</v>
      </c>
      <c r="E18" s="16">
        <v>1.3671469430230633E-2</v>
      </c>
      <c r="F18" s="16">
        <v>3.6968941268779774E-2</v>
      </c>
      <c r="G18" s="16">
        <v>-7.7435258112731279E-3</v>
      </c>
      <c r="H18" s="16">
        <v>7.1163920083281693E-2</v>
      </c>
      <c r="I18" s="16">
        <v>-2.6033120388364105E-2</v>
      </c>
      <c r="J18" s="16">
        <v>-3.098162748576146E-2</v>
      </c>
      <c r="K18" s="16">
        <v>-1.3597819481883161E-3</v>
      </c>
      <c r="L18" s="16">
        <v>7.1449541103642614E-2</v>
      </c>
      <c r="M18" s="16">
        <v>3.5841271216733389E-2</v>
      </c>
      <c r="N18" s="16">
        <v>1.360312692439581E-2</v>
      </c>
      <c r="O18" s="16">
        <v>1.343974332833303E-2</v>
      </c>
      <c r="P18" s="16">
        <v>3.0130356579250509E-2</v>
      </c>
      <c r="Q18" s="16">
        <v>-5.3664290164193718E-3</v>
      </c>
      <c r="R18" s="16">
        <v>-1.1298450179134098E-2</v>
      </c>
      <c r="S18" s="16">
        <v>5.7375519773238987E-2</v>
      </c>
      <c r="T18" s="16">
        <v>-2.8397935895181681E-2</v>
      </c>
      <c r="U18" s="17" t="s">
        <v>96</v>
      </c>
      <c r="V18" s="16">
        <v>-2.6569559498207346E-2</v>
      </c>
      <c r="W18" s="16">
        <v>-2.9791515758530104E-2</v>
      </c>
      <c r="X18" s="16">
        <v>-3.9698128805514661E-2</v>
      </c>
      <c r="Y18" s="16">
        <v>-1.9367720508210572E-2</v>
      </c>
      <c r="Z18" s="16">
        <v>2.2521010570866924E-2</v>
      </c>
      <c r="AA18" s="16">
        <v>1.7270471796870093E-2</v>
      </c>
      <c r="AB18" s="16">
        <v>-2.2272758889281655E-2</v>
      </c>
      <c r="AC18" s="16">
        <v>-1.5258890507178897E-2</v>
      </c>
      <c r="AD18" s="16">
        <v>-1.5215911023817249E-2</v>
      </c>
      <c r="AE18" s="16">
        <v>-1.5983312521922612E-2</v>
      </c>
      <c r="AF18" s="16">
        <v>-2.3169715021583812E-2</v>
      </c>
      <c r="AG18" s="16">
        <v>-3.613380361892822E-2</v>
      </c>
      <c r="AH18" s="16">
        <v>-3.00370053673857E-2</v>
      </c>
      <c r="AI18" s="16">
        <v>2.8773747197188854E-2</v>
      </c>
      <c r="AJ18" s="16">
        <v>-1.4657350205371074E-2</v>
      </c>
      <c r="AK18" s="16">
        <v>-3.9905944839404073E-2</v>
      </c>
      <c r="AL18" s="16">
        <v>-1.466216824868857E-3</v>
      </c>
      <c r="AM18" s="16">
        <v>-3.3982818774798147E-2</v>
      </c>
      <c r="AN18" s="18">
        <v>-2.8409426798924147E-2</v>
      </c>
    </row>
    <row r="19" spans="1:40" ht="24">
      <c r="A19" s="13" t="s">
        <v>55</v>
      </c>
      <c r="B19" s="14" t="s">
        <v>41</v>
      </c>
      <c r="C19" s="15">
        <v>1.1777242817491811E-2</v>
      </c>
      <c r="D19" s="16">
        <v>-1.0795350068094242E-2</v>
      </c>
      <c r="E19" s="16">
        <v>3.812050581600179E-3</v>
      </c>
      <c r="F19" s="16">
        <v>-3.9716252906630299E-2</v>
      </c>
      <c r="G19" s="16">
        <v>3.350469868831633E-3</v>
      </c>
      <c r="H19" s="16">
        <v>-7.5207807280864214E-3</v>
      </c>
      <c r="I19" s="16">
        <v>-4.8494698399484074E-2</v>
      </c>
      <c r="J19" s="16">
        <v>-5.4487599473206768E-3</v>
      </c>
      <c r="K19" s="16">
        <v>-2.1525648480763285E-2</v>
      </c>
      <c r="L19" s="16">
        <v>-1.7076272002267742E-2</v>
      </c>
      <c r="M19" s="16">
        <v>1.2506894996317028E-2</v>
      </c>
      <c r="N19" s="16">
        <v>6.2496028376621488E-3</v>
      </c>
      <c r="O19" s="16">
        <v>-2.4179177619266665E-2</v>
      </c>
      <c r="P19" s="17" t="s">
        <v>80</v>
      </c>
      <c r="Q19" s="16">
        <v>-2.1861184646761993E-2</v>
      </c>
      <c r="R19" s="16">
        <v>-1.5103214623782269E-2</v>
      </c>
      <c r="S19" s="16">
        <v>1.9067934618695943E-2</v>
      </c>
      <c r="T19" s="16">
        <v>-3.4812853215729772E-2</v>
      </c>
      <c r="U19" s="16">
        <v>3.0468568061168488E-2</v>
      </c>
      <c r="V19" s="16">
        <v>5.5546531691385648E-3</v>
      </c>
      <c r="W19" s="16">
        <v>-4.2951925225030328E-4</v>
      </c>
      <c r="X19" s="16">
        <v>6.9460956270295353E-3</v>
      </c>
      <c r="Y19" s="16">
        <v>3.2907074281871575E-3</v>
      </c>
      <c r="Z19" s="16">
        <v>3.8570832183202571E-2</v>
      </c>
      <c r="AA19" s="17" t="s">
        <v>172</v>
      </c>
      <c r="AB19" s="16">
        <v>5.7275065222917698E-2</v>
      </c>
      <c r="AC19" s="16">
        <v>2.4578101624116038E-2</v>
      </c>
      <c r="AD19" s="16">
        <v>-1.3795903579284398E-2</v>
      </c>
      <c r="AE19" s="16">
        <v>-9.145945543972858E-5</v>
      </c>
      <c r="AF19" s="16">
        <v>3.987859614711433E-2</v>
      </c>
      <c r="AG19" s="16">
        <v>-8.3172950383187741E-3</v>
      </c>
      <c r="AH19" s="16">
        <v>2.5291360033216512E-2</v>
      </c>
      <c r="AI19" s="16">
        <v>2.9728562152865175E-2</v>
      </c>
      <c r="AJ19" s="16">
        <v>-3.1184080110779246E-2</v>
      </c>
      <c r="AK19" s="16">
        <v>-4.5533563281837048E-3</v>
      </c>
      <c r="AL19" s="16">
        <v>5.1224616784612091E-2</v>
      </c>
      <c r="AM19" s="16">
        <v>3.0449240579607913E-2</v>
      </c>
      <c r="AN19" s="18">
        <v>-2.0911806695796082E-2</v>
      </c>
    </row>
    <row r="20" spans="1:40" ht="24">
      <c r="A20" s="13" t="s">
        <v>56</v>
      </c>
      <c r="B20" s="14" t="s">
        <v>41</v>
      </c>
      <c r="C20" s="15">
        <v>7.0604471368451938E-2</v>
      </c>
      <c r="D20" s="16">
        <v>3.4291425436438101E-2</v>
      </c>
      <c r="E20" s="16">
        <v>-2.2679696700736867E-2</v>
      </c>
      <c r="F20" s="16">
        <v>-6.5372457993066631E-3</v>
      </c>
      <c r="G20" s="16">
        <v>-4.975348816401659E-3</v>
      </c>
      <c r="H20" s="17" t="s">
        <v>93</v>
      </c>
      <c r="I20" s="16">
        <v>-6.0587339852005623E-2</v>
      </c>
      <c r="J20" s="16">
        <v>-3.7196810763094855E-2</v>
      </c>
      <c r="K20" s="16">
        <v>-2.6850681063023164E-2</v>
      </c>
      <c r="L20" s="16">
        <v>-8.8405100370197859E-3</v>
      </c>
      <c r="M20" s="16">
        <v>-4.6770818235160473E-2</v>
      </c>
      <c r="N20" s="16">
        <v>-2.5277325848286503E-3</v>
      </c>
      <c r="O20" s="16">
        <v>-5.4846618764991424E-2</v>
      </c>
      <c r="P20" s="16">
        <v>-7.4132641764180999E-3</v>
      </c>
      <c r="Q20" s="16">
        <v>-1.9468534541243403E-2</v>
      </c>
      <c r="R20" s="16">
        <v>1.3293184040454131E-3</v>
      </c>
      <c r="S20" s="16">
        <v>3.9866045074556794E-2</v>
      </c>
      <c r="T20" s="16">
        <v>-4.7687613073732274E-2</v>
      </c>
      <c r="U20" s="16">
        <v>7.0952773424430959E-2</v>
      </c>
      <c r="V20" s="16">
        <v>-3.4841677481825234E-2</v>
      </c>
      <c r="W20" s="16">
        <v>3.2368192487380383E-2</v>
      </c>
      <c r="X20" s="16">
        <v>2.3864819007045767E-3</v>
      </c>
      <c r="Y20" s="16">
        <v>3.0750733257516188E-2</v>
      </c>
      <c r="Z20" s="16">
        <v>6.5252993534529916E-2</v>
      </c>
      <c r="AA20" s="16">
        <v>7.5195470466319662E-3</v>
      </c>
      <c r="AB20" s="16">
        <v>2.9292941276827428E-2</v>
      </c>
      <c r="AC20" s="16">
        <v>2.7114351525010776E-2</v>
      </c>
      <c r="AD20" s="16">
        <v>-8.0968698024419753E-3</v>
      </c>
      <c r="AE20" s="16">
        <v>-3.6707522551998044E-2</v>
      </c>
      <c r="AF20" s="16">
        <v>9.8181534254498225E-3</v>
      </c>
      <c r="AG20" s="16">
        <v>-3.8841223013791892E-2</v>
      </c>
      <c r="AH20" s="16">
        <v>2.2980429137327056E-2</v>
      </c>
      <c r="AI20" s="16">
        <v>4.5345667974027719E-2</v>
      </c>
      <c r="AJ20" s="16">
        <v>-2.5252963351301325E-2</v>
      </c>
      <c r="AK20" s="16">
        <v>1.6040861394235811E-2</v>
      </c>
      <c r="AL20" s="16">
        <v>4.1108374533274657E-2</v>
      </c>
      <c r="AM20" s="16">
        <v>2.0923072244729373E-2</v>
      </c>
      <c r="AN20" s="18">
        <v>-5.4842850814907584E-2</v>
      </c>
    </row>
    <row r="21" spans="1:40" ht="24">
      <c r="A21" s="13" t="s">
        <v>57</v>
      </c>
      <c r="B21" s="14" t="s">
        <v>41</v>
      </c>
      <c r="C21" s="20" t="s">
        <v>196</v>
      </c>
      <c r="D21" s="16">
        <v>7.8140458308856766E-3</v>
      </c>
      <c r="E21" s="16">
        <v>1.8248750720774277E-3</v>
      </c>
      <c r="F21" s="16">
        <v>9.5508981112565686E-3</v>
      </c>
      <c r="G21" s="16">
        <v>2.5492001301978987E-2</v>
      </c>
      <c r="H21" s="16">
        <v>-3.7544960677715358E-2</v>
      </c>
      <c r="I21" s="16">
        <v>2.605622403709101E-2</v>
      </c>
      <c r="J21" s="17" t="s">
        <v>89</v>
      </c>
      <c r="K21" s="16">
        <v>-2.8679832268356523E-2</v>
      </c>
      <c r="L21" s="16">
        <v>1.2830588004757789E-3</v>
      </c>
      <c r="M21" s="16">
        <v>-5.6434735477526666E-3</v>
      </c>
      <c r="N21" s="16">
        <v>-7.7197951339333789E-3</v>
      </c>
      <c r="O21" s="16">
        <v>-3.1110395380364388E-2</v>
      </c>
      <c r="P21" s="16">
        <v>-5.4827983487813455E-3</v>
      </c>
      <c r="Q21" s="16">
        <v>-5.2476328768914131E-3</v>
      </c>
      <c r="R21" s="16">
        <v>-7.2784079269251636E-2</v>
      </c>
      <c r="S21" s="16">
        <v>-2.6685926071764166E-2</v>
      </c>
      <c r="T21" s="16">
        <v>-3.8603102824841702E-2</v>
      </c>
      <c r="U21" s="16">
        <v>-3.1190225046385182E-2</v>
      </c>
      <c r="V21" s="16">
        <v>4.5499619855561488E-2</v>
      </c>
      <c r="W21" s="16">
        <v>5.0161023120458517E-2</v>
      </c>
      <c r="X21" s="16">
        <v>2.1825851660662799E-2</v>
      </c>
      <c r="Y21" s="16">
        <v>6.9129393127822597E-2</v>
      </c>
      <c r="Z21" s="16">
        <v>2.0808202463749762E-2</v>
      </c>
      <c r="AA21" s="16">
        <v>6.9726629356035991E-2</v>
      </c>
      <c r="AB21" s="16">
        <v>3.5695130309088635E-2</v>
      </c>
      <c r="AC21" s="16">
        <v>-2.2216058760267023E-3</v>
      </c>
      <c r="AD21" s="16">
        <v>2.3710519158541478E-2</v>
      </c>
      <c r="AE21" s="16">
        <v>1.0922735106942931E-2</v>
      </c>
      <c r="AF21" s="16">
        <v>3.9016653407890164E-2</v>
      </c>
      <c r="AG21" s="16">
        <v>3.4896823186413607E-2</v>
      </c>
      <c r="AH21" s="16">
        <v>2.1957093371112939E-2</v>
      </c>
      <c r="AI21" s="16">
        <v>-1.4742280095545405E-2</v>
      </c>
      <c r="AJ21" s="16">
        <v>4.131389807332668E-2</v>
      </c>
      <c r="AK21" s="16">
        <v>1.0159554254536254E-2</v>
      </c>
      <c r="AL21" s="16">
        <v>6.3106046052591983E-4</v>
      </c>
      <c r="AM21" s="16">
        <v>-2.7792115462946146E-2</v>
      </c>
      <c r="AN21" s="18">
        <v>7.1497723326139732E-3</v>
      </c>
    </row>
    <row r="22" spans="1:40" ht="24">
      <c r="A22" s="13" t="s">
        <v>58</v>
      </c>
      <c r="B22" s="14" t="s">
        <v>41</v>
      </c>
      <c r="C22" s="15">
        <v>4.5452448870850291E-3</v>
      </c>
      <c r="D22" s="16">
        <v>3.6519295786057962E-2</v>
      </c>
      <c r="E22" s="16">
        <v>3.9700570763016405E-2</v>
      </c>
      <c r="F22" s="16">
        <v>2.8660253702877753E-2</v>
      </c>
      <c r="G22" s="16">
        <v>-2.2085380946636504E-2</v>
      </c>
      <c r="H22" s="16">
        <v>4.5648656953254173E-2</v>
      </c>
      <c r="I22" s="16">
        <v>4.9424152012228391E-3</v>
      </c>
      <c r="J22" s="16">
        <v>-1.4686363104433702E-2</v>
      </c>
      <c r="K22" s="16">
        <v>-1.5535661912941656E-2</v>
      </c>
      <c r="L22" s="16">
        <v>4.7065794105081535E-2</v>
      </c>
      <c r="M22" s="16">
        <v>5.5627135360380775E-2</v>
      </c>
      <c r="N22" s="16">
        <v>7.1565865497564982E-2</v>
      </c>
      <c r="O22" s="16">
        <v>3.7644654675637643E-2</v>
      </c>
      <c r="P22" s="16">
        <v>2.9569053523509782E-2</v>
      </c>
      <c r="Q22" s="16">
        <v>4.2342759689398747E-2</v>
      </c>
      <c r="R22" s="16">
        <v>1.6721711390589863E-2</v>
      </c>
      <c r="S22" s="16">
        <v>-7.4703977793796105E-3</v>
      </c>
      <c r="T22" s="16">
        <v>3.185700617795089E-2</v>
      </c>
      <c r="U22" s="16">
        <v>2.8855575749508432E-2</v>
      </c>
      <c r="V22" s="16">
        <v>-6.2117735822273618E-2</v>
      </c>
      <c r="W22" s="16">
        <v>-3.4722784667234607E-2</v>
      </c>
      <c r="X22" s="16">
        <v>-1.770291674764321E-2</v>
      </c>
      <c r="Y22" s="16">
        <v>-2.4434829325954383E-2</v>
      </c>
      <c r="Z22" s="16">
        <v>-9.9332441332351459E-3</v>
      </c>
      <c r="AA22" s="16">
        <v>-1.7376131907588358E-2</v>
      </c>
      <c r="AB22" s="16">
        <v>1.2449482404729302E-2</v>
      </c>
      <c r="AC22" s="16">
        <v>-4.0039797103380674E-2</v>
      </c>
      <c r="AD22" s="16">
        <v>-7.6842969181892982E-3</v>
      </c>
      <c r="AE22" s="16">
        <v>1.4829123483213136E-2</v>
      </c>
      <c r="AF22" s="16">
        <v>1.283854684306758E-2</v>
      </c>
      <c r="AG22" s="16">
        <v>-1.4556098614671612E-2</v>
      </c>
      <c r="AH22" s="16">
        <v>-2.368562268878327E-2</v>
      </c>
      <c r="AI22" s="17" t="s">
        <v>85</v>
      </c>
      <c r="AJ22" s="16">
        <v>-6.1649963626386813E-2</v>
      </c>
      <c r="AK22" s="16">
        <v>1.6657945737093106E-2</v>
      </c>
      <c r="AL22" s="16">
        <v>3.0162406086809371E-2</v>
      </c>
      <c r="AM22" s="16">
        <v>2.5682917886291463E-2</v>
      </c>
      <c r="AN22" s="18">
        <v>-7.3761452270810456E-3</v>
      </c>
    </row>
    <row r="23" spans="1:40" ht="24">
      <c r="A23" s="13" t="s">
        <v>59</v>
      </c>
      <c r="B23" s="14" t="s">
        <v>41</v>
      </c>
      <c r="C23" s="15">
        <v>2.88069602094158E-2</v>
      </c>
      <c r="D23" s="16">
        <v>-4.0773325669988793E-2</v>
      </c>
      <c r="E23" s="16">
        <v>-3.7056730313546768E-2</v>
      </c>
      <c r="F23" s="16">
        <v>1.375352322039025E-3</v>
      </c>
      <c r="G23" s="16">
        <v>-2.3591754986142955E-2</v>
      </c>
      <c r="H23" s="16">
        <v>-4.7056087000211348E-2</v>
      </c>
      <c r="I23" s="16">
        <v>-1.1559476926755808E-2</v>
      </c>
      <c r="J23" s="16">
        <v>-5.642170315403509E-3</v>
      </c>
      <c r="K23" s="16">
        <v>-4.0628498489649542E-2</v>
      </c>
      <c r="L23" s="16">
        <v>6.1972754546745966E-2</v>
      </c>
      <c r="M23" s="17" t="s">
        <v>85</v>
      </c>
      <c r="N23" s="16">
        <v>-9.6636162316815523E-3</v>
      </c>
      <c r="O23" s="16">
        <v>2.7898803444355136E-2</v>
      </c>
      <c r="P23" s="16">
        <v>1.240739531271284E-2</v>
      </c>
      <c r="Q23" s="16">
        <v>-6.3299842015731009E-2</v>
      </c>
      <c r="R23" s="16">
        <v>-2.0072056499819326E-2</v>
      </c>
      <c r="S23" s="16">
        <v>1.6164467052182656E-3</v>
      </c>
      <c r="T23" s="16">
        <v>4.5869331815108329E-3</v>
      </c>
      <c r="U23" s="16">
        <v>3.5986476530102465E-2</v>
      </c>
      <c r="V23" s="16">
        <v>2.9903260111758222E-2</v>
      </c>
      <c r="W23" s="16">
        <v>5.0576384571647891E-2</v>
      </c>
      <c r="X23" s="16">
        <v>3.4164256133454883E-2</v>
      </c>
      <c r="Y23" s="16">
        <v>3.6163280513333007E-2</v>
      </c>
      <c r="Z23" s="16">
        <v>-6.5800244163763755E-3</v>
      </c>
      <c r="AA23" s="16">
        <v>1.556265677131259E-2</v>
      </c>
      <c r="AB23" s="16">
        <v>2.3984480655070299E-2</v>
      </c>
      <c r="AC23" s="16">
        <v>-2.1312728296067417E-2</v>
      </c>
      <c r="AD23" s="16">
        <v>3.5442348588524131E-2</v>
      </c>
      <c r="AE23" s="16">
        <v>1.9991813004807776E-2</v>
      </c>
      <c r="AF23" s="16">
        <v>4.3594590644687866E-3</v>
      </c>
      <c r="AG23" s="16">
        <v>4.5471412980329355E-2</v>
      </c>
      <c r="AH23" s="16">
        <v>5.2776586722446853E-2</v>
      </c>
      <c r="AI23" s="16">
        <v>5.5612446046968321E-2</v>
      </c>
      <c r="AJ23" s="16">
        <v>2.5979271957542762E-2</v>
      </c>
      <c r="AK23" s="16">
        <v>-1.1677406960924759E-2</v>
      </c>
      <c r="AL23" s="16">
        <v>4.1174639086005438E-2</v>
      </c>
      <c r="AM23" s="16">
        <v>-1.9532458597988214E-2</v>
      </c>
      <c r="AN23" s="18">
        <v>2.4378701145393158E-2</v>
      </c>
    </row>
    <row r="24" spans="1:40" ht="24">
      <c r="A24" s="13" t="s">
        <v>60</v>
      </c>
      <c r="B24" s="14" t="s">
        <v>41</v>
      </c>
      <c r="C24" s="15">
        <v>-1.8099700379284975E-2</v>
      </c>
      <c r="D24" s="16">
        <v>6.0403204646900166E-3</v>
      </c>
      <c r="E24" s="16">
        <v>-8.6793099187004643E-3</v>
      </c>
      <c r="F24" s="17" t="s">
        <v>93</v>
      </c>
      <c r="G24" s="16">
        <v>-4.0186017556309753E-2</v>
      </c>
      <c r="H24" s="16">
        <v>-6.5394457697272208E-3</v>
      </c>
      <c r="I24" s="16">
        <v>-2.1133714307190424E-2</v>
      </c>
      <c r="J24" s="16">
        <v>9.4590896884614063E-3</v>
      </c>
      <c r="K24" s="16">
        <v>8.1838423604491204E-3</v>
      </c>
      <c r="L24" s="16">
        <v>4.4847857560360955E-3</v>
      </c>
      <c r="M24" s="16">
        <v>1.3905284509993338E-3</v>
      </c>
      <c r="N24" s="16">
        <v>-1.6310122305410787E-2</v>
      </c>
      <c r="O24" s="16">
        <v>-5.6160933771587943E-2</v>
      </c>
      <c r="P24" s="16">
        <v>-3.9222876308108404E-2</v>
      </c>
      <c r="Q24" s="17" t="s">
        <v>196</v>
      </c>
      <c r="R24" s="16">
        <v>-1.6038982768828584E-2</v>
      </c>
      <c r="S24" s="16">
        <v>8.7664393379055412E-3</v>
      </c>
      <c r="T24" s="16">
        <v>-5.5861561734950479E-2</v>
      </c>
      <c r="U24" s="16">
        <v>3.687561892458105E-2</v>
      </c>
      <c r="V24" s="16">
        <v>6.7043265576462466E-2</v>
      </c>
      <c r="W24" s="16">
        <v>3.1606712486885728E-2</v>
      </c>
      <c r="X24" s="16">
        <v>5.5833124937906105E-2</v>
      </c>
      <c r="Y24" s="16">
        <v>3.1096172562831096E-2</v>
      </c>
      <c r="Z24" s="16">
        <v>6.4956775798808722E-2</v>
      </c>
      <c r="AA24" s="16">
        <v>2.7676638790387072E-2</v>
      </c>
      <c r="AB24" s="16">
        <v>-1.513806943851405E-2</v>
      </c>
      <c r="AC24" s="16">
        <v>-3.7351196705915787E-2</v>
      </c>
      <c r="AD24" s="16">
        <v>-2.0525948797454358E-2</v>
      </c>
      <c r="AE24" s="16">
        <v>2.6337544060938314E-2</v>
      </c>
      <c r="AF24" s="16">
        <v>-4.9009636784095284E-2</v>
      </c>
      <c r="AG24" s="16">
        <v>1.629668381700989E-2</v>
      </c>
      <c r="AH24" s="16">
        <v>-2.0968792275116058E-3</v>
      </c>
      <c r="AI24" s="16">
        <v>2.8439378293119003E-2</v>
      </c>
      <c r="AJ24" s="16">
        <v>1.6315555041455283E-2</v>
      </c>
      <c r="AK24" s="16">
        <v>1.6248581975742742E-2</v>
      </c>
      <c r="AL24" s="16">
        <v>-3.3025909755807869E-3</v>
      </c>
      <c r="AM24" s="16">
        <v>3.5199674525385662E-3</v>
      </c>
      <c r="AN24" s="18">
        <v>2.8806515173771936E-2</v>
      </c>
    </row>
    <row r="25" spans="1:40" ht="24">
      <c r="A25" s="13" t="s">
        <v>61</v>
      </c>
      <c r="B25" s="14" t="s">
        <v>41</v>
      </c>
      <c r="C25" s="15">
        <v>-1.156254741258766E-2</v>
      </c>
      <c r="D25" s="16">
        <v>-2.2815810602143962E-2</v>
      </c>
      <c r="E25" s="16">
        <v>1.0181802531763467E-2</v>
      </c>
      <c r="F25" s="16">
        <v>-2.0462064179281567E-2</v>
      </c>
      <c r="G25" s="16">
        <v>4.4792550064132727E-2</v>
      </c>
      <c r="H25" s="16">
        <v>-8.1096284692757509E-3</v>
      </c>
      <c r="I25" s="16">
        <v>7.5439329585983025E-2</v>
      </c>
      <c r="J25" s="16">
        <v>2.343803329123503E-2</v>
      </c>
      <c r="K25" s="16">
        <v>4.2617636880719449E-2</v>
      </c>
      <c r="L25" s="16">
        <v>3.148226039982694E-2</v>
      </c>
      <c r="M25" s="16">
        <v>3.5158617423709307E-2</v>
      </c>
      <c r="N25" s="16">
        <v>6.3998367565310257E-2</v>
      </c>
      <c r="O25" s="16">
        <v>4.4439947652863646E-2</v>
      </c>
      <c r="P25" s="16">
        <v>-1.358154293074673E-2</v>
      </c>
      <c r="Q25" s="16">
        <v>2.8485466153625082E-2</v>
      </c>
      <c r="R25" s="16">
        <v>5.3546784335726273E-3</v>
      </c>
      <c r="S25" s="16">
        <v>4.9999387009697612E-3</v>
      </c>
      <c r="T25" s="16">
        <v>8.4831224963280466E-2</v>
      </c>
      <c r="U25" s="16">
        <v>-1.5160966048690553E-2</v>
      </c>
      <c r="V25" s="16">
        <v>-2.7594957130788463E-2</v>
      </c>
      <c r="W25" s="16">
        <v>-1.4478526707109694E-2</v>
      </c>
      <c r="X25" s="16">
        <v>-2.3889290640205983E-2</v>
      </c>
      <c r="Y25" s="16">
        <v>-9.3199955541830148E-3</v>
      </c>
      <c r="Z25" s="16">
        <v>-6.581176130430777E-2</v>
      </c>
      <c r="AA25" s="16">
        <v>-3.9939167646155474E-2</v>
      </c>
      <c r="AB25" s="16">
        <v>-2.3355185365826807E-2</v>
      </c>
      <c r="AC25" s="16">
        <v>-5.8928679617359592E-2</v>
      </c>
      <c r="AD25" s="17" t="s">
        <v>91</v>
      </c>
      <c r="AE25" s="16">
        <v>9.7756113669621673E-3</v>
      </c>
      <c r="AF25" s="16">
        <v>-1.298760294175956E-2</v>
      </c>
      <c r="AG25" s="16">
        <v>7.6316882392095742E-3</v>
      </c>
      <c r="AH25" s="16">
        <v>-1.2497349049318074E-2</v>
      </c>
      <c r="AI25" s="16">
        <v>-7.6119572617113955E-3</v>
      </c>
      <c r="AJ25" s="16">
        <v>1.487803718427025E-2</v>
      </c>
      <c r="AK25" s="16">
        <v>-3.5157379257370783E-3</v>
      </c>
      <c r="AL25" s="16">
        <v>-2.1494814836855818E-2</v>
      </c>
      <c r="AM25" s="16">
        <v>-5.3686458707289463E-2</v>
      </c>
      <c r="AN25" s="18">
        <v>-8.3026661536608742E-3</v>
      </c>
    </row>
    <row r="26" spans="1:40" ht="24">
      <c r="A26" s="13" t="s">
        <v>62</v>
      </c>
      <c r="B26" s="14" t="s">
        <v>41</v>
      </c>
      <c r="C26" s="15">
        <v>6.808667956289087E-2</v>
      </c>
      <c r="D26" s="16">
        <v>1.6900377313453892E-2</v>
      </c>
      <c r="E26" s="16">
        <v>1.393113447550335E-3</v>
      </c>
      <c r="F26" s="16">
        <v>8.7743178255905788E-3</v>
      </c>
      <c r="G26" s="16">
        <v>-8.8368414722160039E-3</v>
      </c>
      <c r="H26" s="16">
        <v>3.9991203324795714E-2</v>
      </c>
      <c r="I26" s="16">
        <v>-3.8474837499713511E-2</v>
      </c>
      <c r="J26" s="16">
        <v>-2.652019283802886E-2</v>
      </c>
      <c r="K26" s="16">
        <v>9.2487524876027367E-3</v>
      </c>
      <c r="L26" s="16">
        <v>2.6792354209608741E-2</v>
      </c>
      <c r="M26" s="16">
        <v>1.6239310394302155E-3</v>
      </c>
      <c r="N26" s="16">
        <v>-4.0130817501964809E-2</v>
      </c>
      <c r="O26" s="16">
        <v>-5.6030471668649467E-2</v>
      </c>
      <c r="P26" s="16">
        <v>1.8893675568453863E-2</v>
      </c>
      <c r="Q26" s="16">
        <v>-3.4977184302787671E-2</v>
      </c>
      <c r="R26" s="16">
        <v>-4.2922000357938785E-2</v>
      </c>
      <c r="S26" s="17" t="s">
        <v>96</v>
      </c>
      <c r="T26" s="16">
        <v>-2.6544709322546347E-2</v>
      </c>
      <c r="U26" s="16">
        <v>5.736088327230552E-2</v>
      </c>
      <c r="V26" s="16">
        <v>7.9405017151585183E-2</v>
      </c>
      <c r="W26" s="16">
        <v>7.2562468756538073E-2</v>
      </c>
      <c r="X26" s="16">
        <v>3.0603261957923161E-2</v>
      </c>
      <c r="Y26" s="16">
        <v>3.0999626470979529E-2</v>
      </c>
      <c r="Z26" s="16">
        <v>2.9114711509420202E-2</v>
      </c>
      <c r="AA26" s="16">
        <v>4.2087625718413924E-3</v>
      </c>
      <c r="AB26" s="16">
        <v>2.6892988286120016E-2</v>
      </c>
      <c r="AC26" s="16">
        <v>6.2178102400681667E-2</v>
      </c>
      <c r="AD26" s="16">
        <v>5.0363540776722339E-3</v>
      </c>
      <c r="AE26" s="16">
        <v>-2.7641401571503948E-2</v>
      </c>
      <c r="AF26" s="16">
        <v>3.4244060590101932E-2</v>
      </c>
      <c r="AG26" s="16">
        <v>-5.9215424983951074E-3</v>
      </c>
      <c r="AH26" s="16">
        <v>1.7309461523160093E-2</v>
      </c>
      <c r="AI26" s="16">
        <v>-7.4763595606620881E-3</v>
      </c>
      <c r="AJ26" s="16">
        <v>-1.8011250049911113E-2</v>
      </c>
      <c r="AK26" s="16">
        <v>-2.6615656849130545E-3</v>
      </c>
      <c r="AL26" s="16">
        <v>3.5330411833047248E-2</v>
      </c>
      <c r="AM26" s="16">
        <v>-2.8053321689538264E-3</v>
      </c>
      <c r="AN26" s="18">
        <v>4.7504328200907147E-3</v>
      </c>
    </row>
    <row r="27" spans="1:40" ht="24">
      <c r="A27" s="13" t="s">
        <v>63</v>
      </c>
      <c r="B27" s="14" t="s">
        <v>41</v>
      </c>
      <c r="C27" s="15">
        <v>2.8153276809340091E-3</v>
      </c>
      <c r="D27" s="16">
        <v>-6.2455596697319815E-2</v>
      </c>
      <c r="E27" s="16">
        <v>-6.142268213684912E-3</v>
      </c>
      <c r="F27" s="16">
        <v>-1.6107006459881914E-2</v>
      </c>
      <c r="G27" s="16">
        <v>3.331370490431896E-2</v>
      </c>
      <c r="H27" s="16">
        <v>1.32567300119897E-3</v>
      </c>
      <c r="I27" s="16">
        <v>-2.2496481653993716E-2</v>
      </c>
      <c r="J27" s="16">
        <v>-7.2396878724525576E-2</v>
      </c>
      <c r="K27" s="16">
        <v>2.1698767107217048E-2</v>
      </c>
      <c r="L27" s="16">
        <v>-4.9279043941602867E-2</v>
      </c>
      <c r="M27" s="16">
        <v>-2.0027246139585463E-2</v>
      </c>
      <c r="N27" s="16">
        <v>-3.8066536454145712E-2</v>
      </c>
      <c r="O27" s="16">
        <v>-1.0138110525689031E-2</v>
      </c>
      <c r="P27" s="16">
        <v>-1.4962703385804292E-2</v>
      </c>
      <c r="Q27" s="16">
        <v>2.2320256952627095E-2</v>
      </c>
      <c r="R27" s="17" t="s">
        <v>96</v>
      </c>
      <c r="S27" s="16">
        <v>-4.2981837696591731E-2</v>
      </c>
      <c r="T27" s="16">
        <v>-1.6385643134106082E-2</v>
      </c>
      <c r="U27" s="16">
        <v>-1.1282324874794629E-2</v>
      </c>
      <c r="V27" s="16">
        <v>1.7340565126577237E-2</v>
      </c>
      <c r="W27" s="16">
        <v>3.4025707103328938E-2</v>
      </c>
      <c r="X27" s="16">
        <v>1.8683617233793803E-2</v>
      </c>
      <c r="Y27" s="16">
        <v>-2.8936775160849207E-2</v>
      </c>
      <c r="Z27" s="16">
        <v>3.9642705136619501E-2</v>
      </c>
      <c r="AA27" s="16">
        <v>-8.9825692814002496E-3</v>
      </c>
      <c r="AB27" s="16">
        <v>4.6883833904060403E-2</v>
      </c>
      <c r="AC27" s="16">
        <v>4.8189868644445171E-4</v>
      </c>
      <c r="AD27" s="16">
        <v>5.4030861286666837E-3</v>
      </c>
      <c r="AE27" s="16">
        <v>6.4871136560295195E-2</v>
      </c>
      <c r="AF27" s="16">
        <v>1.9200956385652498E-2</v>
      </c>
      <c r="AG27" s="16">
        <v>4.1049326865715108E-2</v>
      </c>
      <c r="AH27" s="16">
        <v>3.9288971512798483E-2</v>
      </c>
      <c r="AI27" s="16">
        <v>1.6710624851241099E-2</v>
      </c>
      <c r="AJ27" s="16">
        <v>4.6027151509439963E-3</v>
      </c>
      <c r="AK27" s="16">
        <v>3.5233436416776112E-3</v>
      </c>
      <c r="AL27" s="16">
        <v>3.5719482515030772E-2</v>
      </c>
      <c r="AM27" s="16">
        <v>6.3652435751612266E-2</v>
      </c>
      <c r="AN27" s="18">
        <v>-2.3927870655494593E-2</v>
      </c>
    </row>
    <row r="28" spans="1:40" ht="24">
      <c r="A28" s="13" t="s">
        <v>64</v>
      </c>
      <c r="B28" s="14" t="s">
        <v>41</v>
      </c>
      <c r="C28" s="15">
        <v>-7.323980868537726E-3</v>
      </c>
      <c r="D28" s="17" t="s">
        <v>159</v>
      </c>
      <c r="E28" s="16">
        <v>2.4013507488262403E-2</v>
      </c>
      <c r="F28" s="16">
        <v>6.3499699615578747E-2</v>
      </c>
      <c r="G28" s="16">
        <v>-4.1421180621187704E-4</v>
      </c>
      <c r="H28" s="16">
        <v>6.3906256795557989E-2</v>
      </c>
      <c r="I28" s="16">
        <v>-4.005337386791457E-2</v>
      </c>
      <c r="J28" s="16">
        <v>2.0150382865311321E-2</v>
      </c>
      <c r="K28" s="16">
        <v>1.7874005603485059E-2</v>
      </c>
      <c r="L28" s="16">
        <v>1.6916907360758435E-2</v>
      </c>
      <c r="M28" s="16">
        <v>-6.4874528318276704E-3</v>
      </c>
      <c r="N28" s="16">
        <v>1.9774289551698805E-2</v>
      </c>
      <c r="O28" s="16">
        <v>-1.0349880215714409E-2</v>
      </c>
      <c r="P28" s="16">
        <v>3.7230179882848879E-2</v>
      </c>
      <c r="Q28" s="16">
        <v>-2.7045724508986233E-3</v>
      </c>
      <c r="R28" s="16">
        <v>3.8578525320002131E-2</v>
      </c>
      <c r="S28" s="16">
        <v>2.838988243641085E-2</v>
      </c>
      <c r="T28" s="16">
        <v>-3.0749613508573328E-2</v>
      </c>
      <c r="U28" s="16">
        <v>2.2035326819932682E-2</v>
      </c>
      <c r="V28" s="16">
        <v>4.4774367977112664E-2</v>
      </c>
      <c r="W28" s="16">
        <v>9.6988930189802203E-3</v>
      </c>
      <c r="X28" s="16">
        <v>1.2171908433014791E-2</v>
      </c>
      <c r="Y28" s="16">
        <v>-1.529011993955106E-2</v>
      </c>
      <c r="Z28" s="17" t="s">
        <v>105</v>
      </c>
      <c r="AA28" s="16">
        <v>2.3071663888540549E-2</v>
      </c>
      <c r="AB28" s="16">
        <v>-2.711805971519445E-3</v>
      </c>
      <c r="AC28" s="16">
        <v>1.1775648417535431E-2</v>
      </c>
      <c r="AD28" s="16">
        <v>-6.4526689366935605E-2</v>
      </c>
      <c r="AE28" s="16">
        <v>-4.6006184680553161E-2</v>
      </c>
      <c r="AF28" s="16">
        <v>1.226534861878479E-2</v>
      </c>
      <c r="AG28" s="16">
        <v>-7.1024464889950456E-2</v>
      </c>
      <c r="AH28" s="16">
        <v>-5.3103071484439457E-3</v>
      </c>
      <c r="AI28" s="16">
        <v>-9.5934342624136391E-3</v>
      </c>
      <c r="AJ28" s="16">
        <v>-5.0146882867668316E-2</v>
      </c>
      <c r="AK28" s="16">
        <v>9.5368319038315885E-3</v>
      </c>
      <c r="AL28" s="16">
        <v>3.2132031237338814E-2</v>
      </c>
      <c r="AM28" s="16">
        <v>4.5675325618164161E-2</v>
      </c>
      <c r="AN28" s="19" t="s">
        <v>189</v>
      </c>
    </row>
    <row r="29" spans="1:40" ht="24">
      <c r="A29" s="13" t="s">
        <v>65</v>
      </c>
      <c r="B29" s="14" t="s">
        <v>41</v>
      </c>
      <c r="C29" s="15">
        <v>1.6211510563884517E-2</v>
      </c>
      <c r="D29" s="16">
        <v>8.3073032385408654E-2</v>
      </c>
      <c r="E29" s="16">
        <v>-1.0541595886392805E-2</v>
      </c>
      <c r="F29" s="16">
        <v>4.413490775704328E-3</v>
      </c>
      <c r="G29" s="16">
        <v>-2.5941207805229006E-2</v>
      </c>
      <c r="H29" s="16">
        <v>-8.7003077000776339E-3</v>
      </c>
      <c r="I29" s="16">
        <v>-5.7669798775151292E-2</v>
      </c>
      <c r="J29" s="16">
        <v>1.2366923746280033E-3</v>
      </c>
      <c r="K29" s="16">
        <v>5.0701295171691587E-3</v>
      </c>
      <c r="L29" s="17" t="s">
        <v>99</v>
      </c>
      <c r="M29" s="16">
        <v>6.0788065345726006E-2</v>
      </c>
      <c r="N29" s="16">
        <v>3.4083043674889332E-2</v>
      </c>
      <c r="O29" s="16">
        <v>-2.9310389317792347E-2</v>
      </c>
      <c r="P29" s="16">
        <v>-1.6667459468488396E-2</v>
      </c>
      <c r="Q29" s="16">
        <v>-4.2126658986757971E-2</v>
      </c>
      <c r="R29" s="16">
        <v>-4.8435608404652289E-2</v>
      </c>
      <c r="S29" s="16">
        <v>2.6365546858459085E-2</v>
      </c>
      <c r="T29" s="16">
        <v>-3.5149994933083968E-2</v>
      </c>
      <c r="U29" s="16">
        <v>7.0296489454747646E-2</v>
      </c>
      <c r="V29" s="16">
        <v>4.2802806830640312E-2</v>
      </c>
      <c r="W29" s="16">
        <v>6.8501798770165032E-2</v>
      </c>
      <c r="X29" s="16">
        <v>6.1996429786028099E-3</v>
      </c>
      <c r="Y29" s="16">
        <v>8.110017620387143E-2</v>
      </c>
      <c r="Z29" s="16">
        <v>1.7075902415750962E-2</v>
      </c>
      <c r="AA29" s="16">
        <v>2.6958010938598242E-2</v>
      </c>
      <c r="AB29" s="16">
        <v>1.0633794306018157E-2</v>
      </c>
      <c r="AC29" s="16">
        <v>8.2286661113251103E-4</v>
      </c>
      <c r="AD29" s="16">
        <v>3.113488075197272E-2</v>
      </c>
      <c r="AE29" s="16">
        <v>-2.6741080719240782E-2</v>
      </c>
      <c r="AF29" s="16">
        <v>-4.980587386204988E-3</v>
      </c>
      <c r="AG29" s="16">
        <v>2.5075564729272904E-2</v>
      </c>
      <c r="AH29" s="16">
        <v>3.2270211860186467E-3</v>
      </c>
      <c r="AI29" s="16">
        <v>4.6151610967104066E-2</v>
      </c>
      <c r="AJ29" s="16">
        <v>2.2338095015966078E-2</v>
      </c>
      <c r="AK29" s="16">
        <v>1.7622973723471439E-2</v>
      </c>
      <c r="AL29" s="16">
        <v>1.6645225813798771E-2</v>
      </c>
      <c r="AM29" s="16">
        <v>-1.6674527750242231E-2</v>
      </c>
      <c r="AN29" s="18">
        <v>4.5223129467002278E-2</v>
      </c>
    </row>
    <row r="30" spans="1:40" ht="24">
      <c r="A30" s="13" t="s">
        <v>66</v>
      </c>
      <c r="B30" s="14" t="s">
        <v>41</v>
      </c>
      <c r="C30" s="15">
        <v>6.9982535884289321E-2</v>
      </c>
      <c r="D30" s="16">
        <v>-6.3390086501199039E-2</v>
      </c>
      <c r="E30" s="16">
        <v>-2.3771019725649439E-3</v>
      </c>
      <c r="F30" s="16">
        <v>-2.0413266482288597E-2</v>
      </c>
      <c r="G30" s="16">
        <v>-2.6101855409695122E-2</v>
      </c>
      <c r="H30" s="16">
        <v>-5.8863996688713886E-2</v>
      </c>
      <c r="I30" s="17" t="s">
        <v>177</v>
      </c>
      <c r="J30" s="16">
        <v>2.5051970206968727E-2</v>
      </c>
      <c r="K30" s="16">
        <v>-2.9010000995209236E-2</v>
      </c>
      <c r="L30" s="16">
        <v>-5.6564278745317241E-2</v>
      </c>
      <c r="M30" s="16">
        <v>-1.1068021022236122E-2</v>
      </c>
      <c r="N30" s="16">
        <v>1.7405607134524912E-2</v>
      </c>
      <c r="O30" s="16">
        <v>1.3785666532719511E-2</v>
      </c>
      <c r="P30" s="16">
        <v>-4.6513769885409471E-2</v>
      </c>
      <c r="Q30" s="16">
        <v>6.6679186859079406E-2</v>
      </c>
      <c r="R30" s="16">
        <v>-2.1760593011676238E-2</v>
      </c>
      <c r="S30" s="16">
        <v>-3.7217952293390671E-2</v>
      </c>
      <c r="T30" s="16">
        <v>3.4976654286383815E-2</v>
      </c>
      <c r="U30" s="16">
        <v>-2.5209450131008674E-2</v>
      </c>
      <c r="V30" s="16">
        <v>1.4321881423937385E-2</v>
      </c>
      <c r="W30" s="16">
        <v>1.6587340497634318E-2</v>
      </c>
      <c r="X30" s="16">
        <v>2.3732594662499319E-2</v>
      </c>
      <c r="Y30" s="16">
        <v>2.8838834903889411E-3</v>
      </c>
      <c r="Z30" s="16">
        <v>-3.9765631375823035E-2</v>
      </c>
      <c r="AA30" s="16">
        <v>1.4185882653060776E-2</v>
      </c>
      <c r="AB30" s="16">
        <v>-2.8150205734717364E-2</v>
      </c>
      <c r="AC30" s="16">
        <v>-2.5959910087287909E-2</v>
      </c>
      <c r="AD30" s="16">
        <v>7.3279022883820918E-2</v>
      </c>
      <c r="AE30" s="16">
        <v>5.3528582801050016E-2</v>
      </c>
      <c r="AF30" s="16">
        <v>-3.4418973253888194E-4</v>
      </c>
      <c r="AG30" s="16">
        <v>2.1354560164309096E-2</v>
      </c>
      <c r="AH30" s="16">
        <v>2.716844351698576E-3</v>
      </c>
      <c r="AI30" s="16">
        <v>4.7337658959812944E-3</v>
      </c>
      <c r="AJ30" s="16">
        <v>7.5523492448292373E-2</v>
      </c>
      <c r="AK30" s="16">
        <v>8.5928782868794941E-3</v>
      </c>
      <c r="AL30" s="16">
        <v>-4.5848379423386834E-2</v>
      </c>
      <c r="AM30" s="16">
        <v>8.506184141779935E-3</v>
      </c>
      <c r="AN30" s="19" t="s">
        <v>164</v>
      </c>
    </row>
    <row r="31" spans="1:40" ht="24">
      <c r="A31" s="13" t="s">
        <v>67</v>
      </c>
      <c r="B31" s="14" t="s">
        <v>41</v>
      </c>
      <c r="C31" s="15">
        <v>3.2157435664485652E-2</v>
      </c>
      <c r="D31" s="16">
        <v>-3.1528054883592484E-2</v>
      </c>
      <c r="E31" s="16">
        <v>2.3584296655987252E-2</v>
      </c>
      <c r="F31" s="16">
        <v>1.6223670972427207E-2</v>
      </c>
      <c r="G31" s="16">
        <v>1.7946668979732093E-2</v>
      </c>
      <c r="H31" s="16">
        <v>-3.8661411549529685E-2</v>
      </c>
      <c r="I31" s="16">
        <v>2.1835505081967101E-2</v>
      </c>
      <c r="J31" s="16">
        <v>3.4378761605528003E-2</v>
      </c>
      <c r="K31" s="16">
        <v>-3.0624363282137691E-3</v>
      </c>
      <c r="L31" s="16">
        <v>2.5282637614811615E-2</v>
      </c>
      <c r="M31" s="16">
        <v>4.4985274636134789E-2</v>
      </c>
      <c r="N31" s="16">
        <v>9.5685979346607879E-3</v>
      </c>
      <c r="O31" s="16">
        <v>8.0963644779381033E-2</v>
      </c>
      <c r="P31" s="16">
        <v>-8.1871928982893086E-3</v>
      </c>
      <c r="Q31" s="16">
        <v>2.1124023902460091E-2</v>
      </c>
      <c r="R31" s="16">
        <v>4.0648499087245896E-2</v>
      </c>
      <c r="S31" s="16">
        <v>-5.8748763940387576E-3</v>
      </c>
      <c r="T31" s="16">
        <v>4.5077588675953274E-2</v>
      </c>
      <c r="U31" s="16">
        <v>-3.5819102213552757E-2</v>
      </c>
      <c r="V31" s="16">
        <v>-4.7943900403305748E-2</v>
      </c>
      <c r="W31" s="16">
        <v>-2.2712056242254898E-2</v>
      </c>
      <c r="X31" s="16">
        <v>-3.6805105624236299E-2</v>
      </c>
      <c r="Y31" s="16">
        <v>5.0356205757557809E-3</v>
      </c>
      <c r="Z31" s="16">
        <v>-7.2185118866436304E-2</v>
      </c>
      <c r="AA31" s="16">
        <v>-9.7212038955642854E-3</v>
      </c>
      <c r="AB31" s="16">
        <v>-2.9658306098002834E-2</v>
      </c>
      <c r="AC31" s="16">
        <v>-6.1161814648823178E-2</v>
      </c>
      <c r="AD31" s="16">
        <v>7.6167487228744526E-3</v>
      </c>
      <c r="AE31" s="16">
        <v>-2.1703507376007382E-2</v>
      </c>
      <c r="AF31" s="16">
        <v>-3.1222266048305945E-2</v>
      </c>
      <c r="AG31" s="17" t="s">
        <v>128</v>
      </c>
      <c r="AH31" s="16">
        <v>-3.1082772619297767E-2</v>
      </c>
      <c r="AI31" s="16">
        <v>-1.4374845481956887E-2</v>
      </c>
      <c r="AJ31" s="16">
        <v>2.0915209392149307E-2</v>
      </c>
      <c r="AK31" s="16">
        <v>-1.9353252389543687E-2</v>
      </c>
      <c r="AL31" s="16">
        <v>-5.357543700761587E-2</v>
      </c>
      <c r="AM31" s="16">
        <v>-5.9371889714396636E-2</v>
      </c>
      <c r="AN31" s="18">
        <v>3.0127998527921213E-2</v>
      </c>
    </row>
    <row r="32" spans="1:40" ht="24">
      <c r="A32" s="13" t="s">
        <v>68</v>
      </c>
      <c r="B32" s="14" t="s">
        <v>41</v>
      </c>
      <c r="C32" s="15">
        <v>8.1513894515944124E-2</v>
      </c>
      <c r="D32" s="16">
        <v>5.4075604899487963E-2</v>
      </c>
      <c r="E32" s="16">
        <v>-2.5863597646727011E-2</v>
      </c>
      <c r="F32" s="16">
        <v>3.1014229652740546E-2</v>
      </c>
      <c r="G32" s="16">
        <v>3.5821889785445628E-2</v>
      </c>
      <c r="H32" s="16">
        <v>3.0652542180927198E-2</v>
      </c>
      <c r="I32" s="16">
        <v>2.9779924091635924E-3</v>
      </c>
      <c r="J32" s="16">
        <v>6.8221723051687527E-2</v>
      </c>
      <c r="K32" s="16">
        <v>2.966596480810969E-2</v>
      </c>
      <c r="L32" s="16">
        <v>8.1906058590284186E-2</v>
      </c>
      <c r="M32" s="16">
        <v>3.5843030780714061E-2</v>
      </c>
      <c r="N32" s="16">
        <v>7.6879727447873233E-2</v>
      </c>
      <c r="O32" s="16">
        <v>4.3521226741909166E-3</v>
      </c>
      <c r="P32" s="16">
        <v>3.2865804705230692E-3</v>
      </c>
      <c r="Q32" s="16">
        <v>3.8029168332004863E-2</v>
      </c>
      <c r="R32" s="16">
        <v>-2.8724150228839597E-2</v>
      </c>
      <c r="S32" s="16">
        <v>3.0762114816159106E-2</v>
      </c>
      <c r="T32" s="16">
        <v>2.2904992435828594E-2</v>
      </c>
      <c r="U32" s="16">
        <v>-1.9289022889294766E-2</v>
      </c>
      <c r="V32" s="16">
        <v>4.6736579577107855E-2</v>
      </c>
      <c r="W32" s="16">
        <v>2.3292417112912037E-2</v>
      </c>
      <c r="X32" s="16">
        <v>-4.6187097611217899E-2</v>
      </c>
      <c r="Y32" s="17" t="s">
        <v>91</v>
      </c>
      <c r="Z32" s="16">
        <v>-1.5621811371714131E-2</v>
      </c>
      <c r="AA32" s="16">
        <v>-5.6246233774658996E-2</v>
      </c>
      <c r="AB32" s="16">
        <v>1.4692244117061682E-2</v>
      </c>
      <c r="AC32" s="16">
        <v>-1.6211112665038576E-2</v>
      </c>
      <c r="AD32" s="16">
        <v>-9.301281720610878E-3</v>
      </c>
      <c r="AE32" s="16">
        <v>-2.3111163967024711E-2</v>
      </c>
      <c r="AF32" s="16">
        <v>1.7261395309630851E-2</v>
      </c>
      <c r="AG32" s="16">
        <v>5.0521448478158225E-3</v>
      </c>
      <c r="AH32" s="16">
        <v>-1.9899343901153159E-2</v>
      </c>
      <c r="AI32" s="16">
        <v>-2.4167187622232324E-2</v>
      </c>
      <c r="AJ32" s="16">
        <v>2.1776736375366441E-2</v>
      </c>
      <c r="AK32" s="16">
        <v>-1.0253901573149307E-2</v>
      </c>
      <c r="AL32" s="16">
        <v>-3.1602433288529984E-2</v>
      </c>
      <c r="AM32" s="16">
        <v>-3.2258750707173225E-2</v>
      </c>
      <c r="AN32" s="18">
        <v>-1.232822709842468E-2</v>
      </c>
    </row>
    <row r="33" spans="1:40" ht="24">
      <c r="A33" s="13" t="s">
        <v>69</v>
      </c>
      <c r="B33" s="14" t="s">
        <v>41</v>
      </c>
      <c r="C33" s="15">
        <v>2.2035162877727731E-2</v>
      </c>
      <c r="D33" s="16">
        <v>4.0919948393250645E-2</v>
      </c>
      <c r="E33" s="16">
        <v>5.0090951787090519E-2</v>
      </c>
      <c r="F33" s="16">
        <v>6.6557241170594736E-2</v>
      </c>
      <c r="G33" s="16">
        <v>1.3658609397259462E-2</v>
      </c>
      <c r="H33" s="16">
        <v>-3.4610361041243848E-2</v>
      </c>
      <c r="I33" s="16">
        <v>1.476551608826035E-2</v>
      </c>
      <c r="J33" s="16">
        <v>4.4750961683764169E-2</v>
      </c>
      <c r="K33" s="16">
        <v>1.5882689675782623E-2</v>
      </c>
      <c r="L33" s="16">
        <v>4.3054655949827041E-2</v>
      </c>
      <c r="M33" s="16">
        <v>2.9509261177243493E-2</v>
      </c>
      <c r="N33" s="16">
        <v>1.4256734319675514E-2</v>
      </c>
      <c r="O33" s="16">
        <v>-2.1537440515972086E-2</v>
      </c>
      <c r="P33" s="16">
        <v>5.4446033599894151E-3</v>
      </c>
      <c r="Q33" s="16">
        <v>-2.964604074233318E-2</v>
      </c>
      <c r="R33" s="16">
        <v>1.7156044240346318E-2</v>
      </c>
      <c r="S33" s="16">
        <v>7.8607733153858134E-2</v>
      </c>
      <c r="T33" s="16">
        <v>-6.714135451567565E-3</v>
      </c>
      <c r="U33" s="16">
        <v>-2.6326919027444464E-2</v>
      </c>
      <c r="V33" s="17" t="s">
        <v>128</v>
      </c>
      <c r="W33" s="16">
        <v>3.6951232156247682E-2</v>
      </c>
      <c r="X33" s="16">
        <v>1.2826619864231319E-2</v>
      </c>
      <c r="Y33" s="16">
        <v>4.6572072412919434E-2</v>
      </c>
      <c r="Z33" s="16">
        <v>4.5405617037675899E-2</v>
      </c>
      <c r="AA33" s="16">
        <v>3.6804916354065942E-3</v>
      </c>
      <c r="AB33" s="16">
        <v>1.4113951813877815E-2</v>
      </c>
      <c r="AC33" s="16">
        <v>-2.8624208550392565E-3</v>
      </c>
      <c r="AD33" s="16">
        <v>-2.7478338389130049E-2</v>
      </c>
      <c r="AE33" s="16">
        <v>-3.3226777579699163E-2</v>
      </c>
      <c r="AF33" s="16">
        <v>2.1029902107490145E-2</v>
      </c>
      <c r="AG33" s="16">
        <v>-4.7860827488022312E-2</v>
      </c>
      <c r="AH33" s="16">
        <v>-8.1821344220734532E-3</v>
      </c>
      <c r="AI33" s="16">
        <v>-6.1317811809534578E-2</v>
      </c>
      <c r="AJ33" s="16">
        <v>-5.1437402407030403E-2</v>
      </c>
      <c r="AK33" s="16">
        <v>9.5620296899757377E-3</v>
      </c>
      <c r="AL33" s="16">
        <v>-3.5315301824400423E-2</v>
      </c>
      <c r="AM33" s="16">
        <v>-4.2130482378457908E-2</v>
      </c>
      <c r="AN33" s="18">
        <v>-4.1139049638726201E-2</v>
      </c>
    </row>
    <row r="34" spans="1:40" ht="24">
      <c r="A34" s="13" t="s">
        <v>70</v>
      </c>
      <c r="B34" s="14" t="s">
        <v>41</v>
      </c>
      <c r="C34" s="15">
        <v>1.0425043570234984E-2</v>
      </c>
      <c r="D34" s="16">
        <v>6.331468409982198E-2</v>
      </c>
      <c r="E34" s="16">
        <v>4.2258149955784613E-2</v>
      </c>
      <c r="F34" s="16">
        <v>2.746561120787254E-2</v>
      </c>
      <c r="G34" s="16">
        <v>4.5676245006644509E-2</v>
      </c>
      <c r="H34" s="16">
        <v>7.4544160809315255E-3</v>
      </c>
      <c r="I34" s="16">
        <v>1.462158449561538E-2</v>
      </c>
      <c r="J34" s="16">
        <v>6.8666430326621619E-2</v>
      </c>
      <c r="K34" s="16">
        <v>1.8207544215916256E-2</v>
      </c>
      <c r="L34" s="16">
        <v>2.714543182150082E-2</v>
      </c>
      <c r="M34" s="16">
        <v>1.5387257026694964E-2</v>
      </c>
      <c r="N34" s="16">
        <v>-1.2060966845460146E-2</v>
      </c>
      <c r="O34" s="16">
        <v>-4.8229737162506191E-3</v>
      </c>
      <c r="P34" s="17" t="s">
        <v>125</v>
      </c>
      <c r="Q34" s="16">
        <v>1.1018099505683703E-2</v>
      </c>
      <c r="R34" s="16">
        <v>-8.8989993801282374E-3</v>
      </c>
      <c r="S34" s="16">
        <v>4.1877751576253541E-3</v>
      </c>
      <c r="T34" s="16">
        <v>-4.6150054729786429E-2</v>
      </c>
      <c r="U34" s="16">
        <v>1.7129764284972003E-2</v>
      </c>
      <c r="V34" s="16">
        <v>3.68547880795179E-3</v>
      </c>
      <c r="W34" s="16">
        <v>-2.4133165392823598E-2</v>
      </c>
      <c r="X34" s="16">
        <v>1.4020670127912223E-2</v>
      </c>
      <c r="Y34" s="16">
        <v>-5.6123034684417088E-2</v>
      </c>
      <c r="Z34" s="16">
        <v>2.340930893129245E-2</v>
      </c>
      <c r="AA34" s="17" t="s">
        <v>128</v>
      </c>
      <c r="AB34" s="16">
        <v>-4.643093200956603E-3</v>
      </c>
      <c r="AC34" s="16">
        <v>1.9947105012853301E-2</v>
      </c>
      <c r="AD34" s="16">
        <v>-3.9790770249600198E-2</v>
      </c>
      <c r="AE34" s="16">
        <v>-1.1262804736708546E-2</v>
      </c>
      <c r="AF34" s="16">
        <v>-4.1239144853682082E-2</v>
      </c>
      <c r="AG34" s="16">
        <v>-9.7056841812327242E-3</v>
      </c>
      <c r="AH34" s="16">
        <v>-7.1577537271961932E-3</v>
      </c>
      <c r="AI34" s="16">
        <v>-1.7134770105088602E-2</v>
      </c>
      <c r="AJ34" s="16">
        <v>-3.0951626319472104E-2</v>
      </c>
      <c r="AK34" s="16">
        <v>-1.7530322631156406E-2</v>
      </c>
      <c r="AL34" s="16">
        <v>5.0121492281515329E-2</v>
      </c>
      <c r="AM34" s="16">
        <v>2.3630860353372213E-2</v>
      </c>
      <c r="AN34" s="18">
        <v>-5.2500934280304466E-2</v>
      </c>
    </row>
    <row r="35" spans="1:40" ht="24">
      <c r="A35" s="13" t="s">
        <v>71</v>
      </c>
      <c r="B35" s="14" t="s">
        <v>41</v>
      </c>
      <c r="C35" s="15">
        <v>5.8645267856814468E-2</v>
      </c>
      <c r="D35" s="16">
        <v>7.1617229155279752E-2</v>
      </c>
      <c r="E35" s="16">
        <v>-1.074336399792568E-2</v>
      </c>
      <c r="F35" s="16">
        <v>3.1279956428416501E-2</v>
      </c>
      <c r="G35" s="16">
        <v>5.7225190192564175E-2</v>
      </c>
      <c r="H35" s="16">
        <v>3.2089345183483331E-2</v>
      </c>
      <c r="I35" s="16">
        <v>1.7035009285135218E-2</v>
      </c>
      <c r="J35" s="16">
        <v>4.9237645348381313E-2</v>
      </c>
      <c r="K35" s="16">
        <v>4.5669290105877024E-2</v>
      </c>
      <c r="L35" s="16">
        <v>6.8777974743310918E-2</v>
      </c>
      <c r="M35" s="16">
        <v>4.9798415187808955E-2</v>
      </c>
      <c r="N35" s="16">
        <v>2.7350143726945782E-2</v>
      </c>
      <c r="O35" s="16">
        <v>-2.8300344609078213E-2</v>
      </c>
      <c r="P35" s="16">
        <v>-3.9101793750320242E-4</v>
      </c>
      <c r="Q35" s="16">
        <v>-3.1896789494281833E-2</v>
      </c>
      <c r="R35" s="16">
        <v>3.3566815485247994E-2</v>
      </c>
      <c r="S35" s="16">
        <v>7.164567908918737E-2</v>
      </c>
      <c r="T35" s="16">
        <v>-2.8240832869025949E-2</v>
      </c>
      <c r="U35" s="16">
        <v>-2.9470233969040388E-2</v>
      </c>
      <c r="V35" s="16">
        <v>3.6870704030840709E-2</v>
      </c>
      <c r="W35" s="17" t="s">
        <v>94</v>
      </c>
      <c r="X35" s="16">
        <v>3.2443042282654419E-2</v>
      </c>
      <c r="Y35" s="16">
        <v>2.3159787393909902E-2</v>
      </c>
      <c r="Z35" s="16">
        <v>9.7339032187600278E-3</v>
      </c>
      <c r="AA35" s="16">
        <v>-2.4039544243187834E-2</v>
      </c>
      <c r="AB35" s="16">
        <v>-2.4349388476294368E-2</v>
      </c>
      <c r="AC35" s="16">
        <v>-2.1554521567842138E-2</v>
      </c>
      <c r="AD35" s="16">
        <v>-1.4356674037840189E-2</v>
      </c>
      <c r="AE35" s="16">
        <v>-2.3618581650725331E-2</v>
      </c>
      <c r="AF35" s="16">
        <v>4.695187489808527E-3</v>
      </c>
      <c r="AG35" s="16">
        <v>-2.2603218825849498E-2</v>
      </c>
      <c r="AH35" s="16">
        <v>-2.7464470851570975E-2</v>
      </c>
      <c r="AI35" s="16">
        <v>-3.4191119197157435E-2</v>
      </c>
      <c r="AJ35" s="16">
        <v>-1.1782000401473739E-2</v>
      </c>
      <c r="AK35" s="16">
        <v>-1.2384842795702938E-2</v>
      </c>
      <c r="AL35" s="16">
        <v>-6.3570095936083426E-2</v>
      </c>
      <c r="AM35" s="16">
        <v>7.9631002560711555E-4</v>
      </c>
      <c r="AN35" s="18">
        <v>-4.2967157874797476E-2</v>
      </c>
    </row>
    <row r="36" spans="1:40" ht="24">
      <c r="A36" s="13" t="s">
        <v>72</v>
      </c>
      <c r="B36" s="14" t="s">
        <v>41</v>
      </c>
      <c r="C36" s="15">
        <v>-8.115913187628257E-2</v>
      </c>
      <c r="D36" s="16">
        <v>-2.516512768351116E-2</v>
      </c>
      <c r="E36" s="16">
        <v>-1.0380457157441726E-2</v>
      </c>
      <c r="F36" s="17" t="s">
        <v>197</v>
      </c>
      <c r="G36" s="16">
        <v>-3.0352723161641636E-2</v>
      </c>
      <c r="H36" s="16">
        <v>-1.9223850220174726E-2</v>
      </c>
      <c r="I36" s="16">
        <v>6.7741566670603395E-2</v>
      </c>
      <c r="J36" s="16">
        <v>-5.1082179595883653E-3</v>
      </c>
      <c r="K36" s="16">
        <v>-8.1137366603382405E-3</v>
      </c>
      <c r="L36" s="16">
        <v>-4.2107562066941322E-2</v>
      </c>
      <c r="M36" s="16">
        <v>-6.2001363963631859E-2</v>
      </c>
      <c r="N36" s="16">
        <v>-2.8243356432761563E-2</v>
      </c>
      <c r="O36" s="16">
        <v>-3.8070330556940236E-2</v>
      </c>
      <c r="P36" s="16">
        <v>-2.1278750534302025E-2</v>
      </c>
      <c r="Q36" s="17" t="s">
        <v>119</v>
      </c>
      <c r="R36" s="16">
        <v>2.1952572726318266E-2</v>
      </c>
      <c r="S36" s="16">
        <v>-3.438916984040815E-2</v>
      </c>
      <c r="T36" s="16">
        <v>1.688995256032616E-2</v>
      </c>
      <c r="U36" s="16">
        <v>-5.298279452911241E-3</v>
      </c>
      <c r="V36" s="16">
        <v>-2.9454170519916827E-2</v>
      </c>
      <c r="W36" s="16">
        <v>-3.1745824682200371E-2</v>
      </c>
      <c r="X36" s="16">
        <v>-2.4016866196492615E-2</v>
      </c>
      <c r="Y36" s="16">
        <v>3.759606575565623E-2</v>
      </c>
      <c r="Z36" s="16">
        <v>-2.7304485170982187E-3</v>
      </c>
      <c r="AA36" s="16">
        <v>1.0932471058381375E-2</v>
      </c>
      <c r="AB36" s="16">
        <v>-5.7971668376601525E-3</v>
      </c>
      <c r="AC36" s="16">
        <v>3.6581726585168596E-2</v>
      </c>
      <c r="AD36" s="16">
        <v>2.8154600005569914E-2</v>
      </c>
      <c r="AE36" s="17" t="s">
        <v>130</v>
      </c>
      <c r="AF36" s="16">
        <v>-1.9482794280484349E-2</v>
      </c>
      <c r="AG36" s="16">
        <v>2.0914829390735967E-2</v>
      </c>
      <c r="AH36" s="16">
        <v>4.4697911160315601E-2</v>
      </c>
      <c r="AI36" s="16">
        <v>4.1475177438059924E-2</v>
      </c>
      <c r="AJ36" s="16">
        <v>1.6314449788969954E-2</v>
      </c>
      <c r="AK36" s="16">
        <v>-2.0915729119620734E-2</v>
      </c>
      <c r="AL36" s="16">
        <v>1.3226765265783102E-2</v>
      </c>
      <c r="AM36" s="16">
        <v>2.0846159384297978E-2</v>
      </c>
      <c r="AN36" s="18">
        <v>4.5720522151125167E-2</v>
      </c>
    </row>
    <row r="37" spans="1:40" ht="24">
      <c r="A37" s="13" t="s">
        <v>73</v>
      </c>
      <c r="B37" s="14" t="s">
        <v>41</v>
      </c>
      <c r="C37" s="15">
        <v>4.6643633180922246E-2</v>
      </c>
      <c r="D37" s="16">
        <v>-6.0348597087048893E-2</v>
      </c>
      <c r="E37" s="16">
        <v>-1.2780212740597549E-2</v>
      </c>
      <c r="F37" s="16">
        <v>-5.4984466336578088E-2</v>
      </c>
      <c r="G37" s="16">
        <v>-2.1555256934245447E-2</v>
      </c>
      <c r="H37" s="16">
        <v>-5.373892081490373E-2</v>
      </c>
      <c r="I37" s="16">
        <v>1.3807853573439265E-2</v>
      </c>
      <c r="J37" s="16">
        <v>-3.0138180909555445E-2</v>
      </c>
      <c r="K37" s="16">
        <v>3.8722715610357713E-3</v>
      </c>
      <c r="L37" s="16">
        <v>-2.9050078671217287E-2</v>
      </c>
      <c r="M37" s="16">
        <v>2.7219504891679985E-2</v>
      </c>
      <c r="N37" s="16">
        <v>-3.1897390222571868E-2</v>
      </c>
      <c r="O37" s="17" t="s">
        <v>105</v>
      </c>
      <c r="P37" s="16">
        <v>-2.3370676777477489E-2</v>
      </c>
      <c r="Q37" s="16">
        <v>-3.7822532998587934E-2</v>
      </c>
      <c r="R37" s="16">
        <v>-9.8731945135732465E-3</v>
      </c>
      <c r="S37" s="16">
        <v>-5.4659049463056775E-2</v>
      </c>
      <c r="T37" s="16">
        <v>1.6926529323140503E-2</v>
      </c>
      <c r="U37" s="16">
        <v>1.3117256793731543E-2</v>
      </c>
      <c r="V37" s="16">
        <v>-2.1241892821794759E-2</v>
      </c>
      <c r="W37" s="16">
        <v>-2.7989689860317721E-2</v>
      </c>
      <c r="X37" s="16">
        <v>-1.883549834426658E-2</v>
      </c>
      <c r="Y37" s="16">
        <v>4.2821997197997766E-3</v>
      </c>
      <c r="Z37" s="16">
        <v>-1.0292271525224907E-2</v>
      </c>
      <c r="AA37" s="16">
        <v>-4.7358707680317455E-3</v>
      </c>
      <c r="AB37" s="16">
        <v>2.0397545248021325E-2</v>
      </c>
      <c r="AC37" s="16">
        <v>-4.4432436219657048E-2</v>
      </c>
      <c r="AD37" s="16">
        <v>4.360571370842025E-2</v>
      </c>
      <c r="AE37" s="16">
        <v>3.3639183121890077E-2</v>
      </c>
      <c r="AF37" s="16">
        <v>-1.3681177454101781E-2</v>
      </c>
      <c r="AG37" s="16">
        <v>7.9678792329354514E-2</v>
      </c>
      <c r="AH37" s="17" t="s">
        <v>153</v>
      </c>
      <c r="AI37" s="16">
        <v>3.6605350329146025E-2</v>
      </c>
      <c r="AJ37" s="16">
        <v>5.6408397582772184E-2</v>
      </c>
      <c r="AK37" s="16">
        <v>-2.6800266020108682E-2</v>
      </c>
      <c r="AL37" s="16">
        <v>8.980094678859024E-4</v>
      </c>
      <c r="AM37" s="16">
        <v>5.2385466509448836E-2</v>
      </c>
      <c r="AN37" s="18">
        <v>6.9435556046523322E-2</v>
      </c>
    </row>
    <row r="38" spans="1:40" ht="24">
      <c r="A38" s="13" t="s">
        <v>74</v>
      </c>
      <c r="B38" s="14" t="s">
        <v>41</v>
      </c>
      <c r="C38" s="15">
        <v>6.7966191019616859E-2</v>
      </c>
      <c r="D38" s="16">
        <v>-3.7008980052408026E-2</v>
      </c>
      <c r="E38" s="16">
        <v>-2.4160589308573257E-2</v>
      </c>
      <c r="F38" s="16">
        <v>1.5755661746977338E-2</v>
      </c>
      <c r="G38" s="16">
        <v>4.2327870448967561E-2</v>
      </c>
      <c r="H38" s="16">
        <v>-2.4467952827997481E-2</v>
      </c>
      <c r="I38" s="16">
        <v>7.5042426351178901E-2</v>
      </c>
      <c r="J38" s="16">
        <v>3.9426213729924255E-2</v>
      </c>
      <c r="K38" s="16">
        <v>3.2817662558124627E-2</v>
      </c>
      <c r="L38" s="16">
        <v>2.1845363978734763E-2</v>
      </c>
      <c r="M38" s="16">
        <v>2.493419466731241E-2</v>
      </c>
      <c r="N38" s="16">
        <v>3.345327869938497E-2</v>
      </c>
      <c r="O38" s="16">
        <v>5.5618009530479837E-2</v>
      </c>
      <c r="P38" s="16">
        <v>-2.9741941670834809E-2</v>
      </c>
      <c r="Q38" s="16">
        <v>1.6043240389214161E-2</v>
      </c>
      <c r="R38" s="16">
        <v>4.3460552202647385E-3</v>
      </c>
      <c r="S38" s="16">
        <v>-1.7316857576629555E-2</v>
      </c>
      <c r="T38" s="17" t="s">
        <v>104</v>
      </c>
      <c r="U38" s="16">
        <v>-1.4151134863801569E-2</v>
      </c>
      <c r="V38" s="16">
        <v>-4.9976947343249027E-2</v>
      </c>
      <c r="W38" s="16">
        <v>-1.155130545982559E-2</v>
      </c>
      <c r="X38" s="16">
        <v>-3.0622252380526353E-2</v>
      </c>
      <c r="Y38" s="16">
        <v>2.1032141810554666E-2</v>
      </c>
      <c r="Z38" s="16">
        <v>-4.9468798613624312E-2</v>
      </c>
      <c r="AA38" s="16">
        <v>-3.0066168339956758E-2</v>
      </c>
      <c r="AB38" s="16">
        <v>-5.9875888525841329E-3</v>
      </c>
      <c r="AC38" s="16">
        <v>-4.7523650817558084E-2</v>
      </c>
      <c r="AD38" s="16">
        <v>1.4379138876015904E-2</v>
      </c>
      <c r="AE38" s="16">
        <v>1.3548840607797027E-2</v>
      </c>
      <c r="AF38" s="16">
        <v>-6.1763982424088419E-2</v>
      </c>
      <c r="AG38" s="16">
        <v>2.0337303938901031E-2</v>
      </c>
      <c r="AH38" s="16">
        <v>-1.5182674027076471E-2</v>
      </c>
      <c r="AI38" s="16">
        <v>-5.9026135537328467E-2</v>
      </c>
      <c r="AJ38" s="17" t="s">
        <v>114</v>
      </c>
      <c r="AK38" s="16">
        <v>-3.477799285624153E-2</v>
      </c>
      <c r="AL38" s="16">
        <v>-2.2139975674977587E-2</v>
      </c>
      <c r="AM38" s="16">
        <v>-1.5741569807823038E-2</v>
      </c>
      <c r="AN38" s="19" t="s">
        <v>107</v>
      </c>
    </row>
    <row r="39" spans="1:40" ht="24">
      <c r="A39" s="13" t="s">
        <v>75</v>
      </c>
      <c r="B39" s="14" t="s">
        <v>41</v>
      </c>
      <c r="C39" s="15">
        <v>8.2673268802713779E-2</v>
      </c>
      <c r="D39" s="16">
        <v>-6.7597104465909927E-2</v>
      </c>
      <c r="E39" s="16">
        <v>-6.257679465893666E-2</v>
      </c>
      <c r="F39" s="16">
        <v>-5.4067656596710457E-2</v>
      </c>
      <c r="G39" s="16">
        <v>-9.2695972252148737E-3</v>
      </c>
      <c r="H39" s="16">
        <v>-4.6253006817241121E-2</v>
      </c>
      <c r="I39" s="16">
        <v>3.4888429654054469E-2</v>
      </c>
      <c r="J39" s="16">
        <v>-3.7001610687572163E-2</v>
      </c>
      <c r="K39" s="16">
        <v>-1.2565051837812318E-2</v>
      </c>
      <c r="L39" s="16">
        <v>-3.4441502807251979E-2</v>
      </c>
      <c r="M39" s="16">
        <v>4.4978908222048598E-3</v>
      </c>
      <c r="N39" s="16">
        <v>1.3375509496396355E-2</v>
      </c>
      <c r="O39" s="16">
        <v>1.6812869523368697E-2</v>
      </c>
      <c r="P39" s="16">
        <v>-3.3307702770903606E-2</v>
      </c>
      <c r="Q39" s="16">
        <v>1.658125870303527E-2</v>
      </c>
      <c r="R39" s="16">
        <v>-1.5818628048469504E-2</v>
      </c>
      <c r="S39" s="16">
        <v>-2.5640581885061828E-2</v>
      </c>
      <c r="T39" s="17" t="s">
        <v>177</v>
      </c>
      <c r="U39" s="16">
        <v>-2.7463075952828025E-2</v>
      </c>
      <c r="V39" s="16">
        <v>-6.6115650464413497E-3</v>
      </c>
      <c r="W39" s="16">
        <v>-2.764000134301893E-2</v>
      </c>
      <c r="X39" s="16">
        <v>-2.0409828988956213E-2</v>
      </c>
      <c r="Y39" s="16">
        <v>2.2284159062169778E-2</v>
      </c>
      <c r="Z39" s="16">
        <v>-3.0448196392755412E-2</v>
      </c>
      <c r="AA39" s="16">
        <v>-4.5009687907394257E-2</v>
      </c>
      <c r="AB39" s="16">
        <v>2.4377805487898703E-2</v>
      </c>
      <c r="AC39" s="16">
        <v>-1.9752126292700973E-2</v>
      </c>
      <c r="AD39" s="16">
        <v>8.2350066331153313E-2</v>
      </c>
      <c r="AE39" s="16">
        <v>6.1775605438594214E-2</v>
      </c>
      <c r="AF39" s="16">
        <v>1.0558942116202166E-2</v>
      </c>
      <c r="AG39" s="16">
        <v>4.3922295038441438E-2</v>
      </c>
      <c r="AH39" s="16">
        <v>-3.9627131807232598E-3</v>
      </c>
      <c r="AI39" s="16">
        <v>3.060807147560984E-2</v>
      </c>
      <c r="AJ39" s="17" t="s">
        <v>100</v>
      </c>
      <c r="AK39" s="16">
        <v>5.4912016303167561E-2</v>
      </c>
      <c r="AL39" s="16">
        <v>1.3840613421737816E-2</v>
      </c>
      <c r="AM39" s="16">
        <v>-7.8285963170210606E-3</v>
      </c>
      <c r="AN39" s="18">
        <v>8.0747204587254873E-2</v>
      </c>
    </row>
    <row r="40" spans="1:40" ht="24">
      <c r="A40" s="13" t="s">
        <v>76</v>
      </c>
      <c r="B40" s="14" t="s">
        <v>41</v>
      </c>
      <c r="C40" s="15">
        <v>-6.7817249154344377E-3</v>
      </c>
      <c r="D40" s="17" t="s">
        <v>165</v>
      </c>
      <c r="E40" s="16">
        <v>-2.5664241443064183E-2</v>
      </c>
      <c r="F40" s="16">
        <v>5.8248077344650517E-3</v>
      </c>
      <c r="G40" s="16">
        <v>-9.8464747346914232E-3</v>
      </c>
      <c r="H40" s="16">
        <v>3.2718654211754829E-2</v>
      </c>
      <c r="I40" s="16">
        <v>-6.2188912383007298E-2</v>
      </c>
      <c r="J40" s="16">
        <v>7.3675042700097719E-3</v>
      </c>
      <c r="K40" s="16">
        <v>5.6686384970518686E-3</v>
      </c>
      <c r="L40" s="16">
        <v>8.0126047692651095E-2</v>
      </c>
      <c r="M40" s="16">
        <v>-3.8533778859492107E-2</v>
      </c>
      <c r="N40" s="16">
        <v>-1.167972056605711E-2</v>
      </c>
      <c r="O40" s="16">
        <v>-5.8616598899216422E-2</v>
      </c>
      <c r="P40" s="16">
        <v>-1.0143261435292249E-2</v>
      </c>
      <c r="Q40" s="16">
        <v>-2.4294270294212047E-2</v>
      </c>
      <c r="R40" s="16">
        <v>-5.9115410944483998E-2</v>
      </c>
      <c r="S40" s="16">
        <v>1.6098819283042094E-2</v>
      </c>
      <c r="T40" s="16">
        <v>-6.6397953807012119E-2</v>
      </c>
      <c r="U40" s="16">
        <v>8.4821456851177729E-2</v>
      </c>
      <c r="V40" s="16">
        <v>3.9249779280559428E-2</v>
      </c>
      <c r="W40" s="16">
        <v>6.8761233123161722E-2</v>
      </c>
      <c r="X40" s="16">
        <v>-3.7737063188041575E-3</v>
      </c>
      <c r="Y40" s="16">
        <v>5.1602545719002843E-2</v>
      </c>
      <c r="Z40" s="17" t="s">
        <v>135</v>
      </c>
      <c r="AA40" s="16">
        <v>6.0637892006990726E-2</v>
      </c>
      <c r="AB40" s="16">
        <v>2.002056489650287E-2</v>
      </c>
      <c r="AC40" s="16">
        <v>1.6609903164526384E-2</v>
      </c>
      <c r="AD40" s="16">
        <v>-2.1797538071145605E-2</v>
      </c>
      <c r="AE40" s="16">
        <v>-3.449859200341656E-2</v>
      </c>
      <c r="AF40" s="16">
        <v>3.4257361463909765E-2</v>
      </c>
      <c r="AG40" s="16">
        <v>-3.0219882095748562E-2</v>
      </c>
      <c r="AH40" s="16">
        <v>-3.7164970706097117E-2</v>
      </c>
      <c r="AI40" s="16">
        <v>3.4536468077895739E-2</v>
      </c>
      <c r="AJ40" s="16">
        <v>-3.6499776023793971E-2</v>
      </c>
      <c r="AK40" s="16">
        <v>4.5099774937212227E-2</v>
      </c>
      <c r="AL40" s="16">
        <v>1.5860918520375553E-2</v>
      </c>
      <c r="AM40" s="16">
        <v>-6.8423794689203236E-3</v>
      </c>
      <c r="AN40" s="18">
        <v>-1.9965319034823414E-2</v>
      </c>
    </row>
    <row r="41" spans="1:40" ht="24">
      <c r="A41" s="13" t="s">
        <v>77</v>
      </c>
      <c r="B41" s="14" t="s">
        <v>41</v>
      </c>
      <c r="C41" s="20" t="s">
        <v>143</v>
      </c>
      <c r="D41" s="16">
        <v>-1.9255015507064377E-2</v>
      </c>
      <c r="E41" s="16">
        <v>4.1236950697787711E-2</v>
      </c>
      <c r="F41" s="16">
        <v>2.6280289172601206E-2</v>
      </c>
      <c r="G41" s="16">
        <v>-2.8800617687926463E-2</v>
      </c>
      <c r="H41" s="16">
        <v>-5.0177275441171322E-2</v>
      </c>
      <c r="I41" s="17" t="s">
        <v>107</v>
      </c>
      <c r="J41" s="16">
        <v>6.5377630930560371E-3</v>
      </c>
      <c r="K41" s="16">
        <v>1.0526290001888683E-2</v>
      </c>
      <c r="L41" s="16">
        <v>4.1778208996685898E-2</v>
      </c>
      <c r="M41" s="16">
        <v>2.2127355329804862E-2</v>
      </c>
      <c r="N41" s="16">
        <v>7.6429050838244486E-2</v>
      </c>
      <c r="O41" s="16">
        <v>6.4731706441231149E-2</v>
      </c>
      <c r="P41" s="16">
        <v>-1.8934861724202473E-2</v>
      </c>
      <c r="Q41" s="16">
        <v>4.2414578958842521E-2</v>
      </c>
      <c r="R41" s="16">
        <v>-2.1804396815579254E-2</v>
      </c>
      <c r="S41" s="16">
        <v>4.2174114556408791E-3</v>
      </c>
      <c r="T41" s="16">
        <v>7.6083164791549585E-2</v>
      </c>
      <c r="U41" s="16">
        <v>-2.5910253624450829E-2</v>
      </c>
      <c r="V41" s="16">
        <v>-3.7837506133598958E-2</v>
      </c>
      <c r="W41" s="16">
        <v>-3.9579610261909398E-2</v>
      </c>
      <c r="X41" s="16">
        <v>-6.846120504863791E-2</v>
      </c>
      <c r="Y41" s="16">
        <v>-1.1238356648750487E-2</v>
      </c>
      <c r="Z41" s="16">
        <v>-8.0508469542394337E-2</v>
      </c>
      <c r="AA41" s="16">
        <v>-4.8182336588516721E-2</v>
      </c>
      <c r="AB41" s="16">
        <v>-3.7981432634415627E-2</v>
      </c>
      <c r="AC41" s="16">
        <v>-3.9256735542487882E-2</v>
      </c>
      <c r="AD41" s="16">
        <v>-7.4535062568154694E-3</v>
      </c>
      <c r="AE41" s="16">
        <v>2.813239485587159E-2</v>
      </c>
      <c r="AF41" s="16">
        <v>-3.3496474014919619E-2</v>
      </c>
      <c r="AG41" s="16">
        <v>2.7715884378134992E-2</v>
      </c>
      <c r="AH41" s="16">
        <v>-2.7687351163037961E-2</v>
      </c>
      <c r="AI41" s="16">
        <v>-6.7453448634634278E-3</v>
      </c>
      <c r="AJ41" s="17" t="s">
        <v>198</v>
      </c>
      <c r="AK41" s="16">
        <v>-1.7938998419625485E-2</v>
      </c>
      <c r="AL41" s="16">
        <v>-5.9226946368585769E-2</v>
      </c>
      <c r="AM41" s="16">
        <v>-5.5866503013284143E-2</v>
      </c>
      <c r="AN41" s="19" t="s">
        <v>199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8.2286206959075408E-9</v>
      </c>
      <c r="E48" s="10">
        <f t="shared" ref="E48:AN48" si="0">$C5^2*E5^2</f>
        <v>5.463037884245243E-10</v>
      </c>
      <c r="F48" s="10">
        <f t="shared" si="0"/>
        <v>1.5262520486986712E-8</v>
      </c>
      <c r="G48" s="10">
        <f t="shared" si="0"/>
        <v>9.560498890490605E-10</v>
      </c>
      <c r="H48" s="10">
        <f t="shared" si="0"/>
        <v>6.1253865082687892E-10</v>
      </c>
      <c r="I48" s="10">
        <f t="shared" si="0"/>
        <v>4.0556235844270726E-13</v>
      </c>
      <c r="J48" s="10">
        <f t="shared" si="0"/>
        <v>9.478592057849082E-9</v>
      </c>
      <c r="K48" s="10">
        <f t="shared" si="0"/>
        <v>2.5889110647412398E-10</v>
      </c>
      <c r="L48" s="10">
        <f t="shared" si="0"/>
        <v>1.6375735000440672E-10</v>
      </c>
      <c r="M48" s="10">
        <f t="shared" si="0"/>
        <v>1.1876464639073809E-10</v>
      </c>
      <c r="N48" s="10">
        <f t="shared" si="0"/>
        <v>1.4175412909621136E-9</v>
      </c>
      <c r="O48" s="10">
        <f t="shared" si="0"/>
        <v>1.2296424948113418E-9</v>
      </c>
      <c r="P48" s="10">
        <f t="shared" si="0"/>
        <v>9.8711497414765061E-9</v>
      </c>
      <c r="Q48" s="10">
        <f t="shared" si="0"/>
        <v>2.4843660819202333E-9</v>
      </c>
      <c r="R48" s="10">
        <f t="shared" si="0"/>
        <v>2.3246360307483423E-9</v>
      </c>
      <c r="S48" s="10">
        <f t="shared" si="0"/>
        <v>7.3880862188679433E-9</v>
      </c>
      <c r="T48" s="10">
        <f t="shared" si="0"/>
        <v>7.6279169243544109E-10</v>
      </c>
      <c r="U48" s="10">
        <f t="shared" si="0"/>
        <v>3.39705589294538E-9</v>
      </c>
      <c r="V48" s="10">
        <f t="shared" si="0"/>
        <v>2.8417219457698618E-9</v>
      </c>
      <c r="W48" s="10">
        <f t="shared" si="0"/>
        <v>1.4077774959934981E-10</v>
      </c>
      <c r="X48" s="10">
        <f t="shared" si="0"/>
        <v>1.4089451563017546E-11</v>
      </c>
      <c r="Y48" s="10">
        <f t="shared" si="0"/>
        <v>1.900051950542937E-9</v>
      </c>
      <c r="Z48" s="10">
        <f t="shared" si="0"/>
        <v>9.8646743519157653E-10</v>
      </c>
      <c r="AA48" s="10">
        <f t="shared" si="0"/>
        <v>1.0946308517916517E-8</v>
      </c>
      <c r="AB48" s="10">
        <f t="shared" si="0"/>
        <v>2.2924358498253666E-10</v>
      </c>
      <c r="AC48" s="10">
        <f t="shared" si="0"/>
        <v>4.133961325266462E-10</v>
      </c>
      <c r="AD48" s="10">
        <f t="shared" si="0"/>
        <v>1.0749954286608488E-9</v>
      </c>
      <c r="AE48" s="10">
        <f t="shared" si="0"/>
        <v>1.1177657187634931E-10</v>
      </c>
      <c r="AF48" s="11">
        <f t="shared" si="0"/>
        <v>5.834344712955347E-6</v>
      </c>
      <c r="AG48" s="10">
        <f t="shared" si="0"/>
        <v>6.252617975003657E-9</v>
      </c>
      <c r="AH48" s="10">
        <f t="shared" si="0"/>
        <v>6.2979001687211859E-9</v>
      </c>
      <c r="AI48" s="10">
        <f t="shared" si="0"/>
        <v>1.035361034977511E-9</v>
      </c>
      <c r="AJ48" s="10">
        <f t="shared" si="0"/>
        <v>2.6039660903343464E-8</v>
      </c>
      <c r="AK48" s="10">
        <f t="shared" si="0"/>
        <v>8.3525148451932671E-9</v>
      </c>
      <c r="AL48" s="10">
        <f t="shared" si="0"/>
        <v>1.1700865384944073E-9</v>
      </c>
      <c r="AM48" s="10">
        <f t="shared" si="0"/>
        <v>5.8239870806379789E-10</v>
      </c>
      <c r="AN48" s="12">
        <f t="shared" si="0"/>
        <v>8.5131607731451445E-9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1.4468459509139724E-6</v>
      </c>
      <c r="E49" s="17">
        <f t="shared" si="1"/>
        <v>1.8447314011090777E-3</v>
      </c>
      <c r="F49" s="16">
        <f t="shared" si="1"/>
        <v>1.5020439801528926E-7</v>
      </c>
      <c r="G49" s="16">
        <f t="shared" si="1"/>
        <v>1.0153900207337358E-6</v>
      </c>
      <c r="H49" s="16">
        <f t="shared" si="1"/>
        <v>1.0219864881327182E-6</v>
      </c>
      <c r="I49" s="16">
        <f t="shared" si="1"/>
        <v>1.2761364234414525E-8</v>
      </c>
      <c r="J49" s="16">
        <f t="shared" si="1"/>
        <v>6.5402912198159159E-9</v>
      </c>
      <c r="K49" s="16">
        <f t="shared" si="1"/>
        <v>1.4671799973242317E-8</v>
      </c>
      <c r="L49" s="16">
        <f t="shared" si="1"/>
        <v>2.2491100361217975E-7</v>
      </c>
      <c r="M49" s="16">
        <f t="shared" si="1"/>
        <v>2.6930707836564371E-6</v>
      </c>
      <c r="N49" s="16">
        <f t="shared" si="1"/>
        <v>8.18099133684929E-8</v>
      </c>
      <c r="O49" s="16">
        <f t="shared" si="1"/>
        <v>3.4095904331470215E-7</v>
      </c>
      <c r="P49" s="16">
        <f t="shared" si="1"/>
        <v>2.7284499260311686E-8</v>
      </c>
      <c r="Q49" s="16">
        <f t="shared" si="1"/>
        <v>2.2301500254241597E-7</v>
      </c>
      <c r="R49" s="16">
        <f t="shared" si="1"/>
        <v>7.4720431307777453E-8</v>
      </c>
      <c r="S49" s="16">
        <f t="shared" si="1"/>
        <v>3.7492411558121855E-9</v>
      </c>
      <c r="T49" s="16">
        <f t="shared" si="1"/>
        <v>8.2894104018043219E-6</v>
      </c>
      <c r="U49" s="16">
        <f t="shared" si="1"/>
        <v>3.7082403123454823E-7</v>
      </c>
      <c r="V49" s="16">
        <f t="shared" si="1"/>
        <v>5.0506290902969781E-6</v>
      </c>
      <c r="W49" s="16">
        <f t="shared" si="1"/>
        <v>2.3183593413490719E-7</v>
      </c>
      <c r="X49" s="16">
        <f t="shared" si="1"/>
        <v>6.8136228641062961E-6</v>
      </c>
      <c r="Y49" s="16">
        <f t="shared" si="1"/>
        <v>1.3355526925182233E-6</v>
      </c>
      <c r="Z49" s="16">
        <f t="shared" si="1"/>
        <v>1.2038800962763253E-6</v>
      </c>
      <c r="AA49" s="16">
        <f t="shared" si="1"/>
        <v>3.5849981731258001E-6</v>
      </c>
      <c r="AB49" s="16">
        <f t="shared" si="1"/>
        <v>2.900481406439581E-6</v>
      </c>
      <c r="AC49" s="16">
        <f t="shared" si="1"/>
        <v>2.9197105828758083E-7</v>
      </c>
      <c r="AD49" s="16">
        <f t="shared" si="1"/>
        <v>2.0762948868792878E-7</v>
      </c>
      <c r="AE49" s="16">
        <f t="shared" si="1"/>
        <v>2.1708125647354926E-6</v>
      </c>
      <c r="AF49" s="16">
        <f t="shared" si="1"/>
        <v>1.7072296323417355E-7</v>
      </c>
      <c r="AG49" s="16">
        <f t="shared" si="1"/>
        <v>1.1171611398478557E-6</v>
      </c>
      <c r="AH49" s="16">
        <f t="shared" si="1"/>
        <v>1.0971112473409304E-6</v>
      </c>
      <c r="AI49" s="16">
        <f t="shared" si="1"/>
        <v>3.0892911222248068E-6</v>
      </c>
      <c r="AJ49" s="16">
        <f t="shared" si="1"/>
        <v>1.2490295451281103E-6</v>
      </c>
      <c r="AK49" s="16">
        <f t="shared" si="1"/>
        <v>2.0041397116118896E-6</v>
      </c>
      <c r="AL49" s="16">
        <f t="shared" si="1"/>
        <v>8.8820182797778189E-7</v>
      </c>
      <c r="AM49" s="16">
        <f t="shared" si="1"/>
        <v>4.3487558953558192E-7</v>
      </c>
      <c r="AN49" s="18">
        <f t="shared" si="1"/>
        <v>4.0739434817648053E-6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2.8598040520007087E-8</v>
      </c>
      <c r="E50" s="16">
        <f t="shared" si="2"/>
        <v>1.3656307702733676E-7</v>
      </c>
      <c r="F50" s="16">
        <f t="shared" si="2"/>
        <v>4.3177084923803396E-7</v>
      </c>
      <c r="G50" s="17">
        <f t="shared" si="2"/>
        <v>2.4628644708089094E-4</v>
      </c>
      <c r="H50" s="16">
        <f t="shared" si="2"/>
        <v>6.6210035152778411E-9</v>
      </c>
      <c r="I50" s="16">
        <f t="shared" si="2"/>
        <v>1.9279250611955569E-7</v>
      </c>
      <c r="J50" s="16">
        <f t="shared" si="2"/>
        <v>1.7016139182742853E-7</v>
      </c>
      <c r="K50" s="16">
        <f t="shared" si="2"/>
        <v>3.529867763735684E-8</v>
      </c>
      <c r="L50" s="16">
        <f t="shared" si="2"/>
        <v>1.8456502203406789E-7</v>
      </c>
      <c r="M50" s="16">
        <f t="shared" si="2"/>
        <v>1.4679261237584795E-7</v>
      </c>
      <c r="N50" s="16">
        <f t="shared" si="2"/>
        <v>1.7295825604385286E-7</v>
      </c>
      <c r="O50" s="16">
        <f t="shared" si="2"/>
        <v>1.2948918451865535E-7</v>
      </c>
      <c r="P50" s="16">
        <f t="shared" si="2"/>
        <v>2.8155104521778897E-9</v>
      </c>
      <c r="Q50" s="16">
        <f t="shared" si="2"/>
        <v>2.5360587749433158E-7</v>
      </c>
      <c r="R50" s="16">
        <f t="shared" si="2"/>
        <v>2.9400660721618785E-7</v>
      </c>
      <c r="S50" s="16">
        <f t="shared" si="2"/>
        <v>2.078235074189212E-8</v>
      </c>
      <c r="T50" s="16">
        <f t="shared" si="2"/>
        <v>2.4668345789497166E-8</v>
      </c>
      <c r="U50" s="16">
        <f t="shared" si="2"/>
        <v>1.5868812564457258E-8</v>
      </c>
      <c r="V50" s="16">
        <f t="shared" si="2"/>
        <v>5.0554034914253768E-8</v>
      </c>
      <c r="W50" s="16">
        <f t="shared" si="2"/>
        <v>8.915331347821177E-7</v>
      </c>
      <c r="X50" s="16">
        <f t="shared" si="2"/>
        <v>9.9667808919182335E-8</v>
      </c>
      <c r="Y50" s="16">
        <f t="shared" si="2"/>
        <v>3.4559991420255711E-7</v>
      </c>
      <c r="Z50" s="16">
        <f t="shared" si="2"/>
        <v>4.3609760571328992E-11</v>
      </c>
      <c r="AA50" s="16">
        <f t="shared" si="2"/>
        <v>5.6313726010247639E-7</v>
      </c>
      <c r="AB50" s="16">
        <f t="shared" si="2"/>
        <v>1.4453476230307437E-7</v>
      </c>
      <c r="AC50" s="16">
        <f t="shared" si="2"/>
        <v>3.06025980013082E-8</v>
      </c>
      <c r="AD50" s="16">
        <f t="shared" si="2"/>
        <v>5.3879135131855935E-7</v>
      </c>
      <c r="AE50" s="16">
        <f t="shared" si="2"/>
        <v>6.4459856662734425E-9</v>
      </c>
      <c r="AF50" s="16">
        <f t="shared" si="2"/>
        <v>4.0270998235448501E-8</v>
      </c>
      <c r="AG50" s="16">
        <f t="shared" si="2"/>
        <v>8.6965188907898596E-8</v>
      </c>
      <c r="AH50" s="16">
        <f t="shared" si="2"/>
        <v>7.0446808873292428E-9</v>
      </c>
      <c r="AI50" s="16">
        <f t="shared" si="2"/>
        <v>1.2846923155643344E-7</v>
      </c>
      <c r="AJ50" s="16">
        <f t="shared" si="2"/>
        <v>5.1689891528384991E-7</v>
      </c>
      <c r="AK50" s="16">
        <f t="shared" si="2"/>
        <v>2.6326998159716451E-8</v>
      </c>
      <c r="AL50" s="16">
        <f t="shared" si="2"/>
        <v>1.5886197980843121E-7</v>
      </c>
      <c r="AM50" s="16">
        <f t="shared" si="2"/>
        <v>2.1185088235677497E-7</v>
      </c>
      <c r="AN50" s="18">
        <f t="shared" si="2"/>
        <v>2.6610787910139405E-7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2.2476413631043422E-7</v>
      </c>
      <c r="E51" s="16">
        <f t="shared" si="3"/>
        <v>3.6350683201214058E-7</v>
      </c>
      <c r="F51" s="16">
        <f t="shared" si="3"/>
        <v>8.8447220382426474E-9</v>
      </c>
      <c r="G51" s="16">
        <f t="shared" si="3"/>
        <v>4.8338837063441821E-7</v>
      </c>
      <c r="H51" s="16">
        <f t="shared" si="3"/>
        <v>1.3726567605872582E-6</v>
      </c>
      <c r="I51" s="16">
        <f t="shared" si="3"/>
        <v>1.8065172578460163E-6</v>
      </c>
      <c r="J51" s="16">
        <f t="shared" si="3"/>
        <v>3.1794300960616035E-10</v>
      </c>
      <c r="K51" s="16">
        <f t="shared" si="3"/>
        <v>2.9180372392199156E-7</v>
      </c>
      <c r="L51" s="16">
        <f t="shared" si="3"/>
        <v>2.3087201607452639E-7</v>
      </c>
      <c r="M51" s="16">
        <f t="shared" si="3"/>
        <v>1.3599344795567081E-6</v>
      </c>
      <c r="N51" s="16">
        <f t="shared" si="3"/>
        <v>5.8188401278746158E-8</v>
      </c>
      <c r="O51" s="16">
        <f t="shared" si="3"/>
        <v>7.3901433701147401E-10</v>
      </c>
      <c r="P51" s="16">
        <f t="shared" si="3"/>
        <v>2.0748398809956799E-6</v>
      </c>
      <c r="Q51" s="16">
        <f t="shared" si="3"/>
        <v>1.4662671374595301E-7</v>
      </c>
      <c r="R51" s="16">
        <f t="shared" si="3"/>
        <v>1.0277110715473653E-6</v>
      </c>
      <c r="S51" s="16">
        <f t="shared" si="3"/>
        <v>1.0083428280023423E-6</v>
      </c>
      <c r="T51" s="16">
        <f t="shared" si="3"/>
        <v>1.6706225538127477E-7</v>
      </c>
      <c r="U51" s="16">
        <f t="shared" si="3"/>
        <v>1.7558104105554163E-9</v>
      </c>
      <c r="V51" s="16">
        <f t="shared" si="3"/>
        <v>1.0273284799880158E-6</v>
      </c>
      <c r="W51" s="16">
        <f t="shared" si="3"/>
        <v>3.3462500496981911E-6</v>
      </c>
      <c r="X51" s="16">
        <f t="shared" si="3"/>
        <v>2.1483282111797048E-8</v>
      </c>
      <c r="Y51" s="16">
        <f t="shared" si="3"/>
        <v>8.1721170596251751E-7</v>
      </c>
      <c r="Z51" s="16">
        <f t="shared" si="3"/>
        <v>8.7288007460356812E-7</v>
      </c>
      <c r="AA51" s="16">
        <f t="shared" si="3"/>
        <v>2.0597439143181856E-6</v>
      </c>
      <c r="AB51" s="16">
        <f t="shared" si="3"/>
        <v>9.2813700518686684E-7</v>
      </c>
      <c r="AC51" s="16">
        <f t="shared" si="3"/>
        <v>1.3760903909135571E-7</v>
      </c>
      <c r="AD51" s="16">
        <f t="shared" si="3"/>
        <v>3.7637665679714729E-7</v>
      </c>
      <c r="AE51" s="16">
        <f t="shared" si="3"/>
        <v>6.0789186409713465E-8</v>
      </c>
      <c r="AF51" s="16">
        <f t="shared" si="3"/>
        <v>1.4968140473440037E-7</v>
      </c>
      <c r="AG51" s="16">
        <f t="shared" si="3"/>
        <v>2.3565930749388688E-6</v>
      </c>
      <c r="AH51" s="16">
        <f t="shared" si="3"/>
        <v>6.2178110036116103E-9</v>
      </c>
      <c r="AI51" s="16">
        <f t="shared" si="3"/>
        <v>7.2948996106124839E-7</v>
      </c>
      <c r="AJ51" s="16">
        <f t="shared" si="3"/>
        <v>4.2549971143542719E-7</v>
      </c>
      <c r="AK51" s="16">
        <f t="shared" si="3"/>
        <v>7.0067057525838394E-8</v>
      </c>
      <c r="AL51" s="17">
        <f t="shared" si="3"/>
        <v>7.6383465128545159E-4</v>
      </c>
      <c r="AM51" s="16">
        <f t="shared" si="3"/>
        <v>8.201089664199712E-8</v>
      </c>
      <c r="AN51" s="18">
        <f t="shared" si="3"/>
        <v>3.4156722770488864E-6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2.6046876758028556E-6</v>
      </c>
      <c r="E52" s="16">
        <f t="shared" si="4"/>
        <v>1.1705266212773014E-6</v>
      </c>
      <c r="F52" s="16">
        <f t="shared" si="4"/>
        <v>3.0495019368346977E-7</v>
      </c>
      <c r="G52" s="16">
        <f t="shared" si="4"/>
        <v>1.143382487376687E-7</v>
      </c>
      <c r="H52" s="16">
        <f t="shared" si="4"/>
        <v>2.9832414885668229E-7</v>
      </c>
      <c r="I52" s="16">
        <f t="shared" si="4"/>
        <v>9.2711593792990124E-8</v>
      </c>
      <c r="J52" s="16">
        <f t="shared" si="4"/>
        <v>1.174868423633959E-7</v>
      </c>
      <c r="K52" s="16">
        <f t="shared" si="4"/>
        <v>8.3228176952820426E-8</v>
      </c>
      <c r="L52" s="16">
        <f t="shared" si="4"/>
        <v>3.6973985078943753E-7</v>
      </c>
      <c r="M52" s="16">
        <f t="shared" si="4"/>
        <v>1.5642126025540864E-7</v>
      </c>
      <c r="N52" s="16">
        <f t="shared" si="4"/>
        <v>4.7495559302678812E-6</v>
      </c>
      <c r="O52" s="16">
        <f t="shared" si="4"/>
        <v>8.649442879681972E-7</v>
      </c>
      <c r="P52" s="16">
        <f t="shared" si="4"/>
        <v>2.3250191486488385E-8</v>
      </c>
      <c r="Q52" s="16">
        <f t="shared" si="4"/>
        <v>5.1980599898560344E-7</v>
      </c>
      <c r="R52" s="16">
        <f t="shared" si="4"/>
        <v>1.4341342468447453E-8</v>
      </c>
      <c r="S52" s="16">
        <f t="shared" si="4"/>
        <v>8.2697537146636721E-9</v>
      </c>
      <c r="T52" s="16">
        <f t="shared" si="4"/>
        <v>3.7342837200096162E-6</v>
      </c>
      <c r="U52" s="16">
        <f t="shared" si="4"/>
        <v>1.8398818533330433E-6</v>
      </c>
      <c r="V52" s="16">
        <f t="shared" si="4"/>
        <v>1.0725367047866111E-7</v>
      </c>
      <c r="W52" s="16">
        <f t="shared" si="4"/>
        <v>1.8152166227812189E-7</v>
      </c>
      <c r="X52" s="16">
        <f t="shared" si="4"/>
        <v>2.7413839150117326E-6</v>
      </c>
      <c r="Y52" s="16">
        <f t="shared" si="4"/>
        <v>1.2318768281288687E-7</v>
      </c>
      <c r="Z52" s="16">
        <f t="shared" si="4"/>
        <v>1.0828275893992413E-7</v>
      </c>
      <c r="AA52" s="16">
        <f t="shared" si="4"/>
        <v>3.6080576162704514E-7</v>
      </c>
      <c r="AB52" s="16">
        <f t="shared" si="4"/>
        <v>1.9318247749170694E-7</v>
      </c>
      <c r="AC52" s="16">
        <f t="shared" si="4"/>
        <v>5.8033936993083019E-7</v>
      </c>
      <c r="AD52" s="16">
        <f t="shared" si="4"/>
        <v>1.4486360846417912E-8</v>
      </c>
      <c r="AE52" s="16">
        <f t="shared" si="4"/>
        <v>1.0560910035323367E-6</v>
      </c>
      <c r="AF52" s="16">
        <f t="shared" si="4"/>
        <v>1.524953667466741E-6</v>
      </c>
      <c r="AG52" s="16">
        <f t="shared" si="4"/>
        <v>4.3739859416314566E-7</v>
      </c>
      <c r="AH52" s="16">
        <f t="shared" si="4"/>
        <v>8.5935071442208978E-7</v>
      </c>
      <c r="AI52" s="16">
        <f t="shared" si="4"/>
        <v>3.176868574920594E-7</v>
      </c>
      <c r="AJ52" s="16">
        <f t="shared" si="4"/>
        <v>1.5073431563795527E-6</v>
      </c>
      <c r="AK52" s="17">
        <f t="shared" si="4"/>
        <v>1.0696271606702862E-3</v>
      </c>
      <c r="AL52" s="16">
        <f t="shared" si="4"/>
        <v>1.00079005366677E-7</v>
      </c>
      <c r="AM52" s="16">
        <f t="shared" si="4"/>
        <v>7.224598029129523E-8</v>
      </c>
      <c r="AN52" s="18">
        <f t="shared" si="4"/>
        <v>4.4705110098642253E-7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3.8966791286215395E-8</v>
      </c>
      <c r="E53" s="16">
        <f t="shared" si="5"/>
        <v>8.4835306523090306E-6</v>
      </c>
      <c r="F53" s="16">
        <f t="shared" si="5"/>
        <v>7.6988240597007749E-6</v>
      </c>
      <c r="G53" s="16">
        <f t="shared" si="5"/>
        <v>9.2388351414013723E-7</v>
      </c>
      <c r="H53" s="16">
        <f t="shared" si="5"/>
        <v>1.424154737907114E-8</v>
      </c>
      <c r="I53" s="16">
        <f t="shared" si="5"/>
        <v>1.4972334937070092E-6</v>
      </c>
      <c r="J53" s="16">
        <f t="shared" si="5"/>
        <v>1.1564931004666252E-6</v>
      </c>
      <c r="K53" s="16">
        <f t="shared" si="5"/>
        <v>3.6516252799350348E-6</v>
      </c>
      <c r="L53" s="16">
        <f t="shared" si="5"/>
        <v>9.771953501666909E-8</v>
      </c>
      <c r="M53" s="16">
        <f t="shared" si="5"/>
        <v>2.8498084842077929E-6</v>
      </c>
      <c r="N53" s="16">
        <f t="shared" si="5"/>
        <v>2.9244351055969124E-8</v>
      </c>
      <c r="O53" s="16">
        <f t="shared" si="5"/>
        <v>9.1076506846274834E-7</v>
      </c>
      <c r="P53" s="16">
        <f t="shared" si="5"/>
        <v>1.1608736676826811E-7</v>
      </c>
      <c r="Q53" s="16">
        <f t="shared" si="5"/>
        <v>1.4621692300573578E-6</v>
      </c>
      <c r="R53" s="16">
        <f t="shared" si="5"/>
        <v>8.5895949480409047E-7</v>
      </c>
      <c r="S53" s="16">
        <f t="shared" si="5"/>
        <v>2.2985611685427872E-6</v>
      </c>
      <c r="T53" s="16">
        <f t="shared" si="5"/>
        <v>1.0904503370573017E-6</v>
      </c>
      <c r="U53" s="16">
        <f t="shared" si="5"/>
        <v>3.8748862262140873E-6</v>
      </c>
      <c r="V53" s="16">
        <f t="shared" si="5"/>
        <v>4.1137724230386589E-7</v>
      </c>
      <c r="W53" s="16">
        <f t="shared" si="5"/>
        <v>2.6502514179313539E-6</v>
      </c>
      <c r="X53" s="17">
        <f t="shared" si="5"/>
        <v>2.3218025486182524E-3</v>
      </c>
      <c r="Y53" s="16">
        <f t="shared" si="5"/>
        <v>5.3131319828470475E-6</v>
      </c>
      <c r="Z53" s="16">
        <f t="shared" si="5"/>
        <v>3.809134939603217E-7</v>
      </c>
      <c r="AA53" s="16">
        <f t="shared" si="5"/>
        <v>4.9197223242998259E-7</v>
      </c>
      <c r="AB53" s="16">
        <f t="shared" si="5"/>
        <v>4.3146924809007259E-7</v>
      </c>
      <c r="AC53" s="16">
        <f t="shared" si="5"/>
        <v>1.7886574279483861E-8</v>
      </c>
      <c r="AD53" s="16">
        <f t="shared" si="5"/>
        <v>1.4166425535815097E-6</v>
      </c>
      <c r="AE53" s="16">
        <f t="shared" si="5"/>
        <v>2.3725266505196484E-6</v>
      </c>
      <c r="AF53" s="16">
        <f t="shared" si="5"/>
        <v>5.5107483030422236E-9</v>
      </c>
      <c r="AG53" s="16">
        <f t="shared" si="5"/>
        <v>3.3852967571706009E-6</v>
      </c>
      <c r="AH53" s="16">
        <f t="shared" si="5"/>
        <v>2.1688499845509428E-6</v>
      </c>
      <c r="AI53" s="16">
        <f t="shared" si="5"/>
        <v>7.64640140643932E-7</v>
      </c>
      <c r="AJ53" s="16">
        <f t="shared" si="5"/>
        <v>2.4818492814362305E-6</v>
      </c>
      <c r="AK53" s="16">
        <f t="shared" si="5"/>
        <v>5.8443296615486233E-6</v>
      </c>
      <c r="AL53" s="16">
        <f t="shared" si="5"/>
        <v>6.5022194599061789E-8</v>
      </c>
      <c r="AM53" s="16">
        <f t="shared" si="5"/>
        <v>1.0243916301280345E-6</v>
      </c>
      <c r="AN53" s="18">
        <f t="shared" si="5"/>
        <v>1.3949171889479023E-5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5.5265629407926047E-6</v>
      </c>
      <c r="E54" s="16">
        <f t="shared" si="6"/>
        <v>2.0014416041779038E-6</v>
      </c>
      <c r="F54" s="16">
        <f t="shared" si="6"/>
        <v>1.5761306769251844E-8</v>
      </c>
      <c r="G54" s="16">
        <f t="shared" si="6"/>
        <v>9.5942040435512551E-8</v>
      </c>
      <c r="H54" s="16">
        <f t="shared" si="6"/>
        <v>1.9106551440532992E-6</v>
      </c>
      <c r="I54" s="16">
        <f t="shared" si="6"/>
        <v>2.9947968239748018E-8</v>
      </c>
      <c r="J54" s="16">
        <f t="shared" si="6"/>
        <v>1.7153983566634677E-6</v>
      </c>
      <c r="K54" s="16">
        <f t="shared" si="6"/>
        <v>3.9055841418118637E-7</v>
      </c>
      <c r="L54" s="16">
        <f t="shared" si="6"/>
        <v>3.9351706655039847E-8</v>
      </c>
      <c r="M54" s="16">
        <f t="shared" si="6"/>
        <v>9.9934129677593651E-6</v>
      </c>
      <c r="N54" s="16">
        <f t="shared" si="6"/>
        <v>4.097325696284436E-6</v>
      </c>
      <c r="O54" s="17">
        <f t="shared" si="6"/>
        <v>2.9570433028560746E-5</v>
      </c>
      <c r="P54" s="16">
        <f t="shared" si="6"/>
        <v>2.2592329582081497E-6</v>
      </c>
      <c r="Q54" s="16">
        <f t="shared" si="6"/>
        <v>7.4495610494023358E-6</v>
      </c>
      <c r="R54" s="16">
        <f t="shared" si="6"/>
        <v>5.5478505596933572E-6</v>
      </c>
      <c r="S54" s="16">
        <f t="shared" si="6"/>
        <v>1.0775056260469414E-6</v>
      </c>
      <c r="T54" s="16">
        <f t="shared" si="6"/>
        <v>5.8715256395744191E-8</v>
      </c>
      <c r="U54" s="16">
        <f t="shared" si="6"/>
        <v>3.2488995196083992E-6</v>
      </c>
      <c r="V54" s="16">
        <f t="shared" si="6"/>
        <v>2.4795917211973983E-7</v>
      </c>
      <c r="W54" s="16">
        <f t="shared" si="6"/>
        <v>2.7879554417279493E-6</v>
      </c>
      <c r="X54" s="16">
        <f t="shared" si="6"/>
        <v>3.1856851762434994E-6</v>
      </c>
      <c r="Y54" s="16">
        <f t="shared" si="6"/>
        <v>1.4432979111635826E-6</v>
      </c>
      <c r="Z54" s="16">
        <f t="shared" si="6"/>
        <v>1.0738214254337227E-7</v>
      </c>
      <c r="AA54" s="16">
        <f t="shared" si="6"/>
        <v>1.901294299931016E-7</v>
      </c>
      <c r="AB54" s="16">
        <f t="shared" si="6"/>
        <v>1.0904960134983303E-7</v>
      </c>
      <c r="AC54" s="16">
        <f t="shared" si="6"/>
        <v>1.0134288599732753E-5</v>
      </c>
      <c r="AD54" s="16">
        <f t="shared" si="6"/>
        <v>5.645797602736248E-7</v>
      </c>
      <c r="AE54" s="16">
        <f t="shared" si="6"/>
        <v>2.1862552749057585E-9</v>
      </c>
      <c r="AF54" s="16">
        <f t="shared" si="6"/>
        <v>3.602070928394671E-6</v>
      </c>
      <c r="AG54" s="16">
        <f t="shared" si="6"/>
        <v>3.5375780906134401E-6</v>
      </c>
      <c r="AH54" s="17">
        <f t="shared" si="6"/>
        <v>3.3896471390755375E-3</v>
      </c>
      <c r="AI54" s="16">
        <f t="shared" si="6"/>
        <v>2.0025567414172177E-6</v>
      </c>
      <c r="AJ54" s="16">
        <f t="shared" si="6"/>
        <v>8.9078003359262216E-7</v>
      </c>
      <c r="AK54" s="16">
        <f t="shared" si="6"/>
        <v>2.6918762853936097E-6</v>
      </c>
      <c r="AL54" s="16">
        <f t="shared" si="6"/>
        <v>2.7406545159643071E-8</v>
      </c>
      <c r="AM54" s="16">
        <f t="shared" si="6"/>
        <v>1.5833330775023513E-7</v>
      </c>
      <c r="AN54" s="18">
        <f t="shared" si="6"/>
        <v>3.3213936573638907E-6</v>
      </c>
    </row>
    <row r="55" spans="1:40" ht="24">
      <c r="A55" s="13" t="s">
        <v>48</v>
      </c>
      <c r="B55" s="14" t="s">
        <v>41</v>
      </c>
      <c r="C55" s="20"/>
      <c r="D55" s="16">
        <f t="shared" ref="D55:AN55" si="7">$C12^2*D12^2</f>
        <v>4.8975800927717797E-7</v>
      </c>
      <c r="E55" s="16">
        <f t="shared" si="7"/>
        <v>2.0698203293537083E-6</v>
      </c>
      <c r="F55" s="16">
        <f t="shared" si="7"/>
        <v>1.1788295542993987E-7</v>
      </c>
      <c r="G55" s="16">
        <f t="shared" si="7"/>
        <v>7.5067920125007533E-6</v>
      </c>
      <c r="H55" s="16">
        <f t="shared" si="7"/>
        <v>4.1482848468486127E-6</v>
      </c>
      <c r="I55" s="16">
        <f t="shared" si="7"/>
        <v>7.4547474388381616E-7</v>
      </c>
      <c r="J55" s="16">
        <f t="shared" si="7"/>
        <v>7.1745181370537965E-6</v>
      </c>
      <c r="K55" s="16">
        <f t="shared" si="7"/>
        <v>2.678405135520602E-5</v>
      </c>
      <c r="L55" s="16">
        <f t="shared" si="7"/>
        <v>2.6978568310580186E-6</v>
      </c>
      <c r="M55" s="16">
        <f t="shared" si="7"/>
        <v>3.5707305443370092E-6</v>
      </c>
      <c r="N55" s="16">
        <f t="shared" si="7"/>
        <v>1.9566726584059134E-6</v>
      </c>
      <c r="O55" s="16">
        <f t="shared" si="7"/>
        <v>2.7112334691837823E-5</v>
      </c>
      <c r="P55" s="16">
        <f t="shared" si="7"/>
        <v>8.5400468158228735E-6</v>
      </c>
      <c r="Q55" s="16">
        <f t="shared" si="7"/>
        <v>4.2358880018397056E-6</v>
      </c>
      <c r="R55" s="16">
        <f t="shared" si="7"/>
        <v>3.8010540048555792E-5</v>
      </c>
      <c r="S55" s="16">
        <f t="shared" si="7"/>
        <v>7.3299924961081927E-8</v>
      </c>
      <c r="T55" s="16">
        <f t="shared" si="7"/>
        <v>6.0926293757089889E-7</v>
      </c>
      <c r="U55" s="16">
        <f t="shared" si="7"/>
        <v>1.0860213831288497E-5</v>
      </c>
      <c r="V55" s="16">
        <f t="shared" si="7"/>
        <v>1.7004226154538112E-5</v>
      </c>
      <c r="W55" s="16">
        <f t="shared" si="7"/>
        <v>6.6470964404901543E-9</v>
      </c>
      <c r="X55" s="16">
        <f t="shared" si="7"/>
        <v>3.9206570772381743E-6</v>
      </c>
      <c r="Y55" s="16">
        <f t="shared" si="7"/>
        <v>9.8980230287215713E-6</v>
      </c>
      <c r="Z55" s="16">
        <f t="shared" si="7"/>
        <v>2.060491389472619E-5</v>
      </c>
      <c r="AA55" s="16">
        <f t="shared" si="7"/>
        <v>5.3350198549832519E-6</v>
      </c>
      <c r="AB55" s="16">
        <f t="shared" si="7"/>
        <v>3.7174850006433474E-7</v>
      </c>
      <c r="AC55" s="16">
        <f t="shared" si="7"/>
        <v>2.7944064802941094E-6</v>
      </c>
      <c r="AD55" s="16">
        <f t="shared" si="7"/>
        <v>2.7377616811107194E-5</v>
      </c>
      <c r="AE55" s="16">
        <f t="shared" si="7"/>
        <v>5.6433145656953548E-6</v>
      </c>
      <c r="AF55" s="16">
        <f t="shared" si="7"/>
        <v>8.6590292351055489E-7</v>
      </c>
      <c r="AG55" s="16">
        <f t="shared" si="7"/>
        <v>3.3728083639285032E-5</v>
      </c>
      <c r="AH55" s="16">
        <f t="shared" si="7"/>
        <v>4.1415639195494726E-7</v>
      </c>
      <c r="AI55" s="16">
        <f t="shared" si="7"/>
        <v>6.1688491557969104E-6</v>
      </c>
      <c r="AJ55" s="16">
        <f t="shared" si="7"/>
        <v>2.4953749269270053E-6</v>
      </c>
      <c r="AK55" s="16">
        <f t="shared" si="7"/>
        <v>5.8826719944080914E-7</v>
      </c>
      <c r="AL55" s="16">
        <f t="shared" si="7"/>
        <v>9.5341107330621415E-7</v>
      </c>
      <c r="AM55" s="17">
        <f t="shared" si="7"/>
        <v>8.9053194240000001E-3</v>
      </c>
      <c r="AN55" s="18">
        <f t="shared" si="7"/>
        <v>3.5518868653591942E-5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2.243251303075606E-6</v>
      </c>
      <c r="E56" s="16">
        <f t="shared" si="8"/>
        <v>1.0816389919571706E-6</v>
      </c>
      <c r="F56" s="16">
        <f t="shared" si="8"/>
        <v>1.0270895703223377E-5</v>
      </c>
      <c r="G56" s="16">
        <f t="shared" si="8"/>
        <v>8.4516677532900458E-7</v>
      </c>
      <c r="H56" s="16">
        <f t="shared" si="8"/>
        <v>5.420006558569711E-6</v>
      </c>
      <c r="I56" s="16">
        <f t="shared" si="8"/>
        <v>5.2396909029374158E-6</v>
      </c>
      <c r="J56" s="16">
        <f t="shared" si="8"/>
        <v>3.6277290211088188E-8</v>
      </c>
      <c r="K56" s="16">
        <f t="shared" si="8"/>
        <v>5.8483961534102084E-6</v>
      </c>
      <c r="L56" s="16">
        <f t="shared" si="8"/>
        <v>5.1932249507816719E-9</v>
      </c>
      <c r="M56" s="16">
        <f t="shared" si="8"/>
        <v>3.3074046204322275E-6</v>
      </c>
      <c r="N56" s="16">
        <f t="shared" si="8"/>
        <v>4.8817718588607259E-6</v>
      </c>
      <c r="O56" s="16">
        <f t="shared" si="8"/>
        <v>1.5140186509497941E-5</v>
      </c>
      <c r="P56" s="16">
        <f t="shared" si="8"/>
        <v>4.332676650763517E-6</v>
      </c>
      <c r="Q56" s="16">
        <f t="shared" si="8"/>
        <v>1.0136703467537076E-5</v>
      </c>
      <c r="R56" s="16">
        <f t="shared" si="8"/>
        <v>1.6211062055793564E-9</v>
      </c>
      <c r="S56" s="16">
        <f t="shared" si="8"/>
        <v>2.8308741029209238E-5</v>
      </c>
      <c r="T56" s="16">
        <f t="shared" si="8"/>
        <v>3.038525591806856E-6</v>
      </c>
      <c r="U56" s="16">
        <f t="shared" si="8"/>
        <v>1.7075576985676165E-6</v>
      </c>
      <c r="V56" s="16">
        <f t="shared" si="8"/>
        <v>6.1028547046441011E-8</v>
      </c>
      <c r="W56" s="16">
        <f t="shared" si="8"/>
        <v>3.4827476308830517E-6</v>
      </c>
      <c r="X56" s="16">
        <f t="shared" si="8"/>
        <v>5.3814749009840146E-8</v>
      </c>
      <c r="Y56" s="16">
        <f t="shared" si="8"/>
        <v>1.9491812371823873E-6</v>
      </c>
      <c r="Z56" s="16">
        <f t="shared" si="8"/>
        <v>1.0585599970088335E-6</v>
      </c>
      <c r="AA56" s="16">
        <f t="shared" si="8"/>
        <v>2.9558214846211133E-6</v>
      </c>
      <c r="AB56" s="16">
        <f t="shared" si="8"/>
        <v>1.5623976668565618E-7</v>
      </c>
      <c r="AC56" s="17">
        <f t="shared" si="8"/>
        <v>6.9174712492753657E-3</v>
      </c>
      <c r="AD56" s="16">
        <f t="shared" si="8"/>
        <v>2.5686705478911896E-5</v>
      </c>
      <c r="AE56" s="16">
        <f t="shared" si="8"/>
        <v>1.712014874693056E-6</v>
      </c>
      <c r="AF56" s="16">
        <f t="shared" si="8"/>
        <v>4.7901250413870337E-7</v>
      </c>
      <c r="AG56" s="16">
        <f t="shared" si="8"/>
        <v>2.783778715151965E-5</v>
      </c>
      <c r="AH56" s="16">
        <f t="shared" si="8"/>
        <v>2.0560907904427931E-5</v>
      </c>
      <c r="AI56" s="16">
        <f t="shared" si="8"/>
        <v>1.1670260425578795E-5</v>
      </c>
      <c r="AJ56" s="16">
        <f t="shared" si="8"/>
        <v>1.7849653824701321E-5</v>
      </c>
      <c r="AK56" s="16">
        <f t="shared" si="8"/>
        <v>3.6909432288250992E-6</v>
      </c>
      <c r="AL56" s="16">
        <f t="shared" si="8"/>
        <v>1.2472441345850769E-6</v>
      </c>
      <c r="AM56" s="16">
        <f t="shared" si="8"/>
        <v>2.1760581122471688E-6</v>
      </c>
      <c r="AN56" s="18">
        <f t="shared" si="8"/>
        <v>1.3564443171310783E-5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1.2253991600514792E-7</v>
      </c>
      <c r="E57" s="16">
        <f t="shared" si="9"/>
        <v>3.2944783412148744E-8</v>
      </c>
      <c r="F57" s="16">
        <f t="shared" si="9"/>
        <v>2.1481050027415168E-7</v>
      </c>
      <c r="G57" s="16">
        <f t="shared" si="9"/>
        <v>5.2396336653635425E-7</v>
      </c>
      <c r="H57" s="16">
        <f t="shared" si="9"/>
        <v>5.1756826405987897E-9</v>
      </c>
      <c r="I57" s="16">
        <f t="shared" si="9"/>
        <v>2.5725026425475189E-7</v>
      </c>
      <c r="J57" s="16">
        <f t="shared" si="9"/>
        <v>4.720495854505629E-8</v>
      </c>
      <c r="K57" s="16">
        <f t="shared" si="9"/>
        <v>2.4387519148988921E-9</v>
      </c>
      <c r="L57" s="16">
        <f t="shared" si="9"/>
        <v>9.6630575888953335E-7</v>
      </c>
      <c r="M57" s="16">
        <f t="shared" si="9"/>
        <v>7.4145001552005625E-8</v>
      </c>
      <c r="N57" s="17">
        <f t="shared" si="9"/>
        <v>7.6999446294062851E-4</v>
      </c>
      <c r="O57" s="16">
        <f t="shared" si="9"/>
        <v>8.555560175106926E-7</v>
      </c>
      <c r="P57" s="16">
        <f t="shared" si="9"/>
        <v>3.0914481563395269E-8</v>
      </c>
      <c r="Q57" s="16">
        <f t="shared" si="9"/>
        <v>6.6269411796175728E-7</v>
      </c>
      <c r="R57" s="16">
        <f t="shared" si="9"/>
        <v>1.1622803825268524E-6</v>
      </c>
      <c r="S57" s="16">
        <f t="shared" si="9"/>
        <v>1.293603082671072E-6</v>
      </c>
      <c r="T57" s="16">
        <f t="shared" si="9"/>
        <v>1.5315594188506954E-7</v>
      </c>
      <c r="U57" s="16">
        <f t="shared" si="9"/>
        <v>1.4830238014600506E-7</v>
      </c>
      <c r="V57" s="16">
        <f t="shared" si="9"/>
        <v>1.6660526397080111E-7</v>
      </c>
      <c r="W57" s="16">
        <f t="shared" si="9"/>
        <v>6.1485150399893812E-7</v>
      </c>
      <c r="X57" s="16">
        <f t="shared" si="9"/>
        <v>9.7671339779130207E-9</v>
      </c>
      <c r="Y57" s="16">
        <f t="shared" si="9"/>
        <v>4.8057327039047177E-6</v>
      </c>
      <c r="Z57" s="16">
        <f t="shared" si="9"/>
        <v>3.3094337163445195E-7</v>
      </c>
      <c r="AA57" s="16">
        <f t="shared" si="9"/>
        <v>1.1986800225254182E-7</v>
      </c>
      <c r="AB57" s="16">
        <f t="shared" si="9"/>
        <v>9.3487283248344527E-9</v>
      </c>
      <c r="AC57" s="16">
        <f t="shared" si="9"/>
        <v>5.3425394011110172E-7</v>
      </c>
      <c r="AD57" s="16">
        <f t="shared" si="9"/>
        <v>3.3230343380691167E-6</v>
      </c>
      <c r="AE57" s="16">
        <f t="shared" si="9"/>
        <v>9.116395533715902E-8</v>
      </c>
      <c r="AF57" s="16">
        <f t="shared" si="9"/>
        <v>1.8048285305470593E-7</v>
      </c>
      <c r="AG57" s="16">
        <f t="shared" si="9"/>
        <v>7.534709101950057E-8</v>
      </c>
      <c r="AH57" s="16">
        <f t="shared" si="9"/>
        <v>9.1436762792413346E-7</v>
      </c>
      <c r="AI57" s="16">
        <f t="shared" si="9"/>
        <v>4.0863567744381944E-6</v>
      </c>
      <c r="AJ57" s="16">
        <f t="shared" si="9"/>
        <v>9.6830394500726534E-7</v>
      </c>
      <c r="AK57" s="16">
        <f t="shared" si="9"/>
        <v>3.309149556298397E-6</v>
      </c>
      <c r="AL57" s="16">
        <f t="shared" si="9"/>
        <v>5.8137739732151695E-8</v>
      </c>
      <c r="AM57" s="16">
        <f t="shared" si="9"/>
        <v>1.6752170046863139E-7</v>
      </c>
      <c r="AN57" s="18">
        <f t="shared" si="9"/>
        <v>5.6754680547688201E-6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1.1168881425427881E-6</v>
      </c>
      <c r="E58" s="16">
        <f t="shared" si="10"/>
        <v>3.6820046017170059E-6</v>
      </c>
      <c r="F58" s="16">
        <f t="shared" si="10"/>
        <v>5.7725736353285041E-7</v>
      </c>
      <c r="G58" s="16">
        <f t="shared" si="10"/>
        <v>1.3642632743931484E-6</v>
      </c>
      <c r="H58" s="16">
        <f t="shared" si="10"/>
        <v>2.1623680718785182E-6</v>
      </c>
      <c r="I58" s="16">
        <f t="shared" si="10"/>
        <v>2.1082717506241451E-6</v>
      </c>
      <c r="J58" s="16">
        <f t="shared" si="10"/>
        <v>3.1500220181865056E-6</v>
      </c>
      <c r="K58" s="16">
        <f t="shared" si="10"/>
        <v>7.2138905989665811E-6</v>
      </c>
      <c r="L58" s="16">
        <f t="shared" si="10"/>
        <v>2.911808417827671E-7</v>
      </c>
      <c r="M58" s="16">
        <f t="shared" si="10"/>
        <v>1.431367019407407E-6</v>
      </c>
      <c r="N58" s="16">
        <f t="shared" si="10"/>
        <v>2.9302086759364168E-8</v>
      </c>
      <c r="O58" s="16">
        <f t="shared" si="10"/>
        <v>1.0953946629764024E-6</v>
      </c>
      <c r="P58" s="16">
        <f t="shared" si="10"/>
        <v>8.0606782437054943E-6</v>
      </c>
      <c r="Q58" s="16">
        <f t="shared" si="10"/>
        <v>8.6158137547834047E-8</v>
      </c>
      <c r="R58" s="16">
        <f t="shared" si="10"/>
        <v>5.4970017627128522E-6</v>
      </c>
      <c r="S58" s="16">
        <f t="shared" si="10"/>
        <v>1.8102593050580158E-6</v>
      </c>
      <c r="T58" s="16">
        <f t="shared" si="10"/>
        <v>1.599640792652158E-6</v>
      </c>
      <c r="U58" s="16">
        <f t="shared" si="10"/>
        <v>1.2462014808872051E-6</v>
      </c>
      <c r="V58" s="16">
        <f t="shared" si="10"/>
        <v>5.077929561897663E-7</v>
      </c>
      <c r="W58" s="16">
        <f t="shared" si="10"/>
        <v>1.5246580537358046E-6</v>
      </c>
      <c r="X58" s="16">
        <f t="shared" si="10"/>
        <v>4.3973601763869148E-7</v>
      </c>
      <c r="Y58" s="16">
        <f t="shared" si="10"/>
        <v>5.458198980099159E-7</v>
      </c>
      <c r="Z58" s="16">
        <f t="shared" si="10"/>
        <v>2.0206111412917092E-8</v>
      </c>
      <c r="AA58" s="16">
        <f t="shared" si="10"/>
        <v>5.6394669794935948E-8</v>
      </c>
      <c r="AB58" s="17">
        <f t="shared" si="10"/>
        <v>2.3244539433906974E-3</v>
      </c>
      <c r="AC58" s="16">
        <f t="shared" si="10"/>
        <v>5.312031333980465E-8</v>
      </c>
      <c r="AD58" s="16">
        <f t="shared" si="10"/>
        <v>1.3802600741880819E-6</v>
      </c>
      <c r="AE58" s="16">
        <f t="shared" si="10"/>
        <v>1.8827131784238991E-6</v>
      </c>
      <c r="AF58" s="16">
        <f t="shared" si="10"/>
        <v>9.110155675147672E-8</v>
      </c>
      <c r="AG58" s="16">
        <f t="shared" si="10"/>
        <v>2.2418891984390583E-6</v>
      </c>
      <c r="AH58" s="16">
        <f t="shared" si="10"/>
        <v>7.5578850901135512E-8</v>
      </c>
      <c r="AI58" s="16">
        <f t="shared" si="10"/>
        <v>3.8551921497083828E-7</v>
      </c>
      <c r="AJ58" s="16">
        <f t="shared" si="10"/>
        <v>9.54792657120734E-8</v>
      </c>
      <c r="AK58" s="16">
        <f t="shared" si="10"/>
        <v>4.1945442740481577E-7</v>
      </c>
      <c r="AL58" s="16">
        <f t="shared" si="10"/>
        <v>2.8804527871378035E-6</v>
      </c>
      <c r="AM58" s="16">
        <f t="shared" si="10"/>
        <v>9.9435135726808059E-8</v>
      </c>
      <c r="AN58" s="18">
        <f t="shared" si="10"/>
        <v>4.3591880850119512E-6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2.4878228005084066E-7</v>
      </c>
      <c r="E59" s="16">
        <f t="shared" si="11"/>
        <v>5.2856360314155258E-8</v>
      </c>
      <c r="F59" s="16">
        <f t="shared" si="11"/>
        <v>4.7342139378520524E-7</v>
      </c>
      <c r="G59" s="16">
        <f t="shared" si="11"/>
        <v>9.4328009265576373E-7</v>
      </c>
      <c r="H59" s="16">
        <f t="shared" si="11"/>
        <v>5.1421547627881088E-6</v>
      </c>
      <c r="I59" s="16">
        <f t="shared" si="11"/>
        <v>6.3967498881769924E-6</v>
      </c>
      <c r="J59" s="16">
        <f t="shared" si="11"/>
        <v>5.7558736657920731E-6</v>
      </c>
      <c r="K59" s="17">
        <f t="shared" si="11"/>
        <v>6.5540602373764592E-3</v>
      </c>
      <c r="L59" s="16">
        <f t="shared" si="11"/>
        <v>1.8618723076517384E-7</v>
      </c>
      <c r="M59" s="16">
        <f t="shared" si="11"/>
        <v>1.1626749418970171E-5</v>
      </c>
      <c r="N59" s="16">
        <f t="shared" si="11"/>
        <v>2.0872850779123794E-8</v>
      </c>
      <c r="O59" s="16">
        <f t="shared" si="11"/>
        <v>1.1129027446833521E-7</v>
      </c>
      <c r="P59" s="16">
        <f t="shared" si="11"/>
        <v>3.2300931747653839E-6</v>
      </c>
      <c r="Q59" s="16">
        <f t="shared" si="11"/>
        <v>4.8455475273757031E-7</v>
      </c>
      <c r="R59" s="16">
        <f t="shared" si="11"/>
        <v>3.3221144766126042E-6</v>
      </c>
      <c r="S59" s="16">
        <f t="shared" si="11"/>
        <v>6.0410748179423113E-7</v>
      </c>
      <c r="T59" s="16">
        <f t="shared" si="11"/>
        <v>1.2095946987311769E-6</v>
      </c>
      <c r="U59" s="16">
        <f t="shared" si="11"/>
        <v>1.3251221877935014E-8</v>
      </c>
      <c r="V59" s="16">
        <f t="shared" si="11"/>
        <v>1.8195373315294652E-6</v>
      </c>
      <c r="W59" s="16">
        <f t="shared" si="11"/>
        <v>1.5144190447760317E-5</v>
      </c>
      <c r="X59" s="16">
        <f t="shared" si="11"/>
        <v>1.0523754592899016E-5</v>
      </c>
      <c r="Y59" s="16">
        <f t="shared" si="11"/>
        <v>6.3195625264134116E-6</v>
      </c>
      <c r="Z59" s="16">
        <f t="shared" si="11"/>
        <v>2.3832428014609846E-6</v>
      </c>
      <c r="AA59" s="16">
        <f t="shared" si="11"/>
        <v>2.3986931658187032E-6</v>
      </c>
      <c r="AB59" s="16">
        <f t="shared" si="11"/>
        <v>2.0413500880055028E-5</v>
      </c>
      <c r="AC59" s="16">
        <f t="shared" si="11"/>
        <v>5.654917382793567E-6</v>
      </c>
      <c r="AD59" s="16">
        <f t="shared" si="11"/>
        <v>1.3015427004093774E-5</v>
      </c>
      <c r="AE59" s="16">
        <f t="shared" si="11"/>
        <v>2.1868591449425857E-6</v>
      </c>
      <c r="AF59" s="16">
        <f t="shared" si="11"/>
        <v>2.9194351863549918E-7</v>
      </c>
      <c r="AG59" s="16">
        <f t="shared" si="11"/>
        <v>6.7319705315599618E-8</v>
      </c>
      <c r="AH59" s="16">
        <f t="shared" si="11"/>
        <v>7.6843045999782935E-7</v>
      </c>
      <c r="AI59" s="16">
        <f t="shared" si="11"/>
        <v>1.694788413975238E-6</v>
      </c>
      <c r="AJ59" s="16">
        <f t="shared" si="11"/>
        <v>8.2649475311464376E-6</v>
      </c>
      <c r="AK59" s="16">
        <f t="shared" si="11"/>
        <v>5.1231117245955998E-7</v>
      </c>
      <c r="AL59" s="16">
        <f t="shared" si="11"/>
        <v>2.5609500196009743E-6</v>
      </c>
      <c r="AM59" s="16">
        <f t="shared" si="11"/>
        <v>2.0174501837394411E-5</v>
      </c>
      <c r="AN59" s="18">
        <f t="shared" si="11"/>
        <v>9.504593662166808E-7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4.0239199624234232E-6</v>
      </c>
      <c r="E60" s="16">
        <f t="shared" si="12"/>
        <v>3.3597392586871111E-6</v>
      </c>
      <c r="F60" s="16">
        <f t="shared" si="12"/>
        <v>2.1279890828676626E-6</v>
      </c>
      <c r="G60" s="16">
        <f t="shared" si="12"/>
        <v>7.3297936655648412E-8</v>
      </c>
      <c r="H60" s="16">
        <f t="shared" si="12"/>
        <v>4.1448131576727101E-6</v>
      </c>
      <c r="I60" s="16">
        <f t="shared" si="12"/>
        <v>9.3538228501120936E-6</v>
      </c>
      <c r="J60" s="16">
        <f t="shared" si="12"/>
        <v>3.603362231229775E-7</v>
      </c>
      <c r="K60" s="16">
        <f t="shared" si="12"/>
        <v>9.4248762893746556E-7</v>
      </c>
      <c r="L60" s="16">
        <f t="shared" si="12"/>
        <v>2.261007534748155E-6</v>
      </c>
      <c r="M60" s="16">
        <f t="shared" si="12"/>
        <v>1.2077011729623155E-6</v>
      </c>
      <c r="N60" s="16">
        <f t="shared" si="12"/>
        <v>3.437696307404268E-7</v>
      </c>
      <c r="O60" s="16">
        <f t="shared" si="12"/>
        <v>3.6159940512046956E-6</v>
      </c>
      <c r="P60" s="16">
        <f t="shared" si="12"/>
        <v>3.580476716940701E-11</v>
      </c>
      <c r="Q60" s="17">
        <f t="shared" si="12"/>
        <v>3.5000361617361425E-5</v>
      </c>
      <c r="R60" s="16">
        <f t="shared" si="12"/>
        <v>1.2829703446129506E-5</v>
      </c>
      <c r="S60" s="16">
        <f t="shared" si="12"/>
        <v>2.3362999394023896E-6</v>
      </c>
      <c r="T60" s="16">
        <f t="shared" si="12"/>
        <v>1.2491379222778142E-5</v>
      </c>
      <c r="U60" s="16">
        <f t="shared" si="12"/>
        <v>7.7902753968665205E-7</v>
      </c>
      <c r="V60" s="16">
        <f t="shared" si="12"/>
        <v>3.4431197171898848E-6</v>
      </c>
      <c r="W60" s="16">
        <f t="shared" si="12"/>
        <v>1.7482728816403631E-6</v>
      </c>
      <c r="X60" s="16">
        <f t="shared" si="12"/>
        <v>2.9540133520790919E-6</v>
      </c>
      <c r="Y60" s="16">
        <f t="shared" si="12"/>
        <v>1.6458936620459019E-6</v>
      </c>
      <c r="Z60" s="16">
        <f t="shared" si="12"/>
        <v>6.7813978154973043E-6</v>
      </c>
      <c r="AA60" s="16">
        <f t="shared" si="12"/>
        <v>3.9365996975249114E-7</v>
      </c>
      <c r="AB60" s="16">
        <f t="shared" si="12"/>
        <v>2.2979068825445725E-6</v>
      </c>
      <c r="AC60" s="16">
        <f t="shared" si="12"/>
        <v>7.1032391322202261E-7</v>
      </c>
      <c r="AD60" s="16">
        <f t="shared" si="12"/>
        <v>2.9438467717320097E-7</v>
      </c>
      <c r="AE60" s="17">
        <f t="shared" si="12"/>
        <v>2.9360072755099929E-3</v>
      </c>
      <c r="AF60" s="16">
        <f t="shared" si="12"/>
        <v>5.4513065540834617E-8</v>
      </c>
      <c r="AG60" s="16">
        <f t="shared" si="12"/>
        <v>1.4628587737399951E-6</v>
      </c>
      <c r="AH60" s="16">
        <f t="shared" si="12"/>
        <v>1.7366954092933185E-9</v>
      </c>
      <c r="AI60" s="16">
        <f t="shared" si="12"/>
        <v>6.7191524998370713E-7</v>
      </c>
      <c r="AJ60" s="16">
        <f t="shared" si="12"/>
        <v>5.9909944268927295E-7</v>
      </c>
      <c r="AK60" s="16">
        <f t="shared" si="12"/>
        <v>2.8054671265308987E-6</v>
      </c>
      <c r="AL60" s="16">
        <f t="shared" si="12"/>
        <v>2.2886728835680651E-7</v>
      </c>
      <c r="AM60" s="16">
        <f t="shared" si="12"/>
        <v>1.8293102405696429E-6</v>
      </c>
      <c r="AN60" s="18">
        <f t="shared" si="12"/>
        <v>2.8979141678699071E-6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2.1195220141013082E-8</v>
      </c>
      <c r="E61" s="16">
        <f t="shared" si="13"/>
        <v>5.0013622273250989E-10</v>
      </c>
      <c r="F61" s="16">
        <f t="shared" si="13"/>
        <v>3.6570588141822381E-9</v>
      </c>
      <c r="G61" s="16">
        <f t="shared" si="13"/>
        <v>1.6044841047375697E-10</v>
      </c>
      <c r="H61" s="16">
        <f t="shared" si="13"/>
        <v>1.3551196566296858E-8</v>
      </c>
      <c r="I61" s="16">
        <f t="shared" si="13"/>
        <v>1.8134699848008972E-9</v>
      </c>
      <c r="J61" s="16">
        <f t="shared" si="13"/>
        <v>2.5684219570694878E-9</v>
      </c>
      <c r="K61" s="16">
        <f t="shared" si="13"/>
        <v>4.9476214210135273E-12</v>
      </c>
      <c r="L61" s="16">
        <f t="shared" si="13"/>
        <v>1.3660192075559688E-8</v>
      </c>
      <c r="M61" s="16">
        <f t="shared" si="13"/>
        <v>3.437357697810665E-9</v>
      </c>
      <c r="N61" s="16">
        <f t="shared" si="13"/>
        <v>4.9514844434626261E-10</v>
      </c>
      <c r="O61" s="16">
        <f t="shared" si="13"/>
        <v>4.8332567672622667E-10</v>
      </c>
      <c r="P61" s="16">
        <f t="shared" si="13"/>
        <v>2.4292178358151025E-9</v>
      </c>
      <c r="Q61" s="16">
        <f t="shared" si="13"/>
        <v>7.7059945357100737E-11</v>
      </c>
      <c r="R61" s="16">
        <f t="shared" si="13"/>
        <v>3.4158254361337531E-10</v>
      </c>
      <c r="S61" s="16">
        <f t="shared" si="13"/>
        <v>8.8086871165265748E-9</v>
      </c>
      <c r="T61" s="16">
        <f t="shared" si="13"/>
        <v>2.1579007568711668E-9</v>
      </c>
      <c r="U61" s="17">
        <f t="shared" si="13"/>
        <v>2.569863580788911E-6</v>
      </c>
      <c r="V61" s="16">
        <f t="shared" si="13"/>
        <v>1.8889768120320299E-9</v>
      </c>
      <c r="W61" s="16">
        <f t="shared" si="13"/>
        <v>2.374887921715985E-9</v>
      </c>
      <c r="X61" s="16">
        <f t="shared" si="13"/>
        <v>4.2169455311407079E-9</v>
      </c>
      <c r="Y61" s="16">
        <f t="shared" si="13"/>
        <v>1.0037254519255762E-9</v>
      </c>
      <c r="Z61" s="16">
        <f t="shared" si="13"/>
        <v>1.3571681755156013E-9</v>
      </c>
      <c r="AA61" s="16">
        <f t="shared" si="13"/>
        <v>7.981165600727249E-10</v>
      </c>
      <c r="AB61" s="16">
        <f t="shared" si="13"/>
        <v>1.327412642940733E-9</v>
      </c>
      <c r="AC61" s="16">
        <f t="shared" si="13"/>
        <v>6.230226442584672E-10</v>
      </c>
      <c r="AD61" s="16">
        <f t="shared" si="13"/>
        <v>6.1951787044706958E-10</v>
      </c>
      <c r="AE61" s="16">
        <f t="shared" si="13"/>
        <v>6.8358338917898492E-10</v>
      </c>
      <c r="AF61" s="16">
        <f t="shared" si="13"/>
        <v>1.4364790705376198E-9</v>
      </c>
      <c r="AG61" s="16">
        <f t="shared" si="13"/>
        <v>3.493697331760273E-9</v>
      </c>
      <c r="AH61" s="16">
        <f t="shared" si="13"/>
        <v>2.41418853251806E-9</v>
      </c>
      <c r="AI61" s="16">
        <f t="shared" si="13"/>
        <v>2.2153929310771333E-9</v>
      </c>
      <c r="AJ61" s="16">
        <f t="shared" si="13"/>
        <v>5.7486894381648151E-10</v>
      </c>
      <c r="AK61" s="16">
        <f t="shared" si="13"/>
        <v>4.2612117333304848E-9</v>
      </c>
      <c r="AL61" s="16">
        <f t="shared" si="13"/>
        <v>5.7524693829133494E-12</v>
      </c>
      <c r="AM61" s="16">
        <f t="shared" si="13"/>
        <v>3.0901297651676836E-9</v>
      </c>
      <c r="AN61" s="18">
        <f t="shared" si="13"/>
        <v>2.1596474504852098E-9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1.6164442047977372E-8</v>
      </c>
      <c r="E62" s="16">
        <f t="shared" si="14"/>
        <v>2.0156010115645436E-9</v>
      </c>
      <c r="F62" s="16">
        <f t="shared" si="14"/>
        <v>2.1878814873527653E-7</v>
      </c>
      <c r="G62" s="16">
        <f t="shared" si="14"/>
        <v>1.5570361353537834E-9</v>
      </c>
      <c r="H62" s="16">
        <f t="shared" si="14"/>
        <v>7.8453642486900764E-9</v>
      </c>
      <c r="I62" s="16">
        <f t="shared" si="14"/>
        <v>3.2619386137894514E-7</v>
      </c>
      <c r="J62" s="16">
        <f t="shared" si="14"/>
        <v>4.1179645934072286E-9</v>
      </c>
      <c r="K62" s="16">
        <f t="shared" si="14"/>
        <v>6.4268734167252458E-8</v>
      </c>
      <c r="L62" s="16">
        <f t="shared" si="14"/>
        <v>4.0445795929232612E-8</v>
      </c>
      <c r="M62" s="16">
        <f t="shared" si="14"/>
        <v>2.1696329397953797E-8</v>
      </c>
      <c r="N62" s="16">
        <f t="shared" si="14"/>
        <v>5.4174148769841707E-9</v>
      </c>
      <c r="O62" s="16">
        <f t="shared" si="14"/>
        <v>8.1090561865453231E-8</v>
      </c>
      <c r="P62" s="17">
        <f t="shared" si="14"/>
        <v>1.3402761643375134E-4</v>
      </c>
      <c r="Q62" s="16">
        <f t="shared" si="14"/>
        <v>6.6287958391094194E-8</v>
      </c>
      <c r="R62" s="16">
        <f t="shared" si="14"/>
        <v>3.1639240256947723E-8</v>
      </c>
      <c r="S62" s="16">
        <f t="shared" si="14"/>
        <v>5.0430650101318472E-8</v>
      </c>
      <c r="T62" s="16">
        <f t="shared" si="14"/>
        <v>1.6809952890323717E-7</v>
      </c>
      <c r="U62" s="16">
        <f t="shared" si="14"/>
        <v>1.2876307707528436E-7</v>
      </c>
      <c r="V62" s="16">
        <f t="shared" si="14"/>
        <v>4.2795800297164795E-9</v>
      </c>
      <c r="W62" s="16">
        <f t="shared" si="14"/>
        <v>2.5588953683991725E-11</v>
      </c>
      <c r="X62" s="16">
        <f t="shared" si="14"/>
        <v>6.6921978849652105E-9</v>
      </c>
      <c r="Y62" s="16">
        <f t="shared" si="14"/>
        <v>1.5019857126052418E-9</v>
      </c>
      <c r="Z62" s="16">
        <f t="shared" si="14"/>
        <v>2.0635038170827945E-7</v>
      </c>
      <c r="AA62" s="17">
        <f t="shared" si="14"/>
        <v>1.6783117254241653E-6</v>
      </c>
      <c r="AB62" s="16">
        <f t="shared" si="14"/>
        <v>4.550073826423247E-7</v>
      </c>
      <c r="AC62" s="16">
        <f t="shared" si="14"/>
        <v>8.3788406228389357E-8</v>
      </c>
      <c r="AD62" s="16">
        <f t="shared" si="14"/>
        <v>2.6399005057486719E-8</v>
      </c>
      <c r="AE62" s="16">
        <f t="shared" si="14"/>
        <v>1.1602310420577302E-12</v>
      </c>
      <c r="AF62" s="16">
        <f t="shared" si="14"/>
        <v>2.205804311037206E-7</v>
      </c>
      <c r="AG62" s="16">
        <f t="shared" si="14"/>
        <v>9.5951434799421311E-9</v>
      </c>
      <c r="AH62" s="16">
        <f t="shared" si="14"/>
        <v>8.8722061933764755E-8</v>
      </c>
      <c r="AI62" s="16">
        <f t="shared" si="14"/>
        <v>1.225843610814997E-7</v>
      </c>
      <c r="AJ62" s="16">
        <f t="shared" si="14"/>
        <v>1.3488173179008711E-7</v>
      </c>
      <c r="AK62" s="16">
        <f t="shared" si="14"/>
        <v>2.8757460646837228E-9</v>
      </c>
      <c r="AL62" s="16">
        <f t="shared" si="14"/>
        <v>3.6395248970966639E-7</v>
      </c>
      <c r="AM62" s="16">
        <f t="shared" si="14"/>
        <v>1.2859976932412124E-7</v>
      </c>
      <c r="AN62" s="18">
        <f t="shared" si="14"/>
        <v>6.0655525532599052E-8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5.861860624892295E-6</v>
      </c>
      <c r="E63" s="16">
        <f t="shared" si="15"/>
        <v>2.5641232472621235E-6</v>
      </c>
      <c r="F63" s="16">
        <f t="shared" si="15"/>
        <v>2.1303651096356552E-7</v>
      </c>
      <c r="G63" s="16">
        <f t="shared" si="15"/>
        <v>1.2339895433751542E-7</v>
      </c>
      <c r="H63" s="17">
        <f t="shared" si="15"/>
        <v>4.7778201205727231E-3</v>
      </c>
      <c r="I63" s="16">
        <f t="shared" si="15"/>
        <v>1.8299034712728818E-5</v>
      </c>
      <c r="J63" s="16">
        <f t="shared" si="15"/>
        <v>6.8972476832593006E-6</v>
      </c>
      <c r="K63" s="16">
        <f t="shared" si="15"/>
        <v>3.5939747649652044E-6</v>
      </c>
      <c r="L63" s="16">
        <f t="shared" si="15"/>
        <v>3.8960009539733026E-7</v>
      </c>
      <c r="M63" s="16">
        <f t="shared" si="15"/>
        <v>1.0904715687940492E-5</v>
      </c>
      <c r="N63" s="16">
        <f t="shared" si="15"/>
        <v>3.1851263527040675E-8</v>
      </c>
      <c r="O63" s="16">
        <f t="shared" si="15"/>
        <v>1.4995609737278532E-5</v>
      </c>
      <c r="P63" s="16">
        <f t="shared" si="15"/>
        <v>2.7395760758281325E-7</v>
      </c>
      <c r="Q63" s="16">
        <f t="shared" si="15"/>
        <v>1.8894305601204711E-6</v>
      </c>
      <c r="R63" s="16">
        <f t="shared" si="15"/>
        <v>8.8089155481705925E-9</v>
      </c>
      <c r="S63" s="16">
        <f t="shared" si="15"/>
        <v>7.922654521984747E-6</v>
      </c>
      <c r="T63" s="16">
        <f t="shared" si="15"/>
        <v>1.1336410967599877E-5</v>
      </c>
      <c r="U63" s="16">
        <f t="shared" si="15"/>
        <v>2.5095922432609249E-5</v>
      </c>
      <c r="V63" s="16">
        <f t="shared" si="15"/>
        <v>6.0514928438306428E-6</v>
      </c>
      <c r="W63" s="16">
        <f t="shared" si="15"/>
        <v>5.2227748921399038E-6</v>
      </c>
      <c r="X63" s="16">
        <f t="shared" si="15"/>
        <v>2.8391000764725266E-8</v>
      </c>
      <c r="Y63" s="16">
        <f t="shared" si="15"/>
        <v>4.7138457116687994E-6</v>
      </c>
      <c r="Z63" s="16">
        <f t="shared" si="15"/>
        <v>2.1225859813209184E-5</v>
      </c>
      <c r="AA63" s="16">
        <f t="shared" si="15"/>
        <v>2.8186929755276E-7</v>
      </c>
      <c r="AB63" s="16">
        <f t="shared" si="15"/>
        <v>4.2775034981032456E-6</v>
      </c>
      <c r="AC63" s="16">
        <f t="shared" si="15"/>
        <v>3.6649061328639885E-6</v>
      </c>
      <c r="AD63" s="16">
        <f t="shared" si="15"/>
        <v>3.2681254817599722E-7</v>
      </c>
      <c r="AE63" s="16">
        <f t="shared" si="15"/>
        <v>6.716987807648932E-6</v>
      </c>
      <c r="AF63" s="16">
        <f t="shared" si="15"/>
        <v>4.8053391017525606E-7</v>
      </c>
      <c r="AG63" s="16">
        <f t="shared" si="15"/>
        <v>7.5205604082792515E-6</v>
      </c>
      <c r="AH63" s="16">
        <f t="shared" si="15"/>
        <v>2.6325745611365683E-6</v>
      </c>
      <c r="AI63" s="16">
        <f t="shared" si="15"/>
        <v>1.0250286845575165E-5</v>
      </c>
      <c r="AJ63" s="16">
        <f t="shared" si="15"/>
        <v>3.1789896088879395E-6</v>
      </c>
      <c r="AK63" s="16">
        <f t="shared" si="15"/>
        <v>1.2826843141100955E-6</v>
      </c>
      <c r="AL63" s="16">
        <f t="shared" si="15"/>
        <v>8.4241292353633346E-6</v>
      </c>
      <c r="AM63" s="16">
        <f t="shared" si="15"/>
        <v>2.1823043616707136E-6</v>
      </c>
      <c r="AN63" s="18">
        <f t="shared" si="15"/>
        <v>1.4993549418178557E-5</v>
      </c>
    </row>
    <row r="64" spans="1:40" ht="24">
      <c r="A64" s="13" t="s">
        <v>57</v>
      </c>
      <c r="B64" s="14" t="s">
        <v>41</v>
      </c>
      <c r="C64" s="20"/>
      <c r="D64" s="16">
        <f t="shared" ref="D64:AN64" si="16">$C21^2*D21^2</f>
        <v>4.8365081230992713E-7</v>
      </c>
      <c r="E64" s="16">
        <f t="shared" si="16"/>
        <v>2.6378268876250292E-8</v>
      </c>
      <c r="F64" s="16">
        <f t="shared" si="16"/>
        <v>7.2255088512903743E-7</v>
      </c>
      <c r="G64" s="16">
        <f t="shared" si="16"/>
        <v>5.1473995147407589E-6</v>
      </c>
      <c r="H64" s="16">
        <f t="shared" si="16"/>
        <v>1.1165632276618534E-5</v>
      </c>
      <c r="I64" s="16">
        <f t="shared" si="16"/>
        <v>5.3777792704940192E-6</v>
      </c>
      <c r="J64" s="17">
        <f t="shared" si="16"/>
        <v>7.6384104039999992E-3</v>
      </c>
      <c r="K64" s="16">
        <f t="shared" si="16"/>
        <v>6.5152821419921674E-6</v>
      </c>
      <c r="L64" s="16">
        <f t="shared" si="16"/>
        <v>1.3039866132873966E-8</v>
      </c>
      <c r="M64" s="16">
        <f t="shared" si="16"/>
        <v>2.5227429477242198E-7</v>
      </c>
      <c r="N64" s="16">
        <f t="shared" si="16"/>
        <v>4.7205387156332954E-7</v>
      </c>
      <c r="O64" s="16">
        <f t="shared" si="16"/>
        <v>7.6663929264236968E-6</v>
      </c>
      <c r="P64" s="16">
        <f t="shared" si="16"/>
        <v>2.3811379672625702E-7</v>
      </c>
      <c r="Q64" s="16">
        <f t="shared" si="16"/>
        <v>2.1812573207101327E-7</v>
      </c>
      <c r="R64" s="16">
        <f t="shared" si="16"/>
        <v>4.1961673307170902E-5</v>
      </c>
      <c r="S64" s="16">
        <f t="shared" si="16"/>
        <v>5.6408502490869944E-6</v>
      </c>
      <c r="T64" s="16">
        <f t="shared" si="16"/>
        <v>1.1803870617373693E-5</v>
      </c>
      <c r="U64" s="16">
        <f t="shared" si="16"/>
        <v>7.7057875266161392E-6</v>
      </c>
      <c r="V64" s="16">
        <f t="shared" si="16"/>
        <v>1.6398176238851795E-5</v>
      </c>
      <c r="W64" s="16">
        <f t="shared" si="16"/>
        <v>1.9930251792930585E-5</v>
      </c>
      <c r="X64" s="16">
        <f t="shared" si="16"/>
        <v>3.7733093494497087E-6</v>
      </c>
      <c r="Y64" s="16">
        <f t="shared" si="16"/>
        <v>3.7853452987224897E-5</v>
      </c>
      <c r="Z64" s="16">
        <f t="shared" si="16"/>
        <v>3.4296447962871933E-6</v>
      </c>
      <c r="AA64" s="16">
        <f t="shared" si="16"/>
        <v>3.8510340306365182E-5</v>
      </c>
      <c r="AB64" s="16">
        <f t="shared" si="16"/>
        <v>1.0092481378367702E-5</v>
      </c>
      <c r="AC64" s="16">
        <f t="shared" si="16"/>
        <v>3.9094354266367655E-8</v>
      </c>
      <c r="AD64" s="16">
        <f t="shared" si="16"/>
        <v>4.4530968413578617E-6</v>
      </c>
      <c r="AE64" s="16">
        <f t="shared" si="16"/>
        <v>9.4502395249644973E-7</v>
      </c>
      <c r="AF64" s="16">
        <f t="shared" si="16"/>
        <v>1.2058132305002453E-5</v>
      </c>
      <c r="AG64" s="16">
        <f t="shared" si="16"/>
        <v>9.6461008748187118E-6</v>
      </c>
      <c r="AH64" s="16">
        <f t="shared" si="16"/>
        <v>3.81882459246686E-6</v>
      </c>
      <c r="AI64" s="16">
        <f t="shared" si="16"/>
        <v>1.7215091283532882E-6</v>
      </c>
      <c r="AJ64" s="16">
        <f t="shared" si="16"/>
        <v>1.3519865176358761E-5</v>
      </c>
      <c r="AK64" s="16">
        <f t="shared" si="16"/>
        <v>8.1757823433750721E-7</v>
      </c>
      <c r="AL64" s="16">
        <f t="shared" si="16"/>
        <v>3.1544376916311919E-9</v>
      </c>
      <c r="AM64" s="16">
        <f t="shared" si="16"/>
        <v>6.118193722375289E-6</v>
      </c>
      <c r="AN64" s="18">
        <f t="shared" si="16"/>
        <v>4.0491553495744925E-7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2.7552395411792923E-8</v>
      </c>
      <c r="E65" s="16">
        <f t="shared" si="17"/>
        <v>3.2561775295033436E-8</v>
      </c>
      <c r="F65" s="16">
        <f t="shared" si="17"/>
        <v>1.6969718372643935E-8</v>
      </c>
      <c r="G65" s="16">
        <f t="shared" si="17"/>
        <v>1.0076840010678501E-8</v>
      </c>
      <c r="H65" s="16">
        <f t="shared" si="17"/>
        <v>4.3049744962634511E-8</v>
      </c>
      <c r="I65" s="16">
        <f t="shared" si="17"/>
        <v>5.0465319518753485E-10</v>
      </c>
      <c r="J65" s="16">
        <f t="shared" si="17"/>
        <v>4.4559786038897566E-9</v>
      </c>
      <c r="K65" s="16">
        <f t="shared" si="17"/>
        <v>4.9862505475071485E-9</v>
      </c>
      <c r="L65" s="16">
        <f t="shared" si="17"/>
        <v>4.5764145226755242E-8</v>
      </c>
      <c r="M65" s="16">
        <f t="shared" si="17"/>
        <v>6.3927535941730009E-8</v>
      </c>
      <c r="N65" s="16">
        <f t="shared" si="17"/>
        <v>1.0580993063210182E-7</v>
      </c>
      <c r="O65" s="16">
        <f t="shared" si="17"/>
        <v>2.9276638425421016E-8</v>
      </c>
      <c r="P65" s="16">
        <f t="shared" si="17"/>
        <v>1.8062980817570165E-8</v>
      </c>
      <c r="Q65" s="16">
        <f t="shared" si="17"/>
        <v>3.7040163359812583E-8</v>
      </c>
      <c r="R65" s="16">
        <f t="shared" si="17"/>
        <v>5.7766495448715399E-9</v>
      </c>
      <c r="S65" s="16">
        <f t="shared" si="17"/>
        <v>1.1529275813499509E-9</v>
      </c>
      <c r="T65" s="16">
        <f t="shared" si="17"/>
        <v>2.0966430236622646E-8</v>
      </c>
      <c r="U65" s="16">
        <f t="shared" si="17"/>
        <v>1.7201806661965508E-8</v>
      </c>
      <c r="V65" s="16">
        <f t="shared" si="17"/>
        <v>7.9716056943407776E-8</v>
      </c>
      <c r="W65" s="16">
        <f t="shared" si="17"/>
        <v>2.4908275925075581E-8</v>
      </c>
      <c r="X65" s="16">
        <f t="shared" si="17"/>
        <v>6.4744700746248797E-9</v>
      </c>
      <c r="Y65" s="16">
        <f t="shared" si="17"/>
        <v>1.2334830718630501E-8</v>
      </c>
      <c r="Z65" s="16">
        <f t="shared" si="17"/>
        <v>2.0384346488670403E-9</v>
      </c>
      <c r="AA65" s="16">
        <f t="shared" si="17"/>
        <v>6.2376468547373238E-9</v>
      </c>
      <c r="AB65" s="16">
        <f t="shared" si="17"/>
        <v>3.201969312662815E-9</v>
      </c>
      <c r="AC65" s="16">
        <f t="shared" si="17"/>
        <v>3.3120608722124211E-8</v>
      </c>
      <c r="AD65" s="16">
        <f t="shared" si="17"/>
        <v>1.2198961168305243E-9</v>
      </c>
      <c r="AE65" s="16">
        <f t="shared" si="17"/>
        <v>4.5430292928760186E-9</v>
      </c>
      <c r="AF65" s="16">
        <f t="shared" si="17"/>
        <v>3.4052289263499247E-9</v>
      </c>
      <c r="AG65" s="16">
        <f t="shared" si="17"/>
        <v>4.3772822617239351E-9</v>
      </c>
      <c r="AH65" s="16">
        <f t="shared" si="17"/>
        <v>1.1590020051082725E-8</v>
      </c>
      <c r="AI65" s="17">
        <f t="shared" si="17"/>
        <v>1.9881657532038008E-5</v>
      </c>
      <c r="AJ65" s="16">
        <f t="shared" si="17"/>
        <v>7.851998777252786E-8</v>
      </c>
      <c r="AK65" s="16">
        <f t="shared" si="17"/>
        <v>5.7326768319878704E-9</v>
      </c>
      <c r="AL65" s="16">
        <f t="shared" si="17"/>
        <v>1.8795182165682929E-8</v>
      </c>
      <c r="AM65" s="16">
        <f t="shared" si="17"/>
        <v>1.3627095527575848E-8</v>
      </c>
      <c r="AN65" s="18">
        <f t="shared" si="17"/>
        <v>1.1240185836867513E-9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1.3795807874430238E-6</v>
      </c>
      <c r="E66" s="16">
        <f t="shared" si="18"/>
        <v>1.1395386483452659E-6</v>
      </c>
      <c r="F66" s="16">
        <f t="shared" si="18"/>
        <v>1.569722182363753E-9</v>
      </c>
      <c r="G66" s="16">
        <f t="shared" si="18"/>
        <v>4.6186533078010463E-7</v>
      </c>
      <c r="H66" s="16">
        <f t="shared" si="18"/>
        <v>1.8374963526480567E-6</v>
      </c>
      <c r="I66" s="16">
        <f t="shared" si="18"/>
        <v>1.1088459902956331E-7</v>
      </c>
      <c r="J66" s="16">
        <f t="shared" si="18"/>
        <v>2.641722826623984E-8</v>
      </c>
      <c r="K66" s="16">
        <f t="shared" si="18"/>
        <v>1.3697976292040081E-6</v>
      </c>
      <c r="L66" s="16">
        <f t="shared" si="18"/>
        <v>3.1871056880849399E-6</v>
      </c>
      <c r="M66" s="17">
        <f t="shared" si="18"/>
        <v>7.9860657274490336E-4</v>
      </c>
      <c r="N66" s="16">
        <f t="shared" si="18"/>
        <v>7.7495094946035657E-8</v>
      </c>
      <c r="O66" s="16">
        <f t="shared" si="18"/>
        <v>6.4590109348347865E-7</v>
      </c>
      <c r="P66" s="16">
        <f t="shared" si="18"/>
        <v>1.2774858680474421E-7</v>
      </c>
      <c r="Q66" s="16">
        <f t="shared" si="18"/>
        <v>3.3250648327484862E-6</v>
      </c>
      <c r="R66" s="16">
        <f t="shared" si="18"/>
        <v>3.3433250864178235E-7</v>
      </c>
      <c r="S66" s="16">
        <f t="shared" si="18"/>
        <v>2.1682913944377305E-9</v>
      </c>
      <c r="T66" s="16">
        <f t="shared" si="18"/>
        <v>1.7459817221565932E-8</v>
      </c>
      <c r="U66" s="16">
        <f t="shared" si="18"/>
        <v>1.0746660236956838E-6</v>
      </c>
      <c r="V66" s="16">
        <f t="shared" si="18"/>
        <v>7.4204790372725875E-7</v>
      </c>
      <c r="W66" s="16">
        <f t="shared" si="18"/>
        <v>2.1227088327698533E-6</v>
      </c>
      <c r="X66" s="16">
        <f t="shared" si="18"/>
        <v>9.6858737464423957E-7</v>
      </c>
      <c r="Y66" s="16">
        <f t="shared" si="18"/>
        <v>1.0852517773594726E-6</v>
      </c>
      <c r="Z66" s="16">
        <f t="shared" si="18"/>
        <v>3.5929392633890655E-8</v>
      </c>
      <c r="AA66" s="16">
        <f t="shared" si="18"/>
        <v>2.0098439745548075E-7</v>
      </c>
      <c r="AB66" s="16">
        <f t="shared" si="18"/>
        <v>4.7737041858924495E-7</v>
      </c>
      <c r="AC66" s="16">
        <f t="shared" si="18"/>
        <v>3.7694063885466341E-7</v>
      </c>
      <c r="AD66" s="16">
        <f t="shared" si="18"/>
        <v>1.0424130768944593E-6</v>
      </c>
      <c r="AE66" s="16">
        <f t="shared" si="18"/>
        <v>3.3166468206755557E-7</v>
      </c>
      <c r="AF66" s="16">
        <f t="shared" si="18"/>
        <v>1.5771030564834444E-8</v>
      </c>
      <c r="AG66" s="16">
        <f t="shared" si="18"/>
        <v>1.7158201545120579E-6</v>
      </c>
      <c r="AH66" s="16">
        <f t="shared" si="18"/>
        <v>2.3114125333664655E-6</v>
      </c>
      <c r="AI66" s="16">
        <f t="shared" si="18"/>
        <v>2.5664857680875433E-6</v>
      </c>
      <c r="AJ66" s="16">
        <f t="shared" si="18"/>
        <v>5.6007839225513534E-7</v>
      </c>
      <c r="AK66" s="16">
        <f t="shared" si="18"/>
        <v>1.1315863420247162E-7</v>
      </c>
      <c r="AL66" s="16">
        <f t="shared" si="18"/>
        <v>1.40687161567629E-6</v>
      </c>
      <c r="AM66" s="16">
        <f t="shared" si="18"/>
        <v>3.1659838148551274E-7</v>
      </c>
      <c r="AN66" s="18">
        <f t="shared" si="18"/>
        <v>4.9319196481626412E-7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1.1952609529891547E-8</v>
      </c>
      <c r="E67" s="16">
        <f t="shared" si="19"/>
        <v>2.4678182066701856E-8</v>
      </c>
      <c r="F67" s="17">
        <f t="shared" si="19"/>
        <v>3.1398446058628792E-4</v>
      </c>
      <c r="G67" s="16">
        <f t="shared" si="19"/>
        <v>5.2904511739519869E-7</v>
      </c>
      <c r="H67" s="16">
        <f t="shared" si="19"/>
        <v>1.4009565193133314E-8</v>
      </c>
      <c r="I67" s="16">
        <f t="shared" si="19"/>
        <v>1.463168812922122E-7</v>
      </c>
      <c r="J67" s="16">
        <f t="shared" si="19"/>
        <v>2.9311730434336408E-8</v>
      </c>
      <c r="K67" s="16">
        <f t="shared" si="19"/>
        <v>2.194104367260492E-8</v>
      </c>
      <c r="L67" s="16">
        <f t="shared" si="19"/>
        <v>6.5891011342462909E-9</v>
      </c>
      <c r="M67" s="16">
        <f t="shared" si="19"/>
        <v>6.3343569045950014E-10</v>
      </c>
      <c r="N67" s="16">
        <f t="shared" si="19"/>
        <v>8.7147956257770343E-8</v>
      </c>
      <c r="O67" s="16">
        <f t="shared" si="19"/>
        <v>1.0332642690400865E-6</v>
      </c>
      <c r="P67" s="16">
        <f t="shared" si="19"/>
        <v>5.0398968508639654E-7</v>
      </c>
      <c r="Q67" s="17">
        <f t="shared" si="19"/>
        <v>2.5949128974073377E-6</v>
      </c>
      <c r="R67" s="16">
        <f t="shared" si="19"/>
        <v>8.427454432261581E-8</v>
      </c>
      <c r="S67" s="16">
        <f t="shared" si="19"/>
        <v>2.517614522938256E-8</v>
      </c>
      <c r="T67" s="16">
        <f t="shared" si="19"/>
        <v>1.0222777719166621E-6</v>
      </c>
      <c r="U67" s="16">
        <f t="shared" si="19"/>
        <v>4.4547302175758069E-7</v>
      </c>
      <c r="V67" s="16">
        <f t="shared" si="19"/>
        <v>1.472492499409624E-6</v>
      </c>
      <c r="W67" s="16">
        <f t="shared" si="19"/>
        <v>3.2726640291668406E-7</v>
      </c>
      <c r="X67" s="16">
        <f t="shared" si="19"/>
        <v>1.0212372386634276E-6</v>
      </c>
      <c r="Y67" s="16">
        <f t="shared" si="19"/>
        <v>3.1677919195116356E-7</v>
      </c>
      <c r="Z67" s="16">
        <f t="shared" si="19"/>
        <v>1.3822662094273461E-6</v>
      </c>
      <c r="AA67" s="16">
        <f t="shared" si="19"/>
        <v>2.5093975108784991E-7</v>
      </c>
      <c r="AB67" s="16">
        <f t="shared" si="19"/>
        <v>7.5072997624555153E-8</v>
      </c>
      <c r="AC67" s="16">
        <f t="shared" si="19"/>
        <v>4.5703747640531217E-7</v>
      </c>
      <c r="AD67" s="16">
        <f t="shared" si="19"/>
        <v>1.3802229794608806E-7</v>
      </c>
      <c r="AE67" s="16">
        <f t="shared" si="19"/>
        <v>2.2724446905166234E-7</v>
      </c>
      <c r="AF67" s="16">
        <f t="shared" si="19"/>
        <v>7.8687498497178812E-7</v>
      </c>
      <c r="AG67" s="16">
        <f t="shared" si="19"/>
        <v>8.7004406834064945E-8</v>
      </c>
      <c r="AH67" s="16">
        <f t="shared" si="19"/>
        <v>1.4404215367151009E-9</v>
      </c>
      <c r="AI67" s="16">
        <f t="shared" si="19"/>
        <v>2.6496161828125158E-7</v>
      </c>
      <c r="AJ67" s="16">
        <f t="shared" si="19"/>
        <v>8.7206022124512275E-8</v>
      </c>
      <c r="AK67" s="16">
        <f t="shared" si="19"/>
        <v>8.6491554549028216E-8</v>
      </c>
      <c r="AL67" s="16">
        <f t="shared" si="19"/>
        <v>3.5731590736140111E-9</v>
      </c>
      <c r="AM67" s="16">
        <f t="shared" si="19"/>
        <v>4.0590094916903808E-9</v>
      </c>
      <c r="AN67" s="18">
        <f t="shared" si="19"/>
        <v>2.7184679549801531E-7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6.9595131415911674E-8</v>
      </c>
      <c r="E68" s="16">
        <f t="shared" si="20"/>
        <v>1.3859781802154987E-8</v>
      </c>
      <c r="F68" s="16">
        <f t="shared" si="20"/>
        <v>5.5976525519473842E-8</v>
      </c>
      <c r="G68" s="16">
        <f t="shared" si="20"/>
        <v>2.6823696632445563E-7</v>
      </c>
      <c r="H68" s="16">
        <f t="shared" si="20"/>
        <v>8.7924310116570166E-9</v>
      </c>
      <c r="I68" s="16">
        <f t="shared" si="20"/>
        <v>7.6085639234114314E-7</v>
      </c>
      <c r="J68" s="16">
        <f t="shared" si="20"/>
        <v>7.3442827195105356E-8</v>
      </c>
      <c r="K68" s="16">
        <f t="shared" si="20"/>
        <v>2.4282074240389299E-7</v>
      </c>
      <c r="L68" s="16">
        <f t="shared" si="20"/>
        <v>1.3250701379756935E-7</v>
      </c>
      <c r="M68" s="16">
        <f t="shared" si="20"/>
        <v>1.6526109662748541E-7</v>
      </c>
      <c r="N68" s="16">
        <f t="shared" si="20"/>
        <v>5.4757655601805359E-7</v>
      </c>
      <c r="O68" s="16">
        <f t="shared" si="20"/>
        <v>2.640305197185625E-7</v>
      </c>
      <c r="P68" s="16">
        <f t="shared" si="20"/>
        <v>2.4660692885252281E-8</v>
      </c>
      <c r="Q68" s="16">
        <f t="shared" si="20"/>
        <v>1.0848100875375442E-7</v>
      </c>
      <c r="R68" s="16">
        <f t="shared" si="20"/>
        <v>3.8333091288252686E-9</v>
      </c>
      <c r="S68" s="16">
        <f t="shared" si="20"/>
        <v>3.342230615003161E-9</v>
      </c>
      <c r="T68" s="16">
        <f t="shared" si="20"/>
        <v>9.6209626731343224E-7</v>
      </c>
      <c r="U68" s="16">
        <f t="shared" si="20"/>
        <v>3.072987569914449E-8</v>
      </c>
      <c r="V68" s="16">
        <f t="shared" si="20"/>
        <v>1.0180438873443934E-7</v>
      </c>
      <c r="W68" s="16">
        <f t="shared" si="20"/>
        <v>2.8025656602195439E-8</v>
      </c>
      <c r="X68" s="16">
        <f t="shared" si="20"/>
        <v>7.6298071601232356E-8</v>
      </c>
      <c r="Y68" s="16">
        <f t="shared" si="20"/>
        <v>1.1612840564679327E-8</v>
      </c>
      <c r="Z68" s="16">
        <f t="shared" si="20"/>
        <v>5.7904735335050839E-7</v>
      </c>
      <c r="AA68" s="16">
        <f t="shared" si="20"/>
        <v>2.132578726382154E-7</v>
      </c>
      <c r="AB68" s="16">
        <f t="shared" si="20"/>
        <v>7.2924538650581738E-8</v>
      </c>
      <c r="AC68" s="16">
        <f t="shared" si="20"/>
        <v>4.6425915177568121E-7</v>
      </c>
      <c r="AD68" s="17">
        <f t="shared" si="20"/>
        <v>1.2787473972222219E-4</v>
      </c>
      <c r="AE68" s="16">
        <f t="shared" si="20"/>
        <v>1.2776000160497778E-8</v>
      </c>
      <c r="AF68" s="16">
        <f t="shared" si="20"/>
        <v>2.2550961260466667E-8</v>
      </c>
      <c r="AG68" s="16">
        <f t="shared" si="20"/>
        <v>7.7866076967922146E-9</v>
      </c>
      <c r="AH68" s="16">
        <f t="shared" si="20"/>
        <v>2.0880594175679166E-8</v>
      </c>
      <c r="AI68" s="16">
        <f t="shared" si="20"/>
        <v>7.7463967318543327E-9</v>
      </c>
      <c r="AJ68" s="16">
        <f t="shared" si="20"/>
        <v>2.9593636344761908E-8</v>
      </c>
      <c r="AK68" s="16">
        <f t="shared" si="20"/>
        <v>1.6524945697047478E-9</v>
      </c>
      <c r="AL68" s="16">
        <f t="shared" si="20"/>
        <v>6.1769554603072516E-8</v>
      </c>
      <c r="AM68" s="16">
        <f t="shared" si="20"/>
        <v>3.8533332387030794E-7</v>
      </c>
      <c r="AN68" s="18">
        <f t="shared" si="20"/>
        <v>9.2159944420982467E-9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1.3240887985494209E-6</v>
      </c>
      <c r="E69" s="16">
        <f t="shared" si="21"/>
        <v>8.9969908560676517E-9</v>
      </c>
      <c r="F69" s="16">
        <f t="shared" si="21"/>
        <v>3.5690368594531249E-7</v>
      </c>
      <c r="G69" s="16">
        <f t="shared" si="21"/>
        <v>3.6200822528847509E-7</v>
      </c>
      <c r="H69" s="16">
        <f t="shared" si="21"/>
        <v>7.4140114856729581E-6</v>
      </c>
      <c r="I69" s="16">
        <f t="shared" si="21"/>
        <v>6.8624295455120887E-6</v>
      </c>
      <c r="J69" s="16">
        <f t="shared" si="21"/>
        <v>3.2604509082808827E-6</v>
      </c>
      <c r="K69" s="16">
        <f t="shared" si="21"/>
        <v>3.9654330737030344E-7</v>
      </c>
      <c r="L69" s="16">
        <f t="shared" si="21"/>
        <v>3.327714526797262E-6</v>
      </c>
      <c r="M69" s="16">
        <f t="shared" si="21"/>
        <v>1.2225298615215664E-8</v>
      </c>
      <c r="N69" s="16">
        <f t="shared" si="21"/>
        <v>7.4658682871251836E-6</v>
      </c>
      <c r="O69" s="16">
        <f t="shared" si="21"/>
        <v>1.4553681522164887E-5</v>
      </c>
      <c r="P69" s="16">
        <f t="shared" si="21"/>
        <v>1.6548446013139887E-6</v>
      </c>
      <c r="Q69" s="16">
        <f t="shared" si="21"/>
        <v>5.6714486080731825E-6</v>
      </c>
      <c r="R69" s="16">
        <f t="shared" si="21"/>
        <v>8.5405181092821816E-6</v>
      </c>
      <c r="S69" s="17">
        <f t="shared" si="21"/>
        <v>4.4522184149173496E-3</v>
      </c>
      <c r="T69" s="16">
        <f t="shared" si="21"/>
        <v>3.2664819158530512E-6</v>
      </c>
      <c r="U69" s="16">
        <f t="shared" si="21"/>
        <v>1.5253024597698416E-5</v>
      </c>
      <c r="V69" s="16">
        <f t="shared" si="21"/>
        <v>2.9229420018889631E-5</v>
      </c>
      <c r="W69" s="16">
        <f t="shared" si="21"/>
        <v>2.4408911367133799E-5</v>
      </c>
      <c r="X69" s="16">
        <f t="shared" si="21"/>
        <v>4.3416993823951171E-6</v>
      </c>
      <c r="Y69" s="16">
        <f t="shared" si="21"/>
        <v>4.4548925336570081E-6</v>
      </c>
      <c r="Z69" s="16">
        <f t="shared" si="21"/>
        <v>3.9296085722371868E-6</v>
      </c>
      <c r="AA69" s="16">
        <f t="shared" si="21"/>
        <v>8.2117016780027412E-8</v>
      </c>
      <c r="AB69" s="16">
        <f t="shared" si="21"/>
        <v>3.352759761385538E-6</v>
      </c>
      <c r="AC69" s="16">
        <f t="shared" si="21"/>
        <v>1.7922526771241358E-5</v>
      </c>
      <c r="AD69" s="16">
        <f t="shared" si="21"/>
        <v>1.175863259578474E-7</v>
      </c>
      <c r="AE69" s="16">
        <f t="shared" si="21"/>
        <v>3.5419663506528153E-6</v>
      </c>
      <c r="AF69" s="16">
        <f t="shared" si="21"/>
        <v>5.436192459625901E-6</v>
      </c>
      <c r="AG69" s="16">
        <f t="shared" si="21"/>
        <v>1.6255263402799154E-7</v>
      </c>
      <c r="AH69" s="16">
        <f t="shared" si="21"/>
        <v>1.3889653945498214E-6</v>
      </c>
      <c r="AI69" s="16">
        <f t="shared" si="21"/>
        <v>2.5912222830248678E-7</v>
      </c>
      <c r="AJ69" s="16">
        <f t="shared" si="21"/>
        <v>1.5038759749894859E-6</v>
      </c>
      <c r="AK69" s="16">
        <f t="shared" si="21"/>
        <v>3.2839662675358599E-8</v>
      </c>
      <c r="AL69" s="16">
        <f t="shared" si="21"/>
        <v>5.7865766462962091E-6</v>
      </c>
      <c r="AM69" s="16">
        <f t="shared" si="21"/>
        <v>3.6483197470911742E-8</v>
      </c>
      <c r="AN69" s="18">
        <f t="shared" si="21"/>
        <v>1.0461420805041058E-7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3.0917233413298076E-8</v>
      </c>
      <c r="E70" s="16">
        <f t="shared" si="22"/>
        <v>2.9903047759362403E-10</v>
      </c>
      <c r="F70" s="16">
        <f t="shared" si="22"/>
        <v>2.0563051659563992E-9</v>
      </c>
      <c r="G70" s="16">
        <f t="shared" si="22"/>
        <v>8.7963756903288959E-9</v>
      </c>
      <c r="H70" s="16">
        <f t="shared" si="22"/>
        <v>1.3929345922379944E-11</v>
      </c>
      <c r="I70" s="16">
        <f t="shared" si="22"/>
        <v>4.0113181112803985E-9</v>
      </c>
      <c r="J70" s="16">
        <f t="shared" si="22"/>
        <v>4.1542974231713038E-8</v>
      </c>
      <c r="K70" s="16">
        <f t="shared" si="22"/>
        <v>3.7318829867311882E-9</v>
      </c>
      <c r="L70" s="16">
        <f t="shared" si="22"/>
        <v>1.9247859856454352E-8</v>
      </c>
      <c r="M70" s="16">
        <f t="shared" si="22"/>
        <v>3.1790720566781559E-9</v>
      </c>
      <c r="N70" s="16">
        <f t="shared" si="22"/>
        <v>1.1485360415622979E-8</v>
      </c>
      <c r="O70" s="16">
        <f t="shared" si="22"/>
        <v>8.1465165481348163E-10</v>
      </c>
      <c r="P70" s="16">
        <f t="shared" si="22"/>
        <v>1.7745082972509066E-9</v>
      </c>
      <c r="Q70" s="16">
        <f t="shared" si="22"/>
        <v>3.9487194662144723E-9</v>
      </c>
      <c r="R70" s="17">
        <f t="shared" si="22"/>
        <v>7.6121975809723479E-6</v>
      </c>
      <c r="S70" s="16">
        <f t="shared" si="22"/>
        <v>1.4642925764920798E-8</v>
      </c>
      <c r="T70" s="16">
        <f t="shared" si="22"/>
        <v>2.1280649801822896E-9</v>
      </c>
      <c r="U70" s="16">
        <f t="shared" si="22"/>
        <v>1.0089162175311301E-9</v>
      </c>
      <c r="V70" s="16">
        <f t="shared" si="22"/>
        <v>2.3833311804931239E-9</v>
      </c>
      <c r="W70" s="16">
        <f t="shared" si="22"/>
        <v>9.1763975297258982E-9</v>
      </c>
      <c r="X70" s="16">
        <f t="shared" si="22"/>
        <v>2.7668131029293725E-9</v>
      </c>
      <c r="Y70" s="16">
        <f t="shared" si="22"/>
        <v>6.6367912914651246E-9</v>
      </c>
      <c r="Z70" s="16">
        <f t="shared" si="22"/>
        <v>1.2456168234302601E-8</v>
      </c>
      <c r="AA70" s="16">
        <f t="shared" si="22"/>
        <v>6.3952724650260749E-10</v>
      </c>
      <c r="AB70" s="16">
        <f t="shared" si="22"/>
        <v>1.7422245864052199E-8</v>
      </c>
      <c r="AC70" s="16">
        <f t="shared" si="22"/>
        <v>1.8406422469920484E-12</v>
      </c>
      <c r="AD70" s="16">
        <f t="shared" si="22"/>
        <v>2.3138845267577963E-10</v>
      </c>
      <c r="AE70" s="16">
        <f t="shared" si="22"/>
        <v>3.3354997678897674E-8</v>
      </c>
      <c r="AF70" s="16">
        <f t="shared" si="22"/>
        <v>2.9221575205746129E-9</v>
      </c>
      <c r="AG70" s="16">
        <f t="shared" si="22"/>
        <v>1.3355802264348334E-8</v>
      </c>
      <c r="AH70" s="16">
        <f t="shared" si="22"/>
        <v>1.2234866115404034E-8</v>
      </c>
      <c r="AI70" s="16">
        <f t="shared" si="22"/>
        <v>2.2133152680904223E-9</v>
      </c>
      <c r="AJ70" s="16">
        <f t="shared" si="22"/>
        <v>1.6791368697725497E-10</v>
      </c>
      <c r="AK70" s="16">
        <f t="shared" si="22"/>
        <v>9.8393839376575107E-11</v>
      </c>
      <c r="AL70" s="16">
        <f t="shared" si="22"/>
        <v>1.0112725472452667E-8</v>
      </c>
      <c r="AM70" s="16">
        <f t="shared" si="22"/>
        <v>3.2113523222083829E-8</v>
      </c>
      <c r="AN70" s="18">
        <f t="shared" si="22"/>
        <v>4.5380158212588105E-9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5.8017776536943479E-7</v>
      </c>
      <c r="E71" s="16">
        <f t="shared" si="23"/>
        <v>3.0931828997467362E-8</v>
      </c>
      <c r="F71" s="16">
        <f t="shared" si="23"/>
        <v>2.1629064916468609E-7</v>
      </c>
      <c r="G71" s="16">
        <f t="shared" si="23"/>
        <v>9.2032103635364308E-12</v>
      </c>
      <c r="H71" s="16">
        <f t="shared" si="23"/>
        <v>2.1906911953633946E-7</v>
      </c>
      <c r="I71" s="16">
        <f t="shared" si="23"/>
        <v>8.6054306943162209E-8</v>
      </c>
      <c r="J71" s="16">
        <f t="shared" si="23"/>
        <v>2.1780157050792328E-8</v>
      </c>
      <c r="K71" s="16">
        <f t="shared" si="23"/>
        <v>1.7137133575774205E-8</v>
      </c>
      <c r="L71" s="16">
        <f t="shared" si="23"/>
        <v>1.5350988434151388E-8</v>
      </c>
      <c r="M71" s="16">
        <f t="shared" si="23"/>
        <v>2.2575783359077481E-9</v>
      </c>
      <c r="N71" s="16">
        <f t="shared" si="23"/>
        <v>2.0974720421892061E-8</v>
      </c>
      <c r="O71" s="16">
        <f t="shared" si="23"/>
        <v>5.7459924286430865E-9</v>
      </c>
      <c r="P71" s="16">
        <f t="shared" si="23"/>
        <v>7.4350633203173671E-8</v>
      </c>
      <c r="Q71" s="16">
        <f t="shared" si="23"/>
        <v>3.9236624860936914E-10</v>
      </c>
      <c r="R71" s="16">
        <f t="shared" si="23"/>
        <v>7.9833587820510979E-8</v>
      </c>
      <c r="S71" s="16">
        <f t="shared" si="23"/>
        <v>4.3233618958363847E-8</v>
      </c>
      <c r="T71" s="16">
        <f t="shared" si="23"/>
        <v>5.0719355397491363E-8</v>
      </c>
      <c r="U71" s="16">
        <f t="shared" si="23"/>
        <v>2.6045541720703154E-8</v>
      </c>
      <c r="V71" s="16">
        <f t="shared" si="23"/>
        <v>1.0753586447463504E-7</v>
      </c>
      <c r="W71" s="16">
        <f t="shared" si="23"/>
        <v>5.0459011729420653E-9</v>
      </c>
      <c r="X71" s="16">
        <f t="shared" si="23"/>
        <v>7.9471563178977335E-9</v>
      </c>
      <c r="Y71" s="16">
        <f t="shared" si="23"/>
        <v>1.2540538523770641E-8</v>
      </c>
      <c r="Z71" s="17">
        <f t="shared" si="23"/>
        <v>5.0678871105473011E-5</v>
      </c>
      <c r="AA71" s="16">
        <f t="shared" si="23"/>
        <v>2.8553032180435413E-8</v>
      </c>
      <c r="AB71" s="16">
        <f t="shared" si="23"/>
        <v>3.9446786344486223E-10</v>
      </c>
      <c r="AC71" s="16">
        <f t="shared" si="23"/>
        <v>7.4381351214075056E-9</v>
      </c>
      <c r="AD71" s="16">
        <f t="shared" si="23"/>
        <v>2.2334342382759848E-7</v>
      </c>
      <c r="AE71" s="16">
        <f t="shared" si="23"/>
        <v>1.1353423533790914E-7</v>
      </c>
      <c r="AF71" s="16">
        <f t="shared" si="23"/>
        <v>8.0696406540415706E-9</v>
      </c>
      <c r="AG71" s="16">
        <f t="shared" si="23"/>
        <v>2.7058912799347028E-7</v>
      </c>
      <c r="AH71" s="16">
        <f t="shared" si="23"/>
        <v>1.5126333983245476E-9</v>
      </c>
      <c r="AI71" s="16">
        <f t="shared" si="23"/>
        <v>4.9367667718222785E-9</v>
      </c>
      <c r="AJ71" s="16">
        <f t="shared" si="23"/>
        <v>1.3489078660381268E-7</v>
      </c>
      <c r="AK71" s="16">
        <f t="shared" si="23"/>
        <v>4.8786836509776376E-9</v>
      </c>
      <c r="AL71" s="16">
        <f t="shared" si="23"/>
        <v>5.5382271374632299E-8</v>
      </c>
      <c r="AM71" s="16">
        <f t="shared" si="23"/>
        <v>1.1190711678901827E-7</v>
      </c>
      <c r="AN71" s="19">
        <f t="shared" si="23"/>
        <v>3.9672658586097816E-7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1.8137068555329335E-6</v>
      </c>
      <c r="E72" s="16">
        <f t="shared" si="24"/>
        <v>2.9205167015272884E-8</v>
      </c>
      <c r="F72" s="16">
        <f t="shared" si="24"/>
        <v>5.1193098194059398E-9</v>
      </c>
      <c r="G72" s="16">
        <f t="shared" si="24"/>
        <v>1.768590763700144E-7</v>
      </c>
      <c r="H72" s="16">
        <f t="shared" si="24"/>
        <v>1.9893728749990879E-8</v>
      </c>
      <c r="I72" s="16">
        <f t="shared" si="24"/>
        <v>8.7406521965440978E-7</v>
      </c>
      <c r="J72" s="16">
        <f t="shared" si="24"/>
        <v>4.0194842679031214E-10</v>
      </c>
      <c r="K72" s="16">
        <f t="shared" si="24"/>
        <v>6.7559289633698641E-9</v>
      </c>
      <c r="L72" s="17">
        <f t="shared" si="24"/>
        <v>2.4983667919651915E-4</v>
      </c>
      <c r="M72" s="16">
        <f t="shared" si="24"/>
        <v>9.7114395361029274E-7</v>
      </c>
      <c r="N72" s="16">
        <f t="shared" si="24"/>
        <v>3.0529782437166928E-7</v>
      </c>
      <c r="O72" s="16">
        <f t="shared" si="24"/>
        <v>2.2578242920598009E-7</v>
      </c>
      <c r="P72" s="16">
        <f t="shared" si="24"/>
        <v>7.3010577333262948E-8</v>
      </c>
      <c r="Q72" s="16">
        <f t="shared" si="24"/>
        <v>4.6640264163181722E-7</v>
      </c>
      <c r="R72" s="16">
        <f t="shared" si="24"/>
        <v>6.1656161835034051E-7</v>
      </c>
      <c r="S72" s="16">
        <f t="shared" si="24"/>
        <v>1.8269242248672276E-7</v>
      </c>
      <c r="T72" s="16">
        <f t="shared" si="24"/>
        <v>3.2471137354868021E-7</v>
      </c>
      <c r="U72" s="16">
        <f t="shared" si="24"/>
        <v>1.298716151916888E-6</v>
      </c>
      <c r="V72" s="16">
        <f t="shared" si="24"/>
        <v>4.8149464964956525E-7</v>
      </c>
      <c r="W72" s="16">
        <f t="shared" si="24"/>
        <v>1.2332494163303005E-6</v>
      </c>
      <c r="X72" s="16">
        <f t="shared" si="24"/>
        <v>1.0101371136736384E-8</v>
      </c>
      <c r="Y72" s="16">
        <f t="shared" si="24"/>
        <v>1.7285842947378083E-6</v>
      </c>
      <c r="Z72" s="16">
        <f t="shared" si="24"/>
        <v>7.6632729726081796E-8</v>
      </c>
      <c r="AA72" s="16">
        <f t="shared" si="24"/>
        <v>1.9099529004899039E-7</v>
      </c>
      <c r="AB72" s="16">
        <f t="shared" si="24"/>
        <v>2.9718266839432468E-8</v>
      </c>
      <c r="AC72" s="16">
        <f t="shared" si="24"/>
        <v>1.7795321905921933E-10</v>
      </c>
      <c r="AD72" s="16">
        <f t="shared" si="24"/>
        <v>2.547659485168673E-7</v>
      </c>
      <c r="AE72" s="16">
        <f t="shared" si="24"/>
        <v>1.8793379217512018E-7</v>
      </c>
      <c r="AF72" s="16">
        <f t="shared" si="24"/>
        <v>6.5194070228623161E-9</v>
      </c>
      <c r="AG72" s="16">
        <f t="shared" si="24"/>
        <v>1.6525264233912627E-7</v>
      </c>
      <c r="AH72" s="16">
        <f t="shared" si="24"/>
        <v>2.7368475113722819E-9</v>
      </c>
      <c r="AI72" s="16">
        <f t="shared" si="24"/>
        <v>5.5978427887736462E-7</v>
      </c>
      <c r="AJ72" s="16">
        <f t="shared" si="24"/>
        <v>1.3114122467639582E-7</v>
      </c>
      <c r="AK72" s="16">
        <f t="shared" si="24"/>
        <v>8.1621647129829324E-8</v>
      </c>
      <c r="AL72" s="16">
        <f t="shared" si="24"/>
        <v>7.2815921480846257E-8</v>
      </c>
      <c r="AM72" s="16">
        <f t="shared" si="24"/>
        <v>7.3072514637739992E-8</v>
      </c>
      <c r="AN72" s="18">
        <f t="shared" si="24"/>
        <v>5.3748728172255676E-7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1.967986159668797E-5</v>
      </c>
      <c r="E73" s="16">
        <f t="shared" si="25"/>
        <v>2.7674193668250251E-8</v>
      </c>
      <c r="F73" s="16">
        <f t="shared" si="25"/>
        <v>2.0408183995051204E-6</v>
      </c>
      <c r="G73" s="16">
        <f t="shared" si="25"/>
        <v>3.3367380223086502E-6</v>
      </c>
      <c r="H73" s="16">
        <f t="shared" si="25"/>
        <v>1.6969882807585887E-5</v>
      </c>
      <c r="I73" s="17">
        <f t="shared" si="25"/>
        <v>4.5986134490814731E-3</v>
      </c>
      <c r="J73" s="16">
        <f t="shared" si="25"/>
        <v>3.0737116565203195E-6</v>
      </c>
      <c r="K73" s="16">
        <f t="shared" si="25"/>
        <v>4.1216853861583782E-6</v>
      </c>
      <c r="L73" s="16">
        <f t="shared" si="25"/>
        <v>1.5669814618274741E-5</v>
      </c>
      <c r="M73" s="16">
        <f t="shared" si="25"/>
        <v>5.9995586292282901E-7</v>
      </c>
      <c r="N73" s="16">
        <f t="shared" si="25"/>
        <v>1.4837396568798582E-6</v>
      </c>
      <c r="O73" s="16">
        <f t="shared" si="25"/>
        <v>9.3075395201617259E-7</v>
      </c>
      <c r="P73" s="16">
        <f t="shared" si="25"/>
        <v>1.0596011744449781E-5</v>
      </c>
      <c r="Q73" s="16">
        <f t="shared" si="25"/>
        <v>2.1775089118152464E-5</v>
      </c>
      <c r="R73" s="16">
        <f t="shared" si="25"/>
        <v>2.3191070912365127E-6</v>
      </c>
      <c r="S73" s="16">
        <f t="shared" si="25"/>
        <v>6.7839759674605381E-6</v>
      </c>
      <c r="T73" s="16">
        <f t="shared" si="25"/>
        <v>5.9915043623632091E-6</v>
      </c>
      <c r="U73" s="16">
        <f t="shared" si="25"/>
        <v>3.1124766133643326E-6</v>
      </c>
      <c r="V73" s="16">
        <f t="shared" si="25"/>
        <v>1.0045683669728744E-6</v>
      </c>
      <c r="W73" s="16">
        <f t="shared" si="25"/>
        <v>1.3475127109392972E-6</v>
      </c>
      <c r="X73" s="16">
        <f t="shared" si="25"/>
        <v>2.7584797151798595E-6</v>
      </c>
      <c r="Y73" s="16">
        <f t="shared" si="25"/>
        <v>4.073190972975361E-8</v>
      </c>
      <c r="Z73" s="16">
        <f t="shared" si="25"/>
        <v>7.7445308778464123E-6</v>
      </c>
      <c r="AA73" s="16">
        <f t="shared" si="25"/>
        <v>9.8558044272709576E-7</v>
      </c>
      <c r="AB73" s="16">
        <f t="shared" si="25"/>
        <v>3.8809897654602047E-6</v>
      </c>
      <c r="AC73" s="16">
        <f t="shared" si="25"/>
        <v>3.3005454602093363E-6</v>
      </c>
      <c r="AD73" s="16">
        <f t="shared" si="25"/>
        <v>2.6298967021978601E-5</v>
      </c>
      <c r="AE73" s="16">
        <f t="shared" si="25"/>
        <v>1.4033010226940191E-5</v>
      </c>
      <c r="AF73" s="16">
        <f t="shared" si="25"/>
        <v>5.8019659091022927E-10</v>
      </c>
      <c r="AG73" s="16">
        <f t="shared" si="25"/>
        <v>2.2333696628596092E-6</v>
      </c>
      <c r="AH73" s="16">
        <f t="shared" si="25"/>
        <v>3.6150047120868056E-8</v>
      </c>
      <c r="AI73" s="16">
        <f t="shared" si="25"/>
        <v>1.0974706232259781E-7</v>
      </c>
      <c r="AJ73" s="16">
        <f t="shared" si="25"/>
        <v>2.7934665856268859E-5</v>
      </c>
      <c r="AK73" s="16">
        <f t="shared" si="25"/>
        <v>3.6162352199031079E-7</v>
      </c>
      <c r="AL73" s="16">
        <f t="shared" si="25"/>
        <v>1.029502320965717E-5</v>
      </c>
      <c r="AM73" s="16">
        <f t="shared" si="25"/>
        <v>3.5436344180667537E-7</v>
      </c>
      <c r="AN73" s="19">
        <f t="shared" si="25"/>
        <v>7.7753588399962799E-5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1.0279149314051875E-6</v>
      </c>
      <c r="E74" s="16">
        <f t="shared" si="26"/>
        <v>5.7518649016132031E-7</v>
      </c>
      <c r="F74" s="16">
        <f t="shared" si="26"/>
        <v>2.7218305152379516E-7</v>
      </c>
      <c r="G74" s="16">
        <f t="shared" si="26"/>
        <v>3.3306617061217981E-7</v>
      </c>
      <c r="H74" s="16">
        <f t="shared" si="26"/>
        <v>1.5456751739718184E-6</v>
      </c>
      <c r="I74" s="16">
        <f t="shared" si="26"/>
        <v>4.930481154481478E-7</v>
      </c>
      <c r="J74" s="16">
        <f t="shared" si="26"/>
        <v>1.2222028040566978E-6</v>
      </c>
      <c r="K74" s="16">
        <f t="shared" si="26"/>
        <v>9.6983299386620309E-9</v>
      </c>
      <c r="L74" s="16">
        <f t="shared" si="26"/>
        <v>6.6100931326326166E-7</v>
      </c>
      <c r="M74" s="16">
        <f t="shared" si="26"/>
        <v>2.0926836021990175E-6</v>
      </c>
      <c r="N74" s="16">
        <f t="shared" si="26"/>
        <v>9.4680257708624499E-8</v>
      </c>
      <c r="O74" s="16">
        <f t="shared" si="26"/>
        <v>6.7786454697161387E-6</v>
      </c>
      <c r="P74" s="16">
        <f t="shared" si="26"/>
        <v>6.9315899714064935E-8</v>
      </c>
      <c r="Q74" s="16">
        <f t="shared" si="26"/>
        <v>4.6144093569649993E-7</v>
      </c>
      <c r="R74" s="16">
        <f t="shared" si="26"/>
        <v>1.7086450289357293E-6</v>
      </c>
      <c r="S74" s="16">
        <f t="shared" si="26"/>
        <v>3.5691129005696862E-8</v>
      </c>
      <c r="T74" s="16">
        <f t="shared" si="26"/>
        <v>2.1012811841832332E-6</v>
      </c>
      <c r="U74" s="16">
        <f t="shared" si="26"/>
        <v>1.3267595167392002E-6</v>
      </c>
      <c r="V74" s="16">
        <f t="shared" si="26"/>
        <v>2.3770019822222429E-6</v>
      </c>
      <c r="W74" s="16">
        <f t="shared" si="26"/>
        <v>5.3342790230415147E-7</v>
      </c>
      <c r="X74" s="16">
        <f t="shared" si="26"/>
        <v>1.4008091043732768E-6</v>
      </c>
      <c r="Y74" s="16">
        <f t="shared" si="26"/>
        <v>2.6222181418120086E-8</v>
      </c>
      <c r="Z74" s="16">
        <f t="shared" si="26"/>
        <v>5.3883794454441398E-6</v>
      </c>
      <c r="AA74" s="16">
        <f t="shared" si="26"/>
        <v>9.7724379911667445E-8</v>
      </c>
      <c r="AB74" s="16">
        <f t="shared" si="26"/>
        <v>9.0961058425176054E-7</v>
      </c>
      <c r="AC74" s="16">
        <f t="shared" si="26"/>
        <v>3.8683302460740024E-6</v>
      </c>
      <c r="AD74" s="16">
        <f t="shared" si="26"/>
        <v>5.9993206655008109E-8</v>
      </c>
      <c r="AE74" s="16">
        <f t="shared" si="26"/>
        <v>4.8710508744499214E-7</v>
      </c>
      <c r="AF74" s="16">
        <f t="shared" si="26"/>
        <v>1.0080722483743471E-6</v>
      </c>
      <c r="AG74" s="17">
        <f t="shared" si="26"/>
        <v>9.8707907701746389E-4</v>
      </c>
      <c r="AH74" s="16">
        <f t="shared" si="26"/>
        <v>9.9908473108300275E-7</v>
      </c>
      <c r="AI74" s="16">
        <f t="shared" si="26"/>
        <v>2.1368261459732189E-7</v>
      </c>
      <c r="AJ74" s="16">
        <f t="shared" si="26"/>
        <v>4.5236318440847107E-7</v>
      </c>
      <c r="AK74" s="16">
        <f t="shared" si="26"/>
        <v>3.8732072813640751E-7</v>
      </c>
      <c r="AL74" s="16">
        <f t="shared" si="26"/>
        <v>2.9682075354794979E-6</v>
      </c>
      <c r="AM74" s="16">
        <f t="shared" si="26"/>
        <v>3.6452268707195792E-6</v>
      </c>
      <c r="AN74" s="18">
        <f t="shared" si="26"/>
        <v>9.3864934577717238E-7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1.942969837023294E-5</v>
      </c>
      <c r="E75" s="16">
        <f t="shared" si="27"/>
        <v>4.4446867355545692E-6</v>
      </c>
      <c r="F75" s="16">
        <f t="shared" si="27"/>
        <v>6.3912423063369834E-6</v>
      </c>
      <c r="G75" s="16">
        <f t="shared" si="27"/>
        <v>8.5262933930755656E-6</v>
      </c>
      <c r="H75" s="16">
        <f t="shared" si="27"/>
        <v>6.2430423873216369E-6</v>
      </c>
      <c r="I75" s="16">
        <f t="shared" si="27"/>
        <v>5.892647455285055E-8</v>
      </c>
      <c r="J75" s="16">
        <f t="shared" si="27"/>
        <v>3.0924924939236358E-5</v>
      </c>
      <c r="K75" s="16">
        <f t="shared" si="27"/>
        <v>5.8476347803990898E-6</v>
      </c>
      <c r="L75" s="16">
        <f t="shared" si="27"/>
        <v>4.457540949472889E-5</v>
      </c>
      <c r="M75" s="16">
        <f t="shared" si="27"/>
        <v>8.5363602834426003E-6</v>
      </c>
      <c r="N75" s="16">
        <f t="shared" si="27"/>
        <v>3.9272356018547325E-5</v>
      </c>
      <c r="O75" s="16">
        <f t="shared" si="27"/>
        <v>1.2585357103238208E-7</v>
      </c>
      <c r="P75" s="16">
        <f t="shared" si="27"/>
        <v>7.1771467561852771E-8</v>
      </c>
      <c r="Q75" s="16">
        <f t="shared" si="27"/>
        <v>9.6094148277619395E-6</v>
      </c>
      <c r="R75" s="16">
        <f t="shared" si="27"/>
        <v>5.4822352153745759E-6</v>
      </c>
      <c r="S75" s="16">
        <f t="shared" si="27"/>
        <v>6.2877557593745769E-6</v>
      </c>
      <c r="T75" s="16">
        <f t="shared" si="27"/>
        <v>3.4859695683336352E-6</v>
      </c>
      <c r="U75" s="16">
        <f t="shared" si="27"/>
        <v>2.4722008022179326E-6</v>
      </c>
      <c r="V75" s="16">
        <f t="shared" si="27"/>
        <v>1.4513666408760179E-5</v>
      </c>
      <c r="W75" s="16">
        <f t="shared" si="27"/>
        <v>3.6048932072669708E-6</v>
      </c>
      <c r="X75" s="16">
        <f t="shared" si="27"/>
        <v>1.4174398238224034E-5</v>
      </c>
      <c r="Y75" s="17">
        <f t="shared" si="27"/>
        <v>6.3553722844531726E-3</v>
      </c>
      <c r="Z75" s="16">
        <f t="shared" si="27"/>
        <v>1.6215340220082899E-6</v>
      </c>
      <c r="AA75" s="16">
        <f t="shared" si="27"/>
        <v>2.1020845550430859E-5</v>
      </c>
      <c r="AB75" s="16">
        <f t="shared" si="27"/>
        <v>1.4342985438928651E-6</v>
      </c>
      <c r="AC75" s="16">
        <f t="shared" si="27"/>
        <v>1.7461796968513324E-6</v>
      </c>
      <c r="AD75" s="16">
        <f t="shared" si="27"/>
        <v>5.7484251845262418E-7</v>
      </c>
      <c r="AE75" s="16">
        <f t="shared" si="27"/>
        <v>3.5490075533946005E-6</v>
      </c>
      <c r="AF75" s="16">
        <f t="shared" si="27"/>
        <v>1.9797715697960409E-6</v>
      </c>
      <c r="AG75" s="16">
        <f t="shared" si="27"/>
        <v>1.6959571421540924E-7</v>
      </c>
      <c r="AH75" s="16">
        <f t="shared" si="27"/>
        <v>2.6311208812227632E-6</v>
      </c>
      <c r="AI75" s="16">
        <f t="shared" si="27"/>
        <v>3.8807486368634626E-6</v>
      </c>
      <c r="AJ75" s="16">
        <f t="shared" si="27"/>
        <v>3.151003412262972E-6</v>
      </c>
      <c r="AK75" s="16">
        <f t="shared" si="27"/>
        <v>6.9862090150037072E-7</v>
      </c>
      <c r="AL75" s="16">
        <f t="shared" si="27"/>
        <v>6.6359687558980598E-6</v>
      </c>
      <c r="AM75" s="16">
        <f t="shared" si="27"/>
        <v>6.9144616913398234E-6</v>
      </c>
      <c r="AN75" s="18">
        <f t="shared" si="27"/>
        <v>1.0098678306866111E-6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8.1302272479883311E-7</v>
      </c>
      <c r="E76" s="16">
        <f t="shared" si="28"/>
        <v>1.2182911736844807E-6</v>
      </c>
      <c r="F76" s="16">
        <f t="shared" si="28"/>
        <v>2.1509145330465031E-6</v>
      </c>
      <c r="G76" s="16">
        <f t="shared" si="28"/>
        <v>9.0582749935764175E-8</v>
      </c>
      <c r="H76" s="16">
        <f t="shared" si="28"/>
        <v>5.8162730877959052E-7</v>
      </c>
      <c r="I76" s="16">
        <f t="shared" si="28"/>
        <v>1.0585948878377115E-7</v>
      </c>
      <c r="J76" s="16">
        <f t="shared" si="28"/>
        <v>9.7238281581726908E-7</v>
      </c>
      <c r="K76" s="16">
        <f t="shared" si="28"/>
        <v>1.2248435825893861E-7</v>
      </c>
      <c r="L76" s="16">
        <f t="shared" si="28"/>
        <v>9.0006272508867732E-7</v>
      </c>
      <c r="M76" s="16">
        <f t="shared" si="28"/>
        <v>4.2281384763714506E-7</v>
      </c>
      <c r="N76" s="16">
        <f t="shared" si="28"/>
        <v>9.8689885001743722E-8</v>
      </c>
      <c r="O76" s="16">
        <f t="shared" si="28"/>
        <v>2.2522713480471539E-7</v>
      </c>
      <c r="P76" s="16">
        <f t="shared" si="28"/>
        <v>1.4393453986175609E-8</v>
      </c>
      <c r="Q76" s="16">
        <f t="shared" si="28"/>
        <v>4.2674253458350157E-7</v>
      </c>
      <c r="R76" s="16">
        <f t="shared" si="28"/>
        <v>1.429113905677446E-7</v>
      </c>
      <c r="S76" s="16">
        <f t="shared" si="28"/>
        <v>3.0002888989145636E-6</v>
      </c>
      <c r="T76" s="16">
        <f t="shared" si="28"/>
        <v>2.1888335006260793E-8</v>
      </c>
      <c r="U76" s="16">
        <f t="shared" si="28"/>
        <v>3.3653683456457469E-7</v>
      </c>
      <c r="V76" s="17">
        <f t="shared" si="28"/>
        <v>4.6347003161299505E-4</v>
      </c>
      <c r="W76" s="16">
        <f t="shared" si="28"/>
        <v>6.6296466155332212E-7</v>
      </c>
      <c r="X76" s="16">
        <f t="shared" si="28"/>
        <v>7.9883480377030719E-8</v>
      </c>
      <c r="Y76" s="16">
        <f t="shared" si="28"/>
        <v>1.0531340586237278E-6</v>
      </c>
      <c r="Z76" s="16">
        <f t="shared" si="28"/>
        <v>1.0010406045515319E-6</v>
      </c>
      <c r="AA76" s="16">
        <f t="shared" si="28"/>
        <v>6.5772477369057966E-9</v>
      </c>
      <c r="AB76" s="16">
        <f t="shared" si="28"/>
        <v>9.6723007246211379E-8</v>
      </c>
      <c r="AC76" s="16">
        <f t="shared" si="28"/>
        <v>3.9783180930931525E-9</v>
      </c>
      <c r="AD76" s="16">
        <f t="shared" si="28"/>
        <v>3.6661773080558488E-7</v>
      </c>
      <c r="AE76" s="16">
        <f t="shared" si="28"/>
        <v>5.3605454018706055E-7</v>
      </c>
      <c r="AF76" s="16">
        <f t="shared" si="28"/>
        <v>2.1473707455314992E-7</v>
      </c>
      <c r="AG76" s="16">
        <f t="shared" si="28"/>
        <v>1.1122257260736667E-6</v>
      </c>
      <c r="AH76" s="16">
        <f t="shared" si="28"/>
        <v>3.2506166111298806E-8</v>
      </c>
      <c r="AI76" s="16">
        <f t="shared" si="28"/>
        <v>1.825600838264504E-6</v>
      </c>
      <c r="AJ76" s="16">
        <f t="shared" si="28"/>
        <v>1.2846670559713632E-6</v>
      </c>
      <c r="AK76" s="16">
        <f t="shared" si="28"/>
        <v>4.4394861532420909E-8</v>
      </c>
      <c r="AL76" s="16">
        <f t="shared" si="28"/>
        <v>6.0556166545713906E-7</v>
      </c>
      <c r="AM76" s="16">
        <f t="shared" si="28"/>
        <v>8.6183751263518722E-7</v>
      </c>
      <c r="AN76" s="18">
        <f t="shared" si="28"/>
        <v>8.2175251056820877E-7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4.3567701270032653E-7</v>
      </c>
      <c r="E77" s="16">
        <f t="shared" si="29"/>
        <v>1.9407818285636418E-7</v>
      </c>
      <c r="F77" s="16">
        <f t="shared" si="29"/>
        <v>8.198497972418165E-8</v>
      </c>
      <c r="G77" s="16">
        <f t="shared" si="29"/>
        <v>2.2674438706559845E-7</v>
      </c>
      <c r="H77" s="16">
        <f t="shared" si="29"/>
        <v>6.0392501313748273E-9</v>
      </c>
      <c r="I77" s="16">
        <f t="shared" si="29"/>
        <v>2.3235104715631131E-8</v>
      </c>
      <c r="J77" s="16">
        <f t="shared" si="29"/>
        <v>5.1244197839139897E-7</v>
      </c>
      <c r="K77" s="16">
        <f t="shared" si="29"/>
        <v>3.6029522299865848E-8</v>
      </c>
      <c r="L77" s="16">
        <f t="shared" si="29"/>
        <v>8.0084647220290144E-8</v>
      </c>
      <c r="M77" s="16">
        <f t="shared" si="29"/>
        <v>2.5732274401926394E-8</v>
      </c>
      <c r="N77" s="16">
        <f t="shared" si="29"/>
        <v>1.5809568066139858E-8</v>
      </c>
      <c r="O77" s="16">
        <f t="shared" si="29"/>
        <v>2.5280493513173364E-9</v>
      </c>
      <c r="P77" s="17">
        <f t="shared" si="29"/>
        <v>1.2442948763694183E-6</v>
      </c>
      <c r="Q77" s="16">
        <f t="shared" si="29"/>
        <v>1.3193776954318612E-8</v>
      </c>
      <c r="R77" s="16">
        <f t="shared" si="29"/>
        <v>8.6067286422449312E-9</v>
      </c>
      <c r="S77" s="16">
        <f t="shared" si="29"/>
        <v>1.9059981292397631E-9</v>
      </c>
      <c r="T77" s="16">
        <f t="shared" si="29"/>
        <v>2.3147292426931364E-7</v>
      </c>
      <c r="U77" s="16">
        <f t="shared" si="29"/>
        <v>3.1890294598049165E-8</v>
      </c>
      <c r="V77" s="16">
        <f t="shared" si="29"/>
        <v>1.4761945378428832E-9</v>
      </c>
      <c r="W77" s="16">
        <f t="shared" si="29"/>
        <v>6.3297176230676589E-8</v>
      </c>
      <c r="X77" s="16">
        <f t="shared" si="29"/>
        <v>2.136452790267667E-8</v>
      </c>
      <c r="Y77" s="16">
        <f t="shared" si="29"/>
        <v>3.4232455303718926E-7</v>
      </c>
      <c r="Z77" s="16">
        <f t="shared" si="29"/>
        <v>5.9557017846855862E-8</v>
      </c>
      <c r="AA77" s="17">
        <f t="shared" si="29"/>
        <v>1.0373967543418854E-4</v>
      </c>
      <c r="AB77" s="16">
        <f t="shared" si="29"/>
        <v>2.342990675310305E-9</v>
      </c>
      <c r="AC77" s="16">
        <f t="shared" si="29"/>
        <v>4.324296912179308E-8</v>
      </c>
      <c r="AD77" s="16">
        <f t="shared" si="29"/>
        <v>1.7207605845797982E-7</v>
      </c>
      <c r="AE77" s="16">
        <f t="shared" si="29"/>
        <v>1.3786336260195753E-8</v>
      </c>
      <c r="AF77" s="16">
        <f t="shared" si="29"/>
        <v>1.8483110485193621E-7</v>
      </c>
      <c r="AG77" s="16">
        <f t="shared" si="29"/>
        <v>1.0237833644317932E-8</v>
      </c>
      <c r="AH77" s="16">
        <f t="shared" si="29"/>
        <v>5.5681286508679774E-9</v>
      </c>
      <c r="AI77" s="16">
        <f t="shared" si="29"/>
        <v>3.1908935882411039E-8</v>
      </c>
      <c r="AJ77" s="16">
        <f t="shared" si="29"/>
        <v>1.0411725375505058E-7</v>
      </c>
      <c r="AK77" s="16">
        <f t="shared" si="29"/>
        <v>3.3399162396755082E-8</v>
      </c>
      <c r="AL77" s="16">
        <f t="shared" si="29"/>
        <v>2.7302583452901255E-7</v>
      </c>
      <c r="AM77" s="16">
        <f t="shared" si="29"/>
        <v>6.0689676834439618E-8</v>
      </c>
      <c r="AN77" s="18">
        <f t="shared" si="29"/>
        <v>2.9956413823913905E-7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1.7640097330717905E-5</v>
      </c>
      <c r="E78" s="16">
        <f t="shared" si="30"/>
        <v>3.9695980102281599E-7</v>
      </c>
      <c r="F78" s="16">
        <f t="shared" si="30"/>
        <v>3.3651019582398792E-6</v>
      </c>
      <c r="G78" s="16">
        <f t="shared" si="30"/>
        <v>1.1262646106363898E-5</v>
      </c>
      <c r="H78" s="16">
        <f t="shared" si="30"/>
        <v>3.5415033615322235E-6</v>
      </c>
      <c r="I78" s="16">
        <f t="shared" si="30"/>
        <v>9.9804632008970705E-7</v>
      </c>
      <c r="J78" s="16">
        <f t="shared" si="30"/>
        <v>8.3379733010606646E-6</v>
      </c>
      <c r="K78" s="16">
        <f t="shared" si="30"/>
        <v>7.1732252776372562E-6</v>
      </c>
      <c r="L78" s="16">
        <f t="shared" si="30"/>
        <v>1.6269144446121618E-5</v>
      </c>
      <c r="M78" s="16">
        <f t="shared" si="30"/>
        <v>8.5289779564298388E-6</v>
      </c>
      <c r="N78" s="16">
        <f t="shared" si="30"/>
        <v>2.5726764692552962E-6</v>
      </c>
      <c r="O78" s="16">
        <f t="shared" si="30"/>
        <v>2.7545419845073354E-6</v>
      </c>
      <c r="P78" s="16">
        <f t="shared" si="30"/>
        <v>5.2584688994955067E-10</v>
      </c>
      <c r="Q78" s="16">
        <f t="shared" si="30"/>
        <v>3.4991285110398871E-6</v>
      </c>
      <c r="R78" s="16">
        <f t="shared" si="30"/>
        <v>3.875129594377869E-6</v>
      </c>
      <c r="S78" s="16">
        <f t="shared" si="30"/>
        <v>1.7654115166675279E-5</v>
      </c>
      <c r="T78" s="16">
        <f t="shared" si="30"/>
        <v>2.7429693177995193E-6</v>
      </c>
      <c r="U78" s="16">
        <f t="shared" si="30"/>
        <v>2.9869855115181246E-6</v>
      </c>
      <c r="V78" s="16">
        <f t="shared" si="30"/>
        <v>4.6755080510017653E-6</v>
      </c>
      <c r="W78" s="17">
        <f t="shared" si="30"/>
        <v>3.276163622828226E-3</v>
      </c>
      <c r="X78" s="16">
        <f t="shared" si="30"/>
        <v>3.6200043597334944E-6</v>
      </c>
      <c r="Y78" s="16">
        <f t="shared" si="30"/>
        <v>1.8447396609814496E-6</v>
      </c>
      <c r="Z78" s="16">
        <f t="shared" si="30"/>
        <v>3.2586671019600641E-7</v>
      </c>
      <c r="AA78" s="16">
        <f t="shared" si="30"/>
        <v>1.9875515796847847E-6</v>
      </c>
      <c r="AB78" s="16">
        <f t="shared" si="30"/>
        <v>2.0391166256370274E-6</v>
      </c>
      <c r="AC78" s="16">
        <f t="shared" si="30"/>
        <v>1.5978747115205704E-6</v>
      </c>
      <c r="AD78" s="16">
        <f t="shared" si="30"/>
        <v>7.0888147710941743E-7</v>
      </c>
      <c r="AE78" s="16">
        <f t="shared" si="30"/>
        <v>1.9185520049695458E-6</v>
      </c>
      <c r="AF78" s="16">
        <f t="shared" si="30"/>
        <v>7.5817913257645188E-8</v>
      </c>
      <c r="AG78" s="16">
        <f t="shared" si="30"/>
        <v>1.7571406565214934E-6</v>
      </c>
      <c r="AH78" s="16">
        <f t="shared" si="30"/>
        <v>2.5942296610791722E-6</v>
      </c>
      <c r="AI78" s="16">
        <f t="shared" si="30"/>
        <v>4.02061586971284E-6</v>
      </c>
      <c r="AJ78" s="16">
        <f t="shared" si="30"/>
        <v>4.7742374467362066E-7</v>
      </c>
      <c r="AK78" s="16">
        <f t="shared" si="30"/>
        <v>5.2752973597632173E-7</v>
      </c>
      <c r="AL78" s="16">
        <f t="shared" si="30"/>
        <v>1.3898620032819666E-5</v>
      </c>
      <c r="AM78" s="16">
        <f t="shared" si="30"/>
        <v>2.1808726975718719E-9</v>
      </c>
      <c r="AN78" s="18">
        <f t="shared" si="30"/>
        <v>6.3494952645986987E-6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4.1713157227080825E-6</v>
      </c>
      <c r="E79" s="16">
        <f t="shared" si="31"/>
        <v>7.0975383293784705E-7</v>
      </c>
      <c r="F79" s="17">
        <f t="shared" si="31"/>
        <v>5.1008215495445168E-5</v>
      </c>
      <c r="G79" s="16">
        <f t="shared" si="31"/>
        <v>6.0683428209506732E-6</v>
      </c>
      <c r="H79" s="16">
        <f t="shared" si="31"/>
        <v>2.4341959414690427E-6</v>
      </c>
      <c r="I79" s="16">
        <f t="shared" si="31"/>
        <v>3.0226318808696407E-5</v>
      </c>
      <c r="J79" s="16">
        <f t="shared" si="31"/>
        <v>1.7187536171178927E-7</v>
      </c>
      <c r="K79" s="16">
        <f t="shared" si="31"/>
        <v>4.3362728572982471E-7</v>
      </c>
      <c r="L79" s="16">
        <f t="shared" si="31"/>
        <v>1.1678712861836097E-5</v>
      </c>
      <c r="M79" s="16">
        <f t="shared" si="31"/>
        <v>2.5320791264836471E-5</v>
      </c>
      <c r="N79" s="16">
        <f t="shared" si="31"/>
        <v>5.2542096729602194E-6</v>
      </c>
      <c r="O79" s="16">
        <f t="shared" si="31"/>
        <v>9.5465858255859443E-6</v>
      </c>
      <c r="P79" s="16">
        <f t="shared" si="31"/>
        <v>2.9824078375906356E-6</v>
      </c>
      <c r="Q79" s="17">
        <f t="shared" si="31"/>
        <v>6.2487435231607623E-3</v>
      </c>
      <c r="R79" s="16">
        <f t="shared" si="31"/>
        <v>3.1742829401727322E-6</v>
      </c>
      <c r="S79" s="16">
        <f t="shared" si="31"/>
        <v>7.7896540400438029E-6</v>
      </c>
      <c r="T79" s="16">
        <f t="shared" si="31"/>
        <v>1.8790210499052493E-6</v>
      </c>
      <c r="U79" s="16">
        <f t="shared" si="31"/>
        <v>1.8490323433329452E-7</v>
      </c>
      <c r="V79" s="16">
        <f t="shared" si="31"/>
        <v>5.7143702931041457E-6</v>
      </c>
      <c r="W79" s="16">
        <f t="shared" si="31"/>
        <v>6.6381645373485564E-6</v>
      </c>
      <c r="X79" s="16">
        <f t="shared" si="31"/>
        <v>3.7993339018213952E-6</v>
      </c>
      <c r="Y79" s="16">
        <f t="shared" si="31"/>
        <v>9.3102123558698176E-6</v>
      </c>
      <c r="Z79" s="16">
        <f t="shared" si="31"/>
        <v>4.9106928424241647E-8</v>
      </c>
      <c r="AA79" s="16">
        <f t="shared" si="31"/>
        <v>7.8724780510470274E-7</v>
      </c>
      <c r="AB79" s="16">
        <f t="shared" si="31"/>
        <v>2.213636892897808E-7</v>
      </c>
      <c r="AC79" s="16">
        <f t="shared" si="31"/>
        <v>8.8146116839119271E-6</v>
      </c>
      <c r="AD79" s="16">
        <f t="shared" si="31"/>
        <v>5.2212382291348576E-6</v>
      </c>
      <c r="AE79" s="17">
        <f t="shared" si="31"/>
        <v>7.2619521673202863E-5</v>
      </c>
      <c r="AF79" s="16">
        <f t="shared" si="31"/>
        <v>2.5002145342907502E-6</v>
      </c>
      <c r="AG79" s="16">
        <f t="shared" si="31"/>
        <v>2.8812665567565127E-6</v>
      </c>
      <c r="AH79" s="16">
        <f t="shared" si="31"/>
        <v>1.3159798570766841E-5</v>
      </c>
      <c r="AI79" s="16">
        <f t="shared" si="31"/>
        <v>1.1330557817068479E-5</v>
      </c>
      <c r="AJ79" s="16">
        <f t="shared" si="31"/>
        <v>1.7531523133361341E-6</v>
      </c>
      <c r="AK79" s="16">
        <f t="shared" si="31"/>
        <v>2.8815144588031757E-6</v>
      </c>
      <c r="AL79" s="16">
        <f t="shared" si="31"/>
        <v>1.152343823361065E-6</v>
      </c>
      <c r="AM79" s="16">
        <f t="shared" si="31"/>
        <v>2.8623773966879323E-6</v>
      </c>
      <c r="AN79" s="18">
        <f t="shared" si="31"/>
        <v>1.3768833526329702E-5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7.9235371725568092E-6</v>
      </c>
      <c r="E80" s="16">
        <f t="shared" si="32"/>
        <v>3.5535375496849348E-7</v>
      </c>
      <c r="F80" s="16">
        <f t="shared" si="32"/>
        <v>6.5775592839034387E-6</v>
      </c>
      <c r="G80" s="16">
        <f t="shared" si="32"/>
        <v>1.0108603227367888E-6</v>
      </c>
      <c r="H80" s="16">
        <f t="shared" si="32"/>
        <v>6.2829358269391856E-6</v>
      </c>
      <c r="I80" s="16">
        <f t="shared" si="32"/>
        <v>4.1479841508694926E-7</v>
      </c>
      <c r="J80" s="16">
        <f t="shared" si="32"/>
        <v>1.9761450256912079E-6</v>
      </c>
      <c r="K80" s="16">
        <f t="shared" si="32"/>
        <v>3.2622433596996605E-8</v>
      </c>
      <c r="L80" s="16">
        <f t="shared" si="32"/>
        <v>1.8360282883620634E-6</v>
      </c>
      <c r="M80" s="16">
        <f t="shared" si="32"/>
        <v>1.6119263148903374E-6</v>
      </c>
      <c r="N80" s="16">
        <f t="shared" si="32"/>
        <v>2.2135790988916649E-6</v>
      </c>
      <c r="O80" s="17">
        <f t="shared" si="32"/>
        <v>2.0554990121595027E-3</v>
      </c>
      <c r="P80" s="16">
        <f t="shared" si="32"/>
        <v>1.1883033477610446E-6</v>
      </c>
      <c r="Q80" s="16">
        <f t="shared" si="32"/>
        <v>3.112332325530568E-6</v>
      </c>
      <c r="R80" s="16">
        <f t="shared" si="32"/>
        <v>2.1208020229031408E-7</v>
      </c>
      <c r="S80" s="16">
        <f t="shared" si="32"/>
        <v>6.4999331845388251E-6</v>
      </c>
      <c r="T80" s="16">
        <f t="shared" si="32"/>
        <v>6.2333365853900904E-7</v>
      </c>
      <c r="U80" s="16">
        <f t="shared" si="32"/>
        <v>3.7434392014116988E-7</v>
      </c>
      <c r="V80" s="16">
        <f t="shared" si="32"/>
        <v>9.816827710514017E-7</v>
      </c>
      <c r="W80" s="16">
        <f t="shared" si="32"/>
        <v>1.7044368501607762E-6</v>
      </c>
      <c r="X80" s="16">
        <f t="shared" si="32"/>
        <v>7.7186077788553387E-7</v>
      </c>
      <c r="Y80" s="16">
        <f t="shared" si="32"/>
        <v>3.9895010158594814E-8</v>
      </c>
      <c r="Z80" s="16">
        <f t="shared" si="32"/>
        <v>2.3046618486859563E-7</v>
      </c>
      <c r="AA80" s="16">
        <f t="shared" si="32"/>
        <v>4.879602311156883E-8</v>
      </c>
      <c r="AB80" s="16">
        <f t="shared" si="32"/>
        <v>9.0519167882122821E-7</v>
      </c>
      <c r="AC80" s="16">
        <f t="shared" si="32"/>
        <v>4.2952158627254051E-6</v>
      </c>
      <c r="AD80" s="16">
        <f t="shared" si="32"/>
        <v>4.1368668304915073E-6</v>
      </c>
      <c r="AE80" s="16">
        <f t="shared" si="32"/>
        <v>2.4619295701055403E-6</v>
      </c>
      <c r="AF80" s="16">
        <f t="shared" si="32"/>
        <v>4.0722243325461599E-7</v>
      </c>
      <c r="AG80" s="16">
        <f t="shared" si="32"/>
        <v>1.3812434402655094E-5</v>
      </c>
      <c r="AH80" s="17">
        <f t="shared" si="32"/>
        <v>1.6848067230354437E-5</v>
      </c>
      <c r="AI80" s="16">
        <f t="shared" si="32"/>
        <v>2.9152370696544695E-6</v>
      </c>
      <c r="AJ80" s="16">
        <f t="shared" si="32"/>
        <v>6.9226482970036573E-6</v>
      </c>
      <c r="AK80" s="16">
        <f t="shared" si="32"/>
        <v>1.5626544472991571E-6</v>
      </c>
      <c r="AL80" s="16">
        <f t="shared" si="32"/>
        <v>1.7544725333568552E-9</v>
      </c>
      <c r="AM80" s="16">
        <f t="shared" si="32"/>
        <v>5.970440493366766E-6</v>
      </c>
      <c r="AN80" s="18">
        <f t="shared" si="32"/>
        <v>1.0489350028071575E-5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6.3270329498201461E-6</v>
      </c>
      <c r="E81" s="16">
        <f t="shared" si="33"/>
        <v>2.6965030117134605E-6</v>
      </c>
      <c r="F81" s="16">
        <f t="shared" si="33"/>
        <v>1.1467246825444926E-6</v>
      </c>
      <c r="G81" s="16">
        <f t="shared" si="33"/>
        <v>8.2763472132063642E-6</v>
      </c>
      <c r="H81" s="16">
        <f t="shared" si="33"/>
        <v>2.7655475665214102E-6</v>
      </c>
      <c r="I81" s="16">
        <f t="shared" si="33"/>
        <v>2.6013548537412751E-5</v>
      </c>
      <c r="J81" s="16">
        <f t="shared" si="33"/>
        <v>7.1805218370174392E-6</v>
      </c>
      <c r="K81" s="16">
        <f t="shared" si="33"/>
        <v>4.9750924307971214E-6</v>
      </c>
      <c r="L81" s="16">
        <f t="shared" si="33"/>
        <v>2.2044712222071286E-6</v>
      </c>
      <c r="M81" s="16">
        <f t="shared" si="33"/>
        <v>2.8719478867042527E-6</v>
      </c>
      <c r="N81" s="16">
        <f t="shared" si="33"/>
        <v>5.1696749939789982E-6</v>
      </c>
      <c r="O81" s="16">
        <f t="shared" si="33"/>
        <v>1.4289490625499656E-5</v>
      </c>
      <c r="P81" s="16">
        <f t="shared" si="33"/>
        <v>4.0862459074629363E-6</v>
      </c>
      <c r="Q81" s="16">
        <f t="shared" si="33"/>
        <v>1.1889676694469108E-6</v>
      </c>
      <c r="R81" s="16">
        <f t="shared" si="33"/>
        <v>8.7252191462446608E-8</v>
      </c>
      <c r="S81" s="16">
        <f t="shared" si="33"/>
        <v>1.3852368422272339E-6</v>
      </c>
      <c r="T81" s="17">
        <f t="shared" si="33"/>
        <v>4.3463963972216883E-5</v>
      </c>
      <c r="U81" s="16">
        <f t="shared" si="33"/>
        <v>9.2505680721986515E-7</v>
      </c>
      <c r="V81" s="16">
        <f t="shared" si="33"/>
        <v>1.1537861307697917E-5</v>
      </c>
      <c r="W81" s="16">
        <f t="shared" si="33"/>
        <v>6.1637923610106776E-7</v>
      </c>
      <c r="X81" s="16">
        <f t="shared" si="33"/>
        <v>4.3317175086551588E-6</v>
      </c>
      <c r="Y81" s="16">
        <f t="shared" si="33"/>
        <v>2.0433975401237369E-6</v>
      </c>
      <c r="Z81" s="16">
        <f t="shared" si="33"/>
        <v>1.130442794971276E-5</v>
      </c>
      <c r="AA81" s="16">
        <f t="shared" si="33"/>
        <v>4.1758225286109194E-6</v>
      </c>
      <c r="AB81" s="16">
        <f t="shared" si="33"/>
        <v>1.6561123882139795E-7</v>
      </c>
      <c r="AC81" s="16">
        <f t="shared" si="33"/>
        <v>1.0432909880027912E-5</v>
      </c>
      <c r="AD81" s="16">
        <f t="shared" si="33"/>
        <v>9.5510610251254755E-7</v>
      </c>
      <c r="AE81" s="16">
        <f t="shared" si="33"/>
        <v>8.4798882839508157E-7</v>
      </c>
      <c r="AF81" s="16">
        <f t="shared" si="33"/>
        <v>1.7622050639930866E-5</v>
      </c>
      <c r="AG81" s="16">
        <f t="shared" si="33"/>
        <v>1.9106125311459241E-6</v>
      </c>
      <c r="AH81" s="16">
        <f t="shared" si="33"/>
        <v>1.0648352000729536E-6</v>
      </c>
      <c r="AI81" s="16">
        <f t="shared" si="33"/>
        <v>1.6094391630810025E-5</v>
      </c>
      <c r="AJ81" s="17">
        <f t="shared" si="33"/>
        <v>4.3195530456814017E-3</v>
      </c>
      <c r="AK81" s="16">
        <f t="shared" si="33"/>
        <v>5.58720866691211E-6</v>
      </c>
      <c r="AL81" s="16">
        <f t="shared" si="33"/>
        <v>2.2643321988292662E-6</v>
      </c>
      <c r="AM81" s="16">
        <f t="shared" si="33"/>
        <v>1.1446743278069716E-6</v>
      </c>
      <c r="AN81" s="19">
        <f t="shared" si="33"/>
        <v>6.5415367606606772E-5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3.1231037041485621E-5</v>
      </c>
      <c r="E82" s="16">
        <f t="shared" si="34"/>
        <v>2.6764358985145839E-5</v>
      </c>
      <c r="F82" s="16">
        <f t="shared" si="34"/>
        <v>1.9980452174242092E-5</v>
      </c>
      <c r="G82" s="16">
        <f t="shared" si="34"/>
        <v>5.8728910857515925E-7</v>
      </c>
      <c r="H82" s="16">
        <f t="shared" si="34"/>
        <v>1.4622113819524779E-5</v>
      </c>
      <c r="I82" s="16">
        <f t="shared" si="34"/>
        <v>8.3194202520096762E-6</v>
      </c>
      <c r="J82" s="16">
        <f t="shared" si="34"/>
        <v>9.3577508455553359E-6</v>
      </c>
      <c r="K82" s="16">
        <f t="shared" si="34"/>
        <v>1.0790927835212335E-6</v>
      </c>
      <c r="L82" s="16">
        <f t="shared" si="34"/>
        <v>8.1076390351027294E-6</v>
      </c>
      <c r="M82" s="16">
        <f t="shared" si="34"/>
        <v>1.3827639164750147E-7</v>
      </c>
      <c r="N82" s="16">
        <f t="shared" si="34"/>
        <v>1.2227872086067138E-6</v>
      </c>
      <c r="O82" s="16">
        <f t="shared" si="34"/>
        <v>1.932030171063094E-6</v>
      </c>
      <c r="P82" s="16">
        <f t="shared" si="34"/>
        <v>7.582625025283333E-6</v>
      </c>
      <c r="Q82" s="16">
        <f t="shared" si="34"/>
        <v>1.8791662741847328E-6</v>
      </c>
      <c r="R82" s="16">
        <f t="shared" si="34"/>
        <v>1.7102824831694503E-6</v>
      </c>
      <c r="S82" s="16">
        <f t="shared" si="34"/>
        <v>4.4935126899916215E-6</v>
      </c>
      <c r="T82" s="17">
        <f t="shared" si="34"/>
        <v>6.4176757827740889E-3</v>
      </c>
      <c r="U82" s="16">
        <f t="shared" si="34"/>
        <v>5.1549988758893075E-6</v>
      </c>
      <c r="V82" s="16">
        <f t="shared" si="34"/>
        <v>2.9877122579909397E-7</v>
      </c>
      <c r="W82" s="16">
        <f t="shared" si="34"/>
        <v>5.2216329295436762E-6</v>
      </c>
      <c r="X82" s="16">
        <f t="shared" si="34"/>
        <v>2.8471408373211564E-6</v>
      </c>
      <c r="Y82" s="16">
        <f t="shared" si="34"/>
        <v>3.3940850313265493E-6</v>
      </c>
      <c r="Z82" s="16">
        <f t="shared" si="34"/>
        <v>6.3365572535944412E-6</v>
      </c>
      <c r="AA82" s="16">
        <f t="shared" si="34"/>
        <v>1.3846570527244803E-5</v>
      </c>
      <c r="AB82" s="16">
        <f t="shared" si="34"/>
        <v>4.0618084040065537E-6</v>
      </c>
      <c r="AC82" s="16">
        <f t="shared" si="34"/>
        <v>2.666600317150321E-6</v>
      </c>
      <c r="AD82" s="16">
        <f t="shared" si="34"/>
        <v>4.6350895117114838E-5</v>
      </c>
      <c r="AE82" s="16">
        <f t="shared" si="34"/>
        <v>2.6083402299372574E-5</v>
      </c>
      <c r="AF82" s="16">
        <f t="shared" si="34"/>
        <v>7.6202818902343015E-7</v>
      </c>
      <c r="AG82" s="16">
        <f t="shared" si="34"/>
        <v>1.3185611291383975E-5</v>
      </c>
      <c r="AH82" s="16">
        <f t="shared" si="34"/>
        <v>1.0732860824522353E-7</v>
      </c>
      <c r="AI82" s="16">
        <f t="shared" si="34"/>
        <v>6.403274982678848E-6</v>
      </c>
      <c r="AJ82" s="17">
        <f t="shared" si="34"/>
        <v>6.5642085472945486E-5</v>
      </c>
      <c r="AK82" s="16">
        <f t="shared" si="34"/>
        <v>2.060938348931588E-5</v>
      </c>
      <c r="AL82" s="16">
        <f t="shared" si="34"/>
        <v>1.3093052105952314E-6</v>
      </c>
      <c r="AM82" s="16">
        <f t="shared" si="34"/>
        <v>4.1888809458244774E-7</v>
      </c>
      <c r="AN82" s="18">
        <f t="shared" si="34"/>
        <v>4.456410732496594E-5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4.2651362923688418E-5</v>
      </c>
      <c r="E83" s="16">
        <f t="shared" si="35"/>
        <v>3.0292645606584296E-8</v>
      </c>
      <c r="F83" s="16">
        <f t="shared" si="35"/>
        <v>1.5604272605288833E-9</v>
      </c>
      <c r="G83" s="16">
        <f t="shared" si="35"/>
        <v>4.4590452658247542E-9</v>
      </c>
      <c r="H83" s="16">
        <f t="shared" si="35"/>
        <v>4.9234689475939588E-8</v>
      </c>
      <c r="I83" s="16">
        <f t="shared" si="35"/>
        <v>1.7787145696177593E-7</v>
      </c>
      <c r="J83" s="16">
        <f t="shared" si="35"/>
        <v>2.4964399955158482E-9</v>
      </c>
      <c r="K83" s="16">
        <f t="shared" si="35"/>
        <v>1.4778755460389916E-9</v>
      </c>
      <c r="L83" s="16">
        <f t="shared" si="35"/>
        <v>2.9527575032046684E-7</v>
      </c>
      <c r="M83" s="16">
        <f t="shared" si="35"/>
        <v>6.8291010771082437E-8</v>
      </c>
      <c r="N83" s="16">
        <f t="shared" si="35"/>
        <v>6.2740105466101697E-9</v>
      </c>
      <c r="O83" s="16">
        <f t="shared" si="35"/>
        <v>1.5802346159289846E-7</v>
      </c>
      <c r="P83" s="16">
        <f t="shared" si="35"/>
        <v>4.7319002160523416E-9</v>
      </c>
      <c r="Q83" s="16">
        <f t="shared" si="35"/>
        <v>2.7144888212402961E-8</v>
      </c>
      <c r="R83" s="16">
        <f t="shared" si="35"/>
        <v>1.6072438227005087E-7</v>
      </c>
      <c r="S83" s="16">
        <f t="shared" si="35"/>
        <v>1.1919784117295605E-8</v>
      </c>
      <c r="T83" s="16">
        <f t="shared" si="35"/>
        <v>2.0276347754870104E-7</v>
      </c>
      <c r="U83" s="16">
        <f t="shared" si="35"/>
        <v>3.3089621098038759E-7</v>
      </c>
      <c r="V83" s="16">
        <f t="shared" si="35"/>
        <v>7.0852434466089452E-8</v>
      </c>
      <c r="W83" s="16">
        <f t="shared" si="35"/>
        <v>2.1745412592250415E-7</v>
      </c>
      <c r="X83" s="16">
        <f t="shared" si="35"/>
        <v>6.5496265433331695E-10</v>
      </c>
      <c r="Y83" s="16">
        <f t="shared" si="35"/>
        <v>1.2246799109291705E-7</v>
      </c>
      <c r="Z83" s="17">
        <f t="shared" si="35"/>
        <v>4.6916227864479584E-7</v>
      </c>
      <c r="AA83" s="16">
        <f t="shared" si="35"/>
        <v>1.6910970417318335E-7</v>
      </c>
      <c r="AB83" s="16">
        <f t="shared" si="35"/>
        <v>1.8434569240447376E-8</v>
      </c>
      <c r="AC83" s="16">
        <f t="shared" si="35"/>
        <v>1.2688624356862848E-8</v>
      </c>
      <c r="AD83" s="16">
        <f t="shared" si="35"/>
        <v>2.1852203139084151E-8</v>
      </c>
      <c r="AE83" s="16">
        <f t="shared" si="35"/>
        <v>5.4737263321631959E-8</v>
      </c>
      <c r="AF83" s="16">
        <f t="shared" si="35"/>
        <v>5.3974441801605348E-8</v>
      </c>
      <c r="AG83" s="16">
        <f t="shared" si="35"/>
        <v>4.2001603470881283E-8</v>
      </c>
      <c r="AH83" s="16">
        <f t="shared" si="35"/>
        <v>6.3525476156166857E-8</v>
      </c>
      <c r="AI83" s="16">
        <f t="shared" si="35"/>
        <v>5.4857521607264843E-8</v>
      </c>
      <c r="AJ83" s="16">
        <f t="shared" si="35"/>
        <v>6.1271814020331393E-8</v>
      </c>
      <c r="AK83" s="16">
        <f t="shared" si="35"/>
        <v>9.3546832869771596E-8</v>
      </c>
      <c r="AL83" s="16">
        <f t="shared" si="35"/>
        <v>1.1570097202527961E-8</v>
      </c>
      <c r="AM83" s="16">
        <f t="shared" si="35"/>
        <v>2.1532509680119808E-9</v>
      </c>
      <c r="AN83" s="18">
        <f t="shared" si="35"/>
        <v>1.8332970858348321E-8</v>
      </c>
    </row>
    <row r="84" spans="1:40" ht="24">
      <c r="A84" s="13" t="s">
        <v>77</v>
      </c>
      <c r="B84" s="14" t="s">
        <v>41</v>
      </c>
      <c r="C84" s="20"/>
      <c r="D84" s="16">
        <f t="shared" ref="D84:AN84" si="36">$C41^2*D41^2</f>
        <v>3.0031205396360457E-6</v>
      </c>
      <c r="E84" s="16">
        <f t="shared" si="36"/>
        <v>1.3773937433099372E-5</v>
      </c>
      <c r="F84" s="16">
        <f t="shared" si="36"/>
        <v>5.5942941518638749E-6</v>
      </c>
      <c r="G84" s="16">
        <f t="shared" si="36"/>
        <v>6.7187521915694313E-6</v>
      </c>
      <c r="H84" s="16">
        <f t="shared" si="36"/>
        <v>2.0393847662663314E-5</v>
      </c>
      <c r="I84" s="17">
        <f t="shared" si="36"/>
        <v>1.1470409999999998E-4</v>
      </c>
      <c r="J84" s="16">
        <f t="shared" si="36"/>
        <v>3.4621300471349764E-7</v>
      </c>
      <c r="K84" s="16">
        <f t="shared" si="36"/>
        <v>8.975025277512792E-7</v>
      </c>
      <c r="L84" s="16">
        <f t="shared" si="36"/>
        <v>1.4137891850463208E-5</v>
      </c>
      <c r="M84" s="16">
        <f t="shared" si="36"/>
        <v>3.9659208165206929E-6</v>
      </c>
      <c r="N84" s="16">
        <f t="shared" si="36"/>
        <v>4.7315338477483174E-5</v>
      </c>
      <c r="O84" s="16">
        <f t="shared" si="36"/>
        <v>3.3940569932229181E-5</v>
      </c>
      <c r="P84" s="16">
        <f t="shared" si="36"/>
        <v>2.9040848069688092E-6</v>
      </c>
      <c r="Q84" s="16">
        <f t="shared" si="36"/>
        <v>1.4571871716872682E-5</v>
      </c>
      <c r="R84" s="16">
        <f t="shared" si="36"/>
        <v>3.8509969359790655E-6</v>
      </c>
      <c r="S84" s="16">
        <f t="shared" si="36"/>
        <v>1.4407113102798443E-7</v>
      </c>
      <c r="T84" s="16">
        <f t="shared" si="36"/>
        <v>4.6888048514054531E-5</v>
      </c>
      <c r="U84" s="16">
        <f t="shared" si="36"/>
        <v>5.4378640673552747E-6</v>
      </c>
      <c r="V84" s="16">
        <f t="shared" si="36"/>
        <v>1.1596582650322123E-5</v>
      </c>
      <c r="W84" s="16">
        <f t="shared" si="36"/>
        <v>1.2689018942725613E-5</v>
      </c>
      <c r="X84" s="16">
        <f t="shared" si="36"/>
        <v>3.7964186433364316E-5</v>
      </c>
      <c r="Y84" s="16">
        <f t="shared" si="36"/>
        <v>1.0230353473325657E-6</v>
      </c>
      <c r="Z84" s="16">
        <f t="shared" si="36"/>
        <v>5.2501070711274954E-5</v>
      </c>
      <c r="AA84" s="16">
        <f t="shared" si="36"/>
        <v>1.8804454228945847E-5</v>
      </c>
      <c r="AB84" s="16">
        <f t="shared" si="36"/>
        <v>1.1684972722197485E-5</v>
      </c>
      <c r="AC84" s="16">
        <f t="shared" si="36"/>
        <v>1.2482839412167933E-5</v>
      </c>
      <c r="AD84" s="16">
        <f t="shared" si="36"/>
        <v>4.499935197151375E-7</v>
      </c>
      <c r="AE84" s="16">
        <f t="shared" si="36"/>
        <v>6.4105962866460299E-6</v>
      </c>
      <c r="AF84" s="16">
        <f t="shared" si="36"/>
        <v>9.0883115486007012E-6</v>
      </c>
      <c r="AG84" s="16">
        <f t="shared" si="36"/>
        <v>6.2221789995833923E-6</v>
      </c>
      <c r="AH84" s="16">
        <f t="shared" si="36"/>
        <v>6.2093742568455735E-6</v>
      </c>
      <c r="AI84" s="16">
        <f t="shared" si="36"/>
        <v>3.6854738634912485E-7</v>
      </c>
      <c r="AJ84" s="17">
        <f t="shared" si="36"/>
        <v>1.0342889999999999E-4</v>
      </c>
      <c r="AK84" s="16">
        <f t="shared" si="36"/>
        <v>2.6066420808245374E-6</v>
      </c>
      <c r="AL84" s="16">
        <f t="shared" si="36"/>
        <v>2.8413432526793411E-5</v>
      </c>
      <c r="AM84" s="16">
        <f t="shared" si="36"/>
        <v>2.5280635887359619E-5</v>
      </c>
      <c r="AN84" s="19">
        <f t="shared" si="36"/>
        <v>7.2948680999999982E-3</v>
      </c>
    </row>
    <row r="85" spans="1:40">
      <c r="A85" t="s">
        <v>115</v>
      </c>
      <c r="D85" s="21">
        <f>SUM($D$48:$D$84)</f>
        <v>1.8407791476219218E-4</v>
      </c>
      <c r="E85" s="21">
        <f>SUM($E$48:$E$84)</f>
        <v>1.9222266854237587E-3</v>
      </c>
      <c r="F85" s="21">
        <f>SUM($F$48:$F$84)</f>
        <v>4.3681630559878112E-4</v>
      </c>
      <c r="G85" s="21">
        <f>SUM($G$48:$G$84)</f>
        <v>3.1370864340389174E-4</v>
      </c>
      <c r="H85" s="21">
        <f>SUM($H$48:$H$84)</f>
        <v>4.8996470322747671E-3</v>
      </c>
      <c r="I85" s="21">
        <f>SUM($I$48:$I$84)</f>
        <v>4.8407317912753873E-3</v>
      </c>
      <c r="J85" s="21">
        <f>SUM($J$48:$J$84)</f>
        <v>7.732550890642587E-3</v>
      </c>
      <c r="K85" s="21">
        <f>SUM($K$48:$K$84)</f>
        <v>6.6362863643277077E-3</v>
      </c>
      <c r="L85" s="21">
        <f>SUM($L$48:$L$84)</f>
        <v>3.8099830303610116E-4</v>
      </c>
      <c r="M85" s="21">
        <f>SUM($M$48:$M$84)</f>
        <v>9.0360865902811254E-4</v>
      </c>
      <c r="N85" s="21">
        <f>SUM($N$48:$N$84)</f>
        <v>9.0026864086229094E-4</v>
      </c>
      <c r="O85" s="21">
        <f>SUM($O$48:$O$84)</f>
        <v>2.2454346514814206E-3</v>
      </c>
      <c r="P85" s="21">
        <f>SUM($P$48:$P$84)</f>
        <v>1.9647309816419231E-4</v>
      </c>
      <c r="Q85" s="21">
        <f>SUM($Q$48:$Q$84)</f>
        <v>6.3803532566207109E-3</v>
      </c>
      <c r="R85" s="21">
        <f>SUM($R$48:$R$84)</f>
        <v>1.50655220503873E-4</v>
      </c>
      <c r="S85" s="21">
        <f>SUM($S$48:$S$84)</f>
        <v>4.559052537996695E-3</v>
      </c>
      <c r="T85" s="21">
        <f>SUM($T$48:$T$84)</f>
        <v>6.5867522914429648E-3</v>
      </c>
      <c r="U85" s="21">
        <f>SUM($U$48:$U$84)</f>
        <v>1.0043218270309097E-4</v>
      </c>
      <c r="V85" s="21">
        <f>SUM($V$48:$V$84)</f>
        <v>6.0081535903397571E-4</v>
      </c>
      <c r="W85" s="21">
        <f>SUM($W$48:$W$84)</f>
        <v>3.3953883805534096E-3</v>
      </c>
      <c r="X85" s="21">
        <f>SUM($X$48:$X$84)</f>
        <v>2.4345837038959985E-3</v>
      </c>
      <c r="Y85" s="21">
        <f>SUM($Y$48:$Y$84)</f>
        <v>6.459355062299465E-3</v>
      </c>
      <c r="Z85" s="21">
        <f>SUM($Z$48:$Z$84)</f>
        <v>2.0244539474478438E-4</v>
      </c>
      <c r="AA85" s="21">
        <f>SUM($AA$48:$AA$84)</f>
        <v>2.2563618965940288E-4</v>
      </c>
      <c r="AB85" s="21">
        <f>SUM($AB$48:$AB$84)</f>
        <v>2.3966854200502437E-3</v>
      </c>
      <c r="AC85" s="21">
        <f>SUM($AC$48:$AC$84)</f>
        <v>7.0107263136147775E-3</v>
      </c>
      <c r="AD85" s="21">
        <f>SUM($AD$48:$AD$84)</f>
        <v>2.9397358955844059E-4</v>
      </c>
      <c r="AE85" s="21">
        <f>SUM($AE$48:$AE$84)</f>
        <v>3.0943237103822183E-3</v>
      </c>
      <c r="AF85">
        <f>SUM($AF$48:$AF$84)</f>
        <v>6.6231112735180373E-5</v>
      </c>
      <c r="AG85" s="21">
        <f>SUM($AG$48:$AG$84)</f>
        <v>1.1263627718005487E-3</v>
      </c>
      <c r="AH85" s="21">
        <f>SUM($AH$48:$AH$84)</f>
        <v>3.4705720870170102E-3</v>
      </c>
      <c r="AI85" s="21">
        <f>SUM($AI$48:$AI$84)</f>
        <v>1.1460353264828519E-4</v>
      </c>
      <c r="AJ85" s="21">
        <f>SUM($AJ$48:$AJ$84)</f>
        <v>4.5874954286508245E-3</v>
      </c>
      <c r="AK85" s="21">
        <f>SUM($AK$48:$AK$84)</f>
        <v>1.1294255577515826E-3</v>
      </c>
      <c r="AL85" s="21">
        <f>SUM($AL$48:$AL$84)</f>
        <v>8.5704074032215275E-4</v>
      </c>
      <c r="AM85" s="21">
        <f>SUM($AM$48:$AM$84)</f>
        <v>8.9886738533742558E-3</v>
      </c>
      <c r="AN85" s="21">
        <f>SUM($AN$48:$AN$84)</f>
        <v>7.6220252288828651E-3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0.10344643790652397</v>
      </c>
      <c r="D87" s="22">
        <f>$D$85/$C$87</f>
        <v>1.7794514580437098E-3</v>
      </c>
      <c r="E87" s="22">
        <f>$E$85/$C$87</f>
        <v>1.85818547677854E-2</v>
      </c>
      <c r="F87" s="22">
        <f>$F$85/$C$87</f>
        <v>4.2226326438953464E-3</v>
      </c>
      <c r="G87" s="22">
        <f>$G$85/$C$87</f>
        <v>3.0325707656300781E-3</v>
      </c>
      <c r="H87" s="22">
        <f>$H$85/$C$87</f>
        <v>4.7364096158653377E-2</v>
      </c>
      <c r="I87" s="22">
        <f>$I$85/$C$87</f>
        <v>4.6794572043645989E-2</v>
      </c>
      <c r="J87" s="22">
        <f>$J$85/$C$87</f>
        <v>7.4749320006841188E-2</v>
      </c>
      <c r="K87" s="22">
        <f>$K$85/$C$87</f>
        <v>6.4151907969265926E-2</v>
      </c>
      <c r="L87" s="22">
        <f>$L$85/$C$87</f>
        <v>3.6830490323927633E-3</v>
      </c>
      <c r="M87" s="22">
        <f>$M$85/$C$87</f>
        <v>8.7350388985324885E-3</v>
      </c>
      <c r="N87" s="22">
        <f>$N$85/$C$87</f>
        <v>8.7027514826154735E-3</v>
      </c>
      <c r="O87" s="22">
        <f>$O$85/$C$87</f>
        <v>2.1706253950575224E-2</v>
      </c>
      <c r="P87" s="22">
        <f>$P$85/$C$87</f>
        <v>1.8992736931331448E-3</v>
      </c>
      <c r="Q87" s="22">
        <f>$Q$85/$C$87</f>
        <v>6.1677843971641742E-2</v>
      </c>
      <c r="R87" s="22">
        <f>$R$85/$C$87</f>
        <v>1.4563596732060289E-3</v>
      </c>
      <c r="S87" s="22">
        <f>$S$85/$C$87</f>
        <v>4.4071624216933745E-2</v>
      </c>
      <c r="T87" s="22">
        <f>$T$85/$C$87</f>
        <v>6.3673070090580305E-2</v>
      </c>
      <c r="U87" s="22">
        <f>$U$85/$C$87</f>
        <v>9.7086168200246064E-4</v>
      </c>
      <c r="V87" s="22">
        <f>$V$85/$C$87</f>
        <v>5.8079849939046049E-3</v>
      </c>
      <c r="W87" s="22">
        <f>$W$85/$C$87</f>
        <v>3.2822670835911651E-2</v>
      </c>
      <c r="X87" s="22">
        <f>$X$85/$C$87</f>
        <v>2.353472727689214E-2</v>
      </c>
      <c r="Y87" s="22">
        <f>$Y$85/$C$87</f>
        <v>6.2441541661746272E-2</v>
      </c>
      <c r="Z87" s="22">
        <f>$Z$85/$C$87</f>
        <v>1.9570069191528626E-3</v>
      </c>
      <c r="AA87" s="22">
        <f>$AA$85/$C$87</f>
        <v>2.1811885863415783E-3</v>
      </c>
      <c r="AB87" s="22">
        <f>$AB$85/$C$87</f>
        <v>2.3168370690694357E-2</v>
      </c>
      <c r="AC87" s="22">
        <f>$AC$85/$C$87</f>
        <v>6.7771558455688857E-2</v>
      </c>
      <c r="AD87" s="22">
        <f>$AD$85/$C$87</f>
        <v>2.8417951889661034E-3</v>
      </c>
      <c r="AE87" s="22">
        <f>$AE$85/$C$87</f>
        <v>2.9912327316464041E-2</v>
      </c>
      <c r="AF87" s="22">
        <f>$AF$85/$C$87</f>
        <v>6.4024546495286745E-4</v>
      </c>
      <c r="AG87" s="22">
        <f>$AG$85/$C$87</f>
        <v>1.0888366913303965E-2</v>
      </c>
      <c r="AH87" s="22">
        <f>$AH$85/$C$87</f>
        <v>3.3549459577845303E-2</v>
      </c>
      <c r="AI87" s="22">
        <f>$AI$85/$C$87</f>
        <v>1.1078538320656625E-3</v>
      </c>
      <c r="AJ87" s="22">
        <f>$AJ$85/$C$87</f>
        <v>4.4346577044984056E-2</v>
      </c>
      <c r="AK87" s="22">
        <f>$AK$85/$C$87</f>
        <v>1.0917974370196792E-2</v>
      </c>
      <c r="AL87" s="22">
        <f>$AL$85/$C$87</f>
        <v>8.284874353011458E-3</v>
      </c>
      <c r="AM87" s="22">
        <f>$AM$85/$C$87</f>
        <v>8.6892057718764376E-2</v>
      </c>
      <c r="AN87" s="22">
        <f>$AN$85/$C$87</f>
        <v>7.3680886293738423E-2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A4C5-1066-4D26-A094-D09169319BB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201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-4.096989479679237E-3</v>
      </c>
      <c r="D5" s="10">
        <v>6.5099265915280063E-2</v>
      </c>
      <c r="E5" s="10">
        <v>2.0493015629789543E-2</v>
      </c>
      <c r="F5" s="10">
        <v>5.3244782211033244E-2</v>
      </c>
      <c r="G5" s="10">
        <v>3.8107610720439389E-2</v>
      </c>
      <c r="H5" s="10">
        <v>8.3832231191634729E-3</v>
      </c>
      <c r="I5" s="10">
        <v>1.188178668979765E-2</v>
      </c>
      <c r="J5" s="10">
        <v>-3.9171120533818861E-2</v>
      </c>
      <c r="K5" s="10">
        <v>1.5792295856306517E-2</v>
      </c>
      <c r="L5" s="10">
        <v>5.8839779318457006E-2</v>
      </c>
      <c r="M5" s="10">
        <v>6.679642627623758E-2</v>
      </c>
      <c r="N5" s="10">
        <v>-8.8000270594971904E-3</v>
      </c>
      <c r="O5" s="10">
        <v>3.0448017132140834E-2</v>
      </c>
      <c r="P5" s="10">
        <v>6.4547643882854028E-2</v>
      </c>
      <c r="Q5" s="10">
        <v>-1.6967206157606006E-3</v>
      </c>
      <c r="R5" s="10">
        <v>2.1070515299221122E-2</v>
      </c>
      <c r="S5" s="10">
        <v>1.791973805314373E-3</v>
      </c>
      <c r="T5" s="10">
        <v>2.5843227083394944E-2</v>
      </c>
      <c r="U5" s="11" t="s">
        <v>89</v>
      </c>
      <c r="V5" s="10">
        <v>2.5556611903447886E-2</v>
      </c>
      <c r="W5" s="10">
        <v>-3.2986758637055809E-2</v>
      </c>
      <c r="X5" s="10">
        <v>-1.0315960416741061E-2</v>
      </c>
      <c r="Y5" s="10">
        <v>-1.9000669966906258E-2</v>
      </c>
      <c r="Z5" s="10">
        <v>2.8872577803698177E-2</v>
      </c>
      <c r="AA5" s="10">
        <v>6.0003366988121108E-3</v>
      </c>
      <c r="AB5" s="10">
        <v>-2.6952842584003236E-2</v>
      </c>
      <c r="AC5" s="10">
        <v>9.3999593114915455E-3</v>
      </c>
      <c r="AD5" s="10">
        <v>-5.8984582157257824E-3</v>
      </c>
      <c r="AE5" s="10">
        <v>4.0306611537182367E-2</v>
      </c>
      <c r="AF5" s="10">
        <v>-5.6876383086744406E-2</v>
      </c>
      <c r="AG5" s="10">
        <v>-1.2780175372372429E-2</v>
      </c>
      <c r="AH5" s="10">
        <v>-2.9253411711170102E-2</v>
      </c>
      <c r="AI5" s="10">
        <v>2.2395200614235833E-2</v>
      </c>
      <c r="AJ5" s="10">
        <v>-3.5787520829396798E-2</v>
      </c>
      <c r="AK5" s="10">
        <v>1.9116926711152036E-2</v>
      </c>
      <c r="AL5" s="10">
        <v>6.3499576299887823E-3</v>
      </c>
      <c r="AM5" s="10">
        <v>-8.3855625728043704E-4</v>
      </c>
      <c r="AN5" s="12">
        <v>-4.2402064544833029E-2</v>
      </c>
    </row>
    <row r="6" spans="1:40" ht="24">
      <c r="A6" s="13" t="s">
        <v>42</v>
      </c>
      <c r="B6" s="14" t="s">
        <v>41</v>
      </c>
      <c r="C6" s="15">
        <v>5.5474717041007697E-2</v>
      </c>
      <c r="D6" s="16">
        <v>1.9716239327664448E-2</v>
      </c>
      <c r="E6" s="16">
        <v>1.6801477441805945E-2</v>
      </c>
      <c r="F6" s="16">
        <v>4.7840184360878522E-2</v>
      </c>
      <c r="G6" s="16">
        <v>1.4387415127206222E-2</v>
      </c>
      <c r="H6" s="16">
        <v>2.7725157555596666E-2</v>
      </c>
      <c r="I6" s="16">
        <v>-4.9299732850137057E-2</v>
      </c>
      <c r="J6" s="16">
        <v>4.7195274108436103E-3</v>
      </c>
      <c r="K6" s="16">
        <v>-1.5204238334646335E-2</v>
      </c>
      <c r="L6" s="16">
        <v>4.8033927560250933E-2</v>
      </c>
      <c r="M6" s="16">
        <v>2.4541461576610635E-2</v>
      </c>
      <c r="N6" s="16">
        <v>-3.9133261444005557E-2</v>
      </c>
      <c r="O6" s="16">
        <v>-2.4670819344826431E-2</v>
      </c>
      <c r="P6" s="16">
        <v>-3.0019548267880908E-2</v>
      </c>
      <c r="Q6" s="16">
        <v>1.2123577890646359E-2</v>
      </c>
      <c r="R6" s="16">
        <v>2.2230194454559146E-2</v>
      </c>
      <c r="S6" s="16">
        <v>3.7720838507723904E-2</v>
      </c>
      <c r="T6" s="16">
        <v>3.241068027111195E-2</v>
      </c>
      <c r="U6" s="16">
        <v>1.9366396588335728E-2</v>
      </c>
      <c r="V6" s="16">
        <v>3.8123414449528991E-3</v>
      </c>
      <c r="W6" s="16">
        <v>2.5295946753684871E-2</v>
      </c>
      <c r="X6" s="16">
        <v>-3.4907815807147198E-2</v>
      </c>
      <c r="Y6" s="16">
        <v>-1.5095531263444352E-2</v>
      </c>
      <c r="Z6" s="16">
        <v>8.3296985129116732E-3</v>
      </c>
      <c r="AA6" s="16">
        <v>-2.9230696786558857E-2</v>
      </c>
      <c r="AB6" s="16">
        <v>-1.2092946538552021E-2</v>
      </c>
      <c r="AC6" s="16">
        <v>1.7024992788901988E-2</v>
      </c>
      <c r="AD6" s="16">
        <v>-2.6695617518551557E-2</v>
      </c>
      <c r="AE6" s="16">
        <v>-2.3270357811526733E-2</v>
      </c>
      <c r="AF6" s="16">
        <v>-1.5306008561951984E-2</v>
      </c>
      <c r="AG6" s="16">
        <v>-2.6014516391677574E-2</v>
      </c>
      <c r="AH6" s="16">
        <v>-2.0489483510863885E-2</v>
      </c>
      <c r="AI6" s="16">
        <v>3.4663708870904163E-2</v>
      </c>
      <c r="AJ6" s="16">
        <v>-3.900847417143162E-2</v>
      </c>
      <c r="AK6" s="17" t="s">
        <v>82</v>
      </c>
      <c r="AL6" s="16">
        <v>-3.6737346881615035E-2</v>
      </c>
      <c r="AM6" s="16">
        <v>-2.4055242015557029E-2</v>
      </c>
      <c r="AN6" s="18">
        <v>-5.640869078422743E-2</v>
      </c>
    </row>
    <row r="7" spans="1:40" ht="24">
      <c r="A7" s="13" t="s">
        <v>43</v>
      </c>
      <c r="B7" s="14" t="s">
        <v>41</v>
      </c>
      <c r="C7" s="15">
        <v>4.2868850491317174E-2</v>
      </c>
      <c r="D7" s="16">
        <v>-2.0606179593807353E-2</v>
      </c>
      <c r="E7" s="16">
        <v>-4.8406622741307102E-2</v>
      </c>
      <c r="F7" s="16">
        <v>-5.4786021974382433E-2</v>
      </c>
      <c r="G7" s="16">
        <v>-3.7943941150951441E-2</v>
      </c>
      <c r="H7" s="16">
        <v>-6.6138432921838117E-2</v>
      </c>
      <c r="I7" s="16">
        <v>3.0271850869496207E-2</v>
      </c>
      <c r="J7" s="16">
        <v>2.2285789503582475E-2</v>
      </c>
      <c r="K7" s="16">
        <v>2.4567426724544043E-2</v>
      </c>
      <c r="L7" s="16">
        <v>-2.7476619561584106E-2</v>
      </c>
      <c r="M7" s="16">
        <v>-1.4428482236576277E-2</v>
      </c>
      <c r="N7" s="16">
        <v>-2.1300277658047463E-2</v>
      </c>
      <c r="O7" s="16">
        <v>-4.3976669992907714E-3</v>
      </c>
      <c r="P7" s="16">
        <v>-9.3416783287992161E-3</v>
      </c>
      <c r="Q7" s="17" t="s">
        <v>80</v>
      </c>
      <c r="R7" s="16">
        <v>8.7207907890789332E-3</v>
      </c>
      <c r="S7" s="16">
        <v>-3.4687619651021205E-2</v>
      </c>
      <c r="T7" s="16">
        <v>-8.2589479100158535E-3</v>
      </c>
      <c r="U7" s="16">
        <v>-1.7154250998146548E-3</v>
      </c>
      <c r="V7" s="16">
        <v>4.3455412066866561E-3</v>
      </c>
      <c r="W7" s="16">
        <v>1.1506624169954969E-2</v>
      </c>
      <c r="X7" s="16">
        <v>6.1215223700290401E-2</v>
      </c>
      <c r="Y7" s="16">
        <v>-1.0012158420951852E-2</v>
      </c>
      <c r="Z7" s="16">
        <v>-4.1797876477290011E-2</v>
      </c>
      <c r="AA7" s="16">
        <v>1.3587618845488656E-2</v>
      </c>
      <c r="AB7" s="16">
        <v>-2.6077783556489653E-2</v>
      </c>
      <c r="AC7" s="16">
        <v>6.1838522098445533E-3</v>
      </c>
      <c r="AD7" s="16">
        <v>-1.507024137336764E-3</v>
      </c>
      <c r="AE7" s="16">
        <v>2.4068883516040768E-2</v>
      </c>
      <c r="AF7" s="16">
        <v>-1.4611186610775116E-2</v>
      </c>
      <c r="AG7" s="16">
        <v>3.3028006889992509E-2</v>
      </c>
      <c r="AH7" s="16">
        <v>9.294553757912348E-2</v>
      </c>
      <c r="AI7" s="16">
        <v>1.2700116645129324E-2</v>
      </c>
      <c r="AJ7" s="16">
        <v>1.8884102338611521E-2</v>
      </c>
      <c r="AK7" s="16">
        <v>1.19778446531669E-2</v>
      </c>
      <c r="AL7" s="16">
        <v>-8.9454315225307671E-3</v>
      </c>
      <c r="AM7" s="16">
        <v>1.1495823916303166E-2</v>
      </c>
      <c r="AN7" s="18">
        <v>4.087520439136115E-2</v>
      </c>
    </row>
    <row r="8" spans="1:40" ht="24">
      <c r="A8" s="13" t="s">
        <v>44</v>
      </c>
      <c r="B8" s="14" t="s">
        <v>41</v>
      </c>
      <c r="C8" s="15">
        <v>-3.7374392786009396E-2</v>
      </c>
      <c r="D8" s="16">
        <v>4.0605669119108236E-3</v>
      </c>
      <c r="E8" s="16">
        <v>-2.9520400660220242E-2</v>
      </c>
      <c r="F8" s="16">
        <v>8.7913863198995738E-3</v>
      </c>
      <c r="G8" s="16">
        <v>7.7811078749865691E-3</v>
      </c>
      <c r="H8" s="16">
        <v>3.8183758938648518E-2</v>
      </c>
      <c r="I8" s="16">
        <v>-1.3244447992081307E-2</v>
      </c>
      <c r="J8" s="16">
        <v>5.4548775616215621E-3</v>
      </c>
      <c r="K8" s="16">
        <v>-8.9248074254903425E-3</v>
      </c>
      <c r="L8" s="16">
        <v>2.2755860797235815E-2</v>
      </c>
      <c r="M8" s="16">
        <v>4.7915938835136007E-2</v>
      </c>
      <c r="N8" s="16">
        <v>-8.1901356038256434E-3</v>
      </c>
      <c r="O8" s="16">
        <v>3.0225744018268656E-2</v>
      </c>
      <c r="P8" s="16">
        <v>6.8819854325201546E-2</v>
      </c>
      <c r="Q8" s="16">
        <v>-8.9913140925957941E-3</v>
      </c>
      <c r="R8" s="16">
        <v>4.0775005079575898E-2</v>
      </c>
      <c r="S8" s="16">
        <v>4.6814843109359752E-2</v>
      </c>
      <c r="T8" s="16">
        <v>1.0202450718658042E-3</v>
      </c>
      <c r="U8" s="16">
        <v>6.3683233498686379E-3</v>
      </c>
      <c r="V8" s="16">
        <v>-1.2343668699015034E-2</v>
      </c>
      <c r="W8" s="16">
        <v>1.200745754721099E-3</v>
      </c>
      <c r="X8" s="16">
        <v>-3.6570675914527208E-2</v>
      </c>
      <c r="Y8" s="16">
        <v>-6.3501749659246279E-2</v>
      </c>
      <c r="Z8" s="16">
        <v>-2.5417503906430026E-2</v>
      </c>
      <c r="AA8" s="16">
        <v>-1.8286369764671871E-2</v>
      </c>
      <c r="AB8" s="16">
        <v>-2.8168651587136474E-2</v>
      </c>
      <c r="AC8" s="16">
        <v>1.3555833453544979E-2</v>
      </c>
      <c r="AD8" s="16">
        <v>7.4727932284760108E-3</v>
      </c>
      <c r="AE8" s="16">
        <v>-8.2999025734899062E-3</v>
      </c>
      <c r="AF8" s="16">
        <v>-2.5641341774442442E-2</v>
      </c>
      <c r="AG8" s="16">
        <v>-6.181684551161664E-2</v>
      </c>
      <c r="AH8" s="16">
        <v>5.6447989932343776E-2</v>
      </c>
      <c r="AI8" s="16">
        <v>-4.6663904719095942E-3</v>
      </c>
      <c r="AJ8" s="16">
        <v>-3.1283261882138792E-2</v>
      </c>
      <c r="AK8" s="16">
        <v>-3.6502604993984007E-2</v>
      </c>
      <c r="AL8" s="17" t="s">
        <v>88</v>
      </c>
      <c r="AM8" s="16">
        <v>1.6805361516820109E-2</v>
      </c>
      <c r="AN8" s="18">
        <v>-3.0699082984833242E-2</v>
      </c>
    </row>
    <row r="9" spans="1:40" ht="24">
      <c r="A9" s="13" t="s">
        <v>45</v>
      </c>
      <c r="B9" s="14" t="s">
        <v>41</v>
      </c>
      <c r="C9" s="15">
        <v>-9.3151111671080991E-2</v>
      </c>
      <c r="D9" s="16">
        <v>-2.7572509169694313E-2</v>
      </c>
      <c r="E9" s="16">
        <v>-1.2942104562601791E-2</v>
      </c>
      <c r="F9" s="16">
        <v>-5.4256030114420352E-2</v>
      </c>
      <c r="G9" s="16">
        <v>-2.6134804259657623E-2</v>
      </c>
      <c r="H9" s="16">
        <v>-4.9020569691551323E-2</v>
      </c>
      <c r="I9" s="16">
        <v>-3.1600676543031413E-2</v>
      </c>
      <c r="J9" s="17" t="s">
        <v>87</v>
      </c>
      <c r="K9" s="16">
        <v>4.8706710804699911E-2</v>
      </c>
      <c r="L9" s="16">
        <v>-2.3767235161446142E-2</v>
      </c>
      <c r="M9" s="16">
        <v>5.4650431200825474E-3</v>
      </c>
      <c r="N9" s="16">
        <v>9.3618771158552258E-3</v>
      </c>
      <c r="O9" s="16">
        <v>-2.0786546868094051E-2</v>
      </c>
      <c r="P9" s="16">
        <v>-1.5755488218704799E-2</v>
      </c>
      <c r="Q9" s="16">
        <v>2.2384161992117034E-2</v>
      </c>
      <c r="R9" s="16">
        <v>-5.1980102812975167E-2</v>
      </c>
      <c r="S9" s="16">
        <v>-2.9180195318826263E-2</v>
      </c>
      <c r="T9" s="16">
        <v>-1.1862475658804439E-2</v>
      </c>
      <c r="U9" s="16">
        <v>-3.9493000414495529E-2</v>
      </c>
      <c r="V9" s="16">
        <v>-1.6762208270509924E-2</v>
      </c>
      <c r="W9" s="16">
        <v>1.6708780368100585E-3</v>
      </c>
      <c r="X9" s="16">
        <v>1.9089848478435773E-3</v>
      </c>
      <c r="Y9" s="16">
        <v>1.7127534776685171E-2</v>
      </c>
      <c r="Z9" s="16">
        <v>6.1974612673851882E-2</v>
      </c>
      <c r="AA9" s="16">
        <v>4.9033294846520151E-2</v>
      </c>
      <c r="AB9" s="16">
        <v>9.3405751673136025E-3</v>
      </c>
      <c r="AC9" s="16">
        <v>4.7242405188586738E-2</v>
      </c>
      <c r="AD9" s="16">
        <v>2.2672537078257428E-3</v>
      </c>
      <c r="AE9" s="16">
        <v>-9.839228686457941E-3</v>
      </c>
      <c r="AF9" s="16">
        <v>6.4357746236527374E-2</v>
      </c>
      <c r="AG9" s="16">
        <v>2.1358630212852038E-2</v>
      </c>
      <c r="AH9" s="16">
        <v>-8.3087537057340063E-3</v>
      </c>
      <c r="AI9" s="16">
        <v>7.5728976430690853E-3</v>
      </c>
      <c r="AJ9" s="16">
        <v>2.8745501267230012E-2</v>
      </c>
      <c r="AK9" s="16">
        <v>4.6905230579240946E-3</v>
      </c>
      <c r="AL9" s="16">
        <v>5.4627045994420868E-3</v>
      </c>
      <c r="AM9" s="16">
        <v>-1.7788269431340178E-2</v>
      </c>
      <c r="AN9" s="18">
        <v>1.4543138018582627E-2</v>
      </c>
    </row>
    <row r="10" spans="1:40" ht="24">
      <c r="A10" s="13" t="s">
        <v>46</v>
      </c>
      <c r="B10" s="14" t="s">
        <v>41</v>
      </c>
      <c r="C10" s="15">
        <v>2.4027803559159913E-3</v>
      </c>
      <c r="D10" s="16">
        <v>-1.0545397051950397E-2</v>
      </c>
      <c r="E10" s="17" t="s">
        <v>89</v>
      </c>
      <c r="F10" s="16">
        <v>-5.3368566153838122E-2</v>
      </c>
      <c r="G10" s="16">
        <v>2.1532798942263801E-2</v>
      </c>
      <c r="H10" s="16">
        <v>-6.1961077978027008E-3</v>
      </c>
      <c r="I10" s="16">
        <v>-2.2808334535959353E-2</v>
      </c>
      <c r="J10" s="16">
        <v>-1.2871476635180694E-2</v>
      </c>
      <c r="K10" s="16">
        <v>-2.0139586523481797E-2</v>
      </c>
      <c r="L10" s="16">
        <v>-3.3886564385894324E-2</v>
      </c>
      <c r="M10" s="16">
        <v>-4.9813868239038446E-2</v>
      </c>
      <c r="N10" s="16">
        <v>-5.6808255169427682E-2</v>
      </c>
      <c r="O10" s="16">
        <v>1.1271820209510146E-3</v>
      </c>
      <c r="P10" s="16">
        <v>-5.4086871577523387E-3</v>
      </c>
      <c r="Q10" s="16">
        <v>-4.8307400054743252E-2</v>
      </c>
      <c r="R10" s="16">
        <v>9.7290824736837936E-3</v>
      </c>
      <c r="S10" s="16">
        <v>-1.4794455987998153E-3</v>
      </c>
      <c r="T10" s="16">
        <v>-5.461970289683081E-2</v>
      </c>
      <c r="U10" s="16">
        <v>2.056529375599592E-2</v>
      </c>
      <c r="V10" s="16">
        <v>1.2010320488982706E-2</v>
      </c>
      <c r="W10" s="16">
        <v>4.8754909308990638E-2</v>
      </c>
      <c r="X10" s="16">
        <v>7.1947822753384752E-2</v>
      </c>
      <c r="Y10" s="16">
        <v>2.7369353548933554E-2</v>
      </c>
      <c r="Z10" s="16">
        <v>3.0080071466004676E-2</v>
      </c>
      <c r="AA10" s="16">
        <v>-1.804754847156978E-3</v>
      </c>
      <c r="AB10" s="16">
        <v>1.693192132652328E-2</v>
      </c>
      <c r="AC10" s="16">
        <v>1.92602715210793E-2</v>
      </c>
      <c r="AD10" s="16">
        <v>2.9684980916778091E-2</v>
      </c>
      <c r="AE10" s="16">
        <v>5.9722575346584046E-2</v>
      </c>
      <c r="AF10" s="16">
        <v>4.1016374416245248E-2</v>
      </c>
      <c r="AG10" s="16">
        <v>1.3271101343102016E-2</v>
      </c>
      <c r="AH10" s="16">
        <v>-1.4093898210042307E-2</v>
      </c>
      <c r="AI10" s="16">
        <v>-9.8054091593200565E-3</v>
      </c>
      <c r="AJ10" s="16">
        <v>2.2395682436050536E-2</v>
      </c>
      <c r="AK10" s="16">
        <v>1.6592863970054269E-2</v>
      </c>
      <c r="AL10" s="16">
        <v>-2.9392304261186684E-2</v>
      </c>
      <c r="AM10" s="16">
        <v>-1.4478562441499969E-2</v>
      </c>
      <c r="AN10" s="18">
        <v>-3.437235796671289E-2</v>
      </c>
    </row>
    <row r="11" spans="1:40" ht="24">
      <c r="A11" s="13" t="s">
        <v>47</v>
      </c>
      <c r="B11" s="14" t="s">
        <v>41</v>
      </c>
      <c r="C11" s="15">
        <v>-8.5565962793418146E-2</v>
      </c>
      <c r="D11" s="16">
        <v>-3.5621558890887089E-3</v>
      </c>
      <c r="E11" s="16">
        <v>1.9368508177207155E-2</v>
      </c>
      <c r="F11" s="16">
        <v>3.1421603678565439E-2</v>
      </c>
      <c r="G11" s="16">
        <v>-2.781219723280437E-2</v>
      </c>
      <c r="H11" s="16">
        <v>5.6901390636235935E-2</v>
      </c>
      <c r="I11" s="16">
        <v>-3.1203518159940009E-2</v>
      </c>
      <c r="J11" s="16">
        <v>4.7221866855744844E-2</v>
      </c>
      <c r="K11" s="16">
        <v>2.7250393075958748E-3</v>
      </c>
      <c r="L11" s="16">
        <v>5.0522486426172117E-3</v>
      </c>
      <c r="M11" s="16">
        <v>1.3843361054028745E-2</v>
      </c>
      <c r="N11" s="16">
        <v>-2.9973529563480563E-2</v>
      </c>
      <c r="O11" s="16">
        <v>-2.4127706870406627E-2</v>
      </c>
      <c r="P11" s="16">
        <v>5.4334012962251203E-2</v>
      </c>
      <c r="Q11" s="16">
        <v>6.2375222556286776E-3</v>
      </c>
      <c r="R11" s="16">
        <v>3.5298664231814637E-2</v>
      </c>
      <c r="S11" s="16">
        <v>4.1397201134227473E-3</v>
      </c>
      <c r="T11" s="16">
        <v>-1.0169883739615774E-2</v>
      </c>
      <c r="U11" s="16">
        <v>9.4666058356279274E-3</v>
      </c>
      <c r="V11" s="16">
        <v>2.7746467574393047E-2</v>
      </c>
      <c r="W11" s="16">
        <v>-4.7331744951313072E-2</v>
      </c>
      <c r="X11" s="16">
        <v>2.4921198543397163E-2</v>
      </c>
      <c r="Y11" s="16">
        <v>-8.709644637296248E-4</v>
      </c>
      <c r="Z11" s="16">
        <v>3.0098380584582293E-2</v>
      </c>
      <c r="AA11" s="16">
        <v>5.1421840048945311E-3</v>
      </c>
      <c r="AB11" s="16">
        <v>1.2463253843673673E-2</v>
      </c>
      <c r="AC11" s="17" t="s">
        <v>88</v>
      </c>
      <c r="AD11" s="16">
        <v>-3.8340223025105702E-2</v>
      </c>
      <c r="AE11" s="16">
        <v>-3.0696844980186476E-3</v>
      </c>
      <c r="AF11" s="16">
        <v>-1.4780923740787096E-2</v>
      </c>
      <c r="AG11" s="16">
        <v>-4.5435879822406725E-2</v>
      </c>
      <c r="AH11" s="16">
        <v>-3.4374901468453171E-2</v>
      </c>
      <c r="AI11" s="16">
        <v>-6.415292053268877E-2</v>
      </c>
      <c r="AJ11" s="16">
        <v>-3.5358341635319618E-2</v>
      </c>
      <c r="AK11" s="16">
        <v>1.6926815723723669E-2</v>
      </c>
      <c r="AL11" s="16">
        <v>1.3579473470246553E-2</v>
      </c>
      <c r="AM11" s="16">
        <v>3.2811195565044061E-2</v>
      </c>
      <c r="AN11" s="18">
        <v>-3.9316956649627165E-2</v>
      </c>
    </row>
    <row r="12" spans="1:40" ht="24">
      <c r="A12" s="13" t="s">
        <v>48</v>
      </c>
      <c r="B12" s="14" t="s">
        <v>41</v>
      </c>
      <c r="C12" s="15">
        <v>-7.9707338277151207E-2</v>
      </c>
      <c r="D12" s="16">
        <v>6.5121819521460778E-3</v>
      </c>
      <c r="E12" s="16">
        <v>-1.7930391296198847E-3</v>
      </c>
      <c r="F12" s="16">
        <v>5.5226037347785382E-2</v>
      </c>
      <c r="G12" s="16">
        <v>-3.1465637781175004E-2</v>
      </c>
      <c r="H12" s="16">
        <v>2.8692195942325978E-2</v>
      </c>
      <c r="I12" s="16">
        <v>6.5387727408203642E-3</v>
      </c>
      <c r="J12" s="16">
        <v>4.8052405306625523E-2</v>
      </c>
      <c r="K12" s="16">
        <v>4.3020765522787933E-2</v>
      </c>
      <c r="L12" s="16">
        <v>5.5878005713061438E-2</v>
      </c>
      <c r="M12" s="16">
        <v>5.4466556214877247E-2</v>
      </c>
      <c r="N12" s="16">
        <v>-3.0965235084173034E-2</v>
      </c>
      <c r="O12" s="16">
        <v>-1.6385793462284925E-2</v>
      </c>
      <c r="P12" s="16">
        <v>4.5400479819117504E-2</v>
      </c>
      <c r="Q12" s="16">
        <v>1.3368532358270699E-2</v>
      </c>
      <c r="R12" s="16">
        <v>-2.0033147538614314E-2</v>
      </c>
      <c r="S12" s="16">
        <v>3.8537710382100306E-2</v>
      </c>
      <c r="T12" s="16">
        <v>3.116442455483345E-2</v>
      </c>
      <c r="U12" s="16">
        <v>5.9079024418673479E-3</v>
      </c>
      <c r="V12" s="16">
        <v>2.0941942466640245E-2</v>
      </c>
      <c r="W12" s="16">
        <v>4.9577085524545542E-3</v>
      </c>
      <c r="X12" s="16">
        <v>2.7231524114361371E-2</v>
      </c>
      <c r="Y12" s="16">
        <v>-3.8280779411058487E-2</v>
      </c>
      <c r="Z12" s="16">
        <v>-7.9361550127993466E-2</v>
      </c>
      <c r="AA12" s="17" t="s">
        <v>91</v>
      </c>
      <c r="AB12" s="16">
        <v>4.0128374677259049E-2</v>
      </c>
      <c r="AC12" s="16">
        <v>5.0318547591562462E-3</v>
      </c>
      <c r="AD12" s="16">
        <v>-1.0214599408435885E-2</v>
      </c>
      <c r="AE12" s="16">
        <v>-2.9741160791655532E-2</v>
      </c>
      <c r="AF12" s="16">
        <v>-6.9622106657327388E-3</v>
      </c>
      <c r="AG12" s="16">
        <v>-4.6676592890275329E-2</v>
      </c>
      <c r="AH12" s="16">
        <v>4.3784311299882153E-2</v>
      </c>
      <c r="AI12" s="16">
        <v>-3.0562956991647659E-2</v>
      </c>
      <c r="AJ12" s="16">
        <v>2.9364779036388022E-2</v>
      </c>
      <c r="AK12" s="16">
        <v>-2.8520440375442373E-2</v>
      </c>
      <c r="AL12" s="16">
        <v>-1.7966704286219676E-2</v>
      </c>
      <c r="AM12" s="16">
        <v>1.158223103327099E-2</v>
      </c>
      <c r="AN12" s="18">
        <v>-6.8357341369408117E-2</v>
      </c>
    </row>
    <row r="13" spans="1:40" ht="24">
      <c r="A13" s="13" t="s">
        <v>49</v>
      </c>
      <c r="B13" s="14" t="s">
        <v>41</v>
      </c>
      <c r="C13" s="15">
        <v>-6.9660246439823451E-2</v>
      </c>
      <c r="D13" s="16">
        <v>1.9496280337399766E-2</v>
      </c>
      <c r="E13" s="16">
        <v>-2.0048107862594949E-2</v>
      </c>
      <c r="F13" s="16">
        <v>-2.0661372144723703E-2</v>
      </c>
      <c r="G13" s="16">
        <v>1.3773722343062711E-2</v>
      </c>
      <c r="H13" s="16">
        <v>2.3109287092237668E-2</v>
      </c>
      <c r="I13" s="16">
        <v>1.6098774832140242E-2</v>
      </c>
      <c r="J13" s="16">
        <v>4.8192429682509752E-2</v>
      </c>
      <c r="K13" s="17" t="s">
        <v>85</v>
      </c>
      <c r="L13" s="16">
        <v>-4.9355090419695408E-2</v>
      </c>
      <c r="M13" s="16">
        <v>-6.2430282660131176E-2</v>
      </c>
      <c r="N13" s="16">
        <v>-2.8907729353719748E-2</v>
      </c>
      <c r="O13" s="16">
        <v>-2.3256670949804454E-2</v>
      </c>
      <c r="P13" s="16">
        <v>1.2545496844007836E-2</v>
      </c>
      <c r="Q13" s="16">
        <v>2.4464945834645039E-2</v>
      </c>
      <c r="R13" s="16">
        <v>-2.4644389576008129E-2</v>
      </c>
      <c r="S13" s="16">
        <v>9.6908725804383412E-3</v>
      </c>
      <c r="T13" s="16">
        <v>-4.0112191076643988E-2</v>
      </c>
      <c r="U13" s="16">
        <v>1.5750388866572686E-2</v>
      </c>
      <c r="V13" s="16">
        <v>-1.00487071241642E-2</v>
      </c>
      <c r="W13" s="16">
        <v>3.6032220829696412E-2</v>
      </c>
      <c r="X13" s="16">
        <v>-2.9986615330072811E-2</v>
      </c>
      <c r="Y13" s="16">
        <v>5.5445578489942519E-3</v>
      </c>
      <c r="Z13" s="16">
        <v>2.2894154557635143E-2</v>
      </c>
      <c r="AA13" s="16">
        <v>4.3461521231980021E-2</v>
      </c>
      <c r="AB13" s="16">
        <v>8.6947037114896902E-2</v>
      </c>
      <c r="AC13" s="16">
        <v>2.7184287059962291E-3</v>
      </c>
      <c r="AD13" s="16">
        <v>-8.5229611757945967E-3</v>
      </c>
      <c r="AE13" s="16">
        <v>-3.1813818465429494E-2</v>
      </c>
      <c r="AF13" s="16">
        <v>1.4089300693240304E-2</v>
      </c>
      <c r="AG13" s="16">
        <v>3.8651801230368384E-2</v>
      </c>
      <c r="AH13" s="16">
        <v>-2.6664763636372785E-2</v>
      </c>
      <c r="AI13" s="16">
        <v>1.3562136615392857E-2</v>
      </c>
      <c r="AJ13" s="16">
        <v>-3.0611373057742867E-2</v>
      </c>
      <c r="AK13" s="16">
        <v>-1.5002566438798335E-2</v>
      </c>
      <c r="AL13" s="16">
        <v>-8.8635882046535341E-3</v>
      </c>
      <c r="AM13" s="16">
        <v>7.9098796080736444E-2</v>
      </c>
      <c r="AN13" s="18">
        <v>-8.6636917724280463E-3</v>
      </c>
    </row>
    <row r="14" spans="1:40" ht="24">
      <c r="A14" s="13" t="s">
        <v>50</v>
      </c>
      <c r="B14" s="14" t="s">
        <v>41</v>
      </c>
      <c r="C14" s="15">
        <v>-1.606999275222332E-2</v>
      </c>
      <c r="D14" s="16">
        <v>6.7539439199821888E-2</v>
      </c>
      <c r="E14" s="16">
        <v>1.1922865911350659E-2</v>
      </c>
      <c r="F14" s="16">
        <v>8.1674072645133031E-2</v>
      </c>
      <c r="G14" s="16">
        <v>3.2411506321064147E-2</v>
      </c>
      <c r="H14" s="16">
        <v>2.154845230140592E-2</v>
      </c>
      <c r="I14" s="16">
        <v>-1.4301900809907217E-2</v>
      </c>
      <c r="J14" s="16">
        <v>-1.6619756621535999E-2</v>
      </c>
      <c r="K14" s="16">
        <v>-1.003202711501661E-2</v>
      </c>
      <c r="L14" s="16">
        <v>3.896587671175579E-2</v>
      </c>
      <c r="M14" s="16">
        <v>8.3054459421869134E-3</v>
      </c>
      <c r="N14" s="16">
        <v>4.9363556661013393E-2</v>
      </c>
      <c r="O14" s="16">
        <v>7.5693207181614566E-3</v>
      </c>
      <c r="P14" s="16">
        <v>-2.5177685242271271E-2</v>
      </c>
      <c r="Q14" s="16">
        <v>4.2908484821267828E-3</v>
      </c>
      <c r="R14" s="16">
        <v>-1.1192060289987722E-2</v>
      </c>
      <c r="S14" s="16">
        <v>9.2239324516551591E-2</v>
      </c>
      <c r="T14" s="16">
        <v>6.1317779591689159E-3</v>
      </c>
      <c r="U14" s="16">
        <v>2.5501040247691384E-2</v>
      </c>
      <c r="V14" s="17" t="s">
        <v>85</v>
      </c>
      <c r="W14" s="16">
        <v>-1.7469386306755083E-2</v>
      </c>
      <c r="X14" s="16">
        <v>1.0900764477544238E-3</v>
      </c>
      <c r="Y14" s="16">
        <v>8.1003414741109229E-3</v>
      </c>
      <c r="Z14" s="16">
        <v>1.3365943536591766E-2</v>
      </c>
      <c r="AA14" s="16">
        <v>2.117595341641321E-2</v>
      </c>
      <c r="AB14" s="16">
        <v>2.4778169274389576E-2</v>
      </c>
      <c r="AC14" s="16">
        <v>2.7446334323421986E-2</v>
      </c>
      <c r="AD14" s="16">
        <v>-5.8820568817329007E-2</v>
      </c>
      <c r="AE14" s="16">
        <v>-4.3608460872904285E-2</v>
      </c>
      <c r="AF14" s="16">
        <v>-1.4726020732037598E-2</v>
      </c>
      <c r="AG14" s="16">
        <v>-3.048834982877887E-2</v>
      </c>
      <c r="AH14" s="16">
        <v>-3.0239332131403066E-2</v>
      </c>
      <c r="AI14" s="16">
        <v>-1.9908880951262049E-2</v>
      </c>
      <c r="AJ14" s="16">
        <v>-2.8400973436426648E-2</v>
      </c>
      <c r="AK14" s="16">
        <v>3.8091730677641124E-3</v>
      </c>
      <c r="AL14" s="16">
        <v>-1.217102057574131E-2</v>
      </c>
      <c r="AM14" s="16">
        <v>-2.532829076937685E-2</v>
      </c>
      <c r="AN14" s="18">
        <v>2.4224160383481505E-2</v>
      </c>
    </row>
    <row r="15" spans="1:40" ht="24">
      <c r="A15" s="13" t="s">
        <v>51</v>
      </c>
      <c r="B15" s="14" t="s">
        <v>41</v>
      </c>
      <c r="C15" s="15">
        <v>-4.2502547209877304E-4</v>
      </c>
      <c r="D15" s="16">
        <v>4.3800262444555885E-2</v>
      </c>
      <c r="E15" s="16">
        <v>-1.4635594513829489E-3</v>
      </c>
      <c r="F15" s="16">
        <v>3.098498377540239E-3</v>
      </c>
      <c r="G15" s="16">
        <v>3.184335223804944E-2</v>
      </c>
      <c r="H15" s="16">
        <v>5.0450567839501706E-2</v>
      </c>
      <c r="I15" s="16">
        <v>-5.6028094381855444E-2</v>
      </c>
      <c r="J15" s="16">
        <v>-2.8817887958167174E-2</v>
      </c>
      <c r="K15" s="16">
        <v>9.6657270453074564E-3</v>
      </c>
      <c r="L15" s="16">
        <v>2.479221734530615E-2</v>
      </c>
      <c r="M15" s="16">
        <v>-3.368863792699528E-2</v>
      </c>
      <c r="N15" s="16">
        <v>-8.6988492175875693E-3</v>
      </c>
      <c r="O15" s="16">
        <v>-2.4273194467758066E-2</v>
      </c>
      <c r="P15" s="16">
        <v>4.3504435198159948E-2</v>
      </c>
      <c r="Q15" s="16">
        <v>-3.4431829481901488E-2</v>
      </c>
      <c r="R15" s="16">
        <v>-4.9849411756447505E-2</v>
      </c>
      <c r="S15" s="17" t="s">
        <v>96</v>
      </c>
      <c r="T15" s="16">
        <v>-3.1327811793376299E-2</v>
      </c>
      <c r="U15" s="16">
        <v>1.804295790572164E-3</v>
      </c>
      <c r="V15" s="16">
        <v>9.2124997683640436E-2</v>
      </c>
      <c r="W15" s="16">
        <v>2.1280481792592735E-2</v>
      </c>
      <c r="X15" s="16">
        <v>2.2411206112762087E-2</v>
      </c>
      <c r="Y15" s="16">
        <v>-3.4957364762555974E-2</v>
      </c>
      <c r="Z15" s="16">
        <v>6.9923397061865469E-2</v>
      </c>
      <c r="AA15" s="16">
        <v>3.881973271998683E-2</v>
      </c>
      <c r="AB15" s="16">
        <v>1.3293477666481247E-2</v>
      </c>
      <c r="AC15" s="16">
        <v>4.1222226303087835E-3</v>
      </c>
      <c r="AD15" s="16">
        <v>1.1078746285694604E-2</v>
      </c>
      <c r="AE15" s="16">
        <v>-1.0711601230600909E-2</v>
      </c>
      <c r="AF15" s="16">
        <v>7.6266803944590464E-3</v>
      </c>
      <c r="AG15" s="16">
        <v>-1.762478735344818E-2</v>
      </c>
      <c r="AH15" s="16">
        <v>1.0435387968842686E-2</v>
      </c>
      <c r="AI15" s="16">
        <v>8.9301604664584963E-3</v>
      </c>
      <c r="AJ15" s="16">
        <v>-1.635821324509466E-2</v>
      </c>
      <c r="AK15" s="16">
        <v>3.7059223961415699E-2</v>
      </c>
      <c r="AL15" s="16">
        <v>4.6261557999543318E-2</v>
      </c>
      <c r="AM15" s="16">
        <v>-1.7498537868309356E-2</v>
      </c>
      <c r="AN15" s="18">
        <v>5.4391918231252671E-3</v>
      </c>
    </row>
    <row r="16" spans="1:40" ht="24">
      <c r="A16" s="13" t="s">
        <v>52</v>
      </c>
      <c r="B16" s="14" t="s">
        <v>41</v>
      </c>
      <c r="C16" s="15">
        <v>-3.548124460437431E-2</v>
      </c>
      <c r="D16" s="16">
        <v>3.664253573881672E-2</v>
      </c>
      <c r="E16" s="16">
        <v>-9.737752302765355E-3</v>
      </c>
      <c r="F16" s="16">
        <v>3.3082115952588385E-2</v>
      </c>
      <c r="G16" s="16">
        <v>7.8770120701125018E-2</v>
      </c>
      <c r="H16" s="16">
        <v>4.384172425810931E-2</v>
      </c>
      <c r="I16" s="16">
        <v>5.1329791765700794E-2</v>
      </c>
      <c r="J16" s="16">
        <v>7.4811182750126135E-3</v>
      </c>
      <c r="K16" s="16">
        <v>1.359913444263915E-2</v>
      </c>
      <c r="L16" s="16">
        <v>1.5553212040891332E-2</v>
      </c>
      <c r="M16" s="16">
        <v>2.3366018065305687E-2</v>
      </c>
      <c r="N16" s="16">
        <v>-1.7376815977598195E-3</v>
      </c>
      <c r="O16" s="16">
        <v>3.2860746190812744E-2</v>
      </c>
      <c r="P16" s="16">
        <v>2.9866754263857723E-2</v>
      </c>
      <c r="Q16" s="16">
        <v>1.264209529173921E-2</v>
      </c>
      <c r="R16" s="16">
        <v>1.3107740285873849E-2</v>
      </c>
      <c r="S16" s="16">
        <v>8.9681116731989679E-3</v>
      </c>
      <c r="T16" s="16">
        <v>2.3465851400801631E-2</v>
      </c>
      <c r="U16" s="16">
        <v>2.2345541793411215E-2</v>
      </c>
      <c r="V16" s="16">
        <v>-1.9934948547353629E-2</v>
      </c>
      <c r="W16" s="16">
        <v>-3.3199792247189511E-2</v>
      </c>
      <c r="X16" s="16">
        <v>-4.4678222922299352E-2</v>
      </c>
      <c r="Y16" s="16">
        <v>3.2944829973353355E-4</v>
      </c>
      <c r="Z16" s="16">
        <v>1.4133597477833219E-2</v>
      </c>
      <c r="AA16" s="16">
        <v>-3.0870600010860314E-2</v>
      </c>
      <c r="AB16" s="16">
        <v>3.9466896831569578E-3</v>
      </c>
      <c r="AC16" s="16">
        <v>-6.3490266154297856E-2</v>
      </c>
      <c r="AD16" s="16">
        <v>4.4670996049809217E-2</v>
      </c>
      <c r="AE16" s="16">
        <v>1.8671455817151284E-2</v>
      </c>
      <c r="AF16" s="16">
        <v>-1.9980769221566008E-2</v>
      </c>
      <c r="AG16" s="16">
        <v>-3.604916795011872E-2</v>
      </c>
      <c r="AH16" s="16">
        <v>-8.2448102453372876E-2</v>
      </c>
      <c r="AI16" s="17" t="s">
        <v>85</v>
      </c>
      <c r="AJ16" s="16">
        <v>-1.1228391334474003E-4</v>
      </c>
      <c r="AK16" s="16">
        <v>3.4137120761499759E-2</v>
      </c>
      <c r="AL16" s="16">
        <v>-4.6457228907493342E-3</v>
      </c>
      <c r="AM16" s="16">
        <v>-2.7629179106296524E-2</v>
      </c>
      <c r="AN16" s="18">
        <v>-2.3835298692636334E-3</v>
      </c>
    </row>
    <row r="17" spans="1:40" ht="24">
      <c r="A17" s="13" t="s">
        <v>53</v>
      </c>
      <c r="B17" s="14" t="s">
        <v>41</v>
      </c>
      <c r="C17" s="15">
        <v>4.3281026825487491E-2</v>
      </c>
      <c r="D17" s="16">
        <v>-6.1112627073538539E-2</v>
      </c>
      <c r="E17" s="16">
        <v>2.1406550582340256E-2</v>
      </c>
      <c r="F17" s="16">
        <v>-2.3408722104649702E-2</v>
      </c>
      <c r="G17" s="17" t="s">
        <v>96</v>
      </c>
      <c r="H17" s="16">
        <v>-1.6679756097973602E-2</v>
      </c>
      <c r="I17" s="16">
        <v>-2.8223038306876932E-2</v>
      </c>
      <c r="J17" s="16">
        <v>-2.5788669972195959E-2</v>
      </c>
      <c r="K17" s="16">
        <v>1.373344965669502E-2</v>
      </c>
      <c r="L17" s="16">
        <v>1.4453726601222565E-2</v>
      </c>
      <c r="M17" s="16">
        <v>1.4260544317404379E-2</v>
      </c>
      <c r="N17" s="16">
        <v>-5.9364528519329288E-2</v>
      </c>
      <c r="O17" s="16">
        <v>7.7967670907528848E-3</v>
      </c>
      <c r="P17" s="16">
        <v>-1.9187308084644802E-2</v>
      </c>
      <c r="Q17" s="16">
        <v>-3.7621833885663418E-2</v>
      </c>
      <c r="R17" s="16">
        <v>1.9117405048265295E-2</v>
      </c>
      <c r="S17" s="16">
        <v>3.182287280155402E-2</v>
      </c>
      <c r="T17" s="16">
        <v>-5.5909932801824082E-2</v>
      </c>
      <c r="U17" s="16">
        <v>3.7946214894114129E-2</v>
      </c>
      <c r="V17" s="16">
        <v>3.2346199906412118E-2</v>
      </c>
      <c r="W17" s="16">
        <v>4.1293231836339065E-3</v>
      </c>
      <c r="X17" s="16">
        <v>-5.5335723302708069E-3</v>
      </c>
      <c r="Y17" s="16">
        <v>-1.6448124020282445E-3</v>
      </c>
      <c r="Z17" s="16">
        <v>2.1966839748412167E-2</v>
      </c>
      <c r="AA17" s="16">
        <v>-3.1682379029871914E-2</v>
      </c>
      <c r="AB17" s="16">
        <v>1.5857930237444202E-2</v>
      </c>
      <c r="AC17" s="16">
        <v>-2.7458059507327496E-2</v>
      </c>
      <c r="AD17" s="16">
        <v>9.822102238680205E-3</v>
      </c>
      <c r="AE17" s="16">
        <v>4.0223732357975057E-3</v>
      </c>
      <c r="AF17" s="16">
        <v>7.7016321122917328E-2</v>
      </c>
      <c r="AG17" s="16">
        <v>-5.8898492328157546E-2</v>
      </c>
      <c r="AH17" s="16">
        <v>-1.889446375702632E-2</v>
      </c>
      <c r="AI17" s="16">
        <v>7.8564917314110735E-2</v>
      </c>
      <c r="AJ17" s="16">
        <v>2.4303764125553864E-2</v>
      </c>
      <c r="AK17" s="16">
        <v>1.413711055699862E-2</v>
      </c>
      <c r="AL17" s="16">
        <v>7.684454832580589E-3</v>
      </c>
      <c r="AM17" s="16">
        <v>3.860646066529775E-2</v>
      </c>
      <c r="AN17" s="18">
        <v>-7.8387395324119504E-3</v>
      </c>
    </row>
    <row r="18" spans="1:40" ht="24">
      <c r="A18" s="13" t="s">
        <v>54</v>
      </c>
      <c r="B18" s="14" t="s">
        <v>41</v>
      </c>
      <c r="C18" s="15">
        <v>-1.510429573763255E-3</v>
      </c>
      <c r="D18" s="16">
        <v>-9.4350981197903055E-2</v>
      </c>
      <c r="E18" s="16">
        <v>1.1257721456321968E-3</v>
      </c>
      <c r="F18" s="16">
        <v>-3.3991356727095967E-2</v>
      </c>
      <c r="G18" s="16">
        <v>7.6875383014334206E-3</v>
      </c>
      <c r="H18" s="16">
        <v>-7.3985537326925269E-2</v>
      </c>
      <c r="I18" s="16">
        <v>4.7610182637838776E-2</v>
      </c>
      <c r="J18" s="16">
        <v>-1.9979439428684898E-2</v>
      </c>
      <c r="K18" s="16">
        <v>-2.2729816265415495E-2</v>
      </c>
      <c r="L18" s="16">
        <v>-2.4935655649883974E-2</v>
      </c>
      <c r="M18" s="16">
        <v>6.8263415413771259E-3</v>
      </c>
      <c r="N18" s="16">
        <v>1.0450273606178681E-2</v>
      </c>
      <c r="O18" s="17" t="s">
        <v>106</v>
      </c>
      <c r="P18" s="16">
        <v>6.533555411099558E-3</v>
      </c>
      <c r="Q18" s="16">
        <v>-4.2414104374747796E-3</v>
      </c>
      <c r="R18" s="16">
        <v>1.8340681582525605E-2</v>
      </c>
      <c r="S18" s="16">
        <v>-2.3799083358436435E-2</v>
      </c>
      <c r="T18" s="16">
        <v>2.2701831264046086E-2</v>
      </c>
      <c r="U18" s="16">
        <v>2.9580249148060286E-2</v>
      </c>
      <c r="V18" s="16">
        <v>7.3641950130045744E-3</v>
      </c>
      <c r="W18" s="16">
        <v>-4.8647434797054658E-3</v>
      </c>
      <c r="X18" s="16">
        <v>1.8381052621849355E-2</v>
      </c>
      <c r="Y18" s="16">
        <v>2.0014306686585787E-2</v>
      </c>
      <c r="Z18" s="16">
        <v>-1.6838407411716494E-2</v>
      </c>
      <c r="AA18" s="16">
        <v>-1.6132684879928461E-2</v>
      </c>
      <c r="AB18" s="16">
        <v>-2.8751501410833762E-3</v>
      </c>
      <c r="AC18" s="16">
        <v>-2.334803894534105E-2</v>
      </c>
      <c r="AD18" s="16">
        <v>3.7232319050017226E-2</v>
      </c>
      <c r="AE18" s="16">
        <v>6.0221334288017049E-2</v>
      </c>
      <c r="AF18" s="16">
        <v>-4.3452441817496953E-2</v>
      </c>
      <c r="AG18" s="16">
        <v>6.1278961263879973E-2</v>
      </c>
      <c r="AH18" s="16">
        <v>4.9812942070715314E-2</v>
      </c>
      <c r="AI18" s="16">
        <v>3.2033970781262321E-2</v>
      </c>
      <c r="AJ18" s="16">
        <v>0.10258618980600544</v>
      </c>
      <c r="AK18" s="16">
        <v>-2.3777324170951266E-2</v>
      </c>
      <c r="AL18" s="16">
        <v>2.916567542691318E-2</v>
      </c>
      <c r="AM18" s="16">
        <v>-1.8372212259786701E-2</v>
      </c>
      <c r="AN18" s="18">
        <v>6.5307147836279472E-2</v>
      </c>
    </row>
    <row r="19" spans="1:40" ht="24">
      <c r="A19" s="13" t="s">
        <v>55</v>
      </c>
      <c r="B19" s="14" t="s">
        <v>41</v>
      </c>
      <c r="C19" s="15">
        <v>2.4349877597881604E-2</v>
      </c>
      <c r="D19" s="16">
        <v>-4.3451743803007495E-3</v>
      </c>
      <c r="E19" s="16">
        <v>-5.6186538830510321E-2</v>
      </c>
      <c r="F19" s="16">
        <v>-1.733336776392036E-2</v>
      </c>
      <c r="G19" s="16">
        <v>-5.9130635844543894E-2</v>
      </c>
      <c r="H19" s="16">
        <v>-1.4678194931082507E-2</v>
      </c>
      <c r="I19" s="16">
        <v>1.4488226853341142E-2</v>
      </c>
      <c r="J19" s="16">
        <v>9.2257611853378534E-3</v>
      </c>
      <c r="K19" s="16">
        <v>-2.8722415501412715E-2</v>
      </c>
      <c r="L19" s="16">
        <v>-2.7931056385698382E-3</v>
      </c>
      <c r="M19" s="16">
        <v>-8.7553353524670984E-3</v>
      </c>
      <c r="N19" s="17" t="s">
        <v>93</v>
      </c>
      <c r="O19" s="16">
        <v>1.0621777229091378E-2</v>
      </c>
      <c r="P19" s="16">
        <v>-4.5645033503002037E-2</v>
      </c>
      <c r="Q19" s="16">
        <v>-2.1046203437315579E-2</v>
      </c>
      <c r="R19" s="16">
        <v>-3.4247312917584302E-2</v>
      </c>
      <c r="S19" s="16">
        <v>-8.7260449844007264E-3</v>
      </c>
      <c r="T19" s="16">
        <v>3.1980808333029014E-2</v>
      </c>
      <c r="U19" s="16">
        <v>-8.7501725141278623E-3</v>
      </c>
      <c r="V19" s="16">
        <v>4.9110602417953918E-2</v>
      </c>
      <c r="W19" s="16">
        <v>1.0114136237674584E-2</v>
      </c>
      <c r="X19" s="16">
        <v>-2.8964801290649923E-2</v>
      </c>
      <c r="Y19" s="16">
        <v>8.4228020463151712E-2</v>
      </c>
      <c r="Z19" s="16">
        <v>3.4505235138559714E-2</v>
      </c>
      <c r="AA19" s="16">
        <v>-3.1052159326493318E-2</v>
      </c>
      <c r="AB19" s="16">
        <v>-1.7790802673369976E-2</v>
      </c>
      <c r="AC19" s="16">
        <v>-2.9503990321485742E-2</v>
      </c>
      <c r="AD19" s="16">
        <v>7.8896612687922293E-2</v>
      </c>
      <c r="AE19" s="16">
        <v>7.0535540314401925E-3</v>
      </c>
      <c r="AF19" s="16">
        <v>1.7638965729412759E-2</v>
      </c>
      <c r="AG19" s="16">
        <v>3.8950856021212517E-2</v>
      </c>
      <c r="AH19" s="16">
        <v>1.9825297441142895E-3</v>
      </c>
      <c r="AI19" s="16">
        <v>-1.7107117663826656E-3</v>
      </c>
      <c r="AJ19" s="16">
        <v>7.1851875450541045E-2</v>
      </c>
      <c r="AK19" s="16">
        <v>-3.8338182227310919E-2</v>
      </c>
      <c r="AL19" s="16">
        <v>-8.0819848117045373E-3</v>
      </c>
      <c r="AM19" s="16">
        <v>-5.5858488089094212E-3</v>
      </c>
      <c r="AN19" s="18">
        <v>-2.5618418724413151E-2</v>
      </c>
    </row>
    <row r="20" spans="1:40" ht="24">
      <c r="A20" s="13" t="s">
        <v>56</v>
      </c>
      <c r="B20" s="14" t="s">
        <v>41</v>
      </c>
      <c r="C20" s="15">
        <v>-4.9161717334925914E-2</v>
      </c>
      <c r="D20" s="16">
        <v>1.6929107830627631E-2</v>
      </c>
      <c r="E20" s="16">
        <v>5.8745085636232652E-2</v>
      </c>
      <c r="F20" s="16">
        <v>-1.6858882034401185E-2</v>
      </c>
      <c r="G20" s="16">
        <v>3.9956130843176486E-3</v>
      </c>
      <c r="H20" s="16">
        <v>1.8193051408419074E-3</v>
      </c>
      <c r="I20" s="16">
        <v>4.7034957373290942E-2</v>
      </c>
      <c r="J20" s="16">
        <v>-9.6297076687552729E-3</v>
      </c>
      <c r="K20" s="16">
        <v>-3.1411705428068523E-2</v>
      </c>
      <c r="L20" s="16">
        <v>-5.1416536032510389E-2</v>
      </c>
      <c r="M20" s="16">
        <v>2.2731998904787633E-2</v>
      </c>
      <c r="N20" s="16">
        <v>7.0197128019920778E-3</v>
      </c>
      <c r="O20" s="16">
        <v>6.0993704558426794E-2</v>
      </c>
      <c r="P20" s="16">
        <v>-7.4374249225161521E-5</v>
      </c>
      <c r="Q20" s="16">
        <v>2.3634384023167351E-2</v>
      </c>
      <c r="R20" s="16">
        <v>7.0873284210635212E-2</v>
      </c>
      <c r="S20" s="16">
        <v>-1.0593896041671588E-2</v>
      </c>
      <c r="T20" s="16">
        <v>2.7948520983884173E-2</v>
      </c>
      <c r="U20" s="16">
        <v>3.9772727531249594E-2</v>
      </c>
      <c r="V20" s="16">
        <v>-4.3112081187099034E-2</v>
      </c>
      <c r="W20" s="16">
        <v>-7.6272196645710097E-2</v>
      </c>
      <c r="X20" s="16">
        <v>-3.1705807896973102E-2</v>
      </c>
      <c r="Y20" s="16">
        <v>-3.8883563772628062E-2</v>
      </c>
      <c r="Z20" s="16">
        <v>-4.7334053941722042E-2</v>
      </c>
      <c r="AA20" s="16">
        <v>-2.9662708700360689E-2</v>
      </c>
      <c r="AB20" s="16">
        <v>-4.3240523393165586E-2</v>
      </c>
      <c r="AC20" s="16">
        <v>-2.9765939933659382E-3</v>
      </c>
      <c r="AD20" s="16">
        <v>-2.1342501156262229E-2</v>
      </c>
      <c r="AE20" s="17" t="s">
        <v>128</v>
      </c>
      <c r="AF20" s="16">
        <v>-5.7819703584477383E-2</v>
      </c>
      <c r="AG20" s="16">
        <v>-4.5835924122190466E-2</v>
      </c>
      <c r="AH20" s="16">
        <v>1.5608401533846766E-2</v>
      </c>
      <c r="AI20" s="16">
        <v>1.8482764425087804E-2</v>
      </c>
      <c r="AJ20" s="16">
        <v>1.5549384645197551E-2</v>
      </c>
      <c r="AK20" s="16">
        <v>-2.2628007794370103E-2</v>
      </c>
      <c r="AL20" s="16">
        <v>-8.1213008791196639E-3</v>
      </c>
      <c r="AM20" s="16">
        <v>-2.6802818595111303E-2</v>
      </c>
      <c r="AN20" s="18">
        <v>3.0765540484844499E-2</v>
      </c>
    </row>
    <row r="21" spans="1:40" ht="24">
      <c r="A21" s="13" t="s">
        <v>57</v>
      </c>
      <c r="B21" s="14" t="s">
        <v>41</v>
      </c>
      <c r="C21" s="15">
        <v>-6.7285706149736602E-3</v>
      </c>
      <c r="D21" s="16">
        <v>3.8211438496014855E-2</v>
      </c>
      <c r="E21" s="16">
        <v>2.8801414142497261E-2</v>
      </c>
      <c r="F21" s="16">
        <v>-2.2433342133504869E-2</v>
      </c>
      <c r="G21" s="16">
        <v>9.5785679273082611E-3</v>
      </c>
      <c r="H21" s="16">
        <v>-9.7334275187385879E-3</v>
      </c>
      <c r="I21" s="16">
        <v>1.9663905745081266E-2</v>
      </c>
      <c r="J21" s="16">
        <v>2.1628186510707016E-3</v>
      </c>
      <c r="K21" s="16">
        <v>-8.3600695758283827E-3</v>
      </c>
      <c r="L21" s="16">
        <v>8.702867761976113E-2</v>
      </c>
      <c r="M21" s="16">
        <v>6.6033978987397227E-2</v>
      </c>
      <c r="N21" s="16">
        <v>7.754379739619835E-2</v>
      </c>
      <c r="O21" s="16">
        <v>3.7330777182827471E-2</v>
      </c>
      <c r="P21" s="16">
        <v>2.7268686588220897E-3</v>
      </c>
      <c r="Q21" s="16">
        <v>-1.4779819782047361E-3</v>
      </c>
      <c r="R21" s="16">
        <v>3.9412464545856257E-2</v>
      </c>
      <c r="S21" s="16">
        <v>1.0853480355207194E-2</v>
      </c>
      <c r="T21" s="16">
        <v>8.8679760708615649E-2</v>
      </c>
      <c r="U21" s="16">
        <v>-5.7091140705870687E-3</v>
      </c>
      <c r="V21" s="16">
        <v>-5.7485166587971204E-2</v>
      </c>
      <c r="W21" s="16">
        <v>-6.16096229354475E-2</v>
      </c>
      <c r="X21" s="16">
        <v>-4.4257524433643447E-2</v>
      </c>
      <c r="Y21" s="16">
        <v>2.9617148125417506E-2</v>
      </c>
      <c r="Z21" s="16">
        <v>6.6776936536408118E-3</v>
      </c>
      <c r="AA21" s="16">
        <v>-1.002938142692072E-2</v>
      </c>
      <c r="AB21" s="16">
        <v>-4.7067231007284736E-2</v>
      </c>
      <c r="AC21" s="16">
        <v>-3.7078948168110137E-2</v>
      </c>
      <c r="AD21" s="17" t="s">
        <v>119</v>
      </c>
      <c r="AE21" s="16">
        <v>-2.1119254641552038E-2</v>
      </c>
      <c r="AF21" s="16">
        <v>2.5215178680672062E-2</v>
      </c>
      <c r="AG21" s="16">
        <v>2.3153611014471009E-2</v>
      </c>
      <c r="AH21" s="16">
        <v>-4.6635598149253076E-2</v>
      </c>
      <c r="AI21" s="16">
        <v>4.3671026621533125E-2</v>
      </c>
      <c r="AJ21" s="16">
        <v>-1.6244478141421853E-2</v>
      </c>
      <c r="AK21" s="16">
        <v>-2.564090743656907E-2</v>
      </c>
      <c r="AL21" s="16">
        <v>7.2948121072138545E-3</v>
      </c>
      <c r="AM21" s="16">
        <v>-1.7972690328513095E-2</v>
      </c>
      <c r="AN21" s="18">
        <v>-2.1343174957490264E-2</v>
      </c>
    </row>
    <row r="22" spans="1:40" ht="24">
      <c r="A22" s="13" t="s">
        <v>58</v>
      </c>
      <c r="B22" s="14" t="s">
        <v>41</v>
      </c>
      <c r="C22" s="15">
        <v>-3.0171137776469643E-3</v>
      </c>
      <c r="D22" s="16">
        <v>3.3639730541582924E-2</v>
      </c>
      <c r="E22" s="16">
        <v>1.6619679385863079E-2</v>
      </c>
      <c r="F22" s="16">
        <v>4.4058459285691055E-2</v>
      </c>
      <c r="G22" s="16">
        <v>1.5687904262145058E-2</v>
      </c>
      <c r="H22" s="16">
        <v>-3.1008060406512189E-2</v>
      </c>
      <c r="I22" s="16">
        <v>5.2399848029095829E-2</v>
      </c>
      <c r="J22" s="16">
        <v>9.127523355903602E-3</v>
      </c>
      <c r="K22" s="16">
        <v>8.583705748018193E-2</v>
      </c>
      <c r="L22" s="16">
        <v>3.9368509024216803E-3</v>
      </c>
      <c r="M22" s="16">
        <v>4.295420707442852E-2</v>
      </c>
      <c r="N22" s="16">
        <v>-1.7651672491283178E-2</v>
      </c>
      <c r="O22" s="16">
        <v>-2.8632404637165283E-3</v>
      </c>
      <c r="P22" s="16">
        <v>6.5021149841169412E-2</v>
      </c>
      <c r="Q22" s="16">
        <v>-2.5625083723321913E-2</v>
      </c>
      <c r="R22" s="16">
        <v>4.5189161142323797E-2</v>
      </c>
      <c r="S22" s="16">
        <v>1.3150844786855069E-2</v>
      </c>
      <c r="T22" s="16">
        <v>4.3077080985437582E-2</v>
      </c>
      <c r="U22" s="16">
        <v>-2.6560362010520505E-2</v>
      </c>
      <c r="V22" s="16">
        <v>2.4442770082659042E-2</v>
      </c>
      <c r="W22" s="16">
        <v>-2.6734121063142907E-2</v>
      </c>
      <c r="X22" s="16">
        <v>4.9535950276461786E-2</v>
      </c>
      <c r="Y22" s="16">
        <v>-2.0209290752038651E-2</v>
      </c>
      <c r="Z22" s="16">
        <v>5.9528789602969361E-2</v>
      </c>
      <c r="AA22" s="16">
        <v>4.0022003353151731E-2</v>
      </c>
      <c r="AB22" s="17" t="s">
        <v>128</v>
      </c>
      <c r="AC22" s="16">
        <v>1.2192929769345148E-2</v>
      </c>
      <c r="AD22" s="16">
        <v>-4.7595701685192053E-2</v>
      </c>
      <c r="AE22" s="16">
        <v>-4.3254570454153644E-2</v>
      </c>
      <c r="AF22" s="16">
        <v>2.0095153996973272E-2</v>
      </c>
      <c r="AG22" s="16">
        <v>-1.1949441307667411E-2</v>
      </c>
      <c r="AH22" s="16">
        <v>2.1065919278090203E-2</v>
      </c>
      <c r="AI22" s="16">
        <v>3.9348403439614819E-3</v>
      </c>
      <c r="AJ22" s="16">
        <v>-3.5957376278354582E-2</v>
      </c>
      <c r="AK22" s="16">
        <v>-1.1768875717857277E-2</v>
      </c>
      <c r="AL22" s="16">
        <v>-2.7587464873785661E-2</v>
      </c>
      <c r="AM22" s="16">
        <v>-5.099388628888684E-2</v>
      </c>
      <c r="AN22" s="18">
        <v>-2.5983112027531306E-2</v>
      </c>
    </row>
    <row r="23" spans="1:40" ht="24">
      <c r="A23" s="13" t="s">
        <v>59</v>
      </c>
      <c r="B23" s="14" t="s">
        <v>41</v>
      </c>
      <c r="C23" s="15">
        <v>-3.9557210392345644E-2</v>
      </c>
      <c r="D23" s="16">
        <v>3.5070838112181341E-2</v>
      </c>
      <c r="E23" s="16">
        <v>7.0892423229415052E-2</v>
      </c>
      <c r="F23" s="16">
        <v>9.8705290654060793E-3</v>
      </c>
      <c r="G23" s="16">
        <v>-5.4995298448515381E-3</v>
      </c>
      <c r="H23" s="16">
        <v>4.3445263657300316E-2</v>
      </c>
      <c r="I23" s="16">
        <v>3.2334032324281121E-2</v>
      </c>
      <c r="J23" s="16">
        <v>1.8533233807343545E-3</v>
      </c>
      <c r="K23" s="16">
        <v>-2.9674615331354879E-2</v>
      </c>
      <c r="L23" s="16">
        <v>4.5773587288312732E-2</v>
      </c>
      <c r="M23" s="16">
        <v>-5.5576038850634994E-3</v>
      </c>
      <c r="N23" s="16">
        <v>-2.8850101511023359E-2</v>
      </c>
      <c r="O23" s="16">
        <v>1.8737434664080212E-2</v>
      </c>
      <c r="P23" s="16">
        <v>3.9145692362479015E-2</v>
      </c>
      <c r="Q23" s="16">
        <v>6.0196115065859576E-2</v>
      </c>
      <c r="R23" s="16">
        <v>-1.6788693860478088E-2</v>
      </c>
      <c r="S23" s="16">
        <v>2.223835255261554E-2</v>
      </c>
      <c r="T23" s="16">
        <v>-1.9584543705133278E-2</v>
      </c>
      <c r="U23" s="16">
        <v>-1.019527330720451E-2</v>
      </c>
      <c r="V23" s="16">
        <v>1.0621486482560877E-3</v>
      </c>
      <c r="W23" s="16">
        <v>1.6992704417226907E-2</v>
      </c>
      <c r="X23" s="17" t="s">
        <v>91</v>
      </c>
      <c r="Y23" s="16">
        <v>2.8459106026010574E-2</v>
      </c>
      <c r="Z23" s="16">
        <v>-6.6249471167792633E-3</v>
      </c>
      <c r="AA23" s="16">
        <v>2.7170988479608669E-2</v>
      </c>
      <c r="AB23" s="16">
        <v>4.9670994471291495E-2</v>
      </c>
      <c r="AC23" s="16">
        <v>2.4416544006917479E-2</v>
      </c>
      <c r="AD23" s="16">
        <v>-4.4801969143578146E-2</v>
      </c>
      <c r="AE23" s="16">
        <v>-3.1749623722101335E-2</v>
      </c>
      <c r="AF23" s="16">
        <v>5.9437909077111009E-2</v>
      </c>
      <c r="AG23" s="16">
        <v>-3.3797976952798729E-2</v>
      </c>
      <c r="AH23" s="16">
        <v>2.9815308187066819E-2</v>
      </c>
      <c r="AI23" s="16">
        <v>-4.4208048023552729E-2</v>
      </c>
      <c r="AJ23" s="16">
        <v>-7.3390395803645828E-2</v>
      </c>
      <c r="AK23" s="16">
        <v>-3.4005335081516964E-2</v>
      </c>
      <c r="AL23" s="16">
        <v>-3.5901790755110068E-2</v>
      </c>
      <c r="AM23" s="16">
        <v>-7.1900888787550556E-3</v>
      </c>
      <c r="AN23" s="18">
        <v>-4.1317211566349529E-2</v>
      </c>
    </row>
    <row r="24" spans="1:40" ht="24">
      <c r="A24" s="13" t="s">
        <v>60</v>
      </c>
      <c r="B24" s="14" t="s">
        <v>41</v>
      </c>
      <c r="C24" s="15">
        <v>-2.2338758226085491E-2</v>
      </c>
      <c r="D24" s="16">
        <v>2.509233928391057E-2</v>
      </c>
      <c r="E24" s="16">
        <v>-1.4310892445224231E-2</v>
      </c>
      <c r="F24" s="16">
        <v>7.8222596521593801E-2</v>
      </c>
      <c r="G24" s="16">
        <v>3.8285460888596017E-2</v>
      </c>
      <c r="H24" s="16">
        <v>4.3745419662263613E-2</v>
      </c>
      <c r="I24" s="16">
        <v>-1.0205840982721813E-2</v>
      </c>
      <c r="J24" s="16">
        <v>-1.7469106951048984E-2</v>
      </c>
      <c r="K24" s="16">
        <v>7.8329766339030243E-2</v>
      </c>
      <c r="L24" s="16">
        <v>1.6189553226189313E-2</v>
      </c>
      <c r="M24" s="16">
        <v>-3.3314816429894163E-3</v>
      </c>
      <c r="N24" s="16">
        <v>-5.6011354377910006E-3</v>
      </c>
      <c r="O24" s="16">
        <v>-1.8620105329030776E-2</v>
      </c>
      <c r="P24" s="17" t="s">
        <v>178</v>
      </c>
      <c r="Q24" s="16">
        <v>1.1295063925788383E-2</v>
      </c>
      <c r="R24" s="16">
        <v>-1.4898526633963895E-3</v>
      </c>
      <c r="S24" s="16">
        <v>-1.7302284111294686E-2</v>
      </c>
      <c r="T24" s="16">
        <v>-2.2800820173355052E-2</v>
      </c>
      <c r="U24" s="16">
        <v>-7.5122938519322168E-4</v>
      </c>
      <c r="V24" s="16">
        <v>-2.5150643940609545E-2</v>
      </c>
      <c r="W24" s="16">
        <v>-4.8691799605757018E-3</v>
      </c>
      <c r="X24" s="16">
        <v>-7.1681345819251032E-3</v>
      </c>
      <c r="Y24" s="16">
        <v>-5.640482138551859E-2</v>
      </c>
      <c r="Z24" s="16">
        <v>1.9804220799751041E-2</v>
      </c>
      <c r="AA24" s="16">
        <v>1.1656553009460486E-2</v>
      </c>
      <c r="AB24" s="16">
        <v>-5.1078863554518593E-2</v>
      </c>
      <c r="AC24" s="16">
        <v>3.2210052185153423E-2</v>
      </c>
      <c r="AD24" s="16">
        <v>-1.8223100063841084E-2</v>
      </c>
      <c r="AE24" s="16">
        <v>-2.6869278555502016E-2</v>
      </c>
      <c r="AF24" s="16">
        <v>4.3125697720632614E-2</v>
      </c>
      <c r="AG24" s="16">
        <v>-9.5765104929882352E-3</v>
      </c>
      <c r="AH24" s="16">
        <v>3.0497724883352423E-2</v>
      </c>
      <c r="AI24" s="16">
        <v>-2.7300331561949984E-2</v>
      </c>
      <c r="AJ24" s="16">
        <v>1.9896853046523703E-3</v>
      </c>
      <c r="AK24" s="16">
        <v>-2.3484048996826247E-2</v>
      </c>
      <c r="AL24" s="16">
        <v>1.6548415310184493E-2</v>
      </c>
      <c r="AM24" s="17" t="s">
        <v>91</v>
      </c>
      <c r="AN24" s="18">
        <v>-3.0575961778862449E-2</v>
      </c>
    </row>
    <row r="25" spans="1:40" ht="24">
      <c r="A25" s="13" t="s">
        <v>61</v>
      </c>
      <c r="B25" s="14" t="s">
        <v>41</v>
      </c>
      <c r="C25" s="15">
        <v>5.5677028802216963E-2</v>
      </c>
      <c r="D25" s="16">
        <v>4.1376500025738269E-2</v>
      </c>
      <c r="E25" s="16">
        <v>2.6208818808751068E-2</v>
      </c>
      <c r="F25" s="16">
        <v>-1.1646593466715168E-3</v>
      </c>
      <c r="G25" s="16">
        <v>-1.6896279823209479E-3</v>
      </c>
      <c r="H25" s="16">
        <v>6.3236283971109572E-2</v>
      </c>
      <c r="I25" s="16">
        <v>4.8105772417514056E-2</v>
      </c>
      <c r="J25" s="16">
        <v>1.6352822792476934E-2</v>
      </c>
      <c r="K25" s="16">
        <v>5.2905919529773939E-3</v>
      </c>
      <c r="L25" s="16">
        <v>7.3192553501002067E-2</v>
      </c>
      <c r="M25" s="16">
        <v>5.9997032157948986E-2</v>
      </c>
      <c r="N25" s="16">
        <v>8.1914821131174403E-2</v>
      </c>
      <c r="O25" s="16">
        <v>1.9911615823424249E-2</v>
      </c>
      <c r="P25" s="16">
        <v>3.9037692643937062E-2</v>
      </c>
      <c r="Q25" s="16">
        <v>-9.6362549679352896E-3</v>
      </c>
      <c r="R25" s="16">
        <v>3.5827278227261597E-3</v>
      </c>
      <c r="S25" s="16">
        <v>-3.3915632561139969E-2</v>
      </c>
      <c r="T25" s="17" t="s">
        <v>202</v>
      </c>
      <c r="U25" s="16">
        <v>-1.8305614623565419E-2</v>
      </c>
      <c r="V25" s="16">
        <v>7.8978636494974538E-3</v>
      </c>
      <c r="W25" s="16">
        <v>1.2963564013260749E-2</v>
      </c>
      <c r="X25" s="16">
        <v>2.7771420174972618E-2</v>
      </c>
      <c r="Y25" s="17" t="s">
        <v>101</v>
      </c>
      <c r="Z25" s="16">
        <v>-1.9799981634519466E-2</v>
      </c>
      <c r="AA25" s="16">
        <v>-3.7256417436709675E-2</v>
      </c>
      <c r="AB25" s="16">
        <v>-1.9726898167863209E-2</v>
      </c>
      <c r="AC25" s="16">
        <v>-8.7626337870972001E-4</v>
      </c>
      <c r="AD25" s="16">
        <v>2.93645879186888E-2</v>
      </c>
      <c r="AE25" s="16">
        <v>-3.7986940554945246E-2</v>
      </c>
      <c r="AF25" s="16">
        <v>-1.8013150176446193E-2</v>
      </c>
      <c r="AG25" s="16">
        <v>2.9423642200947547E-2</v>
      </c>
      <c r="AH25" s="16">
        <v>-3.7363148699244911E-2</v>
      </c>
      <c r="AI25" s="16">
        <v>3.6245632228820609E-4</v>
      </c>
      <c r="AJ25" s="16">
        <v>9.4532544022891286E-3</v>
      </c>
      <c r="AK25" s="16">
        <v>-1.4285740406999191E-2</v>
      </c>
      <c r="AL25" s="16">
        <v>-6.0788235221639411E-2</v>
      </c>
      <c r="AM25" s="16">
        <v>-5.5136010858297162E-2</v>
      </c>
      <c r="AN25" s="18">
        <v>-6.1269730739023603E-4</v>
      </c>
    </row>
    <row r="26" spans="1:40" ht="24">
      <c r="A26" s="13" t="s">
        <v>62</v>
      </c>
      <c r="B26" s="14" t="s">
        <v>41</v>
      </c>
      <c r="C26" s="15">
        <v>4.6538639501098548E-3</v>
      </c>
      <c r="D26" s="16">
        <v>5.30303412024445E-2</v>
      </c>
      <c r="E26" s="16">
        <v>4.0311585080193418E-2</v>
      </c>
      <c r="F26" s="16">
        <v>-2.4612983952422986E-2</v>
      </c>
      <c r="G26" s="16">
        <v>7.6226454292611587E-2</v>
      </c>
      <c r="H26" s="16">
        <v>-1.0699258035849816E-2</v>
      </c>
      <c r="I26" s="16">
        <v>1.5342614885370847E-2</v>
      </c>
      <c r="J26" s="16">
        <v>6.285044068710352E-2</v>
      </c>
      <c r="K26" s="16">
        <v>1.3887512739850017E-2</v>
      </c>
      <c r="L26" s="16">
        <v>3.9703501009394487E-3</v>
      </c>
      <c r="M26" s="16">
        <v>-1.6131181378335639E-2</v>
      </c>
      <c r="N26" s="16">
        <v>1.7526206225078868E-2</v>
      </c>
      <c r="O26" s="16">
        <v>-4.3920106115789524E-2</v>
      </c>
      <c r="P26" s="16">
        <v>-2.3836779702814899E-2</v>
      </c>
      <c r="Q26" s="16">
        <v>-1.4353489579465402E-2</v>
      </c>
      <c r="R26" s="16">
        <v>5.540210721006926E-2</v>
      </c>
      <c r="S26" s="16">
        <v>7.5813738753400172E-3</v>
      </c>
      <c r="T26" s="16">
        <v>-2.9604885357347982E-2</v>
      </c>
      <c r="U26" s="16">
        <v>-5.603435281547503E-2</v>
      </c>
      <c r="V26" s="16">
        <v>-1.4554456291497752E-2</v>
      </c>
      <c r="W26" s="16">
        <v>2.9196217381896213E-3</v>
      </c>
      <c r="X26" s="16">
        <v>5.9298887250309164E-2</v>
      </c>
      <c r="Y26" s="16">
        <v>-1.8300646068338592E-2</v>
      </c>
      <c r="Z26" s="16">
        <v>-2.1526888920209229E-2</v>
      </c>
      <c r="AA26" s="16">
        <v>-6.9344376011920422E-3</v>
      </c>
      <c r="AB26" s="16">
        <v>2.0141950445556871E-2</v>
      </c>
      <c r="AC26" s="16">
        <v>-1.4432176929905382E-2</v>
      </c>
      <c r="AD26" s="16">
        <v>2.5518946388722763E-2</v>
      </c>
      <c r="AE26" s="16">
        <v>-5.7820994165793352E-2</v>
      </c>
      <c r="AF26" s="17" t="s">
        <v>128</v>
      </c>
      <c r="AG26" s="16">
        <v>-1.8378818448605685E-2</v>
      </c>
      <c r="AH26" s="16">
        <v>-4.1458124711344829E-2</v>
      </c>
      <c r="AI26" s="16">
        <v>-1.9759213817984417E-2</v>
      </c>
      <c r="AJ26" s="16">
        <v>-4.1789160506963637E-2</v>
      </c>
      <c r="AK26" s="16">
        <v>-1.485604721080248E-2</v>
      </c>
      <c r="AL26" s="16">
        <v>-2.5065983196446068E-2</v>
      </c>
      <c r="AM26" s="16">
        <v>4.3064175854216055E-2</v>
      </c>
      <c r="AN26" s="18">
        <v>-6.474287751320415E-2</v>
      </c>
    </row>
    <row r="27" spans="1:40" ht="24">
      <c r="A27" s="13" t="s">
        <v>63</v>
      </c>
      <c r="B27" s="14" t="s">
        <v>41</v>
      </c>
      <c r="C27" s="15">
        <v>6.0908364709349863E-2</v>
      </c>
      <c r="D27" s="16">
        <v>-2.1811320829369839E-2</v>
      </c>
      <c r="E27" s="16">
        <v>1.2965603687489679E-2</v>
      </c>
      <c r="F27" s="16">
        <v>1.6257542798046726E-3</v>
      </c>
      <c r="G27" s="16">
        <v>-5.7895983845566198E-2</v>
      </c>
      <c r="H27" s="16">
        <v>-1.2619236202974782E-2</v>
      </c>
      <c r="I27" s="16">
        <v>9.4927393575416838E-2</v>
      </c>
      <c r="J27" s="16">
        <v>2.0716277787607096E-2</v>
      </c>
      <c r="K27" s="16">
        <v>3.7922720683526673E-2</v>
      </c>
      <c r="L27" s="16">
        <v>3.0892594160185072E-2</v>
      </c>
      <c r="M27" s="16">
        <v>7.1324495762468659E-2</v>
      </c>
      <c r="N27" s="16">
        <v>3.842462124441625E-2</v>
      </c>
      <c r="O27" s="16">
        <v>6.1592979295423692E-2</v>
      </c>
      <c r="P27" s="16">
        <v>-1.3363219841946841E-2</v>
      </c>
      <c r="Q27" s="16">
        <v>3.2224052553420118E-2</v>
      </c>
      <c r="R27" s="16">
        <v>-2.4004373677598469E-3</v>
      </c>
      <c r="S27" s="16">
        <v>-1.7351020575216668E-2</v>
      </c>
      <c r="T27" s="16">
        <v>4.5928286033115565E-2</v>
      </c>
      <c r="U27" s="16">
        <v>-1.2506103748647102E-2</v>
      </c>
      <c r="V27" s="16">
        <v>-2.9936120300335139E-2</v>
      </c>
      <c r="W27" s="16">
        <v>-2.0650841864831002E-2</v>
      </c>
      <c r="X27" s="16">
        <v>-3.3462307696994709E-2</v>
      </c>
      <c r="Y27" s="16">
        <v>2.9793410069151403E-2</v>
      </c>
      <c r="Z27" s="16">
        <v>-4.3343516254427138E-2</v>
      </c>
      <c r="AA27" s="16">
        <v>-4.6197908357982868E-2</v>
      </c>
      <c r="AB27" s="16">
        <v>-1.1845135452127006E-2</v>
      </c>
      <c r="AC27" s="16">
        <v>-4.4142341023000971E-2</v>
      </c>
      <c r="AD27" s="16">
        <v>2.3197815708742034E-2</v>
      </c>
      <c r="AE27" s="16">
        <v>-4.5482681227483383E-2</v>
      </c>
      <c r="AF27" s="16">
        <v>-1.8239730701518485E-2</v>
      </c>
      <c r="AG27" s="17" t="s">
        <v>99</v>
      </c>
      <c r="AH27" s="16">
        <v>2.4723817500480211E-2</v>
      </c>
      <c r="AI27" s="16">
        <v>-3.5303625454478425E-2</v>
      </c>
      <c r="AJ27" s="16">
        <v>3.4551783408630875E-2</v>
      </c>
      <c r="AK27" s="16">
        <v>-2.5155516308361398E-2</v>
      </c>
      <c r="AL27" s="16">
        <v>-6.0093232141316386E-2</v>
      </c>
      <c r="AM27" s="16">
        <v>-9.5065846399981016E-3</v>
      </c>
      <c r="AN27" s="18">
        <v>1.524751886064471E-2</v>
      </c>
    </row>
    <row r="28" spans="1:40" ht="24">
      <c r="A28" s="13" t="s">
        <v>64</v>
      </c>
      <c r="B28" s="14" t="s">
        <v>41</v>
      </c>
      <c r="C28" s="15">
        <v>1.8633330799801985E-2</v>
      </c>
      <c r="D28" s="16">
        <v>-4.3553133208127107E-2</v>
      </c>
      <c r="E28" s="16">
        <v>9.4281268938469585E-3</v>
      </c>
      <c r="F28" s="16">
        <v>-3.1229242331648796E-2</v>
      </c>
      <c r="G28" s="16">
        <v>1.855746891426216E-2</v>
      </c>
      <c r="H28" s="16">
        <v>-1.6071052135987106E-2</v>
      </c>
      <c r="I28" s="16">
        <v>-2.6153735624498416E-2</v>
      </c>
      <c r="J28" s="16">
        <v>-4.9963315709279289E-2</v>
      </c>
      <c r="K28" s="16">
        <v>-2.4010965925526956E-2</v>
      </c>
      <c r="L28" s="16">
        <v>-6.9904631984541638E-2</v>
      </c>
      <c r="M28" s="16">
        <v>8.3817404223856216E-3</v>
      </c>
      <c r="N28" s="16">
        <v>-3.3495294035530351E-2</v>
      </c>
      <c r="O28" s="16">
        <v>1.8289195922387813E-2</v>
      </c>
      <c r="P28" s="16">
        <v>-1.6707280210463565E-2</v>
      </c>
      <c r="Q28" s="16">
        <v>8.5223083659290294E-3</v>
      </c>
      <c r="R28" s="17" t="s">
        <v>105</v>
      </c>
      <c r="S28" s="16">
        <v>-4.8505529314699175E-2</v>
      </c>
      <c r="T28" s="16">
        <v>2.8941615907179405E-2</v>
      </c>
      <c r="U28" s="16">
        <v>2.0389190706581642E-2</v>
      </c>
      <c r="V28" s="16">
        <v>-1.0903522483226969E-2</v>
      </c>
      <c r="W28" s="16">
        <v>-3.5975008793146968E-2</v>
      </c>
      <c r="X28" s="16">
        <v>-1.6445259605869435E-2</v>
      </c>
      <c r="Y28" s="16">
        <v>3.4700407833184841E-3</v>
      </c>
      <c r="Z28" s="16">
        <v>-4.1718691808129663E-2</v>
      </c>
      <c r="AA28" s="16">
        <v>-1.9593768938812043E-2</v>
      </c>
      <c r="AB28" s="16">
        <v>4.4514500319623083E-2</v>
      </c>
      <c r="AC28" s="16">
        <v>3.3879939304788616E-2</v>
      </c>
      <c r="AD28" s="16">
        <v>3.9096972920296118E-2</v>
      </c>
      <c r="AE28" s="16">
        <v>6.9710806369838202E-2</v>
      </c>
      <c r="AF28" s="16">
        <v>5.4432278153679556E-2</v>
      </c>
      <c r="AG28" s="16">
        <v>-2.3283363186254297E-3</v>
      </c>
      <c r="AH28" s="17" t="s">
        <v>95</v>
      </c>
      <c r="AI28" s="16">
        <v>1.2635241607782515E-2</v>
      </c>
      <c r="AJ28" s="16">
        <v>4.8129281637291091E-2</v>
      </c>
      <c r="AK28" s="16">
        <v>2.119810580956101E-2</v>
      </c>
      <c r="AL28" s="16">
        <v>3.9334176645624247E-2</v>
      </c>
      <c r="AM28" s="16">
        <v>-1.3693143463247254E-3</v>
      </c>
      <c r="AN28" s="18">
        <v>4.8042711768942835E-2</v>
      </c>
    </row>
    <row r="29" spans="1:40" ht="24">
      <c r="A29" s="13" t="s">
        <v>65</v>
      </c>
      <c r="B29" s="14" t="s">
        <v>41</v>
      </c>
      <c r="C29" s="15">
        <v>-1.6959799016406495E-2</v>
      </c>
      <c r="D29" s="16">
        <v>-1.4583741569112754E-2</v>
      </c>
      <c r="E29" s="16">
        <v>-3.3165631284062275E-2</v>
      </c>
      <c r="F29" s="16">
        <v>3.1936694898040256E-3</v>
      </c>
      <c r="G29" s="16">
        <v>-7.6084505648202115E-3</v>
      </c>
      <c r="H29" s="16">
        <v>-2.5335468079353798E-2</v>
      </c>
      <c r="I29" s="16">
        <v>7.5904690232827796E-2</v>
      </c>
      <c r="J29" s="16">
        <v>1.3901676552187315E-2</v>
      </c>
      <c r="K29" s="16">
        <v>-8.3943068642506474E-3</v>
      </c>
      <c r="L29" s="16">
        <v>7.040478141401229E-4</v>
      </c>
      <c r="M29" s="16">
        <v>3.924048835039462E-2</v>
      </c>
      <c r="N29" s="16">
        <v>-2.4935805943602299E-2</v>
      </c>
      <c r="O29" s="16">
        <v>6.4739842731677835E-2</v>
      </c>
      <c r="P29" s="16">
        <v>-7.4250236359951908E-3</v>
      </c>
      <c r="Q29" s="16">
        <v>3.9345775378931261E-2</v>
      </c>
      <c r="R29" s="16">
        <v>4.7888910580919243E-2</v>
      </c>
      <c r="S29" s="16">
        <v>5.2103831098543269E-3</v>
      </c>
      <c r="T29" s="16">
        <v>6.8297905148804156E-2</v>
      </c>
      <c r="U29" s="16">
        <v>-4.0936603041744853E-2</v>
      </c>
      <c r="V29" s="16">
        <v>2.3457099860211692E-2</v>
      </c>
      <c r="W29" s="16">
        <v>-7.8655037208255049E-2</v>
      </c>
      <c r="X29" s="16">
        <v>-4.0388414530828941E-2</v>
      </c>
      <c r="Y29" s="16">
        <v>-6.78861933629791E-4</v>
      </c>
      <c r="Z29" s="16">
        <v>-6.4624374453491201E-2</v>
      </c>
      <c r="AA29" s="16">
        <v>-6.6735601945680234E-2</v>
      </c>
      <c r="AB29" s="16">
        <v>-2.5447376825210068E-2</v>
      </c>
      <c r="AC29" s="16">
        <v>-3.767088545620613E-2</v>
      </c>
      <c r="AD29" s="16">
        <v>-2.113215541200145E-2</v>
      </c>
      <c r="AE29" s="16">
        <v>3.018591278637962E-2</v>
      </c>
      <c r="AF29" s="16">
        <v>-6.3435664924092708E-2</v>
      </c>
      <c r="AG29" s="16">
        <v>1.5053941258993368E-2</v>
      </c>
      <c r="AH29" s="16">
        <v>-7.2496995312848322E-3</v>
      </c>
      <c r="AI29" s="16">
        <v>-2.2585871771976761E-3</v>
      </c>
      <c r="AJ29" s="16">
        <v>6.0866773412885294E-2</v>
      </c>
      <c r="AK29" s="16">
        <v>-5.3755228424047875E-2</v>
      </c>
      <c r="AL29" s="16">
        <v>-2.9425831009298114E-2</v>
      </c>
      <c r="AM29" s="16">
        <v>-2.9895045108497057E-2</v>
      </c>
      <c r="AN29" s="19" t="s">
        <v>101</v>
      </c>
    </row>
    <row r="30" spans="1:40" ht="24">
      <c r="A30" s="13" t="s">
        <v>66</v>
      </c>
      <c r="B30" s="14" t="s">
        <v>41</v>
      </c>
      <c r="C30" s="15">
        <v>-3.1787222247733303E-2</v>
      </c>
      <c r="D30" s="16">
        <v>-2.4869194120956213E-3</v>
      </c>
      <c r="E30" s="16">
        <v>-5.3011490070907557E-3</v>
      </c>
      <c r="F30" s="16">
        <v>2.6542775716153461E-2</v>
      </c>
      <c r="G30" s="16">
        <v>-1.8799463682576387E-2</v>
      </c>
      <c r="H30" s="16">
        <v>-4.272358317054066E-2</v>
      </c>
      <c r="I30" s="16">
        <v>2.2779965602279014E-2</v>
      </c>
      <c r="J30" s="16">
        <v>-1.5292115300910441E-2</v>
      </c>
      <c r="K30" s="16">
        <v>1.2311605057314826E-2</v>
      </c>
      <c r="L30" s="16">
        <v>-3.0837600182024531E-2</v>
      </c>
      <c r="M30" s="16">
        <v>-3.7269704101523762E-2</v>
      </c>
      <c r="N30" s="16">
        <v>-4.5022033677362218E-2</v>
      </c>
      <c r="O30" s="16">
        <v>6.5402471623148377E-3</v>
      </c>
      <c r="P30" s="17" t="s">
        <v>119</v>
      </c>
      <c r="Q30" s="16">
        <v>-9.1124465712940726E-3</v>
      </c>
      <c r="R30" s="16">
        <v>-1.6855193089719462E-2</v>
      </c>
      <c r="S30" s="16">
        <v>4.2712178667444735E-2</v>
      </c>
      <c r="T30" s="16">
        <v>-4.905233092178457E-2</v>
      </c>
      <c r="U30" s="16">
        <v>6.3102639647068054E-2</v>
      </c>
      <c r="V30" s="16">
        <v>-2.4737164215536758E-2</v>
      </c>
      <c r="W30" s="16">
        <v>-2.6576503569477037E-3</v>
      </c>
      <c r="X30" s="16">
        <v>3.8738462677904532E-2</v>
      </c>
      <c r="Y30" s="16">
        <v>3.962976556745617E-2</v>
      </c>
      <c r="Z30" s="16">
        <v>4.5077208120459983E-2</v>
      </c>
      <c r="AA30" s="16">
        <v>4.4899847108067832E-2</v>
      </c>
      <c r="AB30" s="16">
        <v>6.4425857938546535E-2</v>
      </c>
      <c r="AC30" s="16">
        <v>5.2728510981193862E-2</v>
      </c>
      <c r="AD30" s="16">
        <v>2.782411888976319E-3</v>
      </c>
      <c r="AE30" s="16">
        <v>-1.1829644490376358E-4</v>
      </c>
      <c r="AF30" s="16">
        <v>-2.3581250623802431E-2</v>
      </c>
      <c r="AG30" s="16">
        <v>-1.3385696555138597E-2</v>
      </c>
      <c r="AH30" s="16">
        <v>9.923510833638927E-3</v>
      </c>
      <c r="AI30" s="16">
        <v>2.9249338701550401E-2</v>
      </c>
      <c r="AJ30" s="16">
        <v>-1.6611949305696337E-2</v>
      </c>
      <c r="AK30" s="16">
        <v>-2.8989436058413205E-2</v>
      </c>
      <c r="AL30" s="16">
        <v>6.681272173792259E-2</v>
      </c>
      <c r="AM30" s="17" t="s">
        <v>186</v>
      </c>
      <c r="AN30" s="18">
        <v>-7.5618317191085988E-3</v>
      </c>
    </row>
    <row r="31" spans="1:40" ht="24">
      <c r="A31" s="13" t="s">
        <v>67</v>
      </c>
      <c r="B31" s="14" t="s">
        <v>41</v>
      </c>
      <c r="C31" s="15">
        <v>5.0215518565886229E-3</v>
      </c>
      <c r="D31" s="17" t="s">
        <v>203</v>
      </c>
      <c r="E31" s="16">
        <v>4.6259896318144228E-2</v>
      </c>
      <c r="F31" s="16">
        <v>1.0993341878355087E-2</v>
      </c>
      <c r="G31" s="16">
        <v>3.9210815797940581E-3</v>
      </c>
      <c r="H31" s="16">
        <v>6.0736008784609309E-2</v>
      </c>
      <c r="I31" s="16">
        <v>-5.5562337499963706E-2</v>
      </c>
      <c r="J31" s="16">
        <v>1.4935926269636619E-3</v>
      </c>
      <c r="K31" s="16">
        <v>3.4404281333540176E-2</v>
      </c>
      <c r="L31" s="16">
        <v>9.9544290784552389E-2</v>
      </c>
      <c r="M31" s="16">
        <v>7.4142574074774981E-2</v>
      </c>
      <c r="N31" s="16">
        <v>9.734301866116046E-3</v>
      </c>
      <c r="O31" s="16">
        <v>-4.8135669178701063E-3</v>
      </c>
      <c r="P31" s="16">
        <v>-2.6376577951699098E-3</v>
      </c>
      <c r="Q31" s="16">
        <v>1.0856974160062994E-2</v>
      </c>
      <c r="R31" s="16">
        <v>-3.538271787700481E-2</v>
      </c>
      <c r="S31" s="16">
        <v>2.0440054708633245E-2</v>
      </c>
      <c r="T31" s="16">
        <v>-2.0796636449449714E-2</v>
      </c>
      <c r="U31" s="16">
        <v>-3.1320481789915207E-2</v>
      </c>
      <c r="V31" s="16">
        <v>-1.6613594671017733E-2</v>
      </c>
      <c r="W31" s="17" t="s">
        <v>110</v>
      </c>
      <c r="X31" s="16">
        <v>1.6496196457923055E-2</v>
      </c>
      <c r="Y31" s="16">
        <v>1.2979919402672034E-2</v>
      </c>
      <c r="Z31" s="16">
        <v>4.0466544016032849E-2</v>
      </c>
      <c r="AA31" s="16">
        <v>4.8971530503644492E-3</v>
      </c>
      <c r="AB31" s="16">
        <v>-2.5796137866741817E-2</v>
      </c>
      <c r="AC31" s="16">
        <v>-4.4687849446188817E-2</v>
      </c>
      <c r="AD31" s="16">
        <v>-6.0096983063656469E-2</v>
      </c>
      <c r="AE31" s="16">
        <v>-7.3681413360996567E-2</v>
      </c>
      <c r="AF31" s="16">
        <v>2.8681439911805167E-3</v>
      </c>
      <c r="AG31" s="16">
        <v>-2.0050507980436956E-2</v>
      </c>
      <c r="AH31" s="16">
        <v>-3.1595628683736644E-2</v>
      </c>
      <c r="AI31" s="16">
        <v>-3.1653657654638304E-2</v>
      </c>
      <c r="AJ31" s="16">
        <v>-3.1262431655682259E-2</v>
      </c>
      <c r="AK31" s="16">
        <v>2.3894740548383628E-2</v>
      </c>
      <c r="AL31" s="16">
        <v>1.2264905319030336E-3</v>
      </c>
      <c r="AM31" s="16">
        <v>-4.6244918485203665E-3</v>
      </c>
      <c r="AN31" s="18">
        <v>-7.7557863369869445E-2</v>
      </c>
    </row>
    <row r="32" spans="1:40" ht="24">
      <c r="A32" s="13" t="s">
        <v>68</v>
      </c>
      <c r="B32" s="14" t="s">
        <v>41</v>
      </c>
      <c r="C32" s="15">
        <v>2.2129764112461991E-2</v>
      </c>
      <c r="D32" s="16">
        <v>2.0492671053697838E-2</v>
      </c>
      <c r="E32" s="16">
        <v>-5.1637413175231447E-2</v>
      </c>
      <c r="F32" s="17" t="s">
        <v>105</v>
      </c>
      <c r="G32" s="16">
        <v>-2.276461311964011E-2</v>
      </c>
      <c r="H32" s="16">
        <v>3.326298369345624E-2</v>
      </c>
      <c r="I32" s="16">
        <v>-4.7554113625955435E-2</v>
      </c>
      <c r="J32" s="16">
        <v>-5.218030941451654E-2</v>
      </c>
      <c r="K32" s="16">
        <v>-2.0094409785342191E-2</v>
      </c>
      <c r="L32" s="16">
        <v>3.9878442905780041E-2</v>
      </c>
      <c r="M32" s="16">
        <v>-1.5386960415623789E-2</v>
      </c>
      <c r="N32" s="16">
        <v>-1.6947538986403853E-2</v>
      </c>
      <c r="O32" s="16">
        <v>-3.3861745027588971E-2</v>
      </c>
      <c r="P32" s="16">
        <v>2.6286791679563919E-2</v>
      </c>
      <c r="Q32" s="16">
        <v>-5.2920270286192533E-2</v>
      </c>
      <c r="R32" s="16">
        <v>-3.1178342813260145E-2</v>
      </c>
      <c r="S32" s="16">
        <v>3.0046547856619893E-3</v>
      </c>
      <c r="T32" s="16">
        <v>-7.0630092982897685E-2</v>
      </c>
      <c r="U32" s="16">
        <v>5.1662865524363888E-2</v>
      </c>
      <c r="V32" s="16">
        <v>7.9443515229329853E-2</v>
      </c>
      <c r="W32" s="16">
        <v>1.1119060976405784E-2</v>
      </c>
      <c r="X32" s="16">
        <v>9.7063367874764255E-3</v>
      </c>
      <c r="Y32" s="16">
        <v>-1.0968245583787405E-3</v>
      </c>
      <c r="Z32" s="16">
        <v>6.611823604429494E-2</v>
      </c>
      <c r="AA32" s="16">
        <v>5.4180258870936825E-2</v>
      </c>
      <c r="AB32" s="16">
        <v>4.3375586196671048E-2</v>
      </c>
      <c r="AC32" s="16">
        <v>3.0275006000050602E-2</v>
      </c>
      <c r="AD32" s="16">
        <v>-2.2335672270923094E-2</v>
      </c>
      <c r="AE32" s="16">
        <v>-1.6618459163357302E-2</v>
      </c>
      <c r="AF32" s="16">
        <v>-2.4208414796661169E-2</v>
      </c>
      <c r="AG32" s="16">
        <v>1.6008631518753143E-3</v>
      </c>
      <c r="AH32" s="16">
        <v>-4.2899387312665023E-2</v>
      </c>
      <c r="AI32" s="16">
        <v>3.2141441407855201E-2</v>
      </c>
      <c r="AJ32" s="16">
        <v>4.8019928552354837E-3</v>
      </c>
      <c r="AK32" s="16">
        <v>4.5767674502675965E-2</v>
      </c>
      <c r="AL32" s="16">
        <v>8.4613618274634369E-3</v>
      </c>
      <c r="AM32" s="16">
        <v>7.675846825962461E-2</v>
      </c>
      <c r="AN32" s="18">
        <v>3.2319094258646316E-3</v>
      </c>
    </row>
    <row r="33" spans="1:40" ht="24">
      <c r="A33" s="13" t="s">
        <v>69</v>
      </c>
      <c r="B33" s="14" t="s">
        <v>41</v>
      </c>
      <c r="C33" s="15">
        <v>5.1305764385607674E-2</v>
      </c>
      <c r="D33" s="16">
        <v>-5.6872499505198161E-2</v>
      </c>
      <c r="E33" s="16">
        <v>-2.1853865548177358E-2</v>
      </c>
      <c r="F33" s="16">
        <v>-4.7043634181229921E-2</v>
      </c>
      <c r="G33" s="16">
        <v>-2.7264455229302736E-2</v>
      </c>
      <c r="H33" s="16">
        <v>-5.8440976730254154E-2</v>
      </c>
      <c r="I33" s="17" t="s">
        <v>109</v>
      </c>
      <c r="J33" s="16">
        <v>-3.003670448221071E-2</v>
      </c>
      <c r="K33" s="16">
        <v>1.5478241369104659E-2</v>
      </c>
      <c r="L33" s="16">
        <v>-6.7290976789269874E-2</v>
      </c>
      <c r="M33" s="16">
        <v>-1.7621822768169731E-2</v>
      </c>
      <c r="N33" s="16">
        <v>1.4002943781319303E-2</v>
      </c>
      <c r="O33" s="16">
        <v>4.6908371198261946E-2</v>
      </c>
      <c r="P33" s="16">
        <v>2.2382433650817629E-2</v>
      </c>
      <c r="Q33" s="16">
        <v>2.8998265065143119E-2</v>
      </c>
      <c r="R33" s="16">
        <v>-2.5854757592575179E-2</v>
      </c>
      <c r="S33" s="16">
        <v>-5.4027297820752086E-2</v>
      </c>
      <c r="T33" s="16">
        <v>4.7230243050091797E-2</v>
      </c>
      <c r="U33" s="16">
        <v>1.138841714696661E-2</v>
      </c>
      <c r="V33" s="16">
        <v>-1.3741109286709597E-2</v>
      </c>
      <c r="W33" s="16">
        <v>-5.5878380166178292E-2</v>
      </c>
      <c r="X33" s="16">
        <v>3.137748166570993E-2</v>
      </c>
      <c r="Y33" s="16">
        <v>4.7806129849941412E-2</v>
      </c>
      <c r="Z33" s="16">
        <v>-2.5008608366562164E-2</v>
      </c>
      <c r="AA33" s="16">
        <v>6.2903583743067551E-3</v>
      </c>
      <c r="AB33" s="16">
        <v>5.1007284323424162E-2</v>
      </c>
      <c r="AC33" s="16">
        <v>-2.974999130005742E-2</v>
      </c>
      <c r="AD33" s="16">
        <v>1.9359588880482614E-2</v>
      </c>
      <c r="AE33" s="16">
        <v>4.57815333869575E-2</v>
      </c>
      <c r="AF33" s="16">
        <v>1.4941435349119491E-2</v>
      </c>
      <c r="AG33" s="16">
        <v>9.3042363958156266E-2</v>
      </c>
      <c r="AH33" s="16">
        <v>-1.1467339795984636E-2</v>
      </c>
      <c r="AI33" s="16">
        <v>4.9339218441434705E-2</v>
      </c>
      <c r="AJ33" s="16">
        <v>4.7376288896594988E-2</v>
      </c>
      <c r="AK33" s="16">
        <v>-4.6743832301504196E-2</v>
      </c>
      <c r="AL33" s="16">
        <v>-1.2685973197339405E-2</v>
      </c>
      <c r="AM33" s="16">
        <v>-9.96813635886056E-3</v>
      </c>
      <c r="AN33" s="18">
        <v>7.5423716365094803E-2</v>
      </c>
    </row>
    <row r="34" spans="1:40" ht="24">
      <c r="A34" s="13" t="s">
        <v>70</v>
      </c>
      <c r="B34" s="14" t="s">
        <v>41</v>
      </c>
      <c r="C34" s="15">
        <v>-4.1188166630974445E-2</v>
      </c>
      <c r="D34" s="17" t="s">
        <v>159</v>
      </c>
      <c r="E34" s="16">
        <v>-5.8968239985668748E-3</v>
      </c>
      <c r="F34" s="16">
        <v>3.2658538530960464E-2</v>
      </c>
      <c r="G34" s="16">
        <v>-1.6005121493720003E-2</v>
      </c>
      <c r="H34" s="17" t="s">
        <v>110</v>
      </c>
      <c r="I34" s="16">
        <v>-5.8018397185920174E-2</v>
      </c>
      <c r="J34" s="16">
        <v>-4.6295257316884345E-2</v>
      </c>
      <c r="K34" s="16">
        <v>2.2088125237719979E-2</v>
      </c>
      <c r="L34" s="16">
        <v>4.2783262071192554E-2</v>
      </c>
      <c r="M34" s="16">
        <v>-1.5439779510158399E-2</v>
      </c>
      <c r="N34" s="16">
        <v>-1.410823131359608E-2</v>
      </c>
      <c r="O34" s="16">
        <v>-7.2337091757049693E-2</v>
      </c>
      <c r="P34" s="16">
        <v>-4.1669412226262303E-2</v>
      </c>
      <c r="Q34" s="16">
        <v>-6.2764401477172133E-2</v>
      </c>
      <c r="R34" s="16">
        <v>-1.5798026300749307E-2</v>
      </c>
      <c r="S34" s="16">
        <v>4.8291788131745624E-2</v>
      </c>
      <c r="T34" s="16">
        <v>-5.2028278558830111E-2</v>
      </c>
      <c r="U34" s="16">
        <v>8.0301976106548403E-3</v>
      </c>
      <c r="V34" s="16">
        <v>2.0597997057020621E-2</v>
      </c>
      <c r="W34" s="16">
        <v>6.0679200204214356E-2</v>
      </c>
      <c r="X34" s="16">
        <v>4.1923487760006532E-2</v>
      </c>
      <c r="Y34" s="16">
        <v>6.2589377507660512E-2</v>
      </c>
      <c r="Z34" s="16">
        <v>7.2044275669062421E-2</v>
      </c>
      <c r="AA34" s="16">
        <v>2.7633009183194314E-2</v>
      </c>
      <c r="AB34" s="16">
        <v>-2.9929294546674173E-2</v>
      </c>
      <c r="AC34" s="16">
        <v>5.3751816346329084E-2</v>
      </c>
      <c r="AD34" s="16">
        <v>-9.4538613139330749E-3</v>
      </c>
      <c r="AE34" s="16">
        <v>1.7541103406985821E-3</v>
      </c>
      <c r="AF34" s="16">
        <v>-1.0280803641573872E-2</v>
      </c>
      <c r="AG34" s="16">
        <v>-1.2288202890427299E-2</v>
      </c>
      <c r="AH34" s="16">
        <v>-1.9372518852181626E-2</v>
      </c>
      <c r="AI34" s="16">
        <v>4.1867425256013766E-2</v>
      </c>
      <c r="AJ34" s="16">
        <v>-4.6236018915789309E-2</v>
      </c>
      <c r="AK34" s="16">
        <v>2.6090644570407853E-2</v>
      </c>
      <c r="AL34" s="16">
        <v>3.6140192477671446E-2</v>
      </c>
      <c r="AM34" s="16">
        <v>4.2222627391247672E-2</v>
      </c>
      <c r="AN34" s="18">
        <v>-2.4976852045718326E-2</v>
      </c>
    </row>
    <row r="35" spans="1:40" ht="24">
      <c r="A35" s="13" t="s">
        <v>71</v>
      </c>
      <c r="B35" s="14" t="s">
        <v>41</v>
      </c>
      <c r="C35" s="15">
        <v>6.9113034186758932E-2</v>
      </c>
      <c r="D35" s="16">
        <v>-1.4204632232684106E-3</v>
      </c>
      <c r="E35" s="16">
        <v>-4.7293811885568297E-2</v>
      </c>
      <c r="F35" s="16">
        <v>-1.5065645280072771E-2</v>
      </c>
      <c r="G35" s="16">
        <v>1.3663289947628858E-2</v>
      </c>
      <c r="H35" s="16">
        <v>-1.5436160687145812E-2</v>
      </c>
      <c r="I35" s="16">
        <v>-1.7523814610150252E-2</v>
      </c>
      <c r="J35" s="16">
        <v>5.1730637296228546E-3</v>
      </c>
      <c r="K35" s="16">
        <v>-5.9585100017003567E-2</v>
      </c>
      <c r="L35" s="16">
        <v>9.2910302157050609E-2</v>
      </c>
      <c r="M35" s="17" t="s">
        <v>110</v>
      </c>
      <c r="N35" s="16">
        <v>-8.3959047637775942E-3</v>
      </c>
      <c r="O35" s="16">
        <v>6.650940088034729E-3</v>
      </c>
      <c r="P35" s="16">
        <v>-3.6352170415397927E-2</v>
      </c>
      <c r="Q35" s="16">
        <v>-1.3724756837636949E-2</v>
      </c>
      <c r="R35" s="16">
        <v>8.1343832361360051E-3</v>
      </c>
      <c r="S35" s="16">
        <v>-3.222046474914847E-2</v>
      </c>
      <c r="T35" s="16">
        <v>4.1620714185137138E-2</v>
      </c>
      <c r="U35" s="16">
        <v>6.3567327631117332E-2</v>
      </c>
      <c r="V35" s="16">
        <v>7.9683721369369735E-3</v>
      </c>
      <c r="W35" s="16">
        <v>7.4074812535353779E-2</v>
      </c>
      <c r="X35" s="16">
        <v>-5.3458495563915376E-3</v>
      </c>
      <c r="Y35" s="16">
        <v>5.9192025909877224E-2</v>
      </c>
      <c r="Z35" s="16">
        <v>3.8132919940132826E-3</v>
      </c>
      <c r="AA35" s="16">
        <v>5.247870315117132E-2</v>
      </c>
      <c r="AB35" s="16">
        <v>4.1488176573846527E-2</v>
      </c>
      <c r="AC35" s="16">
        <v>1.3028344032681757E-2</v>
      </c>
      <c r="AD35" s="16">
        <v>6.4456884685633667E-2</v>
      </c>
      <c r="AE35" s="16">
        <v>2.1937792000803796E-2</v>
      </c>
      <c r="AF35" s="16">
        <v>-1.5612123080914709E-2</v>
      </c>
      <c r="AG35" s="16">
        <v>6.9417492494247238E-2</v>
      </c>
      <c r="AH35" s="16">
        <v>5.8804745865098727E-2</v>
      </c>
      <c r="AI35" s="16">
        <v>2.2319579775101132E-2</v>
      </c>
      <c r="AJ35" s="16">
        <v>9.7721633921609888E-2</v>
      </c>
      <c r="AK35" s="16">
        <v>2.3050235970085542E-2</v>
      </c>
      <c r="AL35" s="16">
        <v>4.5305997995344051E-2</v>
      </c>
      <c r="AM35" s="16">
        <v>-3.1325734141908848E-3</v>
      </c>
      <c r="AN35" s="18">
        <v>3.8726681726591501E-2</v>
      </c>
    </row>
    <row r="36" spans="1:40" ht="24">
      <c r="A36" s="13" t="s">
        <v>72</v>
      </c>
      <c r="B36" s="14" t="s">
        <v>41</v>
      </c>
      <c r="C36" s="15">
        <v>3.537015069826159E-2</v>
      </c>
      <c r="D36" s="16">
        <v>-2.0590297801930994E-2</v>
      </c>
      <c r="E36" s="16">
        <v>-1.3534916987852797E-2</v>
      </c>
      <c r="F36" s="16">
        <v>-4.2542127033238335E-2</v>
      </c>
      <c r="G36" s="16">
        <v>-1.8192589129417187E-2</v>
      </c>
      <c r="H36" s="16">
        <v>-1.954193595703457E-2</v>
      </c>
      <c r="I36" s="16">
        <v>-1.1552991263994002E-2</v>
      </c>
      <c r="J36" s="16">
        <v>-7.9739391144907981E-3</v>
      </c>
      <c r="K36" s="16">
        <v>-2.5713177193276811E-2</v>
      </c>
      <c r="L36" s="16">
        <v>1.3149982621318375E-2</v>
      </c>
      <c r="M36" s="16">
        <v>5.9279134153232452E-2</v>
      </c>
      <c r="N36" s="16">
        <v>1.8648698198869076E-3</v>
      </c>
      <c r="O36" s="16">
        <v>4.9083598685989792E-2</v>
      </c>
      <c r="P36" s="16">
        <v>9.6494681051311031E-3</v>
      </c>
      <c r="Q36" s="16">
        <v>8.8833854431232914E-2</v>
      </c>
      <c r="R36" s="17" t="s">
        <v>148</v>
      </c>
      <c r="S36" s="16">
        <v>9.9805482703676021E-3</v>
      </c>
      <c r="T36" s="16">
        <v>4.1233376585870694E-2</v>
      </c>
      <c r="U36" s="16">
        <v>-2.8067259374969535E-2</v>
      </c>
      <c r="V36" s="16">
        <v>-2.9117578500248698E-2</v>
      </c>
      <c r="W36" s="16">
        <v>-3.1869851199122071E-2</v>
      </c>
      <c r="X36" s="16">
        <v>2.9009126319340904E-2</v>
      </c>
      <c r="Y36" s="16">
        <v>-3.7266920038591597E-2</v>
      </c>
      <c r="Z36" s="16">
        <v>-3.5120542474829833E-2</v>
      </c>
      <c r="AA36" s="16">
        <v>4.2481896169467438E-2</v>
      </c>
      <c r="AB36" s="16">
        <v>2.060691096790784E-2</v>
      </c>
      <c r="AC36" s="16">
        <v>-3.2650851242616775E-2</v>
      </c>
      <c r="AD36" s="16">
        <v>-4.5911755323173847E-2</v>
      </c>
      <c r="AE36" s="16">
        <v>1.5292021737995206E-2</v>
      </c>
      <c r="AF36" s="16">
        <v>-4.0308719125326346E-2</v>
      </c>
      <c r="AG36" s="16">
        <v>2.4279126991329676E-2</v>
      </c>
      <c r="AH36" s="17" t="s">
        <v>177</v>
      </c>
      <c r="AI36" s="16">
        <v>-7.9242601481266037E-2</v>
      </c>
      <c r="AJ36" s="16">
        <v>2.2466180933764224E-2</v>
      </c>
      <c r="AK36" s="16">
        <v>-1.9379029398704707E-2</v>
      </c>
      <c r="AL36" s="16">
        <v>5.3897920398689694E-2</v>
      </c>
      <c r="AM36" s="16">
        <v>2.9667155695764391E-2</v>
      </c>
      <c r="AN36" s="18">
        <v>-7.1379683680130321E-3</v>
      </c>
    </row>
    <row r="37" spans="1:40" ht="24">
      <c r="A37" s="13" t="s">
        <v>73</v>
      </c>
      <c r="B37" s="14" t="s">
        <v>41</v>
      </c>
      <c r="C37" s="15">
        <v>-6.0927837242756586E-3</v>
      </c>
      <c r="D37" s="16">
        <v>-2.0147533962594381E-2</v>
      </c>
      <c r="E37" s="16">
        <v>2.1149266093996262E-2</v>
      </c>
      <c r="F37" s="16">
        <v>4.6572823132589999E-3</v>
      </c>
      <c r="G37" s="16">
        <v>2.3191889111231007E-2</v>
      </c>
      <c r="H37" s="16">
        <v>-4.6143502018016327E-2</v>
      </c>
      <c r="I37" s="16">
        <v>4.6849260456424721E-2</v>
      </c>
      <c r="J37" s="16">
        <v>2.7046991118478511E-2</v>
      </c>
      <c r="K37" s="16">
        <v>-2.9183735846369092E-2</v>
      </c>
      <c r="L37" s="16">
        <v>3.3916667670944173E-2</v>
      </c>
      <c r="M37" s="16">
        <v>9.74394841157597E-2</v>
      </c>
      <c r="N37" s="16">
        <v>6.8766951370176438E-2</v>
      </c>
      <c r="O37" s="16">
        <v>9.9944403961169159E-2</v>
      </c>
      <c r="P37" s="16">
        <v>-1.6184424177801564E-2</v>
      </c>
      <c r="Q37" s="16">
        <v>1.7824946163067679E-2</v>
      </c>
      <c r="R37" s="16">
        <v>4.7138913396923776E-2</v>
      </c>
      <c r="S37" s="16">
        <v>-1.5646576779661796E-2</v>
      </c>
      <c r="T37" s="16">
        <v>7.8540121294775667E-2</v>
      </c>
      <c r="U37" s="16">
        <v>-3.3918145176265325E-2</v>
      </c>
      <c r="V37" s="16">
        <v>-2.7014230795030736E-2</v>
      </c>
      <c r="W37" s="16">
        <v>-3.1135307290487146E-2</v>
      </c>
      <c r="X37" s="16">
        <v>-7.053048071591228E-2</v>
      </c>
      <c r="Y37" s="16">
        <v>9.2380823512398236E-3</v>
      </c>
      <c r="Z37" s="16">
        <v>-6.2378583825814182E-2</v>
      </c>
      <c r="AA37" s="16">
        <v>2.8200463841274621E-2</v>
      </c>
      <c r="AB37" s="16">
        <v>-3.4600921120118547E-2</v>
      </c>
      <c r="AC37" s="16">
        <v>-3.3335399659559395E-2</v>
      </c>
      <c r="AD37" s="16">
        <v>-1.5791992153685954E-2</v>
      </c>
      <c r="AE37" s="16">
        <v>1.5046751729892408E-2</v>
      </c>
      <c r="AF37" s="16">
        <v>-4.0337869582658732E-2</v>
      </c>
      <c r="AG37" s="16">
        <v>3.3604034455515998E-2</v>
      </c>
      <c r="AH37" s="16">
        <v>2.2215943391194561E-2</v>
      </c>
      <c r="AI37" s="16">
        <v>-3.8960639352831331E-5</v>
      </c>
      <c r="AJ37" s="17" t="s">
        <v>131</v>
      </c>
      <c r="AK37" s="16">
        <v>-3.6532937981402842E-2</v>
      </c>
      <c r="AL37" s="16">
        <v>-2.9414638343657245E-2</v>
      </c>
      <c r="AM37" s="16">
        <v>1.8971899013873618E-3</v>
      </c>
      <c r="AN37" s="18">
        <v>5.9887677679908151E-2</v>
      </c>
    </row>
    <row r="38" spans="1:40" ht="24">
      <c r="A38" s="13" t="s">
        <v>74</v>
      </c>
      <c r="B38" s="14" t="s">
        <v>41</v>
      </c>
      <c r="C38" s="15">
        <v>3.509670353118325E-2</v>
      </c>
      <c r="D38" s="17" t="s">
        <v>159</v>
      </c>
      <c r="E38" s="16">
        <v>2.8247531060319606E-2</v>
      </c>
      <c r="F38" s="16">
        <v>6.4124770906327122E-2</v>
      </c>
      <c r="G38" s="16">
        <v>2.0730544801893638E-2</v>
      </c>
      <c r="H38" s="16">
        <v>7.1178107718338463E-2</v>
      </c>
      <c r="I38" s="16">
        <v>-2.4554903263781853E-2</v>
      </c>
      <c r="J38" s="16">
        <v>5.7722736319502692E-2</v>
      </c>
      <c r="K38" s="16">
        <v>2.1595971012959826E-2</v>
      </c>
      <c r="L38" s="16">
        <v>4.8850020799353376E-2</v>
      </c>
      <c r="M38" s="16">
        <v>3.7357372791348496E-3</v>
      </c>
      <c r="N38" s="16">
        <v>3.2747070880905844E-2</v>
      </c>
      <c r="O38" s="16">
        <v>-1.6259404118710886E-2</v>
      </c>
      <c r="P38" s="16">
        <v>4.3368305681809334E-2</v>
      </c>
      <c r="Q38" s="16">
        <v>-3.9223552994016801E-2</v>
      </c>
      <c r="R38" s="16">
        <v>-4.0481053091832496E-2</v>
      </c>
      <c r="S38" s="16">
        <v>6.6095789020746934E-2</v>
      </c>
      <c r="T38" s="16">
        <v>-6.9639716977720104E-2</v>
      </c>
      <c r="U38" s="16">
        <v>2.72123468426804E-2</v>
      </c>
      <c r="V38" s="16">
        <v>1.2626294313395675E-2</v>
      </c>
      <c r="W38" s="16">
        <v>3.9902556181454808E-2</v>
      </c>
      <c r="X38" s="16">
        <v>-6.2492020319534223E-3</v>
      </c>
      <c r="Y38" s="16">
        <v>-1.9184613800356836E-2</v>
      </c>
      <c r="Z38" s="17" t="s">
        <v>154</v>
      </c>
      <c r="AA38" s="16">
        <v>-7.5447415252206662E-2</v>
      </c>
      <c r="AB38" s="16">
        <v>5.6850162118111343E-2</v>
      </c>
      <c r="AC38" s="16">
        <v>2.8127052477549225E-2</v>
      </c>
      <c r="AD38" s="16">
        <v>6.4771771040188324E-3</v>
      </c>
      <c r="AE38" s="16">
        <v>-4.5158181645505537E-2</v>
      </c>
      <c r="AF38" s="16">
        <v>-2.0508104527120253E-2</v>
      </c>
      <c r="AG38" s="16">
        <v>-4.1679947393605414E-2</v>
      </c>
      <c r="AH38" s="16">
        <v>-3.4378947678821103E-2</v>
      </c>
      <c r="AI38" s="16">
        <v>1.3380834248083912E-2</v>
      </c>
      <c r="AJ38" s="16">
        <v>-6.1871187992428855E-2</v>
      </c>
      <c r="AK38" s="16">
        <v>7.7927808346659241E-3</v>
      </c>
      <c r="AL38" s="16">
        <v>-2.3731993423179578E-2</v>
      </c>
      <c r="AM38" s="16">
        <v>1.8830804607860217E-2</v>
      </c>
      <c r="AN38" s="18">
        <v>-6.2955733185623974E-2</v>
      </c>
    </row>
    <row r="39" spans="1:40" ht="24">
      <c r="A39" s="13" t="s">
        <v>75</v>
      </c>
      <c r="B39" s="14" t="s">
        <v>41</v>
      </c>
      <c r="C39" s="15">
        <v>7.2355838533323807E-2</v>
      </c>
      <c r="D39" s="16">
        <v>3.5893803841753523E-2</v>
      </c>
      <c r="E39" s="16">
        <v>-3.1648179988647329E-2</v>
      </c>
      <c r="F39" s="16">
        <v>3.8485087367058586E-2</v>
      </c>
      <c r="G39" s="16">
        <v>1.3630971721336241E-2</v>
      </c>
      <c r="H39" s="16">
        <v>4.2077286709073541E-2</v>
      </c>
      <c r="I39" s="16">
        <v>-6.5722731008152804E-2</v>
      </c>
      <c r="J39" s="16">
        <v>-2.2055258028189438E-2</v>
      </c>
      <c r="K39" s="16">
        <v>-4.6320910887385443E-2</v>
      </c>
      <c r="L39" s="17" t="s">
        <v>134</v>
      </c>
      <c r="M39" s="16">
        <v>9.1424714657073081E-2</v>
      </c>
      <c r="N39" s="16">
        <v>-2.6651852022347737E-3</v>
      </c>
      <c r="O39" s="16">
        <v>-2.3990547785677423E-2</v>
      </c>
      <c r="P39" s="16">
        <v>-2.9610294869807957E-2</v>
      </c>
      <c r="Q39" s="16">
        <v>-2.5682882788462622E-2</v>
      </c>
      <c r="R39" s="16">
        <v>-6.7567214444781629E-2</v>
      </c>
      <c r="S39" s="16">
        <v>2.3318018607184163E-2</v>
      </c>
      <c r="T39" s="16">
        <v>-5.8159057959998844E-2</v>
      </c>
      <c r="U39" s="16">
        <v>5.5103470810122429E-2</v>
      </c>
      <c r="V39" s="16">
        <v>3.6580617813379734E-2</v>
      </c>
      <c r="W39" s="16">
        <v>9.7844121677490514E-2</v>
      </c>
      <c r="X39" s="16">
        <v>4.3462467720526657E-2</v>
      </c>
      <c r="Y39" s="16">
        <v>7.1250845432885332E-2</v>
      </c>
      <c r="Z39" s="16">
        <v>4.8654744515030178E-2</v>
      </c>
      <c r="AA39" s="16">
        <v>5.2972950071858323E-2</v>
      </c>
      <c r="AB39" s="16">
        <v>3.7261982045054694E-3</v>
      </c>
      <c r="AC39" s="16">
        <v>4.6696705130251214E-3</v>
      </c>
      <c r="AD39" s="16">
        <v>8.3605239988669963E-2</v>
      </c>
      <c r="AE39" s="16">
        <v>-4.8901707850938197E-2</v>
      </c>
      <c r="AF39" s="16">
        <v>3.7516994105391988E-3</v>
      </c>
      <c r="AG39" s="16">
        <v>2.9628335763760304E-2</v>
      </c>
      <c r="AH39" s="16">
        <v>1.2914293131499912E-2</v>
      </c>
      <c r="AI39" s="16">
        <v>1.4605339511714928E-2</v>
      </c>
      <c r="AJ39" s="16">
        <v>3.3470219345518269E-2</v>
      </c>
      <c r="AK39" s="16">
        <v>4.4426969772565217E-2</v>
      </c>
      <c r="AL39" s="16">
        <v>2.1212992743441475E-2</v>
      </c>
      <c r="AM39" s="16">
        <v>1.5376163757523414E-2</v>
      </c>
      <c r="AN39" s="18">
        <v>6.8173091248077819E-4</v>
      </c>
    </row>
    <row r="40" spans="1:40" ht="24">
      <c r="A40" s="13" t="s">
        <v>76</v>
      </c>
      <c r="B40" s="14" t="s">
        <v>41</v>
      </c>
      <c r="C40" s="15">
        <v>-6.0077517998301126E-2</v>
      </c>
      <c r="D40" s="17" t="s">
        <v>204</v>
      </c>
      <c r="E40" s="16">
        <v>-9.6798305713059109E-3</v>
      </c>
      <c r="F40" s="16">
        <v>1.9706296588630819E-2</v>
      </c>
      <c r="G40" s="16">
        <v>-5.6970162966056878E-2</v>
      </c>
      <c r="H40" s="16">
        <v>0.10127312037991332</v>
      </c>
      <c r="I40" s="16">
        <v>-5.5129314752667018E-2</v>
      </c>
      <c r="J40" s="16">
        <v>-2.5362851775752749E-2</v>
      </c>
      <c r="K40" s="16">
        <v>1.8233580440133401E-2</v>
      </c>
      <c r="L40" s="16">
        <v>3.5667431042877673E-2</v>
      </c>
      <c r="M40" s="16">
        <v>-1.3474166242232305E-3</v>
      </c>
      <c r="N40" s="16">
        <v>-4.0741560202508112E-3</v>
      </c>
      <c r="O40" s="16">
        <v>-8.9919817280597447E-2</v>
      </c>
      <c r="P40" s="16">
        <v>-2.4011218764323802E-3</v>
      </c>
      <c r="Q40" s="16">
        <v>-1.9116057953782208E-2</v>
      </c>
      <c r="R40" s="16">
        <v>-4.1788184087920441E-2</v>
      </c>
      <c r="S40" s="16">
        <v>4.0951899494632106E-2</v>
      </c>
      <c r="T40" s="16">
        <v>-6.1916724919681476E-2</v>
      </c>
      <c r="U40" s="16">
        <v>6.0375920130404097E-2</v>
      </c>
      <c r="V40" s="16">
        <v>6.2839159764581362E-2</v>
      </c>
      <c r="W40" s="17" t="s">
        <v>205</v>
      </c>
      <c r="X40" s="16">
        <v>3.3010634991883607E-2</v>
      </c>
      <c r="Y40" s="16">
        <v>3.9938369406691661E-2</v>
      </c>
      <c r="Z40" s="16">
        <v>0.10255162285476804</v>
      </c>
      <c r="AA40" s="16">
        <v>6.1130673573732636E-3</v>
      </c>
      <c r="AB40" s="16">
        <v>3.1658414401763313E-2</v>
      </c>
      <c r="AC40" s="16">
        <v>-3.2204153544663594E-3</v>
      </c>
      <c r="AD40" s="16">
        <v>3.6291292836398231E-2</v>
      </c>
      <c r="AE40" s="16">
        <v>1.5818697206526323E-2</v>
      </c>
      <c r="AF40" s="16">
        <v>4.9953741878544407E-2</v>
      </c>
      <c r="AG40" s="16">
        <v>-2.0785563748824266E-2</v>
      </c>
      <c r="AH40" s="16">
        <v>-1.9952835673521453E-2</v>
      </c>
      <c r="AI40" s="16">
        <v>3.4071080779442979E-2</v>
      </c>
      <c r="AJ40" s="16">
        <v>-1.9814992824194941E-2</v>
      </c>
      <c r="AK40" s="16">
        <v>1.8139951861544421E-2</v>
      </c>
      <c r="AL40" s="16">
        <v>3.724665515567376E-3</v>
      </c>
      <c r="AM40" s="16">
        <v>2.3634897228739928E-2</v>
      </c>
      <c r="AN40" s="18">
        <v>-1.4152549779353379E-2</v>
      </c>
    </row>
    <row r="41" spans="1:40" ht="24">
      <c r="A41" s="13" t="s">
        <v>77</v>
      </c>
      <c r="B41" s="14" t="s">
        <v>41</v>
      </c>
      <c r="C41" s="15">
        <v>5.3865864667801612E-2</v>
      </c>
      <c r="D41" s="16">
        <v>-6.1527017719917351E-2</v>
      </c>
      <c r="E41" s="16">
        <v>-5.035313730885168E-2</v>
      </c>
      <c r="F41" s="16">
        <v>-6.7397345298790087E-2</v>
      </c>
      <c r="G41" s="16">
        <v>-5.1952559228571969E-2</v>
      </c>
      <c r="H41" s="16">
        <v>-5.0448501584633189E-2</v>
      </c>
      <c r="I41" s="16">
        <v>4.5625055284844271E-2</v>
      </c>
      <c r="J41" s="16">
        <v>-1.0807980682983179E-2</v>
      </c>
      <c r="K41" s="16">
        <v>-3.7220611987993195E-2</v>
      </c>
      <c r="L41" s="16">
        <v>-5.7352631807170464E-2</v>
      </c>
      <c r="M41" s="16">
        <v>4.0582899731455867E-2</v>
      </c>
      <c r="N41" s="16">
        <v>2.994628998632759E-2</v>
      </c>
      <c r="O41" s="16">
        <v>2.1579334990816604E-2</v>
      </c>
      <c r="P41" s="16">
        <v>-4.6373410629583008E-2</v>
      </c>
      <c r="Q41" s="16">
        <v>-7.618652690486726E-3</v>
      </c>
      <c r="R41" s="16">
        <v>2.7624141882516121E-2</v>
      </c>
      <c r="S41" s="16">
        <v>-2.9213463033614995E-2</v>
      </c>
      <c r="T41" s="17" t="s">
        <v>206</v>
      </c>
      <c r="U41" s="16">
        <v>2.3837194390415758E-2</v>
      </c>
      <c r="V41" s="16">
        <v>5.7041427719113054E-3</v>
      </c>
      <c r="W41" s="16">
        <v>-2.0119796561299565E-2</v>
      </c>
      <c r="X41" s="16">
        <v>-1.8338815836035482E-2</v>
      </c>
      <c r="Y41" s="17" t="s">
        <v>207</v>
      </c>
      <c r="Z41" s="16">
        <v>-6.8480476524938383E-2</v>
      </c>
      <c r="AA41" s="16">
        <v>2.9091062153207729E-2</v>
      </c>
      <c r="AB41" s="16">
        <v>4.0382935633827076E-2</v>
      </c>
      <c r="AC41" s="16">
        <v>-9.3931716490038997E-3</v>
      </c>
      <c r="AD41" s="16">
        <v>8.4158980242045545E-2</v>
      </c>
      <c r="AE41" s="16">
        <v>2.616961962034136E-2</v>
      </c>
      <c r="AF41" s="16">
        <v>-2.781661824832745E-2</v>
      </c>
      <c r="AG41" s="16">
        <v>4.34826734936112E-2</v>
      </c>
      <c r="AH41" s="16">
        <v>3.9656830236648982E-2</v>
      </c>
      <c r="AI41" s="16">
        <v>2.1794995661189157E-2</v>
      </c>
      <c r="AJ41" s="16">
        <v>7.6500919026812469E-2</v>
      </c>
      <c r="AK41" s="16">
        <v>2.9515862931663011E-2</v>
      </c>
      <c r="AL41" s="16">
        <v>8.3018721328724683E-4</v>
      </c>
      <c r="AM41" s="16">
        <v>-2.1417299020396456E-2</v>
      </c>
      <c r="AN41" s="18">
        <v>6.5430719381707095E-2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7.1134761569536233E-8</v>
      </c>
      <c r="E48" s="10">
        <f t="shared" ref="E48:AN48" si="0">$C5^2*E5^2</f>
        <v>7.0492260928350849E-9</v>
      </c>
      <c r="F48" s="10">
        <f t="shared" si="0"/>
        <v>4.7586504817448801E-8</v>
      </c>
      <c r="G48" s="10">
        <f t="shared" si="0"/>
        <v>2.437547782505917E-8</v>
      </c>
      <c r="H48" s="10">
        <f t="shared" si="0"/>
        <v>1.1796461309337662E-9</v>
      </c>
      <c r="I48" s="10">
        <f t="shared" si="0"/>
        <v>2.3696990816081006E-9</v>
      </c>
      <c r="J48" s="10">
        <f t="shared" si="0"/>
        <v>2.5755007930421568E-8</v>
      </c>
      <c r="K48" s="10">
        <f t="shared" si="0"/>
        <v>4.1862025765919834E-9</v>
      </c>
      <c r="L48" s="10">
        <f t="shared" si="0"/>
        <v>5.8112795554111189E-8</v>
      </c>
      <c r="M48" s="10">
        <f t="shared" si="0"/>
        <v>7.4892124866397688E-8</v>
      </c>
      <c r="N48" s="10">
        <f t="shared" si="0"/>
        <v>1.299863391343329E-9</v>
      </c>
      <c r="O48" s="10">
        <f t="shared" si="0"/>
        <v>1.556136638691851E-8</v>
      </c>
      <c r="P48" s="10">
        <f t="shared" si="0"/>
        <v>6.9934340882168865E-8</v>
      </c>
      <c r="Q48" s="10">
        <f t="shared" si="0"/>
        <v>4.8322608619291262E-11</v>
      </c>
      <c r="R48" s="10">
        <f t="shared" si="0"/>
        <v>7.452122943265398E-9</v>
      </c>
      <c r="S48" s="10">
        <f t="shared" si="0"/>
        <v>5.3900527001092237E-11</v>
      </c>
      <c r="T48" s="10">
        <f t="shared" si="0"/>
        <v>1.121045358735559E-8</v>
      </c>
      <c r="U48" s="11">
        <f t="shared" si="0"/>
        <v>1.6186489620510758E-5</v>
      </c>
      <c r="V48" s="10">
        <f t="shared" si="0"/>
        <v>1.096317264664812E-8</v>
      </c>
      <c r="W48" s="10">
        <f t="shared" si="0"/>
        <v>1.8264550272147756E-8</v>
      </c>
      <c r="X48" s="10">
        <f t="shared" si="0"/>
        <v>1.7862779266866297E-9</v>
      </c>
      <c r="Y48" s="10">
        <f t="shared" si="0"/>
        <v>6.0599288703174474E-9</v>
      </c>
      <c r="Z48" s="10">
        <f t="shared" si="0"/>
        <v>1.3992677289038113E-8</v>
      </c>
      <c r="AA48" s="10">
        <f t="shared" si="0"/>
        <v>6.0433944175952896E-10</v>
      </c>
      <c r="AB48" s="10">
        <f t="shared" si="0"/>
        <v>1.2193793814004261E-8</v>
      </c>
      <c r="AC48" s="10">
        <f t="shared" si="0"/>
        <v>1.4831382825043E-9</v>
      </c>
      <c r="AD48" s="10">
        <f t="shared" si="0"/>
        <v>5.8399175015873679E-10</v>
      </c>
      <c r="AE48" s="10">
        <f t="shared" si="0"/>
        <v>2.7269820363395542E-8</v>
      </c>
      <c r="AF48" s="10">
        <f t="shared" si="0"/>
        <v>5.4299225988748399E-8</v>
      </c>
      <c r="AG48" s="10">
        <f t="shared" si="0"/>
        <v>2.7415951568777006E-9</v>
      </c>
      <c r="AH48" s="10">
        <f t="shared" si="0"/>
        <v>1.4364243030932259E-8</v>
      </c>
      <c r="AI48" s="10">
        <f t="shared" si="0"/>
        <v>8.4185948991384491E-9</v>
      </c>
      <c r="AJ48" s="10">
        <f t="shared" si="0"/>
        <v>2.1497745892483196E-8</v>
      </c>
      <c r="AK48" s="10">
        <f t="shared" si="0"/>
        <v>6.1343118145147721E-9</v>
      </c>
      <c r="AL48" s="10">
        <f t="shared" si="0"/>
        <v>6.7681714632832845E-10</v>
      </c>
      <c r="AM48" s="10">
        <f t="shared" si="0"/>
        <v>1.1803046157353008E-11</v>
      </c>
      <c r="AN48" s="12">
        <f t="shared" si="0"/>
        <v>3.0178920645927668E-8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1.1962951827280813E-6</v>
      </c>
      <c r="E49" s="16">
        <f t="shared" si="1"/>
        <v>8.68730637036865E-7</v>
      </c>
      <c r="F49" s="16">
        <f t="shared" si="1"/>
        <v>7.0432950320445562E-6</v>
      </c>
      <c r="G49" s="16">
        <f t="shared" si="1"/>
        <v>6.3702392086490508E-7</v>
      </c>
      <c r="H49" s="16">
        <f t="shared" si="1"/>
        <v>2.3655832535355167E-6</v>
      </c>
      <c r="I49" s="16">
        <f t="shared" si="1"/>
        <v>7.4796163658016797E-6</v>
      </c>
      <c r="J49" s="16">
        <f t="shared" si="1"/>
        <v>6.8546805015988414E-8</v>
      </c>
      <c r="K49" s="16">
        <f t="shared" si="1"/>
        <v>7.1140928481155739E-7</v>
      </c>
      <c r="L49" s="16">
        <f t="shared" si="1"/>
        <v>7.1004584268569405E-6</v>
      </c>
      <c r="M49" s="16">
        <f t="shared" si="1"/>
        <v>1.8534933786413145E-6</v>
      </c>
      <c r="N49" s="16">
        <f t="shared" si="1"/>
        <v>4.7128354897947823E-6</v>
      </c>
      <c r="O49" s="16">
        <f t="shared" si="1"/>
        <v>1.873084360390621E-6</v>
      </c>
      <c r="P49" s="16">
        <f t="shared" si="1"/>
        <v>2.7733105059530587E-6</v>
      </c>
      <c r="Q49" s="16">
        <f t="shared" si="1"/>
        <v>4.5232626400557658E-7</v>
      </c>
      <c r="R49" s="16">
        <f t="shared" si="1"/>
        <v>1.5208161461184241E-6</v>
      </c>
      <c r="S49" s="16">
        <f t="shared" si="1"/>
        <v>4.3787773997661034E-6</v>
      </c>
      <c r="T49" s="16">
        <f t="shared" si="1"/>
        <v>3.2327080491708108E-6</v>
      </c>
      <c r="U49" s="16">
        <f t="shared" si="1"/>
        <v>1.1542179758493366E-6</v>
      </c>
      <c r="V49" s="16">
        <f t="shared" si="1"/>
        <v>4.4727412247010921E-8</v>
      </c>
      <c r="W49" s="16">
        <f t="shared" si="1"/>
        <v>1.9692101620805058E-6</v>
      </c>
      <c r="X49" s="16">
        <f t="shared" si="1"/>
        <v>3.7500369147243961E-6</v>
      </c>
      <c r="Y49" s="16">
        <f t="shared" si="1"/>
        <v>7.0127280143200012E-7</v>
      </c>
      <c r="Z49" s="16">
        <f t="shared" si="1"/>
        <v>2.1352501295527152E-7</v>
      </c>
      <c r="AA49" s="16">
        <f t="shared" si="1"/>
        <v>2.6294718594694211E-6</v>
      </c>
      <c r="AB49" s="16">
        <f t="shared" si="1"/>
        <v>4.5004346238677789E-7</v>
      </c>
      <c r="AC49" s="16">
        <f t="shared" si="1"/>
        <v>8.9199837806519479E-7</v>
      </c>
      <c r="AD49" s="16">
        <f t="shared" si="1"/>
        <v>2.1931590794103467E-6</v>
      </c>
      <c r="AE49" s="16">
        <f t="shared" si="1"/>
        <v>1.6664654487964315E-6</v>
      </c>
      <c r="AF49" s="16">
        <f t="shared" si="1"/>
        <v>7.2096485612568598E-7</v>
      </c>
      <c r="AG49" s="16">
        <f t="shared" si="1"/>
        <v>2.0826759645661924E-6</v>
      </c>
      <c r="AH49" s="16">
        <f t="shared" si="1"/>
        <v>1.2919693580783161E-6</v>
      </c>
      <c r="AI49" s="16">
        <f t="shared" si="1"/>
        <v>3.6977730125205106E-6</v>
      </c>
      <c r="AJ49" s="16">
        <f t="shared" si="1"/>
        <v>4.6828270416309841E-6</v>
      </c>
      <c r="AK49" s="17">
        <f t="shared" si="1"/>
        <v>2.9918789713872661E-3</v>
      </c>
      <c r="AL49" s="16">
        <f t="shared" si="1"/>
        <v>4.1534192305719069E-6</v>
      </c>
      <c r="AM49" s="16">
        <f t="shared" si="1"/>
        <v>1.7807774709645719E-6</v>
      </c>
      <c r="AN49" s="18">
        <f t="shared" si="1"/>
        <v>9.7922441143266402E-6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7.8033060001017764E-7</v>
      </c>
      <c r="E50" s="16">
        <f t="shared" si="2"/>
        <v>4.3061905518801101E-6</v>
      </c>
      <c r="F50" s="16">
        <f t="shared" si="2"/>
        <v>5.5159867112508767E-6</v>
      </c>
      <c r="G50" s="16">
        <f t="shared" si="2"/>
        <v>2.6458703080387634E-6</v>
      </c>
      <c r="H50" s="16">
        <f t="shared" si="2"/>
        <v>8.0388046979750209E-6</v>
      </c>
      <c r="I50" s="16">
        <f t="shared" si="2"/>
        <v>1.684075768364468E-6</v>
      </c>
      <c r="J50" s="16">
        <f t="shared" si="2"/>
        <v>9.1272453465873638E-7</v>
      </c>
      <c r="K50" s="16">
        <f t="shared" si="2"/>
        <v>1.1091825162527038E-6</v>
      </c>
      <c r="L50" s="16">
        <f t="shared" si="2"/>
        <v>1.3874274340180592E-6</v>
      </c>
      <c r="M50" s="16">
        <f t="shared" si="2"/>
        <v>3.8258238900176502E-7</v>
      </c>
      <c r="N50" s="16">
        <f t="shared" si="2"/>
        <v>8.337852459233951E-7</v>
      </c>
      <c r="O50" s="16">
        <f t="shared" si="2"/>
        <v>3.5540894797648478E-8</v>
      </c>
      <c r="P50" s="16">
        <f t="shared" si="2"/>
        <v>1.6037382739206583E-7</v>
      </c>
      <c r="Q50" s="17">
        <f t="shared" si="2"/>
        <v>1.7757863451846772E-3</v>
      </c>
      <c r="R50" s="16">
        <f t="shared" si="2"/>
        <v>1.3976402924142991E-7</v>
      </c>
      <c r="S50" s="16">
        <f t="shared" si="2"/>
        <v>2.2112236645970599E-6</v>
      </c>
      <c r="T50" s="16">
        <f t="shared" si="2"/>
        <v>1.2535253770727978E-7</v>
      </c>
      <c r="U50" s="16">
        <f t="shared" si="2"/>
        <v>5.4078818806054625E-9</v>
      </c>
      <c r="V50" s="16">
        <f t="shared" si="2"/>
        <v>3.4703351690462572E-8</v>
      </c>
      <c r="W50" s="16">
        <f t="shared" si="2"/>
        <v>2.4332096672347926E-7</v>
      </c>
      <c r="X50" s="16">
        <f t="shared" si="2"/>
        <v>6.8865635298055855E-6</v>
      </c>
      <c r="Y50" s="16">
        <f t="shared" si="2"/>
        <v>1.8422098583974062E-7</v>
      </c>
      <c r="Z50" s="16">
        <f t="shared" si="2"/>
        <v>3.210643702490738E-6</v>
      </c>
      <c r="AA50" s="16">
        <f t="shared" si="2"/>
        <v>3.3928947516293565E-7</v>
      </c>
      <c r="AB50" s="16">
        <f t="shared" si="2"/>
        <v>1.2497554211856892E-6</v>
      </c>
      <c r="AC50" s="16">
        <f t="shared" si="2"/>
        <v>7.0275165953383574E-8</v>
      </c>
      <c r="AD50" s="16">
        <f t="shared" si="2"/>
        <v>4.173727521287684E-9</v>
      </c>
      <c r="AE50" s="16">
        <f t="shared" si="2"/>
        <v>1.0646223193777021E-6</v>
      </c>
      <c r="AF50" s="16">
        <f t="shared" si="2"/>
        <v>3.9233283050650645E-7</v>
      </c>
      <c r="AG50" s="16">
        <f t="shared" si="2"/>
        <v>2.0046954725697666E-6</v>
      </c>
      <c r="AH50" s="16">
        <f t="shared" si="2"/>
        <v>1.5875988066534071E-5</v>
      </c>
      <c r="AI50" s="16">
        <f t="shared" si="2"/>
        <v>2.9641426210422184E-7</v>
      </c>
      <c r="AJ50" s="16">
        <f t="shared" si="2"/>
        <v>6.5535462272403226E-7</v>
      </c>
      <c r="AK50" s="16">
        <f t="shared" si="2"/>
        <v>2.6365804585471254E-7</v>
      </c>
      <c r="AL50" s="16">
        <f t="shared" si="2"/>
        <v>1.4705719150607365E-7</v>
      </c>
      <c r="AM50" s="16">
        <f t="shared" si="2"/>
        <v>2.4286441320815105E-7</v>
      </c>
      <c r="AN50" s="18">
        <f t="shared" si="2"/>
        <v>3.0704607571400623E-6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2.303146871528619E-8</v>
      </c>
      <c r="E51" s="16">
        <f t="shared" si="3"/>
        <v>1.2172864454222064E-6</v>
      </c>
      <c r="F51" s="16">
        <f t="shared" si="3"/>
        <v>1.0796003591192552E-7</v>
      </c>
      <c r="G51" s="16">
        <f t="shared" si="3"/>
        <v>8.4572888469812254E-8</v>
      </c>
      <c r="H51" s="16">
        <f t="shared" si="3"/>
        <v>2.0365995813715321E-6</v>
      </c>
      <c r="I51" s="16">
        <f t="shared" si="3"/>
        <v>2.4502816948527057E-7</v>
      </c>
      <c r="J51" s="16">
        <f t="shared" si="3"/>
        <v>4.156409272373057E-8</v>
      </c>
      <c r="K51" s="16">
        <f t="shared" si="3"/>
        <v>1.1126177877080752E-7</v>
      </c>
      <c r="L51" s="16">
        <f t="shared" si="3"/>
        <v>7.2332725201581558E-7</v>
      </c>
      <c r="M51" s="16">
        <f t="shared" si="3"/>
        <v>3.2070689325083698E-6</v>
      </c>
      <c r="N51" s="16">
        <f t="shared" si="3"/>
        <v>9.3698033427987335E-8</v>
      </c>
      <c r="O51" s="16">
        <f t="shared" si="3"/>
        <v>1.2761516636393183E-6</v>
      </c>
      <c r="P51" s="16">
        <f t="shared" si="3"/>
        <v>6.6156997836353761E-6</v>
      </c>
      <c r="Q51" s="16">
        <f t="shared" si="3"/>
        <v>1.1292617788010565E-7</v>
      </c>
      <c r="R51" s="16">
        <f t="shared" si="3"/>
        <v>2.3223963412346135E-6</v>
      </c>
      <c r="S51" s="16">
        <f t="shared" si="3"/>
        <v>3.0613672758054602E-6</v>
      </c>
      <c r="T51" s="16">
        <f t="shared" si="3"/>
        <v>1.4539762155923512E-9</v>
      </c>
      <c r="U51" s="16">
        <f t="shared" si="3"/>
        <v>5.6649816044047509E-8</v>
      </c>
      <c r="V51" s="16">
        <f t="shared" si="3"/>
        <v>2.128319404834209E-7</v>
      </c>
      <c r="W51" s="16">
        <f t="shared" si="3"/>
        <v>2.0139580063033753E-9</v>
      </c>
      <c r="X51" s="16">
        <f t="shared" si="3"/>
        <v>1.8681608451449522E-6</v>
      </c>
      <c r="Y51" s="16">
        <f t="shared" si="3"/>
        <v>5.6327395960370233E-6</v>
      </c>
      <c r="Z51" s="16">
        <f t="shared" si="3"/>
        <v>9.0243117312608036E-7</v>
      </c>
      <c r="AA51" s="16">
        <f t="shared" si="3"/>
        <v>4.670929211838973E-7</v>
      </c>
      <c r="AB51" s="16">
        <f t="shared" si="3"/>
        <v>1.1083588853884102E-6</v>
      </c>
      <c r="AC51" s="16">
        <f t="shared" si="3"/>
        <v>2.5668514750038469E-7</v>
      </c>
      <c r="AD51" s="16">
        <f t="shared" si="3"/>
        <v>7.8003523750610904E-8</v>
      </c>
      <c r="AE51" s="16">
        <f t="shared" si="3"/>
        <v>9.6226409239808268E-8</v>
      </c>
      <c r="AF51" s="16">
        <f t="shared" si="3"/>
        <v>9.1839558205976932E-7</v>
      </c>
      <c r="AG51" s="16">
        <f t="shared" si="3"/>
        <v>5.33779597477436E-6</v>
      </c>
      <c r="AH51" s="16">
        <f t="shared" si="3"/>
        <v>4.4508735318239003E-6</v>
      </c>
      <c r="AI51" s="16">
        <f t="shared" si="3"/>
        <v>3.0416584436369113E-8</v>
      </c>
      <c r="AJ51" s="16">
        <f t="shared" si="3"/>
        <v>1.3670120776555517E-6</v>
      </c>
      <c r="AK51" s="16">
        <f t="shared" si="3"/>
        <v>1.8612127057646095E-6</v>
      </c>
      <c r="AL51" s="17">
        <f t="shared" si="3"/>
        <v>1.3525037809474256E-3</v>
      </c>
      <c r="AM51" s="16">
        <f t="shared" si="3"/>
        <v>3.9449727702693143E-7</v>
      </c>
      <c r="AN51" s="18">
        <f t="shared" si="3"/>
        <v>1.3164340187725109E-6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6.5967293153703622E-6</v>
      </c>
      <c r="E52" s="16">
        <f t="shared" si="4"/>
        <v>1.453402466490279E-6</v>
      </c>
      <c r="F52" s="16">
        <f t="shared" si="4"/>
        <v>2.5543012228431598E-5</v>
      </c>
      <c r="G52" s="16">
        <f t="shared" si="4"/>
        <v>5.9267224254778831E-6</v>
      </c>
      <c r="H52" s="16">
        <f t="shared" si="4"/>
        <v>2.0851283470539374E-5</v>
      </c>
      <c r="I52" s="16">
        <f t="shared" si="4"/>
        <v>8.6650055554368657E-6</v>
      </c>
      <c r="J52" s="17">
        <f t="shared" si="4"/>
        <v>8.4187680715527066E-3</v>
      </c>
      <c r="K52" s="16">
        <f t="shared" si="4"/>
        <v>2.0585133557836303E-5</v>
      </c>
      <c r="L52" s="16">
        <f t="shared" si="4"/>
        <v>4.9015497028413202E-6</v>
      </c>
      <c r="M52" s="16">
        <f t="shared" si="4"/>
        <v>2.5915719472279162E-7</v>
      </c>
      <c r="N52" s="16">
        <f t="shared" si="4"/>
        <v>7.6050479540546418E-7</v>
      </c>
      <c r="O52" s="16">
        <f t="shared" si="4"/>
        <v>3.7492187649176754E-6</v>
      </c>
      <c r="P52" s="16">
        <f t="shared" si="4"/>
        <v>2.1539708166663134E-6</v>
      </c>
      <c r="Q52" s="16">
        <f t="shared" si="4"/>
        <v>4.3476819330478848E-6</v>
      </c>
      <c r="R52" s="16">
        <f t="shared" si="4"/>
        <v>2.3445006239745628E-5</v>
      </c>
      <c r="S52" s="16">
        <f t="shared" si="4"/>
        <v>7.3884352796098138E-6</v>
      </c>
      <c r="T52" s="16">
        <f t="shared" si="4"/>
        <v>1.2210311764909977E-6</v>
      </c>
      <c r="U52" s="16">
        <f t="shared" si="4"/>
        <v>1.3533693723663191E-5</v>
      </c>
      <c r="V52" s="16">
        <f t="shared" si="4"/>
        <v>2.4380272151884254E-6</v>
      </c>
      <c r="W52" s="16">
        <f t="shared" si="4"/>
        <v>2.4225100369488291E-8</v>
      </c>
      <c r="X52" s="16">
        <f t="shared" si="4"/>
        <v>3.1621396578020044E-8</v>
      </c>
      <c r="Y52" s="16">
        <f t="shared" si="4"/>
        <v>2.545457207295672E-6</v>
      </c>
      <c r="Z52" s="16">
        <f t="shared" si="4"/>
        <v>3.3327575945521047E-5</v>
      </c>
      <c r="AA52" s="16">
        <f t="shared" si="4"/>
        <v>2.0862110364397886E-5</v>
      </c>
      <c r="AB52" s="16">
        <f t="shared" si="4"/>
        <v>7.5704783845792995E-7</v>
      </c>
      <c r="AC52" s="16">
        <f t="shared" si="4"/>
        <v>1.9366007005615967E-5</v>
      </c>
      <c r="AD52" s="16">
        <f t="shared" si="4"/>
        <v>4.4604258692026073E-8</v>
      </c>
      <c r="AE52" s="16">
        <f t="shared" si="4"/>
        <v>8.4003657143877715E-7</v>
      </c>
      <c r="AF52" s="16">
        <f t="shared" si="4"/>
        <v>3.5939972322887768E-5</v>
      </c>
      <c r="AG52" s="16">
        <f t="shared" si="4"/>
        <v>3.9584291657084633E-6</v>
      </c>
      <c r="AH52" s="16">
        <f t="shared" si="4"/>
        <v>5.9902901028290995E-7</v>
      </c>
      <c r="AI52" s="16">
        <f t="shared" si="4"/>
        <v>4.9762278560798328E-7</v>
      </c>
      <c r="AJ52" s="16">
        <f t="shared" si="4"/>
        <v>7.1699455401870335E-6</v>
      </c>
      <c r="AK52" s="16">
        <f t="shared" si="4"/>
        <v>1.9090558534710979E-7</v>
      </c>
      <c r="AL52" s="16">
        <f t="shared" si="4"/>
        <v>2.5893545272703096E-7</v>
      </c>
      <c r="AM52" s="16">
        <f t="shared" si="4"/>
        <v>2.745639297392198E-6</v>
      </c>
      <c r="AN52" s="18">
        <f t="shared" si="4"/>
        <v>1.8352377579074701E-6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6.4202807263057568E-10</v>
      </c>
      <c r="E53" s="17">
        <f t="shared" si="5"/>
        <v>5.5673832814940126E-6</v>
      </c>
      <c r="F53" s="16">
        <f t="shared" si="5"/>
        <v>1.644368751087979E-8</v>
      </c>
      <c r="G53" s="16">
        <f t="shared" si="5"/>
        <v>2.6768813129806723E-9</v>
      </c>
      <c r="H53" s="16">
        <f t="shared" si="5"/>
        <v>2.2164915251758754E-10</v>
      </c>
      <c r="I53" s="16">
        <f t="shared" si="5"/>
        <v>3.0034146435722242E-9</v>
      </c>
      <c r="J53" s="16">
        <f t="shared" si="5"/>
        <v>9.5649981581286424E-10</v>
      </c>
      <c r="K53" s="16">
        <f t="shared" si="5"/>
        <v>2.3416891592378536E-9</v>
      </c>
      <c r="L53" s="16">
        <f t="shared" si="5"/>
        <v>6.629537399941244E-9</v>
      </c>
      <c r="M53" s="16">
        <f t="shared" si="5"/>
        <v>1.4326123170735331E-8</v>
      </c>
      <c r="N53" s="16">
        <f t="shared" si="5"/>
        <v>1.8631638368984646E-8</v>
      </c>
      <c r="O53" s="16">
        <f t="shared" si="5"/>
        <v>7.3352724849923688E-12</v>
      </c>
      <c r="P53" s="16">
        <f t="shared" si="5"/>
        <v>1.6889308551718293E-10</v>
      </c>
      <c r="Q53" s="16">
        <f t="shared" si="5"/>
        <v>1.3472725874441947E-8</v>
      </c>
      <c r="R53" s="16">
        <f t="shared" si="5"/>
        <v>5.4647703404994728E-10</v>
      </c>
      <c r="S53" s="16">
        <f t="shared" si="5"/>
        <v>1.2636480914732745E-11</v>
      </c>
      <c r="T53" s="16">
        <f t="shared" si="5"/>
        <v>1.7223714273939707E-8</v>
      </c>
      <c r="U53" s="16">
        <f t="shared" si="5"/>
        <v>2.4417319171955263E-9</v>
      </c>
      <c r="V53" s="16">
        <f t="shared" si="5"/>
        <v>8.3279352205137446E-10</v>
      </c>
      <c r="W53" s="16">
        <f t="shared" si="5"/>
        <v>1.3723498880640422E-8</v>
      </c>
      <c r="X53" s="16">
        <f t="shared" si="5"/>
        <v>2.9885701717557901E-8</v>
      </c>
      <c r="Y53" s="16">
        <f t="shared" si="5"/>
        <v>4.3247123329654444E-9</v>
      </c>
      <c r="Z53" s="16">
        <f t="shared" si="5"/>
        <v>5.2237919628218099E-9</v>
      </c>
      <c r="AA53" s="16">
        <f t="shared" si="5"/>
        <v>1.8804620756371988E-11</v>
      </c>
      <c r="AB53" s="16">
        <f t="shared" si="5"/>
        <v>1.6551624653175462E-9</v>
      </c>
      <c r="AC53" s="16">
        <f t="shared" si="5"/>
        <v>2.1416719859485377E-9</v>
      </c>
      <c r="AD53" s="16">
        <f t="shared" si="5"/>
        <v>5.0874680348610494E-9</v>
      </c>
      <c r="AE53" s="16">
        <f t="shared" si="5"/>
        <v>2.0592316253281431E-8</v>
      </c>
      <c r="AF53" s="16">
        <f t="shared" si="5"/>
        <v>9.7127605725139799E-9</v>
      </c>
      <c r="AG53" s="16">
        <f t="shared" si="5"/>
        <v>1.0168153098386562E-9</v>
      </c>
      <c r="AH53" s="16">
        <f t="shared" si="5"/>
        <v>1.1468071884366026E-9</v>
      </c>
      <c r="AI53" s="16">
        <f t="shared" si="5"/>
        <v>5.5508512135840238E-10</v>
      </c>
      <c r="AJ53" s="16">
        <f t="shared" si="5"/>
        <v>2.8957212074074557E-9</v>
      </c>
      <c r="AK53" s="16">
        <f t="shared" si="5"/>
        <v>1.5895377666606118E-9</v>
      </c>
      <c r="AL53" s="16">
        <f t="shared" si="5"/>
        <v>4.987643623319264E-9</v>
      </c>
      <c r="AM53" s="16">
        <f t="shared" si="5"/>
        <v>1.2102609822959115E-9</v>
      </c>
      <c r="AN53" s="18">
        <f t="shared" si="5"/>
        <v>6.8209803353433876E-9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9.2902612225957451E-8</v>
      </c>
      <c r="E54" s="16">
        <f t="shared" si="6"/>
        <v>2.746593737135547E-6</v>
      </c>
      <c r="F54" s="16">
        <f t="shared" si="6"/>
        <v>7.2286762744621243E-6</v>
      </c>
      <c r="G54" s="16">
        <f t="shared" si="6"/>
        <v>5.6633406335924377E-6</v>
      </c>
      <c r="H54" s="16">
        <f t="shared" si="6"/>
        <v>2.3705430336518299E-5</v>
      </c>
      <c r="I54" s="16">
        <f t="shared" si="6"/>
        <v>7.1286814562858564E-6</v>
      </c>
      <c r="J54" s="16">
        <f t="shared" si="6"/>
        <v>1.6326323121151498E-5</v>
      </c>
      <c r="K54" s="16">
        <f t="shared" si="6"/>
        <v>5.4368534302483392E-8</v>
      </c>
      <c r="L54" s="16">
        <f t="shared" si="6"/>
        <v>1.8688373905386748E-7</v>
      </c>
      <c r="M54" s="16">
        <f t="shared" si="6"/>
        <v>1.4030888549212171E-6</v>
      </c>
      <c r="N54" s="16">
        <f t="shared" si="6"/>
        <v>6.5777574679294788E-6</v>
      </c>
      <c r="O54" s="16">
        <f t="shared" si="6"/>
        <v>4.2622034739833576E-6</v>
      </c>
      <c r="P54" s="16">
        <f t="shared" si="6"/>
        <v>2.1614522559307583E-5</v>
      </c>
      <c r="Q54" s="16">
        <f t="shared" si="6"/>
        <v>2.8485660848682467E-7</v>
      </c>
      <c r="R54" s="16">
        <f t="shared" si="6"/>
        <v>9.1225998421481272E-6</v>
      </c>
      <c r="S54" s="16">
        <f t="shared" si="6"/>
        <v>1.254711971589218E-7</v>
      </c>
      <c r="T54" s="16">
        <f t="shared" si="6"/>
        <v>7.572408933729245E-7</v>
      </c>
      <c r="U54" s="16">
        <f t="shared" si="6"/>
        <v>6.561311735625787E-7</v>
      </c>
      <c r="V54" s="16">
        <f t="shared" si="6"/>
        <v>5.6366034746163826E-6</v>
      </c>
      <c r="W54" s="16">
        <f t="shared" si="6"/>
        <v>1.6402389252544995E-5</v>
      </c>
      <c r="X54" s="16">
        <f t="shared" si="6"/>
        <v>4.5471568301405572E-6</v>
      </c>
      <c r="Y54" s="16">
        <f t="shared" si="6"/>
        <v>5.5539626424363715E-9</v>
      </c>
      <c r="Z54" s="16">
        <f t="shared" si="6"/>
        <v>6.6326692607390362E-6</v>
      </c>
      <c r="AA54" s="16">
        <f t="shared" si="6"/>
        <v>1.9359641422755321E-7</v>
      </c>
      <c r="AB54" s="16">
        <f t="shared" si="6"/>
        <v>1.1372736160529293E-6</v>
      </c>
      <c r="AC54" s="17">
        <f t="shared" si="6"/>
        <v>7.0891192138252748E-3</v>
      </c>
      <c r="AD54" s="16">
        <f t="shared" si="6"/>
        <v>1.0762455097429241E-5</v>
      </c>
      <c r="AE54" s="16">
        <f t="shared" si="6"/>
        <v>6.8990543274436963E-8</v>
      </c>
      <c r="AF54" s="16">
        <f t="shared" si="6"/>
        <v>1.5995773118179677E-6</v>
      </c>
      <c r="AG54" s="16">
        <f t="shared" si="6"/>
        <v>1.5114715158549162E-5</v>
      </c>
      <c r="AH54" s="16">
        <f t="shared" si="6"/>
        <v>8.6513724021213988E-6</v>
      </c>
      <c r="AI54" s="16">
        <f t="shared" si="6"/>
        <v>3.0132484878118121E-5</v>
      </c>
      <c r="AJ54" s="16">
        <f t="shared" si="6"/>
        <v>9.1534720174810064E-6</v>
      </c>
      <c r="AK54" s="16">
        <f t="shared" si="6"/>
        <v>2.0977446167864268E-6</v>
      </c>
      <c r="AL54" s="16">
        <f t="shared" si="6"/>
        <v>1.350106240766388E-6</v>
      </c>
      <c r="AM54" s="16">
        <f t="shared" si="6"/>
        <v>7.8821771915341268E-6</v>
      </c>
      <c r="AN54" s="18">
        <f t="shared" si="6"/>
        <v>1.13177962222181E-5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2.6943230471207105E-7</v>
      </c>
      <c r="E55" s="16">
        <f t="shared" si="7"/>
        <v>2.0425662326755455E-8</v>
      </c>
      <c r="F55" s="16">
        <f t="shared" si="7"/>
        <v>1.9376903565253386E-5</v>
      </c>
      <c r="G55" s="16">
        <f t="shared" si="7"/>
        <v>6.2902758511915873E-6</v>
      </c>
      <c r="H55" s="16">
        <f t="shared" si="7"/>
        <v>5.230270969984911E-6</v>
      </c>
      <c r="I55" s="16">
        <f t="shared" si="7"/>
        <v>2.7163710935056196E-7</v>
      </c>
      <c r="J55" s="16">
        <f t="shared" si="7"/>
        <v>1.4669890644738685E-5</v>
      </c>
      <c r="K55" s="16">
        <f t="shared" si="7"/>
        <v>1.1758525937381707E-5</v>
      </c>
      <c r="L55" s="16">
        <f t="shared" si="7"/>
        <v>1.9837110331824406E-5</v>
      </c>
      <c r="M55" s="16">
        <f t="shared" si="7"/>
        <v>1.8847616954440624E-5</v>
      </c>
      <c r="N55" s="16">
        <f t="shared" si="7"/>
        <v>6.0917963489787065E-6</v>
      </c>
      <c r="O55" s="16">
        <f t="shared" si="7"/>
        <v>1.7058135747493471E-6</v>
      </c>
      <c r="P55" s="16">
        <f t="shared" si="7"/>
        <v>1.3095361715899348E-5</v>
      </c>
      <c r="Q55" s="16">
        <f t="shared" si="7"/>
        <v>1.1354397039722133E-6</v>
      </c>
      <c r="R55" s="16">
        <f t="shared" si="7"/>
        <v>2.5497346877436975E-6</v>
      </c>
      <c r="S55" s="16">
        <f t="shared" si="7"/>
        <v>9.4355762933660794E-6</v>
      </c>
      <c r="T55" s="16">
        <f t="shared" si="7"/>
        <v>6.1704215855686828E-6</v>
      </c>
      <c r="U55" s="16">
        <f t="shared" si="7"/>
        <v>2.2174980346708733E-7</v>
      </c>
      <c r="V55" s="16">
        <f t="shared" si="7"/>
        <v>2.7863170828269572E-6</v>
      </c>
      <c r="W55" s="16">
        <f t="shared" si="7"/>
        <v>1.5615597208326404E-7</v>
      </c>
      <c r="X55" s="16">
        <f t="shared" si="7"/>
        <v>4.7112973060745163E-6</v>
      </c>
      <c r="Y55" s="16">
        <f t="shared" si="7"/>
        <v>9.3101816927511788E-6</v>
      </c>
      <c r="Z55" s="16">
        <f t="shared" si="7"/>
        <v>4.0014454203571476E-5</v>
      </c>
      <c r="AA55" s="17">
        <f t="shared" si="7"/>
        <v>6.0767913228493833E-3</v>
      </c>
      <c r="AB55" s="16">
        <f t="shared" si="7"/>
        <v>1.0230568156308237E-5</v>
      </c>
      <c r="AC55" s="16">
        <f t="shared" si="7"/>
        <v>1.6086175679652632E-7</v>
      </c>
      <c r="AD55" s="16">
        <f t="shared" si="7"/>
        <v>6.6288667938675503E-7</v>
      </c>
      <c r="AE55" s="16">
        <f t="shared" si="7"/>
        <v>5.6196910878875229E-6</v>
      </c>
      <c r="AF55" s="16">
        <f t="shared" si="7"/>
        <v>3.0795760525312252E-7</v>
      </c>
      <c r="AG55" s="16">
        <f t="shared" si="7"/>
        <v>1.3841874542797054E-5</v>
      </c>
      <c r="AH55" s="16">
        <f t="shared" si="7"/>
        <v>1.2179617770615519E-5</v>
      </c>
      <c r="AI55" s="16">
        <f t="shared" si="7"/>
        <v>5.9345439970560693E-6</v>
      </c>
      <c r="AJ55" s="16">
        <f t="shared" si="7"/>
        <v>5.4783539462744145E-6</v>
      </c>
      <c r="AK55" s="16">
        <f t="shared" si="7"/>
        <v>5.1678400987379506E-6</v>
      </c>
      <c r="AL55" s="16">
        <f t="shared" si="7"/>
        <v>2.050847902940945E-6</v>
      </c>
      <c r="AM55" s="16">
        <f t="shared" si="7"/>
        <v>8.5227757332032217E-7</v>
      </c>
      <c r="AN55" s="18">
        <f t="shared" si="7"/>
        <v>2.9687042893096842E-5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1.8444782354727823E-6</v>
      </c>
      <c r="E56" s="16">
        <f t="shared" si="8"/>
        <v>1.9503690364200164E-6</v>
      </c>
      <c r="F56" s="16">
        <f t="shared" si="8"/>
        <v>2.0715161968900236E-6</v>
      </c>
      <c r="G56" s="16">
        <f t="shared" si="8"/>
        <v>9.2060358367025886E-7</v>
      </c>
      <c r="H56" s="16">
        <f t="shared" si="8"/>
        <v>2.5914516416866891E-6</v>
      </c>
      <c r="I56" s="16">
        <f t="shared" si="8"/>
        <v>1.2576380406301618E-6</v>
      </c>
      <c r="J56" s="16">
        <f t="shared" si="8"/>
        <v>1.1270097099769936E-5</v>
      </c>
      <c r="K56" s="17">
        <f t="shared" si="8"/>
        <v>4.6699048070889667E-3</v>
      </c>
      <c r="L56" s="16">
        <f t="shared" si="8"/>
        <v>1.1820447457122102E-5</v>
      </c>
      <c r="M56" s="16">
        <f t="shared" si="8"/>
        <v>1.8913008406642261E-5</v>
      </c>
      <c r="N56" s="16">
        <f t="shared" si="8"/>
        <v>4.0550664292573833E-6</v>
      </c>
      <c r="O56" s="16">
        <f t="shared" si="8"/>
        <v>2.6246119966168159E-6</v>
      </c>
      <c r="P56" s="16">
        <f t="shared" si="8"/>
        <v>7.6374036447906657E-7</v>
      </c>
      <c r="Q56" s="16">
        <f t="shared" si="8"/>
        <v>2.9044140584030878E-6</v>
      </c>
      <c r="R56" s="16">
        <f t="shared" si="8"/>
        <v>2.9471764893247432E-6</v>
      </c>
      <c r="S56" s="16">
        <f t="shared" si="8"/>
        <v>4.5571757713199712E-7</v>
      </c>
      <c r="T56" s="16">
        <f t="shared" si="8"/>
        <v>7.8076939968750888E-6</v>
      </c>
      <c r="U56" s="16">
        <f t="shared" si="8"/>
        <v>1.2037951090763293E-6</v>
      </c>
      <c r="V56" s="16">
        <f t="shared" si="8"/>
        <v>4.8999358056026812E-7</v>
      </c>
      <c r="W56" s="16">
        <f t="shared" si="8"/>
        <v>6.300167181688474E-6</v>
      </c>
      <c r="X56" s="16">
        <f t="shared" si="8"/>
        <v>4.3633988232322438E-6</v>
      </c>
      <c r="Y56" s="16">
        <f t="shared" si="8"/>
        <v>1.4917768082630167E-7</v>
      </c>
      <c r="Z56" s="16">
        <f t="shared" si="8"/>
        <v>2.5434267459424643E-6</v>
      </c>
      <c r="AA56" s="16">
        <f t="shared" si="8"/>
        <v>9.16600014502035E-6</v>
      </c>
      <c r="AB56" s="16">
        <f t="shared" si="8"/>
        <v>3.6684245184842667E-5</v>
      </c>
      <c r="AC56" s="16">
        <f t="shared" si="8"/>
        <v>3.5859638595479788E-8</v>
      </c>
      <c r="AD56" s="16">
        <f t="shared" si="8"/>
        <v>3.5249343536110383E-7</v>
      </c>
      <c r="AE56" s="16">
        <f t="shared" si="8"/>
        <v>4.9113582067772327E-6</v>
      </c>
      <c r="AF56" s="16">
        <f t="shared" si="8"/>
        <v>9.6327189433353813E-7</v>
      </c>
      <c r="AG56" s="16">
        <f t="shared" si="8"/>
        <v>7.2495239349231308E-6</v>
      </c>
      <c r="AH56" s="16">
        <f t="shared" si="8"/>
        <v>3.4502096835948925E-6</v>
      </c>
      <c r="AI56" s="16">
        <f t="shared" si="8"/>
        <v>8.9253702875911632E-7</v>
      </c>
      <c r="AJ56" s="16">
        <f t="shared" si="8"/>
        <v>4.5471118097463529E-6</v>
      </c>
      <c r="AK56" s="16">
        <f t="shared" si="8"/>
        <v>1.0921973802973038E-6</v>
      </c>
      <c r="AL56" s="16">
        <f t="shared" si="8"/>
        <v>3.8123183089786467E-7</v>
      </c>
      <c r="AM56" s="16">
        <f t="shared" si="8"/>
        <v>3.0360558743146305E-5</v>
      </c>
      <c r="AN56" s="18">
        <f t="shared" si="8"/>
        <v>3.6423023928495988E-7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1.1780026359716579E-6</v>
      </c>
      <c r="E57" s="16">
        <f t="shared" si="9"/>
        <v>3.6710701317067154E-8</v>
      </c>
      <c r="F57" s="16">
        <f t="shared" si="9"/>
        <v>1.7226608580641845E-6</v>
      </c>
      <c r="G57" s="16">
        <f t="shared" si="9"/>
        <v>2.7128750558384048E-7</v>
      </c>
      <c r="H57" s="16">
        <f t="shared" si="9"/>
        <v>1.199122431917622E-7</v>
      </c>
      <c r="I57" s="16">
        <f t="shared" si="9"/>
        <v>5.2822491896462477E-8</v>
      </c>
      <c r="J57" s="16">
        <f t="shared" si="9"/>
        <v>7.1331389052611824E-8</v>
      </c>
      <c r="K57" s="16">
        <f t="shared" si="9"/>
        <v>2.5990148229612577E-8</v>
      </c>
      <c r="L57" s="16">
        <f t="shared" si="9"/>
        <v>3.9210309103023538E-7</v>
      </c>
      <c r="M57" s="16">
        <f t="shared" si="9"/>
        <v>1.7813828772363265E-8</v>
      </c>
      <c r="N57" s="16">
        <f t="shared" si="9"/>
        <v>6.292804624403753E-7</v>
      </c>
      <c r="O57" s="16">
        <f t="shared" si="9"/>
        <v>1.4796029067755648E-8</v>
      </c>
      <c r="P57" s="16">
        <f t="shared" si="9"/>
        <v>1.6370538353421098E-7</v>
      </c>
      <c r="Q57" s="16">
        <f t="shared" si="9"/>
        <v>4.7546408780363024E-9</v>
      </c>
      <c r="R57" s="16">
        <f t="shared" si="9"/>
        <v>3.2348298629035249E-8</v>
      </c>
      <c r="S57" s="16">
        <f t="shared" si="9"/>
        <v>2.1971696407832957E-6</v>
      </c>
      <c r="T57" s="16">
        <f t="shared" si="9"/>
        <v>9.7096640061495529E-9</v>
      </c>
      <c r="U57" s="16">
        <f t="shared" si="9"/>
        <v>1.6793729559230075E-7</v>
      </c>
      <c r="V57" s="17">
        <f t="shared" si="9"/>
        <v>2.4852459603317005E-4</v>
      </c>
      <c r="W57" s="16">
        <f t="shared" si="9"/>
        <v>7.8810967506817839E-8</v>
      </c>
      <c r="X57" s="16">
        <f t="shared" si="9"/>
        <v>3.0686352848934499E-10</v>
      </c>
      <c r="Y57" s="16">
        <f t="shared" si="9"/>
        <v>1.6944861214353088E-8</v>
      </c>
      <c r="Z57" s="16">
        <f t="shared" si="9"/>
        <v>4.6135008618412103E-8</v>
      </c>
      <c r="AA57" s="16">
        <f t="shared" si="9"/>
        <v>1.1580233264518271E-7</v>
      </c>
      <c r="AB57" s="16">
        <f t="shared" si="9"/>
        <v>1.5855129474487279E-7</v>
      </c>
      <c r="AC57" s="16">
        <f t="shared" si="9"/>
        <v>1.9453603509446359E-7</v>
      </c>
      <c r="AD57" s="16">
        <f t="shared" si="9"/>
        <v>8.9349021712127064E-7</v>
      </c>
      <c r="AE57" s="16">
        <f t="shared" si="9"/>
        <v>4.9110333062124017E-7</v>
      </c>
      <c r="AF57" s="16">
        <f t="shared" si="9"/>
        <v>5.6001824585431484E-8</v>
      </c>
      <c r="AG57" s="16">
        <f t="shared" si="9"/>
        <v>2.4004861231008328E-7</v>
      </c>
      <c r="AH57" s="16">
        <f t="shared" si="9"/>
        <v>2.3614336736699606E-7</v>
      </c>
      <c r="AI57" s="16">
        <f t="shared" si="9"/>
        <v>1.023587706095521E-7</v>
      </c>
      <c r="AJ57" s="16">
        <f t="shared" si="9"/>
        <v>2.0830409756050898E-7</v>
      </c>
      <c r="AK57" s="16">
        <f t="shared" si="9"/>
        <v>3.7470783306507737E-9</v>
      </c>
      <c r="AL57" s="16">
        <f t="shared" si="9"/>
        <v>3.825474884521004E-8</v>
      </c>
      <c r="AM57" s="16">
        <f t="shared" si="9"/>
        <v>1.6566971620699011E-7</v>
      </c>
      <c r="AN57" s="18">
        <f t="shared" si="9"/>
        <v>1.5154053920372407E-7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3.4656391603875191E-10</v>
      </c>
      <c r="E58" s="16">
        <f t="shared" si="10"/>
        <v>3.8694626068489103E-13</v>
      </c>
      <c r="F58" s="16">
        <f t="shared" si="10"/>
        <v>1.734332901375879E-12</v>
      </c>
      <c r="G58" s="16">
        <f t="shared" si="10"/>
        <v>1.8317553918222784E-10</v>
      </c>
      <c r="H58" s="16">
        <f t="shared" si="10"/>
        <v>4.5979266032515811E-10</v>
      </c>
      <c r="I58" s="16">
        <f t="shared" si="10"/>
        <v>5.6707646051885898E-10</v>
      </c>
      <c r="J58" s="16">
        <f t="shared" si="10"/>
        <v>1.5002174540803479E-10</v>
      </c>
      <c r="K58" s="16">
        <f t="shared" si="10"/>
        <v>1.6877144560681392E-11</v>
      </c>
      <c r="L58" s="16">
        <f t="shared" si="10"/>
        <v>1.1103519458498186E-10</v>
      </c>
      <c r="M58" s="16">
        <f t="shared" si="10"/>
        <v>2.0502027957628235E-10</v>
      </c>
      <c r="N58" s="16">
        <f t="shared" si="10"/>
        <v>1.3669528125198468E-11</v>
      </c>
      <c r="O58" s="16">
        <f t="shared" si="10"/>
        <v>1.064348340798886E-10</v>
      </c>
      <c r="P58" s="16">
        <f t="shared" si="10"/>
        <v>3.4189833539505738E-10</v>
      </c>
      <c r="Q58" s="16">
        <f t="shared" si="10"/>
        <v>2.1416579743365116E-10</v>
      </c>
      <c r="R58" s="16">
        <f t="shared" si="10"/>
        <v>4.4890040012158872E-10</v>
      </c>
      <c r="S58" s="17">
        <f t="shared" si="10"/>
        <v>1.734930445162466E-7</v>
      </c>
      <c r="T58" s="16">
        <f t="shared" si="10"/>
        <v>1.7729236728205623E-10</v>
      </c>
      <c r="U58" s="16">
        <f t="shared" si="10"/>
        <v>5.8809215854577143E-13</v>
      </c>
      <c r="V58" s="16">
        <f t="shared" si="10"/>
        <v>1.5331508804594337E-9</v>
      </c>
      <c r="W58" s="16">
        <f t="shared" si="10"/>
        <v>8.1807445044883936E-11</v>
      </c>
      <c r="X58" s="16">
        <f t="shared" si="10"/>
        <v>9.0731977493326139E-11</v>
      </c>
      <c r="Y58" s="16">
        <f t="shared" si="10"/>
        <v>2.2075334308764311E-10</v>
      </c>
      <c r="Z58" s="16">
        <f t="shared" si="10"/>
        <v>8.8323232550471922E-10</v>
      </c>
      <c r="AA58" s="16">
        <f t="shared" si="10"/>
        <v>2.7222938285034189E-10</v>
      </c>
      <c r="AB58" s="16">
        <f t="shared" si="10"/>
        <v>3.192325282208513E-11</v>
      </c>
      <c r="AC58" s="16">
        <f t="shared" si="10"/>
        <v>3.0696778693416002E-12</v>
      </c>
      <c r="AD58" s="16">
        <f t="shared" si="10"/>
        <v>2.2172320632676188E-11</v>
      </c>
      <c r="AE58" s="16">
        <f t="shared" si="10"/>
        <v>2.0727107974935736E-11</v>
      </c>
      <c r="AF58" s="16">
        <f t="shared" si="10"/>
        <v>1.0507539011528672E-11</v>
      </c>
      <c r="AG58" s="16">
        <f t="shared" si="10"/>
        <v>5.6114834779187334E-11</v>
      </c>
      <c r="AH58" s="16">
        <f t="shared" si="10"/>
        <v>1.9671936634633372E-11</v>
      </c>
      <c r="AI58" s="16">
        <f t="shared" si="10"/>
        <v>1.4406166919196858E-11</v>
      </c>
      <c r="AJ58" s="16">
        <f t="shared" si="10"/>
        <v>4.8339443631205259E-11</v>
      </c>
      <c r="AK58" s="16">
        <f t="shared" si="10"/>
        <v>2.480975972755205E-10</v>
      </c>
      <c r="AL58" s="16">
        <f t="shared" si="10"/>
        <v>3.8660763506973089E-10</v>
      </c>
      <c r="AM58" s="16">
        <f t="shared" si="10"/>
        <v>5.5313793018796051E-11</v>
      </c>
      <c r="AN58" s="18">
        <f t="shared" si="10"/>
        <v>5.344396457048499E-12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1.6903192261043833E-6</v>
      </c>
      <c r="E59" s="16">
        <f t="shared" si="11"/>
        <v>1.1937548186102307E-7</v>
      </c>
      <c r="F59" s="16">
        <f t="shared" si="11"/>
        <v>1.3777938760116425E-6</v>
      </c>
      <c r="G59" s="16">
        <f t="shared" si="11"/>
        <v>7.8112531524960771E-6</v>
      </c>
      <c r="H59" s="16">
        <f t="shared" si="11"/>
        <v>2.4197636229057396E-6</v>
      </c>
      <c r="I59" s="16">
        <f t="shared" si="11"/>
        <v>3.3169329753236244E-6</v>
      </c>
      <c r="J59" s="16">
        <f t="shared" si="11"/>
        <v>7.0458068399201615E-8</v>
      </c>
      <c r="K59" s="16">
        <f t="shared" si="11"/>
        <v>2.3281996822428673E-7</v>
      </c>
      <c r="L59" s="16">
        <f t="shared" si="11"/>
        <v>3.0453546548138403E-7</v>
      </c>
      <c r="M59" s="16">
        <f t="shared" si="11"/>
        <v>6.8733286025748028E-7</v>
      </c>
      <c r="N59" s="16">
        <f t="shared" si="11"/>
        <v>3.801352073013978E-9</v>
      </c>
      <c r="O59" s="16">
        <f t="shared" si="11"/>
        <v>1.3594164881310476E-6</v>
      </c>
      <c r="P59" s="16">
        <f t="shared" si="11"/>
        <v>1.1229844651025875E-6</v>
      </c>
      <c r="Q59" s="16">
        <f t="shared" si="11"/>
        <v>2.0120362927659955E-7</v>
      </c>
      <c r="R59" s="16">
        <f t="shared" si="11"/>
        <v>2.1629841977455428E-7</v>
      </c>
      <c r="S59" s="16">
        <f t="shared" si="11"/>
        <v>1.0125108975627268E-7</v>
      </c>
      <c r="T59" s="16">
        <f t="shared" si="11"/>
        <v>6.9321878584227691E-7</v>
      </c>
      <c r="U59" s="16">
        <f t="shared" si="11"/>
        <v>6.2860737103955798E-7</v>
      </c>
      <c r="V59" s="16">
        <f t="shared" si="11"/>
        <v>5.0029703516926486E-7</v>
      </c>
      <c r="W59" s="16">
        <f t="shared" si="11"/>
        <v>1.3876132020120631E-6</v>
      </c>
      <c r="X59" s="16">
        <f t="shared" si="11"/>
        <v>2.5129825476036946E-6</v>
      </c>
      <c r="Y59" s="16">
        <f t="shared" si="11"/>
        <v>1.3663823142176949E-10</v>
      </c>
      <c r="Z59" s="16">
        <f t="shared" si="11"/>
        <v>2.5147981263897098E-7</v>
      </c>
      <c r="AA59" s="16">
        <f t="shared" si="11"/>
        <v>1.1997419161832871E-6</v>
      </c>
      <c r="AB59" s="16">
        <f t="shared" si="11"/>
        <v>1.960937048688988E-8</v>
      </c>
      <c r="AC59" s="16">
        <f t="shared" si="11"/>
        <v>5.074718849347757E-6</v>
      </c>
      <c r="AD59" s="16">
        <f t="shared" si="11"/>
        <v>2.5121696443838294E-6</v>
      </c>
      <c r="AE59" s="16">
        <f t="shared" si="11"/>
        <v>4.388883507152428E-7</v>
      </c>
      <c r="AF59" s="16">
        <f t="shared" si="11"/>
        <v>5.0259955356926123E-7</v>
      </c>
      <c r="AG59" s="16">
        <f t="shared" si="11"/>
        <v>1.6360183914223713E-6</v>
      </c>
      <c r="AH59" s="16">
        <f t="shared" si="11"/>
        <v>8.5577386788713167E-6</v>
      </c>
      <c r="AI59" s="17">
        <f t="shared" si="11"/>
        <v>1.2115342770232162E-3</v>
      </c>
      <c r="AJ59" s="16">
        <f t="shared" si="11"/>
        <v>1.5872040821073338E-11</v>
      </c>
      <c r="AK59" s="16">
        <f t="shared" si="11"/>
        <v>1.4670721338577555E-6</v>
      </c>
      <c r="AL59" s="16">
        <f t="shared" si="11"/>
        <v>2.71709168688486E-8</v>
      </c>
      <c r="AM59" s="16">
        <f t="shared" si="11"/>
        <v>9.6102271860280944E-7</v>
      </c>
      <c r="AN59" s="18">
        <f t="shared" si="11"/>
        <v>7.152187452178086E-9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6.9961162620330882E-6</v>
      </c>
      <c r="E60" s="16">
        <f t="shared" si="12"/>
        <v>8.5839759896781993E-7</v>
      </c>
      <c r="F60" s="16">
        <f t="shared" si="12"/>
        <v>1.0264800740581215E-6</v>
      </c>
      <c r="G60" s="17">
        <f t="shared" si="12"/>
        <v>1.7990666906590525E-3</v>
      </c>
      <c r="H60" s="16">
        <f t="shared" si="12"/>
        <v>5.2116411318960804E-7</v>
      </c>
      <c r="I60" s="16">
        <f t="shared" si="12"/>
        <v>1.4921161871799628E-6</v>
      </c>
      <c r="J60" s="16">
        <f t="shared" si="12"/>
        <v>1.2458134064695029E-6</v>
      </c>
      <c r="K60" s="16">
        <f t="shared" si="12"/>
        <v>3.5330874820872934E-7</v>
      </c>
      <c r="L60" s="16">
        <f t="shared" si="12"/>
        <v>3.9134048827603314E-7</v>
      </c>
      <c r="M60" s="16">
        <f t="shared" si="12"/>
        <v>3.8094941993766239E-7</v>
      </c>
      <c r="N60" s="16">
        <f t="shared" si="12"/>
        <v>6.6015992543067493E-6</v>
      </c>
      <c r="O60" s="16">
        <f t="shared" si="12"/>
        <v>1.1387391008048279E-7</v>
      </c>
      <c r="P60" s="16">
        <f t="shared" si="12"/>
        <v>6.8964121649718954E-7</v>
      </c>
      <c r="Q60" s="16">
        <f t="shared" si="12"/>
        <v>2.6513986720010084E-6</v>
      </c>
      <c r="R60" s="16">
        <f t="shared" si="12"/>
        <v>6.8462538005784211E-7</v>
      </c>
      <c r="S60" s="16">
        <f t="shared" si="12"/>
        <v>1.8970285944379251E-6</v>
      </c>
      <c r="T60" s="16">
        <f t="shared" si="12"/>
        <v>5.8556222446336816E-6</v>
      </c>
      <c r="U60" s="16">
        <f t="shared" si="12"/>
        <v>2.697317282687475E-6</v>
      </c>
      <c r="V60" s="16">
        <f t="shared" si="12"/>
        <v>1.9599348889263665E-6</v>
      </c>
      <c r="W60" s="16">
        <f t="shared" si="12"/>
        <v>3.1941320045769826E-8</v>
      </c>
      <c r="X60" s="16">
        <f t="shared" si="12"/>
        <v>5.7359623693510953E-8</v>
      </c>
      <c r="Y60" s="16">
        <f t="shared" si="12"/>
        <v>5.0678978818747498E-9</v>
      </c>
      <c r="Z60" s="16">
        <f t="shared" si="12"/>
        <v>9.0392058137969814E-7</v>
      </c>
      <c r="AA60" s="16">
        <f t="shared" si="12"/>
        <v>1.8803153091813425E-6</v>
      </c>
      <c r="AB60" s="16">
        <f t="shared" si="12"/>
        <v>4.7107289625187808E-7</v>
      </c>
      <c r="AC60" s="16">
        <f t="shared" si="12"/>
        <v>1.4123254826045894E-6</v>
      </c>
      <c r="AD60" s="16">
        <f t="shared" si="12"/>
        <v>1.8071908215170294E-7</v>
      </c>
      <c r="AE60" s="16">
        <f t="shared" si="12"/>
        <v>3.0308179030273285E-8</v>
      </c>
      <c r="AF60" s="16">
        <f t="shared" si="12"/>
        <v>1.1111191959178249E-5</v>
      </c>
      <c r="AG60" s="16">
        <f t="shared" si="12"/>
        <v>6.4983555154232226E-6</v>
      </c>
      <c r="AH60" s="16">
        <f t="shared" si="12"/>
        <v>6.6875070497021193E-7</v>
      </c>
      <c r="AI60" s="16">
        <f t="shared" si="12"/>
        <v>1.1562518135054297E-5</v>
      </c>
      <c r="AJ60" s="16">
        <f t="shared" si="12"/>
        <v>1.1064765000257189E-6</v>
      </c>
      <c r="AK60" s="16">
        <f t="shared" si="12"/>
        <v>3.7438325862273048E-7</v>
      </c>
      <c r="AL60" s="16">
        <f t="shared" si="12"/>
        <v>1.1061683697096671E-7</v>
      </c>
      <c r="AM60" s="16">
        <f t="shared" si="12"/>
        <v>2.791997907181414E-6</v>
      </c>
      <c r="AN60" s="18">
        <f t="shared" si="12"/>
        <v>1.1510324807219419E-7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2.0309246120253439E-8</v>
      </c>
      <c r="E61" s="16">
        <f t="shared" si="13"/>
        <v>2.8913586027119406E-12</v>
      </c>
      <c r="F61" s="16">
        <f t="shared" si="13"/>
        <v>2.6359548029120208E-9</v>
      </c>
      <c r="G61" s="16">
        <f t="shared" si="13"/>
        <v>1.3482658854802572E-10</v>
      </c>
      <c r="H61" s="16">
        <f t="shared" si="13"/>
        <v>1.2488049896693604E-8</v>
      </c>
      <c r="I61" s="16">
        <f t="shared" si="13"/>
        <v>5.1713109873832427E-9</v>
      </c>
      <c r="J61" s="16">
        <f t="shared" si="13"/>
        <v>9.1068368991315265E-10</v>
      </c>
      <c r="K61" s="16">
        <f t="shared" si="13"/>
        <v>1.1786715775672027E-9</v>
      </c>
      <c r="L61" s="16">
        <f t="shared" si="13"/>
        <v>1.4185431292770599E-9</v>
      </c>
      <c r="M61" s="16">
        <f t="shared" si="13"/>
        <v>1.0631070244527888E-10</v>
      </c>
      <c r="N61" s="16">
        <f t="shared" si="13"/>
        <v>2.4914735624257378E-10</v>
      </c>
      <c r="O61" s="17">
        <f t="shared" si="13"/>
        <v>2.1598651712200518E-6</v>
      </c>
      <c r="P61" s="16">
        <f t="shared" si="13"/>
        <v>9.7386805037745515E-11</v>
      </c>
      <c r="Q61" s="16">
        <f t="shared" si="13"/>
        <v>4.1041342862989985E-11</v>
      </c>
      <c r="R61" s="16">
        <f t="shared" si="13"/>
        <v>7.6741786105952572E-10</v>
      </c>
      <c r="S61" s="16">
        <f t="shared" si="13"/>
        <v>1.2921752580353428E-9</v>
      </c>
      <c r="T61" s="16">
        <f t="shared" si="13"/>
        <v>1.1757709980247589E-9</v>
      </c>
      <c r="U61" s="16">
        <f t="shared" si="13"/>
        <v>1.99620259618183E-9</v>
      </c>
      <c r="V61" s="16">
        <f t="shared" si="13"/>
        <v>1.23723307662747E-10</v>
      </c>
      <c r="W61" s="16">
        <f t="shared" si="13"/>
        <v>5.3990935193728403E-11</v>
      </c>
      <c r="X61" s="16">
        <f t="shared" si="13"/>
        <v>7.7080002047406099E-10</v>
      </c>
      <c r="Y61" s="16">
        <f t="shared" si="13"/>
        <v>9.1386503543767975E-10</v>
      </c>
      <c r="Z61" s="16">
        <f t="shared" si="13"/>
        <v>6.4684911344552175E-10</v>
      </c>
      <c r="AA61" s="16">
        <f t="shared" si="13"/>
        <v>5.9376454644010718E-10</v>
      </c>
      <c r="AB61" s="16">
        <f t="shared" si="13"/>
        <v>1.8859145796115364E-11</v>
      </c>
      <c r="AC61" s="16">
        <f t="shared" si="13"/>
        <v>1.2436603225041439E-9</v>
      </c>
      <c r="AD61" s="16">
        <f t="shared" si="13"/>
        <v>3.1625772010562761E-9</v>
      </c>
      <c r="AE61" s="16">
        <f t="shared" si="13"/>
        <v>8.2737369322436383E-9</v>
      </c>
      <c r="AF61" s="16">
        <f t="shared" si="13"/>
        <v>4.3075401509713965E-9</v>
      </c>
      <c r="AG61" s="16">
        <f t="shared" si="13"/>
        <v>8.5669010509720354E-9</v>
      </c>
      <c r="AH61" s="16">
        <f t="shared" si="13"/>
        <v>5.6608982216991023E-9</v>
      </c>
      <c r="AI61" s="16">
        <f t="shared" si="13"/>
        <v>2.3411137247410217E-9</v>
      </c>
      <c r="AJ61" s="16">
        <f t="shared" si="13"/>
        <v>2.4009259211353206E-8</v>
      </c>
      <c r="AK61" s="16">
        <f t="shared" si="13"/>
        <v>1.2898135006580691E-9</v>
      </c>
      <c r="AL61" s="16">
        <f t="shared" si="13"/>
        <v>1.9406402630692726E-9</v>
      </c>
      <c r="AM61" s="16">
        <f t="shared" si="13"/>
        <v>7.7005876666591591E-10</v>
      </c>
      <c r="AN61" s="18">
        <f t="shared" si="13"/>
        <v>9.7302140723037189E-9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1.1194584666185433E-8</v>
      </c>
      <c r="E62" s="16">
        <f t="shared" si="14"/>
        <v>1.87179431723513E-6</v>
      </c>
      <c r="F62" s="16">
        <f t="shared" si="14"/>
        <v>1.7813918787347562E-7</v>
      </c>
      <c r="G62" s="16">
        <f t="shared" si="14"/>
        <v>2.0730924169525065E-6</v>
      </c>
      <c r="H62" s="16">
        <f t="shared" si="14"/>
        <v>1.2774351639981408E-7</v>
      </c>
      <c r="I62" s="16">
        <f t="shared" si="14"/>
        <v>1.2445835020606757E-7</v>
      </c>
      <c r="J62" s="16">
        <f t="shared" si="14"/>
        <v>5.0465895230470875E-8</v>
      </c>
      <c r="K62" s="16">
        <f t="shared" si="14"/>
        <v>4.8914259788397051E-7</v>
      </c>
      <c r="L62" s="16">
        <f t="shared" si="14"/>
        <v>4.6256022755077033E-9</v>
      </c>
      <c r="M62" s="16">
        <f t="shared" si="14"/>
        <v>4.5450549225165186E-8</v>
      </c>
      <c r="N62" s="17">
        <f t="shared" si="14"/>
        <v>5.6827552058619322E-4</v>
      </c>
      <c r="O62" s="16">
        <f t="shared" si="14"/>
        <v>6.6894119596138253E-8</v>
      </c>
      <c r="P62" s="16">
        <f t="shared" si="14"/>
        <v>1.2353232781627872E-6</v>
      </c>
      <c r="Q62" s="16">
        <f t="shared" si="14"/>
        <v>2.6262804029620075E-7</v>
      </c>
      <c r="R62" s="16">
        <f t="shared" si="14"/>
        <v>6.9541902658010018E-7</v>
      </c>
      <c r="S62" s="16">
        <f t="shared" si="14"/>
        <v>4.5146954574016433E-8</v>
      </c>
      <c r="T62" s="16">
        <f t="shared" si="14"/>
        <v>6.0641849471909168E-7</v>
      </c>
      <c r="U62" s="16">
        <f t="shared" si="14"/>
        <v>4.539696255066277E-8</v>
      </c>
      <c r="V62" s="16">
        <f t="shared" si="14"/>
        <v>1.4300265075815275E-6</v>
      </c>
      <c r="W62" s="16">
        <f t="shared" si="14"/>
        <v>6.0652843135216469E-8</v>
      </c>
      <c r="X62" s="16">
        <f t="shared" si="14"/>
        <v>4.9743308989747202E-7</v>
      </c>
      <c r="Y62" s="16">
        <f t="shared" si="14"/>
        <v>4.2063630405599089E-6</v>
      </c>
      <c r="Z62" s="16">
        <f t="shared" si="14"/>
        <v>7.0593310284878715E-7</v>
      </c>
      <c r="AA62" s="16">
        <f t="shared" si="14"/>
        <v>5.7171182699079306E-7</v>
      </c>
      <c r="AB62" s="16">
        <f t="shared" si="14"/>
        <v>1.8766559078630728E-7</v>
      </c>
      <c r="AC62" s="16">
        <f t="shared" si="14"/>
        <v>5.161252172619421E-7</v>
      </c>
      <c r="AD62" s="16">
        <f t="shared" si="14"/>
        <v>3.69071305027809E-6</v>
      </c>
      <c r="AE62" s="16">
        <f t="shared" si="14"/>
        <v>2.9499153911138284E-8</v>
      </c>
      <c r="AF62" s="16">
        <f t="shared" si="14"/>
        <v>1.8447596794725312E-7</v>
      </c>
      <c r="AG62" s="16">
        <f t="shared" si="14"/>
        <v>8.995547021685794E-7</v>
      </c>
      <c r="AH62" s="16">
        <f t="shared" si="14"/>
        <v>2.3304135054666765E-9</v>
      </c>
      <c r="AI62" s="16">
        <f t="shared" si="14"/>
        <v>1.7351908539271185E-9</v>
      </c>
      <c r="AJ62" s="16">
        <f t="shared" si="14"/>
        <v>3.061045476142483E-6</v>
      </c>
      <c r="AK62" s="16">
        <f t="shared" si="14"/>
        <v>8.7147834409675726E-7</v>
      </c>
      <c r="AL62" s="16">
        <f t="shared" si="14"/>
        <v>3.8728406205041734E-8</v>
      </c>
      <c r="AM62" s="16">
        <f t="shared" si="14"/>
        <v>1.8500008076516727E-8</v>
      </c>
      <c r="AN62" s="18">
        <f t="shared" si="14"/>
        <v>3.8913312740269689E-7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6.9266338883592974E-7</v>
      </c>
      <c r="E63" s="16">
        <f t="shared" si="15"/>
        <v>8.3405976872236658E-6</v>
      </c>
      <c r="F63" s="16">
        <f t="shared" si="15"/>
        <v>6.8692865695325429E-7</v>
      </c>
      <c r="G63" s="16">
        <f t="shared" si="15"/>
        <v>3.8585216738463745E-8</v>
      </c>
      <c r="H63" s="16">
        <f t="shared" si="15"/>
        <v>7.9995431295461359E-9</v>
      </c>
      <c r="I63" s="16">
        <f t="shared" si="15"/>
        <v>5.3468204491728279E-6</v>
      </c>
      <c r="J63" s="16">
        <f t="shared" si="15"/>
        <v>2.2411983678340384E-7</v>
      </c>
      <c r="K63" s="16">
        <f t="shared" si="15"/>
        <v>2.3847185117181803E-6</v>
      </c>
      <c r="L63" s="16">
        <f t="shared" si="15"/>
        <v>6.3893947411688573E-6</v>
      </c>
      <c r="M63" s="16">
        <f t="shared" si="15"/>
        <v>1.2489048257597759E-6</v>
      </c>
      <c r="N63" s="16">
        <f t="shared" si="15"/>
        <v>1.1909479444388825E-7</v>
      </c>
      <c r="O63" s="16">
        <f t="shared" si="15"/>
        <v>8.9913336635339946E-6</v>
      </c>
      <c r="P63" s="16">
        <f t="shared" si="15"/>
        <v>1.3369010990685711E-11</v>
      </c>
      <c r="Q63" s="16">
        <f t="shared" si="15"/>
        <v>1.3500276599116231E-6</v>
      </c>
      <c r="R63" s="16">
        <f t="shared" si="15"/>
        <v>1.2140014542737131E-5</v>
      </c>
      <c r="S63" s="16">
        <f t="shared" si="15"/>
        <v>2.7124735037903112E-7</v>
      </c>
      <c r="T63" s="16">
        <f t="shared" si="15"/>
        <v>1.887868548912412E-6</v>
      </c>
      <c r="U63" s="16">
        <f t="shared" si="15"/>
        <v>3.8231808385261238E-6</v>
      </c>
      <c r="V63" s="16">
        <f t="shared" si="15"/>
        <v>4.49212743128252E-6</v>
      </c>
      <c r="W63" s="16">
        <f t="shared" si="15"/>
        <v>1.4060041397548322E-5</v>
      </c>
      <c r="X63" s="16">
        <f t="shared" si="15"/>
        <v>2.4295829920364759E-6</v>
      </c>
      <c r="Y63" s="16">
        <f t="shared" si="15"/>
        <v>3.6541486910129732E-6</v>
      </c>
      <c r="Z63" s="16">
        <f t="shared" si="15"/>
        <v>5.4150378119931274E-6</v>
      </c>
      <c r="AA63" s="16">
        <f t="shared" si="15"/>
        <v>2.1265505194412155E-6</v>
      </c>
      <c r="AB63" s="16">
        <f t="shared" si="15"/>
        <v>4.5189337568821053E-6</v>
      </c>
      <c r="AC63" s="16">
        <f t="shared" si="15"/>
        <v>2.1413777848495258E-8</v>
      </c>
      <c r="AD63" s="16">
        <f t="shared" si="15"/>
        <v>1.100892005777549E-6</v>
      </c>
      <c r="AE63" s="17">
        <f t="shared" si="15"/>
        <v>2.3069767531432215E-3</v>
      </c>
      <c r="AF63" s="16">
        <f t="shared" si="15"/>
        <v>8.0798967782463293E-6</v>
      </c>
      <c r="AG63" s="16">
        <f t="shared" si="15"/>
        <v>5.0776887300731541E-6</v>
      </c>
      <c r="AH63" s="16">
        <f t="shared" si="15"/>
        <v>5.8880426718816773E-7</v>
      </c>
      <c r="AI63" s="16">
        <f t="shared" si="15"/>
        <v>8.2563471876850646E-7</v>
      </c>
      <c r="AJ63" s="16">
        <f t="shared" si="15"/>
        <v>5.8436003241243075E-7</v>
      </c>
      <c r="AK63" s="16">
        <f t="shared" si="15"/>
        <v>1.2375043384242378E-6</v>
      </c>
      <c r="AL63" s="16">
        <f t="shared" si="15"/>
        <v>1.5940623047200086E-7</v>
      </c>
      <c r="AM63" s="16">
        <f t="shared" si="15"/>
        <v>1.7362610585277803E-6</v>
      </c>
      <c r="AN63" s="18">
        <f t="shared" si="15"/>
        <v>2.2876163352148465E-6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6.6104709923532409E-8</v>
      </c>
      <c r="E64" s="16">
        <f t="shared" si="16"/>
        <v>3.755547448012307E-8</v>
      </c>
      <c r="F64" s="16">
        <f t="shared" si="16"/>
        <v>2.2784189755414814E-8</v>
      </c>
      <c r="G64" s="16">
        <f t="shared" si="16"/>
        <v>4.153811611844878E-9</v>
      </c>
      <c r="H64" s="16">
        <f t="shared" si="16"/>
        <v>4.289209187641207E-9</v>
      </c>
      <c r="I64" s="16">
        <f t="shared" si="16"/>
        <v>1.7505930376789989E-8</v>
      </c>
      <c r="J64" s="16">
        <f t="shared" si="16"/>
        <v>2.1178043758613571E-10</v>
      </c>
      <c r="K64" s="16">
        <f t="shared" si="16"/>
        <v>3.1642108315320021E-9</v>
      </c>
      <c r="L64" s="16">
        <f t="shared" si="16"/>
        <v>3.429023001653455E-7</v>
      </c>
      <c r="M64" s="16">
        <f t="shared" si="16"/>
        <v>1.9741518883528152E-7</v>
      </c>
      <c r="N64" s="16">
        <f t="shared" si="16"/>
        <v>2.722323669822444E-7</v>
      </c>
      <c r="O64" s="16">
        <f t="shared" si="16"/>
        <v>6.309278413903824E-8</v>
      </c>
      <c r="P64" s="16">
        <f t="shared" si="16"/>
        <v>3.3664647395301841E-10</v>
      </c>
      <c r="Q64" s="16">
        <f t="shared" si="16"/>
        <v>9.8897179574672068E-11</v>
      </c>
      <c r="R64" s="16">
        <f t="shared" si="16"/>
        <v>7.0325497857186403E-8</v>
      </c>
      <c r="S64" s="16">
        <f t="shared" si="16"/>
        <v>5.3331485193538003E-9</v>
      </c>
      <c r="T64" s="16">
        <f t="shared" si="16"/>
        <v>3.5603660758798685E-7</v>
      </c>
      <c r="U64" s="16">
        <f t="shared" si="16"/>
        <v>1.4756490078697842E-9</v>
      </c>
      <c r="V64" s="16">
        <f t="shared" si="16"/>
        <v>1.4960882693821499E-7</v>
      </c>
      <c r="W64" s="16">
        <f t="shared" si="16"/>
        <v>1.7184730704041056E-7</v>
      </c>
      <c r="X64" s="16">
        <f t="shared" si="16"/>
        <v>8.8678811674921066E-8</v>
      </c>
      <c r="Y64" s="16">
        <f t="shared" si="16"/>
        <v>3.9712945887043546E-8</v>
      </c>
      <c r="Z64" s="16">
        <f t="shared" si="16"/>
        <v>2.0188247115480863E-9</v>
      </c>
      <c r="AA64" s="16">
        <f t="shared" si="16"/>
        <v>4.55400943151972E-9</v>
      </c>
      <c r="AB64" s="16">
        <f t="shared" si="16"/>
        <v>1.0029584177539493E-7</v>
      </c>
      <c r="AC64" s="16">
        <f t="shared" si="16"/>
        <v>6.2244422354357789E-8</v>
      </c>
      <c r="AD64" s="17">
        <f t="shared" si="16"/>
        <v>4.2950037065475276E-5</v>
      </c>
      <c r="AE64" s="16">
        <f t="shared" si="16"/>
        <v>2.0193091003307237E-8</v>
      </c>
      <c r="AF64" s="16">
        <f t="shared" si="16"/>
        <v>2.878523167894176E-8</v>
      </c>
      <c r="AG64" s="16">
        <f t="shared" si="16"/>
        <v>2.4270744294864412E-8</v>
      </c>
      <c r="AH64" s="16">
        <f t="shared" si="16"/>
        <v>9.8464738536600419E-8</v>
      </c>
      <c r="AI64" s="16">
        <f t="shared" si="16"/>
        <v>8.6344053298609755E-8</v>
      </c>
      <c r="AJ64" s="16">
        <f t="shared" si="16"/>
        <v>1.1946953060047632E-8</v>
      </c>
      <c r="AK64" s="16">
        <f t="shared" si="16"/>
        <v>2.9765447140599934E-8</v>
      </c>
      <c r="AL64" s="16">
        <f t="shared" si="16"/>
        <v>2.4092055205882235E-9</v>
      </c>
      <c r="AM64" s="16">
        <f t="shared" si="16"/>
        <v>1.462418970400596E-8</v>
      </c>
      <c r="AN64" s="18">
        <f t="shared" si="16"/>
        <v>2.0623562070774175E-8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1.0301213608214465E-8</v>
      </c>
      <c r="E65" s="16">
        <f t="shared" si="17"/>
        <v>2.5143669473366262E-9</v>
      </c>
      <c r="F65" s="16">
        <f t="shared" si="17"/>
        <v>1.7670221272257393E-8</v>
      </c>
      <c r="G65" s="16">
        <f t="shared" si="17"/>
        <v>2.2403364082078967E-9</v>
      </c>
      <c r="H65" s="16">
        <f t="shared" si="17"/>
        <v>8.7525092607150848E-9</v>
      </c>
      <c r="I65" s="16">
        <f t="shared" si="17"/>
        <v>2.499444115987235E-8</v>
      </c>
      <c r="J65" s="16">
        <f t="shared" si="17"/>
        <v>7.5838420962386666E-10</v>
      </c>
      <c r="K65" s="16">
        <f t="shared" si="17"/>
        <v>6.7070727808954258E-8</v>
      </c>
      <c r="L65" s="16">
        <f t="shared" si="17"/>
        <v>1.410851521510646E-10</v>
      </c>
      <c r="M65" s="16">
        <f t="shared" si="17"/>
        <v>1.6795571613936636E-8</v>
      </c>
      <c r="N65" s="16">
        <f t="shared" si="17"/>
        <v>2.8363191554346748E-9</v>
      </c>
      <c r="O65" s="16">
        <f t="shared" si="17"/>
        <v>7.4627522143665332E-11</v>
      </c>
      <c r="P65" s="16">
        <f t="shared" si="17"/>
        <v>3.8485104202417459E-8</v>
      </c>
      <c r="Q65" s="16">
        <f t="shared" si="17"/>
        <v>5.9774226120128126E-9</v>
      </c>
      <c r="R65" s="16">
        <f t="shared" si="17"/>
        <v>1.8588824838096461E-8</v>
      </c>
      <c r="S65" s="16">
        <f t="shared" si="17"/>
        <v>1.5743115445171929E-9</v>
      </c>
      <c r="T65" s="16">
        <f t="shared" si="17"/>
        <v>1.6891799176030151E-8</v>
      </c>
      <c r="U65" s="16">
        <f t="shared" si="17"/>
        <v>6.4217198624228842E-9</v>
      </c>
      <c r="V65" s="16">
        <f t="shared" si="17"/>
        <v>5.4385637225218763E-9</v>
      </c>
      <c r="W65" s="16">
        <f t="shared" si="17"/>
        <v>6.5060170470663015E-9</v>
      </c>
      <c r="X65" s="16">
        <f t="shared" si="17"/>
        <v>2.2336975793847962E-8</v>
      </c>
      <c r="Y65" s="16">
        <f t="shared" si="17"/>
        <v>3.7177956969985859E-9</v>
      </c>
      <c r="Z65" s="16">
        <f t="shared" si="17"/>
        <v>3.2258003181303638E-8</v>
      </c>
      <c r="AA65" s="16">
        <f t="shared" si="17"/>
        <v>1.4580788961666573E-8</v>
      </c>
      <c r="AB65" s="17">
        <f t="shared" si="17"/>
        <v>8.6890541461573515E-6</v>
      </c>
      <c r="AC65" s="16">
        <f t="shared" si="17"/>
        <v>1.3533169481591948E-9</v>
      </c>
      <c r="AD65" s="16">
        <f t="shared" si="17"/>
        <v>2.0621433110481021E-8</v>
      </c>
      <c r="AE65" s="16">
        <f t="shared" si="17"/>
        <v>1.703128369664005E-8</v>
      </c>
      <c r="AF65" s="16">
        <f t="shared" si="17"/>
        <v>3.6759200201317727E-9</v>
      </c>
      <c r="AG65" s="16">
        <f t="shared" si="17"/>
        <v>1.2998061187028478E-9</v>
      </c>
      <c r="AH65" s="16">
        <f t="shared" si="17"/>
        <v>4.0396543581857842E-9</v>
      </c>
      <c r="AI65" s="16">
        <f t="shared" si="17"/>
        <v>1.4094108395015284E-10</v>
      </c>
      <c r="AJ65" s="16">
        <f t="shared" si="17"/>
        <v>1.1769536653274347E-8</v>
      </c>
      <c r="AK65" s="16">
        <f t="shared" si="17"/>
        <v>1.2608206969736888E-9</v>
      </c>
      <c r="AL65" s="16">
        <f t="shared" si="17"/>
        <v>6.9279853797341118E-9</v>
      </c>
      <c r="AM65" s="16">
        <f t="shared" si="17"/>
        <v>2.367116313648581E-8</v>
      </c>
      <c r="AN65" s="18">
        <f t="shared" si="17"/>
        <v>6.1456200645319865E-9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1.9246138363161889E-6</v>
      </c>
      <c r="E66" s="16">
        <f t="shared" si="18"/>
        <v>7.8641349510415047E-6</v>
      </c>
      <c r="F66" s="16">
        <f t="shared" si="18"/>
        <v>1.524516670765298E-7</v>
      </c>
      <c r="G66" s="16">
        <f t="shared" si="18"/>
        <v>4.732628784376631E-8</v>
      </c>
      <c r="H66" s="16">
        <f t="shared" si="18"/>
        <v>2.9534946516346601E-6</v>
      </c>
      <c r="I66" s="16">
        <f t="shared" si="18"/>
        <v>1.6359538595878626E-6</v>
      </c>
      <c r="J66" s="16">
        <f t="shared" si="18"/>
        <v>5.3746937560266032E-9</v>
      </c>
      <c r="K66" s="16">
        <f t="shared" si="18"/>
        <v>1.3779120886601163E-6</v>
      </c>
      <c r="L66" s="16">
        <f t="shared" si="18"/>
        <v>3.2785454866457157E-6</v>
      </c>
      <c r="M66" s="16">
        <f t="shared" si="18"/>
        <v>4.8331079262820605E-8</v>
      </c>
      <c r="N66" s="16">
        <f t="shared" si="18"/>
        <v>1.302404852268626E-6</v>
      </c>
      <c r="O66" s="16">
        <f t="shared" si="18"/>
        <v>5.493783964743238E-7</v>
      </c>
      <c r="P66" s="16">
        <f t="shared" si="18"/>
        <v>2.3978348719487998E-6</v>
      </c>
      <c r="Q66" s="16">
        <f t="shared" si="18"/>
        <v>5.6700676661040711E-6</v>
      </c>
      <c r="R66" s="16">
        <f t="shared" si="18"/>
        <v>4.4104726586627084E-7</v>
      </c>
      <c r="S66" s="16">
        <f t="shared" si="18"/>
        <v>7.7384955348688309E-7</v>
      </c>
      <c r="T66" s="16">
        <f t="shared" si="18"/>
        <v>6.0017545361102415E-7</v>
      </c>
      <c r="U66" s="16">
        <f t="shared" si="18"/>
        <v>1.626481243582557E-7</v>
      </c>
      <c r="V66" s="16">
        <f t="shared" si="18"/>
        <v>1.7653137984818501E-9</v>
      </c>
      <c r="W66" s="16">
        <f t="shared" si="18"/>
        <v>4.5183130803312452E-7</v>
      </c>
      <c r="X66" s="17">
        <f t="shared" si="18"/>
        <v>1.4966802367679369E-3</v>
      </c>
      <c r="Y66" s="16">
        <f t="shared" si="18"/>
        <v>1.2673419823921455E-6</v>
      </c>
      <c r="Z66" s="16">
        <f t="shared" si="18"/>
        <v>6.867776386560907E-8</v>
      </c>
      <c r="AA66" s="16">
        <f t="shared" si="18"/>
        <v>1.1552133285593829E-6</v>
      </c>
      <c r="AB66" s="16">
        <f t="shared" si="18"/>
        <v>3.8606197200053671E-6</v>
      </c>
      <c r="AC66" s="16">
        <f t="shared" si="18"/>
        <v>9.3286693401401586E-7</v>
      </c>
      <c r="AD66" s="16">
        <f t="shared" si="18"/>
        <v>3.140837876409575E-6</v>
      </c>
      <c r="AE66" s="16">
        <f t="shared" si="18"/>
        <v>1.5773514875734329E-6</v>
      </c>
      <c r="AF66" s="16">
        <f t="shared" si="18"/>
        <v>5.5281314457323024E-6</v>
      </c>
      <c r="AG66" s="16">
        <f t="shared" si="18"/>
        <v>1.7874451562562424E-6</v>
      </c>
      <c r="AH66" s="16">
        <f t="shared" si="18"/>
        <v>1.3910089361354E-6</v>
      </c>
      <c r="AI66" s="16">
        <f t="shared" si="18"/>
        <v>3.0581162683259901E-6</v>
      </c>
      <c r="AJ66" s="16">
        <f t="shared" si="18"/>
        <v>8.4281018301821323E-6</v>
      </c>
      <c r="AK66" s="16">
        <f t="shared" si="18"/>
        <v>1.8094451870146387E-6</v>
      </c>
      <c r="AL66" s="16">
        <f t="shared" si="18"/>
        <v>2.0168961511444016E-6</v>
      </c>
      <c r="AM66" s="16">
        <f t="shared" si="18"/>
        <v>8.0894655918590439E-8</v>
      </c>
      <c r="AN66" s="18">
        <f t="shared" si="18"/>
        <v>2.671242540252986E-6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3.1419578736652514E-7</v>
      </c>
      <c r="E67" s="16">
        <f t="shared" si="19"/>
        <v>1.0220014006815764E-7</v>
      </c>
      <c r="F67" s="16">
        <f t="shared" si="19"/>
        <v>3.0533916328206898E-6</v>
      </c>
      <c r="G67" s="16">
        <f t="shared" si="19"/>
        <v>7.3145197129076529E-7</v>
      </c>
      <c r="H67" s="16">
        <f t="shared" si="19"/>
        <v>9.5495571009272303E-7</v>
      </c>
      <c r="I67" s="16">
        <f t="shared" si="19"/>
        <v>5.1977531479581899E-8</v>
      </c>
      <c r="J67" s="16">
        <f t="shared" si="19"/>
        <v>1.5228581887055647E-7</v>
      </c>
      <c r="K67" s="16">
        <f t="shared" si="19"/>
        <v>3.06176403675776E-6</v>
      </c>
      <c r="L67" s="16">
        <f t="shared" si="19"/>
        <v>1.307939884427985E-7</v>
      </c>
      <c r="M67" s="16">
        <f t="shared" si="19"/>
        <v>5.5385094959293003E-9</v>
      </c>
      <c r="N67" s="16">
        <f t="shared" si="19"/>
        <v>1.5655617568383617E-8</v>
      </c>
      <c r="O67" s="16">
        <f t="shared" si="19"/>
        <v>1.7301442836332651E-7</v>
      </c>
      <c r="P67" s="17">
        <f t="shared" si="19"/>
        <v>5.8205706689899686E-6</v>
      </c>
      <c r="Q67" s="16">
        <f t="shared" si="19"/>
        <v>6.3664222836608041E-8</v>
      </c>
      <c r="R67" s="16">
        <f t="shared" si="19"/>
        <v>1.1076554759002015E-9</v>
      </c>
      <c r="S67" s="16">
        <f t="shared" si="19"/>
        <v>1.4939117172913486E-7</v>
      </c>
      <c r="T67" s="16">
        <f t="shared" si="19"/>
        <v>2.5942928234509279E-7</v>
      </c>
      <c r="U67" s="16">
        <f t="shared" si="19"/>
        <v>2.8161980311574782E-10</v>
      </c>
      <c r="V67" s="16">
        <f t="shared" si="19"/>
        <v>3.1565761684769669E-7</v>
      </c>
      <c r="W67" s="16">
        <f t="shared" si="19"/>
        <v>1.1831224832357745E-8</v>
      </c>
      <c r="X67" s="16">
        <f t="shared" si="19"/>
        <v>2.5640728300745163E-8</v>
      </c>
      <c r="Y67" s="16">
        <f t="shared" si="19"/>
        <v>1.5876344428327296E-6</v>
      </c>
      <c r="Z67" s="16">
        <f t="shared" si="19"/>
        <v>1.9571926442979266E-7</v>
      </c>
      <c r="AA67" s="16">
        <f t="shared" si="19"/>
        <v>6.7804472488178063E-8</v>
      </c>
      <c r="AB67" s="16">
        <f t="shared" si="19"/>
        <v>1.3019685924094303E-6</v>
      </c>
      <c r="AC67" s="16">
        <f t="shared" si="19"/>
        <v>5.1772711672025883E-7</v>
      </c>
      <c r="AD67" s="16">
        <f t="shared" si="19"/>
        <v>1.6571528776537768E-7</v>
      </c>
      <c r="AE67" s="16">
        <f t="shared" si="19"/>
        <v>3.602716320523915E-7</v>
      </c>
      <c r="AF67" s="16">
        <f t="shared" si="19"/>
        <v>9.2809049413244502E-7</v>
      </c>
      <c r="AG67" s="16">
        <f t="shared" si="19"/>
        <v>4.5764912170093796E-8</v>
      </c>
      <c r="AH67" s="16">
        <f t="shared" si="19"/>
        <v>4.6414421329262919E-7</v>
      </c>
      <c r="AI67" s="16">
        <f t="shared" si="19"/>
        <v>3.7192373850877581E-7</v>
      </c>
      <c r="AJ67" s="16">
        <f t="shared" si="19"/>
        <v>1.9755446065489173E-9</v>
      </c>
      <c r="AK67" s="16">
        <f t="shared" si="19"/>
        <v>2.752098737711461E-7</v>
      </c>
      <c r="AL67" s="16">
        <f t="shared" si="19"/>
        <v>1.3665668420190441E-7</v>
      </c>
      <c r="AM67" s="17">
        <f t="shared" si="19"/>
        <v>4.7730475958146447E-4</v>
      </c>
      <c r="AN67" s="18">
        <f t="shared" si="19"/>
        <v>4.6652863903120874E-7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5.3071285276154484E-6</v>
      </c>
      <c r="E68" s="16">
        <f t="shared" si="20"/>
        <v>2.1293497404805914E-6</v>
      </c>
      <c r="F68" s="16">
        <f t="shared" si="20"/>
        <v>4.2048444543574339E-9</v>
      </c>
      <c r="G68" s="16">
        <f t="shared" si="20"/>
        <v>8.8498169745316113E-9</v>
      </c>
      <c r="H68" s="16">
        <f t="shared" si="20"/>
        <v>1.239609181770969E-5</v>
      </c>
      <c r="I68" s="16">
        <f t="shared" si="20"/>
        <v>7.1737541171918082E-6</v>
      </c>
      <c r="J68" s="16">
        <f t="shared" si="20"/>
        <v>8.2896761295185239E-7</v>
      </c>
      <c r="K68" s="16">
        <f t="shared" si="20"/>
        <v>8.6768209634590153E-8</v>
      </c>
      <c r="L68" s="16">
        <f t="shared" si="20"/>
        <v>1.6606797882182162E-5</v>
      </c>
      <c r="M68" s="16">
        <f t="shared" si="20"/>
        <v>1.1158649544918671E-5</v>
      </c>
      <c r="N68" s="16">
        <f t="shared" si="20"/>
        <v>2.0800658160545748E-5</v>
      </c>
      <c r="O68" s="16">
        <f t="shared" si="20"/>
        <v>1.2290374345757288E-6</v>
      </c>
      <c r="P68" s="16">
        <f t="shared" si="20"/>
        <v>4.7241141508266797E-6</v>
      </c>
      <c r="Q68" s="16">
        <f t="shared" si="20"/>
        <v>2.8785161303472814E-7</v>
      </c>
      <c r="R68" s="16">
        <f t="shared" si="20"/>
        <v>3.9790531023795963E-8</v>
      </c>
      <c r="S68" s="16">
        <f t="shared" si="20"/>
        <v>3.5657586574540771E-6</v>
      </c>
      <c r="T68" s="17">
        <f t="shared" si="20"/>
        <v>5.078927828980362E-5</v>
      </c>
      <c r="U68" s="16">
        <f t="shared" si="20"/>
        <v>1.0387731910153761E-6</v>
      </c>
      <c r="V68" s="16">
        <f t="shared" si="20"/>
        <v>1.9336210518832059E-7</v>
      </c>
      <c r="W68" s="16">
        <f t="shared" si="20"/>
        <v>5.2095586936263489E-7</v>
      </c>
      <c r="X68" s="16">
        <f t="shared" si="20"/>
        <v>2.390827710663685E-6</v>
      </c>
      <c r="Y68" s="17">
        <f t="shared" si="20"/>
        <v>2.9167255824509419E-3</v>
      </c>
      <c r="Z68" s="16">
        <f t="shared" si="20"/>
        <v>1.2152949049731125E-6</v>
      </c>
      <c r="AA68" s="16">
        <f t="shared" si="20"/>
        <v>4.3028309541996897E-6</v>
      </c>
      <c r="AB68" s="16">
        <f t="shared" si="20"/>
        <v>1.2063399424021751E-6</v>
      </c>
      <c r="AC68" s="16">
        <f t="shared" si="20"/>
        <v>2.3802437084493985E-9</v>
      </c>
      <c r="AD68" s="16">
        <f t="shared" si="20"/>
        <v>2.6730059384050239E-6</v>
      </c>
      <c r="AE68" s="16">
        <f t="shared" si="20"/>
        <v>4.4732249297218922E-6</v>
      </c>
      <c r="AF68" s="16">
        <f t="shared" si="20"/>
        <v>1.0058458810852128E-6</v>
      </c>
      <c r="AG68" s="16">
        <f t="shared" si="20"/>
        <v>2.6837679605980513E-6</v>
      </c>
      <c r="AH68" s="16">
        <f t="shared" si="20"/>
        <v>4.3275195544987805E-6</v>
      </c>
      <c r="AI68" s="16">
        <f t="shared" si="20"/>
        <v>4.0725222085902927E-10</v>
      </c>
      <c r="AJ68" s="16">
        <f t="shared" si="20"/>
        <v>2.7702234006615973E-7</v>
      </c>
      <c r="AK68" s="16">
        <f t="shared" si="20"/>
        <v>6.3264140257970197E-7</v>
      </c>
      <c r="AL68" s="16">
        <f t="shared" si="20"/>
        <v>1.1454896590291738E-5</v>
      </c>
      <c r="AM68" s="16">
        <f t="shared" si="20"/>
        <v>9.4237289210040881E-6</v>
      </c>
      <c r="AN68" s="18">
        <f t="shared" si="20"/>
        <v>1.1637080693412232E-9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6.0908262251717323E-8</v>
      </c>
      <c r="E69" s="16">
        <f t="shared" si="21"/>
        <v>3.5195498164162977E-8</v>
      </c>
      <c r="F69" s="16">
        <f t="shared" si="21"/>
        <v>1.3120666695380385E-8</v>
      </c>
      <c r="G69" s="16">
        <f t="shared" si="21"/>
        <v>1.2584582258290332E-7</v>
      </c>
      <c r="H69" s="16">
        <f t="shared" si="21"/>
        <v>2.4793320206241767E-9</v>
      </c>
      <c r="I69" s="16">
        <f t="shared" si="21"/>
        <v>5.0983087686106261E-9</v>
      </c>
      <c r="J69" s="16">
        <f t="shared" si="21"/>
        <v>8.5554729101662969E-8</v>
      </c>
      <c r="K69" s="16">
        <f t="shared" si="21"/>
        <v>4.1771137966986724E-9</v>
      </c>
      <c r="L69" s="16">
        <f t="shared" si="21"/>
        <v>3.4141686818761849E-10</v>
      </c>
      <c r="M69" s="16">
        <f t="shared" si="21"/>
        <v>5.635853754085051E-9</v>
      </c>
      <c r="N69" s="16">
        <f t="shared" si="21"/>
        <v>6.6527806017831926E-9</v>
      </c>
      <c r="O69" s="16">
        <f t="shared" si="21"/>
        <v>4.1778623565282157E-8</v>
      </c>
      <c r="P69" s="16">
        <f t="shared" si="21"/>
        <v>1.2306159275163122E-8</v>
      </c>
      <c r="Q69" s="16">
        <f t="shared" si="21"/>
        <v>4.4621314790032504E-9</v>
      </c>
      <c r="R69" s="16">
        <f t="shared" si="21"/>
        <v>6.647830426395365E-8</v>
      </c>
      <c r="S69" s="16">
        <f t="shared" si="21"/>
        <v>1.244867689388274E-9</v>
      </c>
      <c r="T69" s="16">
        <f t="shared" si="21"/>
        <v>1.8982531684954739E-8</v>
      </c>
      <c r="U69" s="16">
        <f t="shared" si="21"/>
        <v>6.8004254929655611E-8</v>
      </c>
      <c r="V69" s="16">
        <f t="shared" si="21"/>
        <v>4.5879569967738465E-9</v>
      </c>
      <c r="W69" s="16">
        <f t="shared" si="21"/>
        <v>1.8462076375625963E-10</v>
      </c>
      <c r="X69" s="16">
        <f t="shared" si="21"/>
        <v>7.6158863381900653E-8</v>
      </c>
      <c r="Y69" s="16">
        <f t="shared" si="21"/>
        <v>7.2537103556237862E-9</v>
      </c>
      <c r="Z69" s="16">
        <f t="shared" si="21"/>
        <v>1.0036676027504455E-8</v>
      </c>
      <c r="AA69" s="16">
        <f t="shared" si="21"/>
        <v>1.041477412125909E-9</v>
      </c>
      <c r="AB69" s="16">
        <f t="shared" si="21"/>
        <v>8.786793345882868E-9</v>
      </c>
      <c r="AC69" s="16">
        <f t="shared" si="21"/>
        <v>4.5111893365522392E-9</v>
      </c>
      <c r="AD69" s="16">
        <f t="shared" si="21"/>
        <v>1.4104342489773621E-8</v>
      </c>
      <c r="AE69" s="16">
        <f t="shared" si="21"/>
        <v>7.2409987973879113E-8</v>
      </c>
      <c r="AF69" s="17">
        <f t="shared" si="21"/>
        <v>2.0673618301363407E-5</v>
      </c>
      <c r="AG69" s="16">
        <f t="shared" si="21"/>
        <v>7.3158120842231259E-9</v>
      </c>
      <c r="AH69" s="16">
        <f t="shared" si="21"/>
        <v>3.7226025748427304E-8</v>
      </c>
      <c r="AI69" s="16">
        <f t="shared" si="21"/>
        <v>8.4560333635930603E-9</v>
      </c>
      <c r="AJ69" s="16">
        <f t="shared" si="21"/>
        <v>3.7822885650445375E-8</v>
      </c>
      <c r="AK69" s="16">
        <f t="shared" si="21"/>
        <v>4.7800661628825754E-9</v>
      </c>
      <c r="AL69" s="16">
        <f t="shared" si="21"/>
        <v>1.3608080024457369E-8</v>
      </c>
      <c r="AM69" s="16">
        <f t="shared" si="21"/>
        <v>4.0166098291590743E-8</v>
      </c>
      <c r="AN69" s="18">
        <f t="shared" si="21"/>
        <v>9.0784428045273532E-8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1.764890685502875E-6</v>
      </c>
      <c r="E70" s="16">
        <f t="shared" si="22"/>
        <v>6.2364775651507106E-7</v>
      </c>
      <c r="F70" s="16">
        <f t="shared" si="22"/>
        <v>9.8053633367453157E-9</v>
      </c>
      <c r="G70" s="16">
        <f t="shared" si="22"/>
        <v>1.2435142201558361E-5</v>
      </c>
      <c r="H70" s="16">
        <f t="shared" si="22"/>
        <v>5.9077215572208174E-7</v>
      </c>
      <c r="I70" s="16">
        <f t="shared" si="22"/>
        <v>3.3430047395262272E-5</v>
      </c>
      <c r="J70" s="16">
        <f t="shared" si="22"/>
        <v>1.5921256199271932E-6</v>
      </c>
      <c r="K70" s="16">
        <f t="shared" si="22"/>
        <v>5.3352264037512737E-6</v>
      </c>
      <c r="L70" s="16">
        <f t="shared" si="22"/>
        <v>3.5404840096002238E-6</v>
      </c>
      <c r="M70" s="16">
        <f t="shared" si="22"/>
        <v>1.8872581051278545E-5</v>
      </c>
      <c r="N70" s="16">
        <f t="shared" si="22"/>
        <v>5.477382497646745E-6</v>
      </c>
      <c r="O70" s="16">
        <f t="shared" si="22"/>
        <v>1.4073959682161969E-5</v>
      </c>
      <c r="P70" s="16">
        <f t="shared" si="22"/>
        <v>6.624850854603099E-7</v>
      </c>
      <c r="Q70" s="16">
        <f t="shared" si="22"/>
        <v>3.8522476013915278E-6</v>
      </c>
      <c r="R70" s="16">
        <f t="shared" si="22"/>
        <v>2.1376403410930426E-8</v>
      </c>
      <c r="S70" s="16">
        <f t="shared" si="22"/>
        <v>1.1168733511078816E-6</v>
      </c>
      <c r="T70" s="16">
        <f t="shared" si="22"/>
        <v>7.8255407315518897E-6</v>
      </c>
      <c r="U70" s="16">
        <f t="shared" si="22"/>
        <v>5.8022699909676681E-7</v>
      </c>
      <c r="V70" s="16">
        <f t="shared" si="22"/>
        <v>3.3246421754736186E-6</v>
      </c>
      <c r="W70" s="16">
        <f t="shared" si="22"/>
        <v>1.5820835002493232E-6</v>
      </c>
      <c r="X70" s="16">
        <f t="shared" si="22"/>
        <v>4.1539920005077007E-6</v>
      </c>
      <c r="Y70" s="16">
        <f t="shared" si="22"/>
        <v>3.2930195380297626E-6</v>
      </c>
      <c r="Z70" s="16">
        <f t="shared" si="22"/>
        <v>6.9695086341777242E-6</v>
      </c>
      <c r="AA70" s="16">
        <f t="shared" si="22"/>
        <v>7.9176902053667157E-6</v>
      </c>
      <c r="AB70" s="16">
        <f t="shared" si="22"/>
        <v>5.2051582994106267E-7</v>
      </c>
      <c r="AC70" s="16">
        <f t="shared" si="22"/>
        <v>7.2287732526775773E-6</v>
      </c>
      <c r="AD70" s="16">
        <f t="shared" si="22"/>
        <v>1.9964023250049051E-6</v>
      </c>
      <c r="AE70" s="16">
        <f t="shared" si="22"/>
        <v>7.6744276543715589E-6</v>
      </c>
      <c r="AF70" s="16">
        <f t="shared" si="22"/>
        <v>1.2342147235131462E-6</v>
      </c>
      <c r="AG70" s="17">
        <f t="shared" si="22"/>
        <v>3.5266560900460461E-3</v>
      </c>
      <c r="AH70" s="16">
        <f t="shared" si="22"/>
        <v>2.2676965402026802E-6</v>
      </c>
      <c r="AI70" s="16">
        <f t="shared" si="22"/>
        <v>4.6237302892479371E-6</v>
      </c>
      <c r="AJ70" s="16">
        <f t="shared" si="22"/>
        <v>4.4288892095689717E-6</v>
      </c>
      <c r="AK70" s="16">
        <f t="shared" si="22"/>
        <v>2.347579725329859E-6</v>
      </c>
      <c r="AL70" s="16">
        <f t="shared" si="22"/>
        <v>1.3396921291313268E-5</v>
      </c>
      <c r="AM70" s="16">
        <f t="shared" si="22"/>
        <v>3.3527634817918909E-7</v>
      </c>
      <c r="AN70" s="18">
        <f t="shared" si="22"/>
        <v>8.6248636405783274E-7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6.5859707167487826E-7</v>
      </c>
      <c r="E71" s="16">
        <f t="shared" si="23"/>
        <v>3.0862551413008774E-8</v>
      </c>
      <c r="F71" s="16">
        <f t="shared" si="23"/>
        <v>3.3861319974607943E-7</v>
      </c>
      <c r="G71" s="16">
        <f t="shared" si="23"/>
        <v>1.1956896547834048E-7</v>
      </c>
      <c r="H71" s="16">
        <f t="shared" si="23"/>
        <v>8.9674633048885189E-8</v>
      </c>
      <c r="I71" s="16">
        <f t="shared" si="23"/>
        <v>2.3749170584419254E-7</v>
      </c>
      <c r="J71" s="16">
        <f t="shared" si="23"/>
        <v>8.6672932667494621E-7</v>
      </c>
      <c r="K71" s="16">
        <f t="shared" si="23"/>
        <v>2.0017058163129814E-7</v>
      </c>
      <c r="L71" s="16">
        <f t="shared" si="23"/>
        <v>1.6966524775484514E-6</v>
      </c>
      <c r="M71" s="16">
        <f t="shared" si="23"/>
        <v>2.439211180131079E-8</v>
      </c>
      <c r="N71" s="16">
        <f t="shared" si="23"/>
        <v>3.8953687632650132E-7</v>
      </c>
      <c r="O71" s="16">
        <f t="shared" si="23"/>
        <v>1.1613689557468138E-7</v>
      </c>
      <c r="P71" s="16">
        <f t="shared" si="23"/>
        <v>9.6915335010443892E-8</v>
      </c>
      <c r="Q71" s="16">
        <f t="shared" si="23"/>
        <v>2.5217119530001662E-8</v>
      </c>
      <c r="R71" s="17">
        <f t="shared" si="23"/>
        <v>3.2802996535702644E-4</v>
      </c>
      <c r="S71" s="16">
        <f t="shared" si="23"/>
        <v>8.1688982115300972E-7</v>
      </c>
      <c r="T71" s="16">
        <f t="shared" si="23"/>
        <v>2.908215195948757E-7</v>
      </c>
      <c r="U71" s="16">
        <f t="shared" si="23"/>
        <v>1.4433809337026547E-7</v>
      </c>
      <c r="V71" s="16">
        <f t="shared" si="23"/>
        <v>4.1277618714264137E-8</v>
      </c>
      <c r="W71" s="16">
        <f t="shared" si="23"/>
        <v>4.4934799246973557E-7</v>
      </c>
      <c r="X71" s="16">
        <f t="shared" si="23"/>
        <v>9.3899321810369999E-8</v>
      </c>
      <c r="Y71" s="16">
        <f t="shared" si="23"/>
        <v>4.1807109929654171E-9</v>
      </c>
      <c r="Z71" s="16">
        <f t="shared" si="23"/>
        <v>6.0428574778007197E-7</v>
      </c>
      <c r="AA71" s="16">
        <f t="shared" si="23"/>
        <v>1.3329594956740464E-7</v>
      </c>
      <c r="AB71" s="16">
        <f t="shared" si="23"/>
        <v>6.8799295910088998E-7</v>
      </c>
      <c r="AC71" s="16">
        <f t="shared" si="23"/>
        <v>3.9853478676270177E-7</v>
      </c>
      <c r="AD71" s="16">
        <f t="shared" si="23"/>
        <v>5.3072220091193591E-7</v>
      </c>
      <c r="AE71" s="16">
        <f t="shared" si="23"/>
        <v>1.6872568541140798E-6</v>
      </c>
      <c r="AF71" s="16">
        <f t="shared" si="23"/>
        <v>1.0287124849534622E-6</v>
      </c>
      <c r="AG71" s="16">
        <f t="shared" si="23"/>
        <v>1.8822287960405069E-9</v>
      </c>
      <c r="AH71" s="17">
        <f t="shared" si="23"/>
        <v>5.1677399324861369E-6</v>
      </c>
      <c r="AI71" s="16">
        <f t="shared" si="23"/>
        <v>5.5430409859751764E-8</v>
      </c>
      <c r="AJ71" s="16">
        <f t="shared" si="23"/>
        <v>8.0426607022017226E-7</v>
      </c>
      <c r="AK71" s="16">
        <f t="shared" si="23"/>
        <v>1.5601814119959534E-7</v>
      </c>
      <c r="AL71" s="16">
        <f t="shared" si="23"/>
        <v>5.3718158447686729E-7</v>
      </c>
      <c r="AM71" s="16">
        <f t="shared" si="23"/>
        <v>6.5100946801139156E-10</v>
      </c>
      <c r="AN71" s="18">
        <f t="shared" si="23"/>
        <v>8.013754145438548E-7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6.1175752792942183E-8</v>
      </c>
      <c r="E72" s="16">
        <f t="shared" si="24"/>
        <v>3.1638649624200677E-7</v>
      </c>
      <c r="F72" s="16">
        <f t="shared" si="24"/>
        <v>2.9337381021622593E-9</v>
      </c>
      <c r="G72" s="16">
        <f t="shared" si="24"/>
        <v>1.6650751868914662E-8</v>
      </c>
      <c r="H72" s="16">
        <f t="shared" si="24"/>
        <v>1.8462872366062392E-7</v>
      </c>
      <c r="I72" s="16">
        <f t="shared" si="24"/>
        <v>1.6572141281687988E-6</v>
      </c>
      <c r="J72" s="16">
        <f t="shared" si="24"/>
        <v>5.5587323294824502E-8</v>
      </c>
      <c r="K72" s="16">
        <f t="shared" si="24"/>
        <v>2.0268008851526314E-8</v>
      </c>
      <c r="L72" s="16">
        <f t="shared" si="24"/>
        <v>1.4257576534658696E-10</v>
      </c>
      <c r="M72" s="16">
        <f t="shared" si="24"/>
        <v>4.4290461923095926E-7</v>
      </c>
      <c r="N72" s="16">
        <f t="shared" si="24"/>
        <v>1.7884970230753402E-7</v>
      </c>
      <c r="O72" s="16">
        <f t="shared" si="24"/>
        <v>1.2055484881373376E-6</v>
      </c>
      <c r="P72" s="16">
        <f t="shared" si="24"/>
        <v>1.5857586299112459E-8</v>
      </c>
      <c r="Q72" s="16">
        <f t="shared" si="24"/>
        <v>4.4528454226837809E-7</v>
      </c>
      <c r="R72" s="16">
        <f t="shared" si="24"/>
        <v>6.5964658358004975E-7</v>
      </c>
      <c r="S72" s="16">
        <f t="shared" si="24"/>
        <v>7.808735586076359E-9</v>
      </c>
      <c r="T72" s="16">
        <f t="shared" si="24"/>
        <v>1.3417023140113622E-6</v>
      </c>
      <c r="U72" s="16">
        <f t="shared" si="24"/>
        <v>4.8201994176877655E-7</v>
      </c>
      <c r="V72" s="16">
        <f t="shared" si="24"/>
        <v>1.5826687820061327E-7</v>
      </c>
      <c r="W72" s="16">
        <f t="shared" si="24"/>
        <v>1.7794856260059504E-6</v>
      </c>
      <c r="X72" s="16">
        <f t="shared" si="24"/>
        <v>4.6919676888146057E-7</v>
      </c>
      <c r="Y72" s="16">
        <f t="shared" si="24"/>
        <v>1.3255750348957922E-10</v>
      </c>
      <c r="Z72" s="16">
        <f t="shared" si="24"/>
        <v>1.2012519540935487E-6</v>
      </c>
      <c r="AA72" s="16">
        <f t="shared" si="24"/>
        <v>1.2810219366251201E-6</v>
      </c>
      <c r="AB72" s="16">
        <f t="shared" si="24"/>
        <v>1.8626336492580392E-7</v>
      </c>
      <c r="AC72" s="16">
        <f t="shared" si="24"/>
        <v>4.0818125768343706E-7</v>
      </c>
      <c r="AD72" s="16">
        <f t="shared" si="24"/>
        <v>1.2844848743206132E-7</v>
      </c>
      <c r="AE72" s="16">
        <f t="shared" si="24"/>
        <v>2.620897451269018E-7</v>
      </c>
      <c r="AF72" s="16">
        <f t="shared" si="24"/>
        <v>1.1574664072615883E-6</v>
      </c>
      <c r="AG72" s="16">
        <f t="shared" si="24"/>
        <v>6.5184124490794841E-8</v>
      </c>
      <c r="AH72" s="16">
        <f t="shared" si="24"/>
        <v>1.511755012424575E-8</v>
      </c>
      <c r="AI72" s="16">
        <f t="shared" si="24"/>
        <v>1.4672871661909342E-9</v>
      </c>
      <c r="AJ72" s="16">
        <f t="shared" si="24"/>
        <v>1.0656190184109208E-6</v>
      </c>
      <c r="AK72" s="16">
        <f t="shared" si="24"/>
        <v>8.3115653892647995E-7</v>
      </c>
      <c r="AL72" s="16">
        <f t="shared" si="24"/>
        <v>2.490570706049919E-7</v>
      </c>
      <c r="AM72" s="16">
        <f t="shared" si="24"/>
        <v>2.5706315221407482E-7</v>
      </c>
      <c r="AN72" s="19">
        <f t="shared" si="24"/>
        <v>2.7063556702069773E-4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6.2492598213030907E-9</v>
      </c>
      <c r="E73" s="16">
        <f t="shared" si="25"/>
        <v>2.8395216235792085E-8</v>
      </c>
      <c r="F73" s="16">
        <f t="shared" si="25"/>
        <v>7.1186531274395885E-7</v>
      </c>
      <c r="G73" s="16">
        <f t="shared" si="25"/>
        <v>3.5710511945270314E-7</v>
      </c>
      <c r="H73" s="16">
        <f t="shared" si="25"/>
        <v>1.8443379189817027E-6</v>
      </c>
      <c r="I73" s="16">
        <f t="shared" si="25"/>
        <v>5.2433794147029915E-7</v>
      </c>
      <c r="J73" s="16">
        <f t="shared" si="25"/>
        <v>2.3628724822332577E-7</v>
      </c>
      <c r="K73" s="16">
        <f t="shared" si="25"/>
        <v>1.531561735865576E-7</v>
      </c>
      <c r="L73" s="16">
        <f t="shared" si="25"/>
        <v>9.608736935175987E-7</v>
      </c>
      <c r="M73" s="16">
        <f t="shared" si="25"/>
        <v>1.4035149604759777E-6</v>
      </c>
      <c r="N73" s="16">
        <f t="shared" si="25"/>
        <v>2.0481198834690087E-6</v>
      </c>
      <c r="O73" s="16">
        <f t="shared" si="25"/>
        <v>4.322086743884388E-8</v>
      </c>
      <c r="P73" s="17">
        <f t="shared" si="25"/>
        <v>9.5856831730779931E-4</v>
      </c>
      <c r="Q73" s="16">
        <f t="shared" si="25"/>
        <v>8.3902547374369642E-8</v>
      </c>
      <c r="R73" s="16">
        <f t="shared" si="25"/>
        <v>2.8705996062470394E-7</v>
      </c>
      <c r="S73" s="16">
        <f t="shared" si="25"/>
        <v>1.8433534065132871E-6</v>
      </c>
      <c r="T73" s="16">
        <f t="shared" si="25"/>
        <v>2.4312210973569802E-6</v>
      </c>
      <c r="U73" s="16">
        <f t="shared" si="25"/>
        <v>4.0234648353594436E-6</v>
      </c>
      <c r="V73" s="16">
        <f t="shared" si="25"/>
        <v>6.1830816419356158E-7</v>
      </c>
      <c r="W73" s="16">
        <f t="shared" si="25"/>
        <v>7.1367559390246968E-9</v>
      </c>
      <c r="X73" s="16">
        <f t="shared" si="25"/>
        <v>1.5163167086726295E-6</v>
      </c>
      <c r="Y73" s="16">
        <f t="shared" si="25"/>
        <v>1.5868948959173361E-6</v>
      </c>
      <c r="Z73" s="16">
        <f t="shared" si="25"/>
        <v>2.0531428958823383E-6</v>
      </c>
      <c r="AA73" s="16">
        <f t="shared" si="25"/>
        <v>2.0370180678619286E-6</v>
      </c>
      <c r="AB73" s="16">
        <f t="shared" si="25"/>
        <v>4.1939724959445678E-6</v>
      </c>
      <c r="AC73" s="16">
        <f t="shared" si="25"/>
        <v>2.8092874005513257E-6</v>
      </c>
      <c r="AD73" s="16">
        <f t="shared" si="25"/>
        <v>7.8225436916938445E-9</v>
      </c>
      <c r="AE73" s="16">
        <f t="shared" si="25"/>
        <v>1.4139971796718354E-11</v>
      </c>
      <c r="AF73" s="16">
        <f t="shared" si="25"/>
        <v>5.6187385603174065E-7</v>
      </c>
      <c r="AG73" s="16">
        <f t="shared" si="25"/>
        <v>1.8104523878408763E-7</v>
      </c>
      <c r="AH73" s="16">
        <f t="shared" si="25"/>
        <v>9.9502926282139935E-8</v>
      </c>
      <c r="AI73" s="16">
        <f t="shared" si="25"/>
        <v>8.644447875364612E-7</v>
      </c>
      <c r="AJ73" s="16">
        <f t="shared" si="25"/>
        <v>2.7883439940058288E-7</v>
      </c>
      <c r="AK73" s="16">
        <f t="shared" si="25"/>
        <v>8.4915054113926969E-7</v>
      </c>
      <c r="AL73" s="16">
        <f t="shared" si="25"/>
        <v>4.5104875102323937E-6</v>
      </c>
      <c r="AM73" s="17">
        <f t="shared" si="25"/>
        <v>1.1353163370076225E-5</v>
      </c>
      <c r="AN73" s="18">
        <f t="shared" si="25"/>
        <v>5.7777556841504006E-8</v>
      </c>
    </row>
    <row r="74" spans="1:40" ht="24">
      <c r="A74" s="13" t="s">
        <v>67</v>
      </c>
      <c r="B74" s="14" t="s">
        <v>41</v>
      </c>
      <c r="C74" s="15"/>
      <c r="D74" s="17">
        <f t="shared" ref="D74:AN74" si="26">$C31^2*D31^2</f>
        <v>3.2770691569711875E-7</v>
      </c>
      <c r="E74" s="16">
        <f t="shared" si="26"/>
        <v>5.39616491576946E-8</v>
      </c>
      <c r="F74" s="16">
        <f t="shared" si="26"/>
        <v>3.0474414628809843E-9</v>
      </c>
      <c r="G74" s="16">
        <f t="shared" si="26"/>
        <v>3.8769273249947738E-10</v>
      </c>
      <c r="H74" s="16">
        <f t="shared" si="26"/>
        <v>9.3018300901835525E-8</v>
      </c>
      <c r="I74" s="16">
        <f t="shared" si="26"/>
        <v>7.7846110822263106E-8</v>
      </c>
      <c r="J74" s="16">
        <f t="shared" si="26"/>
        <v>5.6252292457103507E-11</v>
      </c>
      <c r="K74" s="16">
        <f t="shared" si="26"/>
        <v>2.9847013675106597E-8</v>
      </c>
      <c r="L74" s="16">
        <f t="shared" si="26"/>
        <v>2.4986683593935812E-7</v>
      </c>
      <c r="M74" s="16">
        <f t="shared" si="26"/>
        <v>1.3861531727461725E-7</v>
      </c>
      <c r="N74" s="16">
        <f t="shared" si="26"/>
        <v>2.3893816469303054E-9</v>
      </c>
      <c r="O74" s="16">
        <f t="shared" si="26"/>
        <v>5.8426508116286456E-10</v>
      </c>
      <c r="P74" s="16">
        <f t="shared" si="26"/>
        <v>1.7543361172144313E-10</v>
      </c>
      <c r="Q74" s="16">
        <f t="shared" si="26"/>
        <v>2.9723059594459613E-9</v>
      </c>
      <c r="R74" s="16">
        <f t="shared" si="26"/>
        <v>3.1568815219235705E-8</v>
      </c>
      <c r="S74" s="16">
        <f t="shared" si="26"/>
        <v>1.0535132730675967E-8</v>
      </c>
      <c r="T74" s="16">
        <f t="shared" si="26"/>
        <v>1.0905914877623649E-8</v>
      </c>
      <c r="U74" s="16">
        <f t="shared" si="26"/>
        <v>2.4736187936947272E-8</v>
      </c>
      <c r="V74" s="16">
        <f t="shared" si="26"/>
        <v>6.9599020085119509E-9</v>
      </c>
      <c r="W74" s="17">
        <f t="shared" si="26"/>
        <v>2.3530445877520818E-5</v>
      </c>
      <c r="X74" s="16">
        <f t="shared" si="26"/>
        <v>6.8618867179934811E-9</v>
      </c>
      <c r="Y74" s="16">
        <f t="shared" si="26"/>
        <v>4.2483461509842942E-9</v>
      </c>
      <c r="Z74" s="16">
        <f t="shared" si="26"/>
        <v>4.1292210751983037E-8</v>
      </c>
      <c r="AA74" s="16">
        <f t="shared" si="26"/>
        <v>6.0473242876016897E-10</v>
      </c>
      <c r="AB74" s="16">
        <f t="shared" si="26"/>
        <v>1.6779742138148899E-8</v>
      </c>
      <c r="AC74" s="16">
        <f t="shared" si="26"/>
        <v>5.0356416190572161E-8</v>
      </c>
      <c r="AD74" s="16">
        <f t="shared" si="26"/>
        <v>9.1071238943309252E-8</v>
      </c>
      <c r="AE74" s="16">
        <f t="shared" si="26"/>
        <v>1.3689632818827055E-7</v>
      </c>
      <c r="AF74" s="16">
        <f t="shared" si="26"/>
        <v>2.0743297939569027E-10</v>
      </c>
      <c r="AG74" s="16">
        <f t="shared" si="26"/>
        <v>1.013740188189083E-8</v>
      </c>
      <c r="AH74" s="16">
        <f t="shared" si="26"/>
        <v>2.5172706165930669E-8</v>
      </c>
      <c r="AI74" s="16">
        <f t="shared" si="26"/>
        <v>2.5265256161480641E-8</v>
      </c>
      <c r="AJ74" s="16">
        <f t="shared" si="26"/>
        <v>2.4644579618926691E-8</v>
      </c>
      <c r="AK74" s="16">
        <f t="shared" si="26"/>
        <v>1.439728303139582E-8</v>
      </c>
      <c r="AL74" s="16">
        <f t="shared" si="26"/>
        <v>3.7931874390638462E-11</v>
      </c>
      <c r="AM74" s="16">
        <f t="shared" si="26"/>
        <v>5.3926711866944279E-10</v>
      </c>
      <c r="AN74" s="18">
        <f t="shared" si="26"/>
        <v>1.5167974028372314E-7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2.0566041464661298E-7</v>
      </c>
      <c r="E75" s="16">
        <f t="shared" si="27"/>
        <v>1.3058176212550475E-6</v>
      </c>
      <c r="F75" s="17">
        <f t="shared" si="27"/>
        <v>4.626857234758946E-4</v>
      </c>
      <c r="G75" s="16">
        <f t="shared" si="27"/>
        <v>2.5378977298865259E-7</v>
      </c>
      <c r="H75" s="16">
        <f t="shared" si="27"/>
        <v>5.4184612910101862E-7</v>
      </c>
      <c r="I75" s="16">
        <f t="shared" si="27"/>
        <v>1.1074643417697167E-6</v>
      </c>
      <c r="J75" s="16">
        <f t="shared" si="27"/>
        <v>1.3334197069773527E-6</v>
      </c>
      <c r="K75" s="16">
        <f t="shared" si="27"/>
        <v>1.9774434770023659E-7</v>
      </c>
      <c r="L75" s="16">
        <f t="shared" si="27"/>
        <v>7.788071937055361E-7</v>
      </c>
      <c r="M75" s="16">
        <f t="shared" si="27"/>
        <v>1.1594692689630222E-7</v>
      </c>
      <c r="N75" s="16">
        <f t="shared" si="27"/>
        <v>1.4065878207050945E-7</v>
      </c>
      <c r="O75" s="16">
        <f t="shared" si="27"/>
        <v>5.6152906419235347E-7</v>
      </c>
      <c r="P75" s="16">
        <f t="shared" si="27"/>
        <v>3.3839873912222478E-7</v>
      </c>
      <c r="Q75" s="16">
        <f t="shared" si="27"/>
        <v>1.3715058887783482E-6</v>
      </c>
      <c r="R75" s="16">
        <f t="shared" si="27"/>
        <v>4.7605773412547382E-7</v>
      </c>
      <c r="S75" s="16">
        <f t="shared" si="27"/>
        <v>4.4212261781932754E-9</v>
      </c>
      <c r="T75" s="16">
        <f t="shared" si="27"/>
        <v>2.443054331019522E-6</v>
      </c>
      <c r="U75" s="16">
        <f t="shared" si="27"/>
        <v>1.307105227085193E-6</v>
      </c>
      <c r="V75" s="16">
        <f t="shared" si="27"/>
        <v>3.0907969474404836E-6</v>
      </c>
      <c r="W75" s="16">
        <f t="shared" si="27"/>
        <v>6.0546604575903192E-8</v>
      </c>
      <c r="X75" s="16">
        <f t="shared" si="27"/>
        <v>4.613858612999013E-8</v>
      </c>
      <c r="Y75" s="16">
        <f t="shared" si="27"/>
        <v>5.8915273920403799E-10</v>
      </c>
      <c r="Z75" s="16">
        <f t="shared" si="27"/>
        <v>2.1408985427538794E-6</v>
      </c>
      <c r="AA75" s="16">
        <f t="shared" si="27"/>
        <v>1.4375922433949021E-6</v>
      </c>
      <c r="AB75" s="16">
        <f t="shared" si="27"/>
        <v>9.2139167405667048E-7</v>
      </c>
      <c r="AC75" s="16">
        <f t="shared" si="27"/>
        <v>4.4887151377315124E-7</v>
      </c>
      <c r="AD75" s="16">
        <f t="shared" si="27"/>
        <v>2.4431584092382125E-7</v>
      </c>
      <c r="AE75" s="16">
        <f t="shared" si="27"/>
        <v>1.3524931612917983E-7</v>
      </c>
      <c r="AF75" s="16">
        <f t="shared" si="27"/>
        <v>2.8700289243112619E-7</v>
      </c>
      <c r="AG75" s="16">
        <f t="shared" si="27"/>
        <v>1.2550527682234769E-9</v>
      </c>
      <c r="AH75" s="16">
        <f t="shared" si="27"/>
        <v>9.0127172960969759E-7</v>
      </c>
      <c r="AI75" s="16">
        <f t="shared" si="27"/>
        <v>5.0592281840710698E-7</v>
      </c>
      <c r="AJ75" s="16">
        <f t="shared" si="27"/>
        <v>1.129266873362119E-8</v>
      </c>
      <c r="AK75" s="16">
        <f t="shared" si="27"/>
        <v>1.0258202349378623E-6</v>
      </c>
      <c r="AL75" s="16">
        <f t="shared" si="27"/>
        <v>3.5061791525565788E-8</v>
      </c>
      <c r="AM75" s="16">
        <f t="shared" si="27"/>
        <v>2.8854009383064097E-6</v>
      </c>
      <c r="AN75" s="18">
        <f t="shared" si="27"/>
        <v>5.1153096891635982E-9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8.514064892781219E-6</v>
      </c>
      <c r="E76" s="16">
        <f t="shared" si="28"/>
        <v>1.2571550909954394E-6</v>
      </c>
      <c r="F76" s="16">
        <f t="shared" si="28"/>
        <v>5.8255113550110446E-6</v>
      </c>
      <c r="G76" s="16">
        <f t="shared" si="28"/>
        <v>1.9567077887141764E-6</v>
      </c>
      <c r="H76" s="16">
        <f t="shared" si="28"/>
        <v>8.9901565884613513E-6</v>
      </c>
      <c r="I76" s="17">
        <f t="shared" si="28"/>
        <v>2.4665109020174454E-3</v>
      </c>
      <c r="J76" s="16">
        <f t="shared" si="28"/>
        <v>2.3748538512115214E-6</v>
      </c>
      <c r="K76" s="16">
        <f t="shared" si="28"/>
        <v>6.306313467316941E-7</v>
      </c>
      <c r="L76" s="16">
        <f t="shared" si="28"/>
        <v>1.1919169335178021E-5</v>
      </c>
      <c r="M76" s="16">
        <f t="shared" si="28"/>
        <v>8.1739877549406405E-7</v>
      </c>
      <c r="N76" s="16">
        <f t="shared" si="28"/>
        <v>5.1614415692011209E-7</v>
      </c>
      <c r="O76" s="16">
        <f t="shared" si="28"/>
        <v>5.7920597207422359E-6</v>
      </c>
      <c r="P76" s="16">
        <f t="shared" si="28"/>
        <v>1.3187028242528686E-6</v>
      </c>
      <c r="Q76" s="16">
        <f t="shared" si="28"/>
        <v>2.2134838385655195E-6</v>
      </c>
      <c r="R76" s="16">
        <f t="shared" si="28"/>
        <v>1.7595972127303875E-6</v>
      </c>
      <c r="S76" s="16">
        <f t="shared" si="28"/>
        <v>7.6834950956259776E-6</v>
      </c>
      <c r="T76" s="16">
        <f t="shared" si="28"/>
        <v>5.8718193496110098E-6</v>
      </c>
      <c r="U76" s="16">
        <f t="shared" si="28"/>
        <v>3.4139649488226328E-7</v>
      </c>
      <c r="V76" s="16">
        <f t="shared" si="28"/>
        <v>4.9702234280329091E-7</v>
      </c>
      <c r="W76" s="16">
        <f t="shared" si="28"/>
        <v>8.2190181761427626E-6</v>
      </c>
      <c r="X76" s="16">
        <f t="shared" si="28"/>
        <v>2.5916031177761796E-6</v>
      </c>
      <c r="Y76" s="16">
        <f t="shared" si="28"/>
        <v>6.0158846210045235E-6</v>
      </c>
      <c r="Z76" s="16">
        <f t="shared" si="28"/>
        <v>1.6463090892419751E-6</v>
      </c>
      <c r="AA76" s="16">
        <f t="shared" si="28"/>
        <v>1.0415571446057E-7</v>
      </c>
      <c r="AB76" s="16">
        <f t="shared" si="28"/>
        <v>6.8485200027577185E-6</v>
      </c>
      <c r="AC76" s="16">
        <f t="shared" si="28"/>
        <v>2.3297322463843621E-6</v>
      </c>
      <c r="AD76" s="16">
        <f t="shared" si="28"/>
        <v>9.8656245915388205E-7</v>
      </c>
      <c r="AE76" s="16">
        <f t="shared" si="28"/>
        <v>5.5171271637096684E-6</v>
      </c>
      <c r="AF76" s="16">
        <f t="shared" si="28"/>
        <v>5.8764759722498716E-7</v>
      </c>
      <c r="AG76" s="16">
        <f t="shared" si="28"/>
        <v>2.2787348642971996E-5</v>
      </c>
      <c r="AH76" s="16">
        <f t="shared" si="28"/>
        <v>3.4614470126544764E-7</v>
      </c>
      <c r="AI76" s="16">
        <f t="shared" si="28"/>
        <v>6.4079166824839237E-6</v>
      </c>
      <c r="AJ76" s="16">
        <f t="shared" si="28"/>
        <v>5.9081892957268655E-6</v>
      </c>
      <c r="AK76" s="16">
        <f t="shared" si="28"/>
        <v>5.7514977632174515E-6</v>
      </c>
      <c r="AL76" s="16">
        <f t="shared" si="28"/>
        <v>4.2362336314610164E-7</v>
      </c>
      <c r="AM76" s="16">
        <f t="shared" si="28"/>
        <v>2.6155333701659983E-7</v>
      </c>
      <c r="AN76" s="18">
        <f t="shared" si="28"/>
        <v>1.4974356905842102E-5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1.8348966201672636E-5</v>
      </c>
      <c r="E77" s="16">
        <f t="shared" si="29"/>
        <v>5.8990388102730146E-8</v>
      </c>
      <c r="F77" s="16">
        <f t="shared" si="29"/>
        <v>1.8094159505812529E-6</v>
      </c>
      <c r="G77" s="16">
        <f t="shared" si="29"/>
        <v>4.3457313245206073E-7</v>
      </c>
      <c r="H77" s="17">
        <f t="shared" si="29"/>
        <v>1.583066559253701E-3</v>
      </c>
      <c r="I77" s="16">
        <f t="shared" si="29"/>
        <v>5.7105294523391921E-6</v>
      </c>
      <c r="J77" s="16">
        <f t="shared" si="29"/>
        <v>3.6359502042369174E-6</v>
      </c>
      <c r="K77" s="16">
        <f t="shared" si="29"/>
        <v>8.2768032998408398E-7</v>
      </c>
      <c r="L77" s="16">
        <f t="shared" si="29"/>
        <v>3.1052224112079051E-6</v>
      </c>
      <c r="M77" s="16">
        <f t="shared" si="29"/>
        <v>4.0441486472801415E-7</v>
      </c>
      <c r="N77" s="16">
        <f t="shared" si="29"/>
        <v>3.3766812422874893E-7</v>
      </c>
      <c r="O77" s="16">
        <f t="shared" si="29"/>
        <v>8.8770161681905842E-6</v>
      </c>
      <c r="P77" s="16">
        <f t="shared" si="29"/>
        <v>2.9456400166538295E-6</v>
      </c>
      <c r="Q77" s="16">
        <f t="shared" si="29"/>
        <v>6.68300376187505E-6</v>
      </c>
      <c r="R77" s="16">
        <f t="shared" si="29"/>
        <v>4.2339974013434742E-7</v>
      </c>
      <c r="S77" s="16">
        <f t="shared" si="29"/>
        <v>3.9563207636713894E-6</v>
      </c>
      <c r="T77" s="16">
        <f t="shared" si="29"/>
        <v>4.5922321601209712E-6</v>
      </c>
      <c r="U77" s="16">
        <f t="shared" si="29"/>
        <v>1.0939497857310108E-7</v>
      </c>
      <c r="V77" s="16">
        <f t="shared" si="29"/>
        <v>7.1977192967020032E-7</v>
      </c>
      <c r="W77" s="16">
        <f t="shared" si="29"/>
        <v>6.2463255854389009E-6</v>
      </c>
      <c r="X77" s="16">
        <f t="shared" si="29"/>
        <v>2.9816710867583415E-6</v>
      </c>
      <c r="Y77" s="16">
        <f t="shared" si="29"/>
        <v>6.6457834607479967E-6</v>
      </c>
      <c r="Z77" s="16">
        <f t="shared" si="29"/>
        <v>8.8052943968505505E-6</v>
      </c>
      <c r="AA77" s="16">
        <f t="shared" si="29"/>
        <v>1.2953922212539881E-6</v>
      </c>
      <c r="AB77" s="16">
        <f t="shared" si="29"/>
        <v>1.5196300845393776E-6</v>
      </c>
      <c r="AC77" s="16">
        <f t="shared" si="29"/>
        <v>4.9015248701808426E-6</v>
      </c>
      <c r="AD77" s="16">
        <f t="shared" si="29"/>
        <v>1.516224032867591E-7</v>
      </c>
      <c r="AE77" s="16">
        <f t="shared" si="29"/>
        <v>5.2198586127522524E-9</v>
      </c>
      <c r="AF77" s="16">
        <f t="shared" si="29"/>
        <v>1.7930774586671983E-7</v>
      </c>
      <c r="AG77" s="16">
        <f t="shared" si="29"/>
        <v>2.5616610734974669E-7</v>
      </c>
      <c r="AH77" s="16">
        <f t="shared" si="29"/>
        <v>6.3667398777099984E-7</v>
      </c>
      <c r="AI77" s="16">
        <f t="shared" si="29"/>
        <v>2.9737018939180342E-6</v>
      </c>
      <c r="AJ77" s="16">
        <f t="shared" si="29"/>
        <v>3.6266511923630543E-6</v>
      </c>
      <c r="AK77" s="16">
        <f t="shared" si="29"/>
        <v>1.1548206445759071E-6</v>
      </c>
      <c r="AL77" s="16">
        <f t="shared" si="29"/>
        <v>2.2157759516609861E-6</v>
      </c>
      <c r="AM77" s="16">
        <f t="shared" si="29"/>
        <v>3.0243735518545386E-6</v>
      </c>
      <c r="AN77" s="18">
        <f t="shared" si="29"/>
        <v>1.0583280932316701E-6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9.6378443332063187E-9</v>
      </c>
      <c r="E78" s="16">
        <f t="shared" si="30"/>
        <v>1.068386910596744E-5</v>
      </c>
      <c r="F78" s="16">
        <f t="shared" si="30"/>
        <v>1.0841650301084506E-6</v>
      </c>
      <c r="G78" s="16">
        <f t="shared" si="30"/>
        <v>8.9172406786537844E-7</v>
      </c>
      <c r="H78" s="16">
        <f t="shared" si="30"/>
        <v>1.1381473749695483E-6</v>
      </c>
      <c r="I78" s="16">
        <f t="shared" si="30"/>
        <v>1.4668213390976801E-6</v>
      </c>
      <c r="J78" s="16">
        <f t="shared" si="30"/>
        <v>1.2782493391572808E-7</v>
      </c>
      <c r="K78" s="16">
        <f t="shared" si="30"/>
        <v>1.6958805712294808E-5</v>
      </c>
      <c r="L78" s="16">
        <f t="shared" si="30"/>
        <v>4.1233259222063516E-5</v>
      </c>
      <c r="M78" s="17">
        <f t="shared" si="30"/>
        <v>4.4573236757617435E-3</v>
      </c>
      <c r="N78" s="16">
        <f t="shared" si="30"/>
        <v>3.3670915643975432E-7</v>
      </c>
      <c r="O78" s="16">
        <f t="shared" si="30"/>
        <v>2.1129342882659219E-7</v>
      </c>
      <c r="P78" s="16">
        <f t="shared" si="30"/>
        <v>6.3121979616465191E-6</v>
      </c>
      <c r="Q78" s="16">
        <f t="shared" si="30"/>
        <v>8.9976529298187459E-7</v>
      </c>
      <c r="R78" s="16">
        <f t="shared" si="30"/>
        <v>3.1605973994466413E-7</v>
      </c>
      <c r="S78" s="16">
        <f t="shared" si="30"/>
        <v>4.9588791012781872E-6</v>
      </c>
      <c r="T78" s="16">
        <f t="shared" si="30"/>
        <v>8.274446946211924E-6</v>
      </c>
      <c r="U78" s="16">
        <f t="shared" si="30"/>
        <v>1.9301356289085261E-5</v>
      </c>
      <c r="V78" s="16">
        <f t="shared" si="30"/>
        <v>3.0329072956818886E-7</v>
      </c>
      <c r="W78" s="16">
        <f t="shared" si="30"/>
        <v>2.6209639139786173E-5</v>
      </c>
      <c r="X78" s="16">
        <f t="shared" si="30"/>
        <v>1.3650651667798122E-7</v>
      </c>
      <c r="Y78" s="16">
        <f t="shared" si="30"/>
        <v>1.6735794258755247E-5</v>
      </c>
      <c r="Z78" s="16">
        <f t="shared" si="30"/>
        <v>6.9457643153025317E-8</v>
      </c>
      <c r="AA78" s="16">
        <f t="shared" si="30"/>
        <v>1.3154856287019901E-5</v>
      </c>
      <c r="AB78" s="16">
        <f t="shared" si="30"/>
        <v>8.2218323133402713E-6</v>
      </c>
      <c r="AC78" s="16">
        <f t="shared" si="30"/>
        <v>8.1077127926468078E-7</v>
      </c>
      <c r="AD78" s="16">
        <f t="shared" si="30"/>
        <v>1.9845339930683405E-5</v>
      </c>
      <c r="AE78" s="16">
        <f t="shared" si="30"/>
        <v>2.2988241365007191E-6</v>
      </c>
      <c r="AF78" s="16">
        <f t="shared" si="30"/>
        <v>1.164243581442349E-6</v>
      </c>
      <c r="AG78" s="16">
        <f t="shared" si="30"/>
        <v>2.3017479412286789E-5</v>
      </c>
      <c r="AH78" s="16">
        <f t="shared" si="30"/>
        <v>1.6517513645613955E-5</v>
      </c>
      <c r="AI78" s="16">
        <f t="shared" si="30"/>
        <v>2.3795341753528377E-6</v>
      </c>
      <c r="AJ78" s="16">
        <f t="shared" si="30"/>
        <v>4.5614336186186874E-5</v>
      </c>
      <c r="AK78" s="16">
        <f t="shared" si="30"/>
        <v>2.5378775898578129E-6</v>
      </c>
      <c r="AL78" s="16">
        <f t="shared" si="30"/>
        <v>9.8046325520633492E-6</v>
      </c>
      <c r="AM78" s="16">
        <f t="shared" si="30"/>
        <v>4.6872965954164382E-8</v>
      </c>
      <c r="AN78" s="18">
        <f t="shared" si="30"/>
        <v>7.1637511636624008E-6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5.3039457856082217E-7</v>
      </c>
      <c r="E79" s="16">
        <f t="shared" si="31"/>
        <v>2.2918437909506478E-7</v>
      </c>
      <c r="F79" s="16">
        <f t="shared" si="31"/>
        <v>2.2641866246059263E-6</v>
      </c>
      <c r="G79" s="16">
        <f t="shared" si="31"/>
        <v>4.1405958542465665E-7</v>
      </c>
      <c r="H79" s="16">
        <f t="shared" si="31"/>
        <v>4.7775912616465798E-7</v>
      </c>
      <c r="I79" s="16">
        <f t="shared" si="31"/>
        <v>1.6697932850493969E-7</v>
      </c>
      <c r="J79" s="16">
        <f t="shared" si="31"/>
        <v>7.9546239024580482E-8</v>
      </c>
      <c r="K79" s="16">
        <f t="shared" si="31"/>
        <v>8.2715196459904322E-7</v>
      </c>
      <c r="L79" s="16">
        <f t="shared" si="31"/>
        <v>2.163336999637579E-7</v>
      </c>
      <c r="M79" s="16">
        <f t="shared" si="31"/>
        <v>4.3962008262489241E-6</v>
      </c>
      <c r="N79" s="16">
        <f t="shared" si="31"/>
        <v>4.3508174485921925E-9</v>
      </c>
      <c r="O79" s="16">
        <f t="shared" si="31"/>
        <v>3.0140233571613261E-6</v>
      </c>
      <c r="P79" s="16">
        <f t="shared" si="31"/>
        <v>1.1648783408141912E-7</v>
      </c>
      <c r="Q79" s="16">
        <f t="shared" si="31"/>
        <v>9.8725838909141391E-6</v>
      </c>
      <c r="R79" s="17">
        <f t="shared" si="31"/>
        <v>1.8316587332076056E-5</v>
      </c>
      <c r="S79" s="16">
        <f t="shared" si="31"/>
        <v>1.2461852862232047E-7</v>
      </c>
      <c r="T79" s="16">
        <f t="shared" si="31"/>
        <v>2.1270202339955413E-6</v>
      </c>
      <c r="U79" s="16">
        <f t="shared" si="31"/>
        <v>9.8553904879625238E-7</v>
      </c>
      <c r="V79" s="16">
        <f t="shared" si="31"/>
        <v>1.0606798788350137E-6</v>
      </c>
      <c r="W79" s="16">
        <f t="shared" si="31"/>
        <v>1.2706732632509495E-6</v>
      </c>
      <c r="X79" s="16">
        <f t="shared" si="31"/>
        <v>1.0527933151644247E-6</v>
      </c>
      <c r="Y79" s="16">
        <f t="shared" si="31"/>
        <v>1.7374840378003327E-6</v>
      </c>
      <c r="Z79" s="16">
        <f t="shared" si="31"/>
        <v>1.5431077456779676E-6</v>
      </c>
      <c r="AA79" s="16">
        <f t="shared" si="31"/>
        <v>2.2577799220268522E-6</v>
      </c>
      <c r="AB79" s="16">
        <f t="shared" si="31"/>
        <v>5.3125081561184841E-7</v>
      </c>
      <c r="AC79" s="16">
        <f t="shared" si="31"/>
        <v>1.3337143897903788E-6</v>
      </c>
      <c r="AD79" s="16">
        <f t="shared" si="31"/>
        <v>2.6370697374401288E-6</v>
      </c>
      <c r="AE79" s="16">
        <f t="shared" si="31"/>
        <v>2.9255237878304374E-7</v>
      </c>
      <c r="AF79" s="16">
        <f t="shared" si="31"/>
        <v>2.032693115569172E-6</v>
      </c>
      <c r="AG79" s="16">
        <f t="shared" si="31"/>
        <v>7.3746252105901218E-7</v>
      </c>
      <c r="AH79" s="17">
        <f t="shared" si="31"/>
        <v>1.1746848683773967E-3</v>
      </c>
      <c r="AI79" s="16">
        <f t="shared" si="31"/>
        <v>7.8558154021942179E-6</v>
      </c>
      <c r="AJ79" s="16">
        <f t="shared" si="31"/>
        <v>6.3144034160721083E-7</v>
      </c>
      <c r="AK79" s="16">
        <f t="shared" si="31"/>
        <v>4.6982688348701905E-7</v>
      </c>
      <c r="AL79" s="16">
        <f t="shared" si="31"/>
        <v>3.6342754272919371E-6</v>
      </c>
      <c r="AM79" s="16">
        <f t="shared" si="31"/>
        <v>1.1010971588050927E-6</v>
      </c>
      <c r="AN79" s="18">
        <f t="shared" si="31"/>
        <v>6.3741614352325504E-8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1.5068683722201985E-8</v>
      </c>
      <c r="E80" s="16">
        <f t="shared" si="32"/>
        <v>1.660435948457748E-8</v>
      </c>
      <c r="F80" s="16">
        <f t="shared" si="32"/>
        <v>8.0518681321513683E-10</v>
      </c>
      <c r="G80" s="16">
        <f t="shared" si="32"/>
        <v>1.9966584301137593E-8</v>
      </c>
      <c r="H80" s="16">
        <f t="shared" si="32"/>
        <v>7.9041036750482055E-8</v>
      </c>
      <c r="I80" s="16">
        <f t="shared" si="32"/>
        <v>8.147737034188247E-8</v>
      </c>
      <c r="J80" s="16">
        <f t="shared" si="32"/>
        <v>2.7156227687403515E-8</v>
      </c>
      <c r="K80" s="16">
        <f t="shared" si="32"/>
        <v>3.1616463944621739E-8</v>
      </c>
      <c r="L80" s="16">
        <f t="shared" si="32"/>
        <v>4.2702949862563391E-8</v>
      </c>
      <c r="M80" s="16">
        <f t="shared" si="32"/>
        <v>3.5245321494711923E-7</v>
      </c>
      <c r="N80" s="16">
        <f t="shared" si="32"/>
        <v>1.7554605213810301E-7</v>
      </c>
      <c r="O80" s="16">
        <f t="shared" si="32"/>
        <v>3.7080748246821524E-7</v>
      </c>
      <c r="P80" s="16">
        <f t="shared" si="32"/>
        <v>9.7235763612261525E-9</v>
      </c>
      <c r="Q80" s="16">
        <f t="shared" si="32"/>
        <v>1.1794729306367524E-8</v>
      </c>
      <c r="R80" s="16">
        <f t="shared" si="32"/>
        <v>8.2487978216077182E-8</v>
      </c>
      <c r="S80" s="16">
        <f t="shared" si="32"/>
        <v>9.0880392842800108E-9</v>
      </c>
      <c r="T80" s="16">
        <f t="shared" si="32"/>
        <v>2.2898902068263858E-7</v>
      </c>
      <c r="U80" s="16">
        <f t="shared" si="32"/>
        <v>4.2706670464512584E-8</v>
      </c>
      <c r="V80" s="16">
        <f t="shared" si="32"/>
        <v>2.7090482258487765E-8</v>
      </c>
      <c r="W80" s="16">
        <f t="shared" si="32"/>
        <v>3.5986353118099579E-8</v>
      </c>
      <c r="X80" s="16">
        <f t="shared" si="32"/>
        <v>1.8466526442340067E-7</v>
      </c>
      <c r="Y80" s="16">
        <f t="shared" si="32"/>
        <v>3.1680730217819237E-9</v>
      </c>
      <c r="Z80" s="16">
        <f t="shared" si="32"/>
        <v>1.4444501091777823E-7</v>
      </c>
      <c r="AA80" s="16">
        <f t="shared" si="32"/>
        <v>2.9521881168238418E-8</v>
      </c>
      <c r="AB80" s="16">
        <f t="shared" si="32"/>
        <v>4.4443355939361206E-8</v>
      </c>
      <c r="AC80" s="16">
        <f t="shared" si="32"/>
        <v>4.1251795583170295E-8</v>
      </c>
      <c r="AD80" s="16">
        <f t="shared" si="32"/>
        <v>9.2577481841288178E-9</v>
      </c>
      <c r="AE80" s="16">
        <f t="shared" si="32"/>
        <v>8.4045997288762693E-9</v>
      </c>
      <c r="AF80" s="16">
        <f t="shared" si="32"/>
        <v>6.0402851249452424E-8</v>
      </c>
      <c r="AG80" s="16">
        <f t="shared" si="32"/>
        <v>4.1919333327317741E-8</v>
      </c>
      <c r="AH80" s="16">
        <f t="shared" si="32"/>
        <v>1.8321500749550397E-8</v>
      </c>
      <c r="AI80" s="16">
        <f t="shared" si="32"/>
        <v>5.6348670636468062E-14</v>
      </c>
      <c r="AJ80" s="17">
        <f t="shared" si="32"/>
        <v>3.4568947031593206E-5</v>
      </c>
      <c r="AK80" s="16">
        <f t="shared" si="32"/>
        <v>4.9545101639745569E-8</v>
      </c>
      <c r="AL80" s="16">
        <f t="shared" si="32"/>
        <v>3.2118743754451722E-8</v>
      </c>
      <c r="AM80" s="16">
        <f t="shared" si="32"/>
        <v>1.3361435914275936E-10</v>
      </c>
      <c r="AN80" s="18">
        <f t="shared" si="32"/>
        <v>1.331393612993848E-7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1.3322917324142416E-5</v>
      </c>
      <c r="E81" s="16">
        <f t="shared" si="33"/>
        <v>9.8286448840914897E-7</v>
      </c>
      <c r="F81" s="16">
        <f t="shared" si="33"/>
        <v>5.0650566534773431E-6</v>
      </c>
      <c r="G81" s="16">
        <f t="shared" si="33"/>
        <v>5.2936361254933993E-7</v>
      </c>
      <c r="H81" s="16">
        <f t="shared" si="33"/>
        <v>6.2405882684037681E-6</v>
      </c>
      <c r="I81" s="16">
        <f t="shared" si="33"/>
        <v>7.4269262153869138E-7</v>
      </c>
      <c r="J81" s="16">
        <f t="shared" si="33"/>
        <v>4.1041807131066739E-6</v>
      </c>
      <c r="K81" s="16">
        <f t="shared" si="33"/>
        <v>5.744842492061656E-7</v>
      </c>
      <c r="L81" s="16">
        <f t="shared" si="33"/>
        <v>2.9394234883232801E-6</v>
      </c>
      <c r="M81" s="16">
        <f t="shared" si="33"/>
        <v>1.7190373262405917E-8</v>
      </c>
      <c r="N81" s="16">
        <f t="shared" si="33"/>
        <v>1.3209232181793481E-6</v>
      </c>
      <c r="O81" s="16">
        <f t="shared" si="33"/>
        <v>3.2564311841476983E-7</v>
      </c>
      <c r="P81" s="16">
        <f t="shared" si="33"/>
        <v>2.3167414295994067E-6</v>
      </c>
      <c r="Q81" s="16">
        <f t="shared" si="33"/>
        <v>1.8950754959122473E-6</v>
      </c>
      <c r="R81" s="16">
        <f t="shared" si="33"/>
        <v>2.0185348787241398E-6</v>
      </c>
      <c r="S81" s="16">
        <f t="shared" si="33"/>
        <v>5.3812136726888697E-6</v>
      </c>
      <c r="T81" s="16">
        <f t="shared" si="33"/>
        <v>5.9737445752277914E-6</v>
      </c>
      <c r="U81" s="16">
        <f t="shared" si="33"/>
        <v>9.12146612847102E-7</v>
      </c>
      <c r="V81" s="16">
        <f t="shared" si="33"/>
        <v>1.9637421904624727E-7</v>
      </c>
      <c r="W81" s="16">
        <f t="shared" si="33"/>
        <v>1.961255117292618E-6</v>
      </c>
      <c r="X81" s="16">
        <f t="shared" si="33"/>
        <v>4.8104065798707709E-8</v>
      </c>
      <c r="Y81" s="16">
        <f t="shared" si="33"/>
        <v>4.5335538241943902E-7</v>
      </c>
      <c r="Z81" s="17">
        <f t="shared" si="33"/>
        <v>1.1399421135469354E-3</v>
      </c>
      <c r="AA81" s="16">
        <f t="shared" si="33"/>
        <v>7.0116686758073242E-6</v>
      </c>
      <c r="AB81" s="16">
        <f t="shared" si="33"/>
        <v>3.9810356735342184E-6</v>
      </c>
      <c r="AC81" s="16">
        <f t="shared" si="33"/>
        <v>9.7449833447846524E-7</v>
      </c>
      <c r="AD81" s="16">
        <f t="shared" si="33"/>
        <v>5.1677821599104564E-8</v>
      </c>
      <c r="AE81" s="16">
        <f t="shared" si="33"/>
        <v>2.511918512254557E-6</v>
      </c>
      <c r="AF81" s="16">
        <f t="shared" si="33"/>
        <v>5.1806433933991992E-7</v>
      </c>
      <c r="AG81" s="16">
        <f t="shared" si="33"/>
        <v>2.1398679719219772E-6</v>
      </c>
      <c r="AH81" s="16">
        <f t="shared" si="33"/>
        <v>1.4558539607988414E-6</v>
      </c>
      <c r="AI81" s="16">
        <f t="shared" si="33"/>
        <v>2.2054592424749586E-7</v>
      </c>
      <c r="AJ81" s="16">
        <f t="shared" si="33"/>
        <v>4.7153025555451704E-6</v>
      </c>
      <c r="AK81" s="16">
        <f t="shared" si="33"/>
        <v>7.4802752495696808E-8</v>
      </c>
      <c r="AL81" s="16">
        <f t="shared" si="33"/>
        <v>6.9374695974033719E-7</v>
      </c>
      <c r="AM81" s="16">
        <f t="shared" si="33"/>
        <v>4.3678770838046743E-7</v>
      </c>
      <c r="AN81" s="18">
        <f t="shared" si="33"/>
        <v>4.8820612809569418E-6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6.7450648889224033E-6</v>
      </c>
      <c r="E82" s="16">
        <f t="shared" si="34"/>
        <v>5.2437821580013853E-6</v>
      </c>
      <c r="F82" s="16">
        <f t="shared" si="34"/>
        <v>7.7541128186349636E-6</v>
      </c>
      <c r="G82" s="16">
        <f t="shared" si="34"/>
        <v>9.7274900557076639E-7</v>
      </c>
      <c r="H82" s="16">
        <f t="shared" si="34"/>
        <v>9.2692077549593259E-6</v>
      </c>
      <c r="I82" s="16">
        <f t="shared" si="34"/>
        <v>2.2614050883873965E-5</v>
      </c>
      <c r="J82" s="16">
        <f t="shared" si="34"/>
        <v>2.5466628203623191E-6</v>
      </c>
      <c r="K82" s="16">
        <f t="shared" si="34"/>
        <v>1.1233144460375928E-5</v>
      </c>
      <c r="L82" s="17">
        <f t="shared" si="34"/>
        <v>4.8349717087808703E-3</v>
      </c>
      <c r="M82" s="16">
        <f t="shared" si="34"/>
        <v>4.3759705339477667E-5</v>
      </c>
      <c r="N82" s="16">
        <f t="shared" si="34"/>
        <v>3.7187925175236308E-8</v>
      </c>
      <c r="O82" s="16">
        <f t="shared" si="34"/>
        <v>3.0131967536971371E-6</v>
      </c>
      <c r="P82" s="16">
        <f t="shared" si="34"/>
        <v>4.590210757231686E-6</v>
      </c>
      <c r="Q82" s="16">
        <f t="shared" si="34"/>
        <v>3.4533031226918211E-6</v>
      </c>
      <c r="R82" s="16">
        <f t="shared" si="34"/>
        <v>2.3901171693156932E-5</v>
      </c>
      <c r="S82" s="16">
        <f t="shared" si="34"/>
        <v>2.8466262569008902E-6</v>
      </c>
      <c r="T82" s="16">
        <f t="shared" si="34"/>
        <v>1.7708504599073623E-5</v>
      </c>
      <c r="U82" s="16">
        <f t="shared" si="34"/>
        <v>1.5896630192097953E-5</v>
      </c>
      <c r="V82" s="16">
        <f t="shared" si="34"/>
        <v>7.0056628668434638E-6</v>
      </c>
      <c r="W82" s="16">
        <f t="shared" si="34"/>
        <v>5.0120643693831528E-5</v>
      </c>
      <c r="X82" s="16">
        <f t="shared" si="34"/>
        <v>9.8895361919332334E-6</v>
      </c>
      <c r="Y82" s="16">
        <f t="shared" si="34"/>
        <v>2.6578300393922219E-5</v>
      </c>
      <c r="Z82" s="16">
        <f t="shared" si="34"/>
        <v>1.2393602266465521E-5</v>
      </c>
      <c r="AA82" s="16">
        <f t="shared" si="34"/>
        <v>1.4691139443667076E-5</v>
      </c>
      <c r="AB82" s="16">
        <f t="shared" si="34"/>
        <v>7.2690736031544441E-8</v>
      </c>
      <c r="AC82" s="16">
        <f t="shared" si="34"/>
        <v>1.1416149263767419E-7</v>
      </c>
      <c r="AD82" s="16">
        <f t="shared" si="34"/>
        <v>3.6594360119034964E-5</v>
      </c>
      <c r="AE82" s="16">
        <f t="shared" si="34"/>
        <v>1.2519737275762111E-5</v>
      </c>
      <c r="AF82" s="16">
        <f t="shared" si="34"/>
        <v>7.3689096547020107E-8</v>
      </c>
      <c r="AG82" s="16">
        <f t="shared" si="34"/>
        <v>4.5958058878076154E-6</v>
      </c>
      <c r="AH82" s="16">
        <f t="shared" si="34"/>
        <v>8.7314916226267147E-7</v>
      </c>
      <c r="AI82" s="16">
        <f t="shared" si="34"/>
        <v>1.1167873235395667E-6</v>
      </c>
      <c r="AJ82" s="16">
        <f t="shared" si="34"/>
        <v>5.8649495253364291E-6</v>
      </c>
      <c r="AK82" s="16">
        <f t="shared" si="34"/>
        <v>1.0333335890342786E-5</v>
      </c>
      <c r="AL82" s="16">
        <f t="shared" si="34"/>
        <v>2.3558685181861509E-6</v>
      </c>
      <c r="AM82" s="16">
        <f t="shared" si="34"/>
        <v>1.2377791222248943E-6</v>
      </c>
      <c r="AN82" s="18">
        <f t="shared" si="34"/>
        <v>2.4331738265896895E-9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3.3124931022637822E-3</v>
      </c>
      <c r="E83" s="16">
        <f t="shared" si="35"/>
        <v>3.3818899882881015E-7</v>
      </c>
      <c r="F83" s="16">
        <f t="shared" si="35"/>
        <v>1.4016319676959547E-6</v>
      </c>
      <c r="G83" s="16">
        <f t="shared" si="35"/>
        <v>1.1714368673991023E-5</v>
      </c>
      <c r="H83" s="16">
        <f t="shared" si="35"/>
        <v>3.7017948540605356E-5</v>
      </c>
      <c r="I83" s="16">
        <f t="shared" si="35"/>
        <v>1.096955861392919E-5</v>
      </c>
      <c r="J83" s="16">
        <f t="shared" si="35"/>
        <v>2.3217750060445236E-6</v>
      </c>
      <c r="K83" s="16">
        <f t="shared" si="35"/>
        <v>1.1999630663777471E-6</v>
      </c>
      <c r="L83" s="16">
        <f t="shared" si="35"/>
        <v>4.591637826453011E-6</v>
      </c>
      <c r="M83" s="16">
        <f t="shared" si="35"/>
        <v>6.552812887520039E-9</v>
      </c>
      <c r="N83" s="16">
        <f t="shared" si="35"/>
        <v>5.9909994140572228E-8</v>
      </c>
      <c r="O83" s="16">
        <f t="shared" si="35"/>
        <v>2.9183326626839424E-5</v>
      </c>
      <c r="P83" s="16">
        <f t="shared" si="35"/>
        <v>2.0809055744500749E-8</v>
      </c>
      <c r="Q83" s="16">
        <f t="shared" si="35"/>
        <v>1.318926643325351E-6</v>
      </c>
      <c r="R83" s="16">
        <f t="shared" si="35"/>
        <v>6.302762797229676E-6</v>
      </c>
      <c r="S83" s="16">
        <f t="shared" si="35"/>
        <v>6.0530193996707316E-6</v>
      </c>
      <c r="T83" s="16">
        <f t="shared" si="35"/>
        <v>1.3836935517587352E-5</v>
      </c>
      <c r="U83" s="16">
        <f t="shared" si="35"/>
        <v>1.3156836852302667E-5</v>
      </c>
      <c r="V83" s="16">
        <f t="shared" si="35"/>
        <v>1.4252291724479753E-5</v>
      </c>
      <c r="W83" s="17">
        <f t="shared" si="35"/>
        <v>4.4470285948230771E-5</v>
      </c>
      <c r="X83" s="16">
        <f t="shared" si="35"/>
        <v>3.9330704116497344E-6</v>
      </c>
      <c r="Y83" s="16">
        <f t="shared" si="35"/>
        <v>5.7571112751712826E-6</v>
      </c>
      <c r="Z83" s="16">
        <f t="shared" si="35"/>
        <v>3.7958499739589342E-5</v>
      </c>
      <c r="AA83" s="16">
        <f t="shared" si="35"/>
        <v>1.3487837553329388E-7</v>
      </c>
      <c r="AB83" s="16">
        <f t="shared" si="35"/>
        <v>3.6174478894027979E-6</v>
      </c>
      <c r="AC83" s="16">
        <f t="shared" si="35"/>
        <v>3.7432405916645107E-8</v>
      </c>
      <c r="AD83" s="16">
        <f t="shared" si="35"/>
        <v>4.7536679662868485E-6</v>
      </c>
      <c r="AE83" s="16">
        <f t="shared" si="35"/>
        <v>9.0316144680607986E-7</v>
      </c>
      <c r="AF83" s="16">
        <f t="shared" si="35"/>
        <v>9.0065821637734496E-6</v>
      </c>
      <c r="AG83" s="16">
        <f t="shared" si="35"/>
        <v>1.5593642753857053E-6</v>
      </c>
      <c r="AH83" s="16">
        <f t="shared" si="35"/>
        <v>1.4369220727920798E-6</v>
      </c>
      <c r="AI83" s="16">
        <f t="shared" si="35"/>
        <v>4.1898240448984695E-6</v>
      </c>
      <c r="AJ83" s="16">
        <f t="shared" si="35"/>
        <v>1.4171368892525681E-6</v>
      </c>
      <c r="AK83" s="16">
        <f t="shared" si="35"/>
        <v>1.1876711987985545E-6</v>
      </c>
      <c r="AL83" s="16">
        <f t="shared" si="35"/>
        <v>5.0072412996423651E-8</v>
      </c>
      <c r="AM83" s="16">
        <f t="shared" si="35"/>
        <v>2.0161897422406236E-6</v>
      </c>
      <c r="AN83" s="18">
        <f t="shared" si="35"/>
        <v>7.2292517148667351E-7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1.098396147615339E-5</v>
      </c>
      <c r="E84" s="16">
        <f t="shared" si="36"/>
        <v>7.356654177458789E-6</v>
      </c>
      <c r="F84" s="16">
        <f t="shared" si="36"/>
        <v>1.3179922372142554E-5</v>
      </c>
      <c r="G84" s="16">
        <f t="shared" si="36"/>
        <v>7.8314316798474466E-6</v>
      </c>
      <c r="H84" s="16">
        <f t="shared" si="36"/>
        <v>7.3845462367321725E-6</v>
      </c>
      <c r="I84" s="16">
        <f t="shared" si="36"/>
        <v>6.0399602253332353E-6</v>
      </c>
      <c r="J84" s="16">
        <f t="shared" si="36"/>
        <v>3.3893497851170762E-7</v>
      </c>
      <c r="K84" s="16">
        <f t="shared" si="36"/>
        <v>4.0197060036024527E-6</v>
      </c>
      <c r="L84" s="16">
        <f t="shared" si="36"/>
        <v>9.5440778818584606E-6</v>
      </c>
      <c r="M84" s="16">
        <f t="shared" si="36"/>
        <v>4.7787402104655535E-6</v>
      </c>
      <c r="N84" s="16">
        <f t="shared" si="36"/>
        <v>2.6020361316128632E-6</v>
      </c>
      <c r="O84" s="16">
        <f t="shared" si="36"/>
        <v>1.3511494386016247E-6</v>
      </c>
      <c r="P84" s="16">
        <f t="shared" si="36"/>
        <v>6.2397235334944947E-6</v>
      </c>
      <c r="Q84" s="16">
        <f t="shared" si="36"/>
        <v>1.6841610658440448E-7</v>
      </c>
      <c r="R84" s="16">
        <f t="shared" si="36"/>
        <v>2.2141389057092352E-6</v>
      </c>
      <c r="S84" s="16">
        <f t="shared" si="36"/>
        <v>2.47624354209842E-6</v>
      </c>
      <c r="T84" s="17">
        <f t="shared" si="36"/>
        <v>2.6573646095536469E-3</v>
      </c>
      <c r="U84" s="16">
        <f t="shared" si="36"/>
        <v>1.6486844717808677E-6</v>
      </c>
      <c r="V84" s="16">
        <f t="shared" si="36"/>
        <v>9.440783657988198E-8</v>
      </c>
      <c r="W84" s="16">
        <f t="shared" si="36"/>
        <v>1.1745579303236367E-6</v>
      </c>
      <c r="X84" s="16">
        <f t="shared" si="36"/>
        <v>9.7582030269506613E-7</v>
      </c>
      <c r="Y84" s="17">
        <f t="shared" si="36"/>
        <v>4.389726819370565E-5</v>
      </c>
      <c r="Z84" s="16">
        <f t="shared" si="36"/>
        <v>1.3606950934285681E-5</v>
      </c>
      <c r="AA84" s="16">
        <f t="shared" si="36"/>
        <v>2.4555366902697329E-6</v>
      </c>
      <c r="AB84" s="16">
        <f t="shared" si="36"/>
        <v>4.731763662481018E-6</v>
      </c>
      <c r="AC84" s="16">
        <f t="shared" si="36"/>
        <v>2.5600696942378783E-7</v>
      </c>
      <c r="AD84" s="16">
        <f t="shared" si="36"/>
        <v>2.0550774802301932E-5</v>
      </c>
      <c r="AE84" s="16">
        <f t="shared" si="36"/>
        <v>1.9871108357020171E-6</v>
      </c>
      <c r="AF84" s="16">
        <f t="shared" si="36"/>
        <v>2.2451012515627046E-6</v>
      </c>
      <c r="AG84" s="16">
        <f t="shared" si="36"/>
        <v>5.4860498321061188E-6</v>
      </c>
      <c r="AH84" s="16">
        <f t="shared" si="36"/>
        <v>4.5631344756460924E-6</v>
      </c>
      <c r="AI84" s="16">
        <f t="shared" si="36"/>
        <v>1.3782907612602863E-6</v>
      </c>
      <c r="AJ84" s="16">
        <f t="shared" si="36"/>
        <v>1.6980894987570827E-5</v>
      </c>
      <c r="AK84" s="16">
        <f t="shared" si="36"/>
        <v>2.5277739912832008E-6</v>
      </c>
      <c r="AL84" s="16">
        <f t="shared" si="36"/>
        <v>1.9997667875808946E-9</v>
      </c>
      <c r="AM84" s="16">
        <f t="shared" si="36"/>
        <v>1.3309344656814202E-6</v>
      </c>
      <c r="AN84" s="18">
        <f t="shared" si="36"/>
        <v>1.2421975309128998E-5</v>
      </c>
    </row>
    <row r="85" spans="1:40">
      <c r="A85" t="s">
        <v>115</v>
      </c>
      <c r="D85" s="21">
        <f>SUM($D$48:$D$84)</f>
        <v>3.4031346390078123E-3</v>
      </c>
      <c r="E85" s="21">
        <f>SUM($E$48:$E$84)</f>
        <v>6.8061624717552087E-5</v>
      </c>
      <c r="F85" s="21">
        <f>SUM($F$48:$F$84)</f>
        <v>5.7734644029110106E-4</v>
      </c>
      <c r="G85" s="21">
        <f>SUM($G$48:$G$84)</f>
        <v>1.8703241456049023E-3</v>
      </c>
      <c r="H85" s="21">
        <f>SUM($H$48:$H$84)</f>
        <v>1.7413586514003383E-3</v>
      </c>
      <c r="I85" s="21">
        <f>SUM($I$48:$I$84)</f>
        <v>2.5973226020846131E-3</v>
      </c>
      <c r="J85" s="21">
        <f>SUM($J$48:$J$84)</f>
        <v>8.4844614221306954E-3</v>
      </c>
      <c r="K85" s="21">
        <f>SUM($K$48:$K$84)</f>
        <v>4.7545688446268483E-3</v>
      </c>
      <c r="L85" s="21">
        <f>SUM($L$48:$L$84)</f>
        <v>4.9896553601845558E-3</v>
      </c>
      <c r="M85" s="21">
        <f>SUM($M$48:$M$84)</f>
        <v>4.5916226500879427E-3</v>
      </c>
      <c r="N85" s="21">
        <f>SUM($N$48:$N$84)</f>
        <v>6.3480278737569206E-4</v>
      </c>
      <c r="O85" s="21">
        <f>SUM($O$48:$O$84)</f>
        <v>9.8444350899385823E-5</v>
      </c>
      <c r="P85" s="21">
        <f>SUM($P$48:$P$84)</f>
        <v>1.0470052238828347E-3</v>
      </c>
      <c r="Q85" s="21">
        <f>SUM($Q$48:$Q$84)</f>
        <v>1.8278373836691649E-3</v>
      </c>
      <c r="R85" s="21">
        <f>SUM($R$48:$R$84)</f>
        <v>4.4130316757280734E-4</v>
      </c>
      <c r="S85" s="21">
        <f>SUM($S$48:$S$84)</f>
        <v>7.3529801857681715E-5</v>
      </c>
      <c r="T85" s="21">
        <f>SUM($T$48:$T$84)</f>
        <v>2.8107608690135203E-3</v>
      </c>
      <c r="U85">
        <f>SUM($U$48:$U$84)</f>
        <v>1.0061920083147964E-4</v>
      </c>
      <c r="V85" s="21">
        <f>SUM($V$48:$V$84)</f>
        <v>3.0063090287370714E-4</v>
      </c>
      <c r="W85" s="21">
        <f>SUM($W$48:$W$84)</f>
        <v>2.0902925408253329E-4</v>
      </c>
      <c r="X85" s="21">
        <f>SUM($X$48:$X$84)</f>
        <v>1.5590524896774514E-3</v>
      </c>
      <c r="Y85" s="21">
        <f>SUM($Y$48:$Y$84)</f>
        <v>3.0587672425412948E-3</v>
      </c>
      <c r="Z85" s="21">
        <f>SUM($Z$48:$Z$84)</f>
        <v>1.3248321447082616E-3</v>
      </c>
      <c r="AA85" s="21">
        <f>SUM($AA$48:$AA$84)</f>
        <v>6.1758326724487833E-3</v>
      </c>
      <c r="AB85" s="21">
        <f>SUM($AB$48:$AB$84)</f>
        <v>1.0824962084829355E-4</v>
      </c>
      <c r="AC85" s="21">
        <f>SUM($AC$48:$AC$84)</f>
        <v>7.1407890734546085E-3</v>
      </c>
      <c r="AD85" s="21">
        <f>SUM($AD$48:$AD$84)</f>
        <v>1.600280535791049E-4</v>
      </c>
      <c r="AE85" s="21">
        <f>SUM($AE$48:$AE$84)</f>
        <v>2.3647505720027313E-3</v>
      </c>
      <c r="AF85" s="21">
        <f>SUM($AF$48:$AF$84)</f>
        <v>1.0915032533452081E-4</v>
      </c>
      <c r="AG85" s="21">
        <f>SUM($AG$48:$AG$84)</f>
        <v>3.6560406800601442E-3</v>
      </c>
      <c r="AH85" s="21">
        <f>SUM($AH$48:$AH$84)</f>
        <v>1.2719055052670678E-3</v>
      </c>
      <c r="AI85" s="21">
        <f>SUM($AI$48:$AI$84)</f>
        <v>1.3016437109864408E-3</v>
      </c>
      <c r="AJ85" s="21">
        <f>SUM($AJ$48:$AJ$84)</f>
        <v>1.7277276314099028E-4</v>
      </c>
      <c r="AK85" s="21">
        <f>SUM($AK$48:$AK$84)</f>
        <v>3.0385803538116947E-3</v>
      </c>
      <c r="AL85" s="21">
        <f>SUM($AL$48:$AL$84)</f>
        <v>1.4127998032170837E-3</v>
      </c>
      <c r="AM85" s="21">
        <f>SUM($AM$48:$AM$84)</f>
        <v>5.6110995117317512E-4</v>
      </c>
      <c r="AN85" s="21">
        <f>SUM($AN$48:$AN$84)</f>
        <v>3.7757392887697726E-4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7.4415698213323819E-2</v>
      </c>
      <c r="D87" s="22">
        <f>$D$85/$C$87</f>
        <v>4.5731407763617477E-2</v>
      </c>
      <c r="E87" s="22">
        <f>$E$85/$C$87</f>
        <v>9.1461380262055963E-4</v>
      </c>
      <c r="F87" s="22">
        <f>$F$85/$C$87</f>
        <v>7.7583957975647889E-3</v>
      </c>
      <c r="G87" s="22">
        <f>$G$85/$C$87</f>
        <v>2.5133462300432043E-2</v>
      </c>
      <c r="H87" s="22">
        <f>$H$85/$C$87</f>
        <v>2.3400420787674008E-2</v>
      </c>
      <c r="I87" s="22">
        <f>$I$85/$C$87</f>
        <v>3.4902885606730397E-2</v>
      </c>
      <c r="J87" s="22">
        <f>$J$85/$C$87</f>
        <v>0.11401440322186734</v>
      </c>
      <c r="K87" s="22">
        <f>$K$85/$C$87</f>
        <v>6.3892014168800249E-2</v>
      </c>
      <c r="L87" s="22">
        <f>$L$85/$C$87</f>
        <v>6.7051112601012708E-2</v>
      </c>
      <c r="M87" s="22">
        <f>$M$85/$C$87</f>
        <v>6.1702339161360337E-2</v>
      </c>
      <c r="N87" s="22">
        <f>$N$85/$C$87</f>
        <v>8.5304956160719494E-3</v>
      </c>
      <c r="O87" s="22">
        <f>$O$85/$C$87</f>
        <v>1.3228976313194058E-3</v>
      </c>
      <c r="P87" s="22">
        <f>$P$85/$C$87</f>
        <v>1.4069682191000028E-2</v>
      </c>
      <c r="Q87" s="22">
        <f>$Q$85/$C$87</f>
        <v>2.4562524138783102E-2</v>
      </c>
      <c r="R87" s="22">
        <f>$R$85/$C$87</f>
        <v>5.9302429214296327E-3</v>
      </c>
      <c r="S87" s="22">
        <f>$S$85/$C$87</f>
        <v>9.8809530278003242E-4</v>
      </c>
      <c r="T87" s="22">
        <f>$T$85/$C$87</f>
        <v>3.7771074336439746E-2</v>
      </c>
      <c r="U87" s="22">
        <f>$U$85/$C$87</f>
        <v>1.3521233186986909E-3</v>
      </c>
      <c r="V87" s="22">
        <f>$V$85/$C$87</f>
        <v>4.0398855361392068E-3</v>
      </c>
      <c r="W87" s="22">
        <f>$W$85/$C$87</f>
        <v>2.8089403056236794E-3</v>
      </c>
      <c r="X87" s="22">
        <f>$X$85/$C$87</f>
        <v>2.0950586060594262E-2</v>
      </c>
      <c r="Y87" s="22">
        <f>$Y$85/$C$87</f>
        <v>4.1103790140796334E-2</v>
      </c>
      <c r="Z87" s="22">
        <f>$Z$85/$C$87</f>
        <v>1.7803127250253441E-2</v>
      </c>
      <c r="AA87" s="22">
        <f>$AA$85/$C$87</f>
        <v>8.299099277070314E-2</v>
      </c>
      <c r="AB87" s="22">
        <f>$AB$85/$C$87</f>
        <v>1.4546610923138784E-3</v>
      </c>
      <c r="AC87" s="22">
        <f>$AC$85/$C$87</f>
        <v>9.5958100842976166E-2</v>
      </c>
      <c r="AD87" s="22">
        <f>$AD$85/$C$87</f>
        <v>2.1504609567776999E-3</v>
      </c>
      <c r="AE87" s="22">
        <f>$AE$85/$C$87</f>
        <v>3.1777576892765516E-2</v>
      </c>
      <c r="AF87" s="22">
        <f>$AF$85/$C$87</f>
        <v>1.4667647815602689E-3</v>
      </c>
      <c r="AG87" s="22">
        <f>$AG$85/$C$87</f>
        <v>4.9129965421805928E-2</v>
      </c>
      <c r="AH87" s="22">
        <f>$AH$85/$C$87</f>
        <v>1.7091897755510656E-2</v>
      </c>
      <c r="AI87" s="22">
        <f>$AI$85/$C$87</f>
        <v>1.7491520502234393E-2</v>
      </c>
      <c r="AJ87" s="22">
        <f>$AJ$85/$C$87</f>
        <v>2.3217246802645203E-3</v>
      </c>
      <c r="AK87" s="22">
        <f>$AK$85/$C$87</f>
        <v>4.0832518228897698E-2</v>
      </c>
      <c r="AL87" s="22">
        <f>$AL$85/$C$87</f>
        <v>1.8985238829138981E-2</v>
      </c>
      <c r="AM87" s="22">
        <f>$AM$85/$C$87</f>
        <v>7.5402094537186069E-3</v>
      </c>
      <c r="AN87" s="22">
        <f>$AN$85/$C$87</f>
        <v>5.0738478297227647E-3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FAAA9-1A12-4F6C-AC6E-8DEA97308419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209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-3.2672526873543391E-2</v>
      </c>
      <c r="D5" s="10">
        <v>3.4727045571788153E-3</v>
      </c>
      <c r="E5" s="10">
        <v>1.9147734817784579E-2</v>
      </c>
      <c r="F5" s="10">
        <v>1.6497307414571009E-2</v>
      </c>
      <c r="G5" s="10">
        <v>4.2775262409473942E-2</v>
      </c>
      <c r="H5" s="10">
        <v>1.2194553325749431E-2</v>
      </c>
      <c r="I5" s="10">
        <v>3.6522227622240659E-2</v>
      </c>
      <c r="J5" s="10">
        <v>-2.4415762548224917E-3</v>
      </c>
      <c r="K5" s="10">
        <v>7.5612731174672662E-3</v>
      </c>
      <c r="L5" s="10">
        <v>5.2285350156136189E-2</v>
      </c>
      <c r="M5" s="10">
        <v>3.8870836097664216E-2</v>
      </c>
      <c r="N5" s="10">
        <v>1.5398713159776849E-2</v>
      </c>
      <c r="O5" s="10">
        <v>2.2894049940629057E-2</v>
      </c>
      <c r="P5" s="10">
        <v>7.1786961982727906E-3</v>
      </c>
      <c r="Q5" s="10">
        <v>-6.2820375431872468E-3</v>
      </c>
      <c r="R5" s="10">
        <v>5.9067892282339371E-2</v>
      </c>
      <c r="S5" s="10">
        <v>1.0606646429635441E-2</v>
      </c>
      <c r="T5" s="10">
        <v>1.0313874258450298E-2</v>
      </c>
      <c r="U5" s="10">
        <v>-3.3494199809692718E-2</v>
      </c>
      <c r="V5" s="10">
        <v>6.0410732192063129E-3</v>
      </c>
      <c r="W5" s="10">
        <v>-3.6946531769726856E-2</v>
      </c>
      <c r="X5" s="10">
        <v>-1.9824656915570636E-2</v>
      </c>
      <c r="Y5" s="10">
        <v>-1.5409082476677705E-2</v>
      </c>
      <c r="Z5" s="10">
        <v>-2.5921299800054923E-2</v>
      </c>
      <c r="AA5" s="10">
        <v>1.980637185970158E-2</v>
      </c>
      <c r="AB5" s="10">
        <v>3.3613817825243066E-2</v>
      </c>
      <c r="AC5" s="10">
        <v>-2.227112417274674E-2</v>
      </c>
      <c r="AD5" s="10">
        <v>-3.4945451964129001E-2</v>
      </c>
      <c r="AE5" s="10">
        <v>-4.7940956202740054E-2</v>
      </c>
      <c r="AF5" s="10">
        <v>2.046556685832411E-3</v>
      </c>
      <c r="AG5" s="10">
        <v>9.06752023337031E-3</v>
      </c>
      <c r="AH5" s="10">
        <v>2.4475481971487606E-2</v>
      </c>
      <c r="AI5" s="10">
        <v>4.7282521980066376E-3</v>
      </c>
      <c r="AJ5" s="10">
        <v>-2.3909572842848482E-2</v>
      </c>
      <c r="AK5" s="10">
        <v>1.0913146427123564E-2</v>
      </c>
      <c r="AL5" s="11" t="s">
        <v>78</v>
      </c>
      <c r="AM5" s="10">
        <v>3.2719967994491124E-2</v>
      </c>
      <c r="AN5" s="12">
        <v>-3.322135996940416E-2</v>
      </c>
    </row>
    <row r="6" spans="1:40" ht="24">
      <c r="A6" s="13" t="s">
        <v>42</v>
      </c>
      <c r="B6" s="14" t="s">
        <v>41</v>
      </c>
      <c r="C6" s="15">
        <v>-7.4102649128731324E-2</v>
      </c>
      <c r="D6" s="16">
        <v>-2.6532697902817919E-2</v>
      </c>
      <c r="E6" s="16">
        <v>-1.5861559053298407E-3</v>
      </c>
      <c r="F6" s="16">
        <v>1.8706479638232708E-2</v>
      </c>
      <c r="G6" s="16">
        <v>1.2448909743926978E-2</v>
      </c>
      <c r="H6" s="16">
        <v>-5.0799323440010504E-3</v>
      </c>
      <c r="I6" s="16">
        <v>1.8409339531806304E-2</v>
      </c>
      <c r="J6" s="16">
        <v>1.665034521943912E-2</v>
      </c>
      <c r="K6" s="16">
        <v>1.4290428726708441E-2</v>
      </c>
      <c r="L6" s="16">
        <v>-1.6035210689183507E-3</v>
      </c>
      <c r="M6" s="16">
        <v>1.5726620411328951E-3</v>
      </c>
      <c r="N6" s="16">
        <v>3.2566311948638016E-2</v>
      </c>
      <c r="O6" s="16">
        <v>-5.6790583447987415E-4</v>
      </c>
      <c r="P6" s="16">
        <v>1.4079088328199513E-2</v>
      </c>
      <c r="Q6" s="16">
        <v>1.1480647850723596E-2</v>
      </c>
      <c r="R6" s="16">
        <v>-1.3689832962587021E-2</v>
      </c>
      <c r="S6" s="16">
        <v>7.4377222797967754E-2</v>
      </c>
      <c r="T6" s="16">
        <v>-4.0520290992167425E-2</v>
      </c>
      <c r="U6" s="16">
        <v>-3.2726323271038846E-2</v>
      </c>
      <c r="V6" s="16">
        <v>-9.7967864553104474E-3</v>
      </c>
      <c r="W6" s="16">
        <v>-1.1061728153167435E-2</v>
      </c>
      <c r="X6" s="16">
        <v>-3.4808701562477229E-2</v>
      </c>
      <c r="Y6" s="16">
        <v>-4.6823235204695987E-2</v>
      </c>
      <c r="Z6" s="16">
        <v>-1.9145091626460022E-2</v>
      </c>
      <c r="AA6" s="16">
        <v>-2.1143078417769055E-2</v>
      </c>
      <c r="AB6" s="16">
        <v>3.5750974268565335E-2</v>
      </c>
      <c r="AC6" s="16">
        <v>-2.4698485126691629E-3</v>
      </c>
      <c r="AD6" s="16">
        <v>-5.5647407026294192E-2</v>
      </c>
      <c r="AE6" s="16">
        <v>1.2905209230816887E-2</v>
      </c>
      <c r="AF6" s="16">
        <v>4.9450551231723816E-2</v>
      </c>
      <c r="AG6" s="16">
        <v>-3.8469458085446114E-2</v>
      </c>
      <c r="AH6" s="16">
        <v>3.6390264224393551E-2</v>
      </c>
      <c r="AI6" s="16">
        <v>2.6872516421775499E-2</v>
      </c>
      <c r="AJ6" s="16">
        <v>-7.0742748905493263E-3</v>
      </c>
      <c r="AK6" s="16">
        <v>1.1729185908730233E-3</v>
      </c>
      <c r="AL6" s="16">
        <v>3.2619926477158043E-2</v>
      </c>
      <c r="AM6" s="17" t="s">
        <v>81</v>
      </c>
      <c r="AN6" s="18">
        <v>-4.9885291367857713E-3</v>
      </c>
    </row>
    <row r="7" spans="1:40" ht="24">
      <c r="A7" s="13" t="s">
        <v>43</v>
      </c>
      <c r="B7" s="14" t="s">
        <v>41</v>
      </c>
      <c r="C7" s="15">
        <v>2.1224544960299366E-2</v>
      </c>
      <c r="D7" s="16">
        <v>5.573609432847447E-2</v>
      </c>
      <c r="E7" s="16">
        <v>4.8167972365687949E-2</v>
      </c>
      <c r="F7" s="16">
        <v>1.0135150027503717E-2</v>
      </c>
      <c r="G7" s="16">
        <v>2.9121114417380169E-2</v>
      </c>
      <c r="H7" s="16">
        <v>1.7634840721182096E-2</v>
      </c>
      <c r="I7" s="16">
        <v>3.1701314773717987E-2</v>
      </c>
      <c r="J7" s="16">
        <v>4.2037600944091848E-2</v>
      </c>
      <c r="K7" s="16">
        <v>-2.7606914865642941E-3</v>
      </c>
      <c r="L7" s="16">
        <v>-3.408340582528323E-3</v>
      </c>
      <c r="M7" s="16">
        <v>7.7615131700471435E-2</v>
      </c>
      <c r="N7" s="16">
        <v>6.2004093411121737E-2</v>
      </c>
      <c r="O7" s="16">
        <v>2.3176817243376519E-2</v>
      </c>
      <c r="P7" s="16">
        <v>1.6781661450507086E-2</v>
      </c>
      <c r="Q7" s="16">
        <v>-2.3860977642881059E-2</v>
      </c>
      <c r="R7" s="16">
        <v>-6.9564498259143369E-3</v>
      </c>
      <c r="S7" s="16">
        <v>1.1740799219293024E-2</v>
      </c>
      <c r="T7" s="16">
        <v>1.538737506332101E-2</v>
      </c>
      <c r="U7" s="16">
        <v>-9.8423961691438844E-3</v>
      </c>
      <c r="V7" s="16">
        <v>6.001060759620163E-2</v>
      </c>
      <c r="W7" s="16">
        <v>8.4826355718818358E-3</v>
      </c>
      <c r="X7" s="16">
        <v>9.2022356412445119E-3</v>
      </c>
      <c r="Y7" s="16">
        <v>2.5427887339985848E-3</v>
      </c>
      <c r="Z7" s="16">
        <v>-4.7927394836816068E-3</v>
      </c>
      <c r="AA7" s="16">
        <v>1.5102439695188331E-2</v>
      </c>
      <c r="AB7" s="16">
        <v>-4.2557442009222686E-2</v>
      </c>
      <c r="AC7" s="16">
        <v>-2.6408440691741659E-2</v>
      </c>
      <c r="AD7" s="16">
        <v>3.861377519143544E-2</v>
      </c>
      <c r="AE7" s="16">
        <v>-3.8376518912303262E-3</v>
      </c>
      <c r="AF7" s="16">
        <v>-4.5658589066225219E-2</v>
      </c>
      <c r="AG7" s="16">
        <v>-1.8997435797299261E-2</v>
      </c>
      <c r="AH7" s="16">
        <v>1.0719723631702315E-3</v>
      </c>
      <c r="AI7" s="16">
        <v>-3.703313809816481E-3</v>
      </c>
      <c r="AJ7" s="16">
        <v>-9.0271810072133033E-3</v>
      </c>
      <c r="AK7" s="17" t="s">
        <v>88</v>
      </c>
      <c r="AL7" s="16">
        <v>1.0810577477712423E-2</v>
      </c>
      <c r="AM7" s="16">
        <v>1.1612004634261133E-3</v>
      </c>
      <c r="AN7" s="18">
        <v>-3.0150980500007675E-2</v>
      </c>
    </row>
    <row r="8" spans="1:40" ht="24">
      <c r="A8" s="13" t="s">
        <v>44</v>
      </c>
      <c r="B8" s="14" t="s">
        <v>41</v>
      </c>
      <c r="C8" s="15">
        <v>8.9199585115156077E-2</v>
      </c>
      <c r="D8" s="16">
        <v>8.7009890705677367E-3</v>
      </c>
      <c r="E8" s="16">
        <v>2.4363799336616136E-2</v>
      </c>
      <c r="F8" s="16">
        <v>3.354592164298105E-2</v>
      </c>
      <c r="G8" s="16">
        <v>5.5866793908060076E-2</v>
      </c>
      <c r="H8" s="16">
        <v>5.1697421686233799E-2</v>
      </c>
      <c r="I8" s="16">
        <v>6.2252538431506313E-2</v>
      </c>
      <c r="J8" s="16">
        <v>4.5661556209921898E-2</v>
      </c>
      <c r="K8" s="16">
        <v>1.7866854961657991E-2</v>
      </c>
      <c r="L8" s="16">
        <v>4.9156575109495754E-2</v>
      </c>
      <c r="M8" s="16">
        <v>2.9514844000172215E-2</v>
      </c>
      <c r="N8" s="16">
        <v>3.0965362926479577E-2</v>
      </c>
      <c r="O8" s="16">
        <v>1.2476057874604773E-2</v>
      </c>
      <c r="P8" s="16">
        <v>-2.1125438632338855E-2</v>
      </c>
      <c r="Q8" s="16">
        <v>-1.3963209515975751E-2</v>
      </c>
      <c r="R8" s="16">
        <v>2.1486635183247038E-3</v>
      </c>
      <c r="S8" s="16">
        <v>-1.9250652818491146E-2</v>
      </c>
      <c r="T8" s="16">
        <v>5.463949107182059E-2</v>
      </c>
      <c r="U8" s="16">
        <v>1.9685070712234271E-2</v>
      </c>
      <c r="V8" s="16">
        <v>-1.862267689637026E-2</v>
      </c>
      <c r="W8" s="16">
        <v>-1.0501419699120107E-2</v>
      </c>
      <c r="X8" s="16">
        <v>-2.5265094511542904E-2</v>
      </c>
      <c r="Y8" s="16">
        <v>9.1342177830391761E-4</v>
      </c>
      <c r="Z8" s="16">
        <v>5.1006357708143083E-3</v>
      </c>
      <c r="AA8" s="16">
        <v>-4.9901458964375284E-2</v>
      </c>
      <c r="AB8" s="16">
        <v>-4.3422975941971469E-2</v>
      </c>
      <c r="AC8" s="16">
        <v>3.1294128096908923E-3</v>
      </c>
      <c r="AD8" s="16">
        <v>-2.2729748017897195E-2</v>
      </c>
      <c r="AE8" s="16">
        <v>-3.0343695058093464E-2</v>
      </c>
      <c r="AF8" s="16">
        <v>-8.4488807923926677E-3</v>
      </c>
      <c r="AG8" s="16">
        <v>-2.2706077976734119E-2</v>
      </c>
      <c r="AH8" s="16">
        <v>2.1866161805973367E-3</v>
      </c>
      <c r="AI8" s="17" t="s">
        <v>87</v>
      </c>
      <c r="AJ8" s="16">
        <v>-1.9970488246111348E-2</v>
      </c>
      <c r="AK8" s="16">
        <v>-3.7070994084136429E-3</v>
      </c>
      <c r="AL8" s="16">
        <v>4.6934739204449903E-3</v>
      </c>
      <c r="AM8" s="16">
        <v>2.6712865276078905E-2</v>
      </c>
      <c r="AN8" s="18">
        <v>-2.2765619842974445E-2</v>
      </c>
    </row>
    <row r="9" spans="1:40" ht="24">
      <c r="A9" s="13" t="s">
        <v>45</v>
      </c>
      <c r="B9" s="14" t="s">
        <v>41</v>
      </c>
      <c r="C9" s="15">
        <v>-2.2148097764821493E-2</v>
      </c>
      <c r="D9" s="16">
        <v>5.0947313323494135E-3</v>
      </c>
      <c r="E9" s="16">
        <v>-3.5960249530817168E-2</v>
      </c>
      <c r="F9" s="16">
        <v>-1.7680603696049388E-2</v>
      </c>
      <c r="G9" s="16">
        <v>-2.6004233355903267E-2</v>
      </c>
      <c r="H9" s="16">
        <v>1.0827841081879494E-2</v>
      </c>
      <c r="I9" s="16">
        <v>-7.9376692053092241E-3</v>
      </c>
      <c r="J9" s="17" t="s">
        <v>84</v>
      </c>
      <c r="K9" s="16">
        <v>2.6897788591169466E-2</v>
      </c>
      <c r="L9" s="16">
        <v>-5.2469753079497424E-4</v>
      </c>
      <c r="M9" s="16">
        <v>-3.501317405076481E-2</v>
      </c>
      <c r="N9" s="16">
        <v>4.0840470349299801E-2</v>
      </c>
      <c r="O9" s="16">
        <v>-1.2469172633538243E-2</v>
      </c>
      <c r="P9" s="16">
        <v>-1.1115625203404832E-2</v>
      </c>
      <c r="Q9" s="16">
        <v>1.8494847468505399E-2</v>
      </c>
      <c r="R9" s="16">
        <v>-3.5361466757403953E-2</v>
      </c>
      <c r="S9" s="16">
        <v>-4.3139154883044704E-3</v>
      </c>
      <c r="T9" s="16">
        <v>-3.7406257306164876E-2</v>
      </c>
      <c r="U9" s="16">
        <v>5.8146748843844534E-2</v>
      </c>
      <c r="V9" s="16">
        <v>5.9267861317648792E-3</v>
      </c>
      <c r="W9" s="16">
        <v>4.330858527958633E-2</v>
      </c>
      <c r="X9" s="16">
        <v>4.4869970789210331E-2</v>
      </c>
      <c r="Y9" s="16">
        <v>9.3932377270254525E-3</v>
      </c>
      <c r="Z9" s="16">
        <v>2.7823492991305328E-2</v>
      </c>
      <c r="AA9" s="16">
        <v>2.6390932718054823E-2</v>
      </c>
      <c r="AB9" s="16">
        <v>2.2556353021577651E-3</v>
      </c>
      <c r="AC9" s="16">
        <v>1.8076748450884285E-2</v>
      </c>
      <c r="AD9" s="16">
        <v>-1.5495869874446481E-2</v>
      </c>
      <c r="AE9" s="16">
        <v>8.2301543431890518E-3</v>
      </c>
      <c r="AF9" s="16">
        <v>1.27271188191816E-2</v>
      </c>
      <c r="AG9" s="16">
        <v>6.5492101060743912E-3</v>
      </c>
      <c r="AH9" s="16">
        <v>-1.1321373233354559E-2</v>
      </c>
      <c r="AI9" s="16">
        <v>4.6217806532930943E-2</v>
      </c>
      <c r="AJ9" s="16">
        <v>2.5916468969284937E-3</v>
      </c>
      <c r="AK9" s="16">
        <v>4.2606794092391202E-2</v>
      </c>
      <c r="AL9" s="16">
        <v>-2.4479777233386082E-3</v>
      </c>
      <c r="AM9" s="16">
        <v>1.6743603988105569E-2</v>
      </c>
      <c r="AN9" s="18">
        <v>2.6900640129748386E-2</v>
      </c>
    </row>
    <row r="10" spans="1:40" ht="24">
      <c r="A10" s="13" t="s">
        <v>46</v>
      </c>
      <c r="B10" s="14" t="s">
        <v>41</v>
      </c>
      <c r="C10" s="15">
        <v>-8.8103335759199902E-2</v>
      </c>
      <c r="D10" s="16">
        <v>-5.2883492548967861E-2</v>
      </c>
      <c r="E10" s="16">
        <v>-1.4728742994492E-2</v>
      </c>
      <c r="F10" s="16">
        <v>-2.8098612762173795E-2</v>
      </c>
      <c r="G10" s="16">
        <v>-1.1398166212633534E-2</v>
      </c>
      <c r="H10" s="16">
        <v>-3.3837179974264421E-2</v>
      </c>
      <c r="I10" s="16">
        <v>-2.2484952261385208E-2</v>
      </c>
      <c r="J10" s="16">
        <v>-3.4951087519061917E-2</v>
      </c>
      <c r="K10" s="16">
        <v>-2.6917251260788536E-2</v>
      </c>
      <c r="L10" s="16">
        <v>-4.9359478392138861E-2</v>
      </c>
      <c r="M10" s="16">
        <v>8.2613491563409292E-3</v>
      </c>
      <c r="N10" s="16">
        <v>-4.4455174426925079E-2</v>
      </c>
      <c r="O10" s="16">
        <v>1.3856052508548529E-2</v>
      </c>
      <c r="P10" s="16">
        <v>1.8188489727819078E-2</v>
      </c>
      <c r="Q10" s="16">
        <v>7.2365101316339778E-3</v>
      </c>
      <c r="R10" s="17" t="s">
        <v>87</v>
      </c>
      <c r="S10" s="16">
        <v>1.6365932155615976E-3</v>
      </c>
      <c r="T10" s="16">
        <v>1.4162323032594513E-2</v>
      </c>
      <c r="U10" s="16">
        <v>1.3835012422402718E-2</v>
      </c>
      <c r="V10" s="16">
        <v>-1.0405261003831346E-2</v>
      </c>
      <c r="W10" s="16">
        <v>3.4534279468951003E-3</v>
      </c>
      <c r="X10" s="16">
        <v>1.0709162347608525E-2</v>
      </c>
      <c r="Y10" s="16">
        <v>-2.4675810997726363E-2</v>
      </c>
      <c r="Z10" s="16">
        <v>1.9286000816931766E-2</v>
      </c>
      <c r="AA10" s="16">
        <v>1.1527476540531869E-2</v>
      </c>
      <c r="AB10" s="16">
        <v>3.516111609989489E-2</v>
      </c>
      <c r="AC10" s="16">
        <v>8.7511476097281125E-3</v>
      </c>
      <c r="AD10" s="16">
        <v>4.364610964379257E-2</v>
      </c>
      <c r="AE10" s="16">
        <v>3.6407196682340333E-2</v>
      </c>
      <c r="AF10" s="16">
        <v>-3.1754168147368977E-3</v>
      </c>
      <c r="AG10" s="16">
        <v>9.2219117828153431E-3</v>
      </c>
      <c r="AH10" s="16">
        <v>3.4745980658835385E-2</v>
      </c>
      <c r="AI10" s="16">
        <v>2.1550726468792035E-3</v>
      </c>
      <c r="AJ10" s="16">
        <v>8.4686473294906639E-2</v>
      </c>
      <c r="AK10" s="16">
        <v>-6.9651273345121539E-3</v>
      </c>
      <c r="AL10" s="16">
        <v>5.8469020801652838E-2</v>
      </c>
      <c r="AM10" s="16">
        <v>-1.3590555219666784E-2</v>
      </c>
      <c r="AN10" s="18">
        <v>-3.0303274429221684E-2</v>
      </c>
    </row>
    <row r="11" spans="1:40" ht="24">
      <c r="A11" s="13" t="s">
        <v>47</v>
      </c>
      <c r="B11" s="14" t="s">
        <v>41</v>
      </c>
      <c r="C11" s="15">
        <v>1.2778607306124424E-2</v>
      </c>
      <c r="D11" s="16">
        <v>4.6750624823884993E-2</v>
      </c>
      <c r="E11" s="16">
        <v>-1.658330037650535E-2</v>
      </c>
      <c r="F11" s="16">
        <v>2.9154419335399862E-2</v>
      </c>
      <c r="G11" s="16">
        <v>5.744532726853372E-2</v>
      </c>
      <c r="H11" s="16">
        <v>-1.0485285578161153E-2</v>
      </c>
      <c r="I11" s="16">
        <v>1.7072532369435407E-2</v>
      </c>
      <c r="J11" s="16">
        <v>2.5970243138498845E-2</v>
      </c>
      <c r="K11" s="16">
        <v>-5.9740090615777366E-3</v>
      </c>
      <c r="L11" s="16">
        <v>2.2657668023651961E-2</v>
      </c>
      <c r="M11" s="16">
        <v>-2.1379536288977882E-3</v>
      </c>
      <c r="N11" s="16">
        <v>-1.2951789419944099E-2</v>
      </c>
      <c r="O11" s="16">
        <v>2.2642298641720179E-4</v>
      </c>
      <c r="P11" s="16">
        <v>2.5453742700481362E-3</v>
      </c>
      <c r="Q11" s="16">
        <v>2.7182498748546922E-2</v>
      </c>
      <c r="R11" s="16">
        <v>1.1490798274320459E-2</v>
      </c>
      <c r="S11" s="16">
        <v>4.1440490515233006E-2</v>
      </c>
      <c r="T11" s="16">
        <v>3.3579004755499547E-2</v>
      </c>
      <c r="U11" s="16">
        <v>3.5391021410294772E-2</v>
      </c>
      <c r="V11" s="16">
        <v>-5.9432259147685178E-2</v>
      </c>
      <c r="W11" s="16">
        <v>-5.7892557014345277E-3</v>
      </c>
      <c r="X11" s="16">
        <v>-2.089044575395739E-2</v>
      </c>
      <c r="Y11" s="16">
        <v>-6.3070564276777027E-2</v>
      </c>
      <c r="Z11" s="16">
        <v>5.0608434412633414E-2</v>
      </c>
      <c r="AA11" s="17" t="s">
        <v>80</v>
      </c>
      <c r="AB11" s="16">
        <v>-1.3254934210800632E-2</v>
      </c>
      <c r="AC11" s="16">
        <v>1.3429432154810099E-2</v>
      </c>
      <c r="AD11" s="16">
        <v>-3.2330984631957223E-2</v>
      </c>
      <c r="AE11" s="16">
        <v>-4.7410030880878098E-2</v>
      </c>
      <c r="AF11" s="16">
        <v>8.6762439470975915E-3</v>
      </c>
      <c r="AG11" s="16">
        <v>-1.5897072784576881E-2</v>
      </c>
      <c r="AH11" s="16">
        <v>-3.1525520025740078E-2</v>
      </c>
      <c r="AI11" s="16">
        <v>-4.9710607424532954E-2</v>
      </c>
      <c r="AJ11" s="16">
        <v>-1.7850209709944623E-2</v>
      </c>
      <c r="AK11" s="16">
        <v>1.5083981442679219E-2</v>
      </c>
      <c r="AL11" s="16">
        <v>1.9549191166859964E-2</v>
      </c>
      <c r="AM11" s="16">
        <v>-2.0951530582471872E-2</v>
      </c>
      <c r="AN11" s="18">
        <v>-3.8241632966248246E-2</v>
      </c>
    </row>
    <row r="12" spans="1:40" ht="24">
      <c r="A12" s="13" t="s">
        <v>48</v>
      </c>
      <c r="B12" s="14" t="s">
        <v>41</v>
      </c>
      <c r="C12" s="15">
        <v>5.5953348945154205E-2</v>
      </c>
      <c r="D12" s="16">
        <v>6.2037074735921724E-2</v>
      </c>
      <c r="E12" s="16">
        <v>-2.3667858963771809E-2</v>
      </c>
      <c r="F12" s="17" t="s">
        <v>88</v>
      </c>
      <c r="G12" s="16">
        <v>-5.3984507484356833E-2</v>
      </c>
      <c r="H12" s="16">
        <v>3.5234006198361034E-2</v>
      </c>
      <c r="I12" s="16">
        <v>-3.7060439463756846E-2</v>
      </c>
      <c r="J12" s="16">
        <v>-1.7417609499984929E-2</v>
      </c>
      <c r="K12" s="16">
        <v>-1.9081839646990218E-3</v>
      </c>
      <c r="L12" s="16">
        <v>-2.7791178853710185E-3</v>
      </c>
      <c r="M12" s="16">
        <v>1.7288890854191077E-2</v>
      </c>
      <c r="N12" s="16">
        <v>-5.1520670088166402E-2</v>
      </c>
      <c r="O12" s="16">
        <v>5.9712543693127597E-3</v>
      </c>
      <c r="P12" s="16">
        <v>-4.8716118554433903E-3</v>
      </c>
      <c r="Q12" s="16">
        <v>-2.374715099399204E-2</v>
      </c>
      <c r="R12" s="16">
        <v>-2.8009331938491189E-2</v>
      </c>
      <c r="S12" s="16">
        <v>1.8026214091454103E-2</v>
      </c>
      <c r="T12" s="16">
        <v>-3.8226713612722944E-2</v>
      </c>
      <c r="U12" s="16">
        <v>2.893157158229227E-2</v>
      </c>
      <c r="V12" s="16">
        <v>-1.3758666951841711E-2</v>
      </c>
      <c r="W12" s="16">
        <v>1.2895347669294748E-2</v>
      </c>
      <c r="X12" s="16">
        <v>2.7975375163480292E-2</v>
      </c>
      <c r="Y12" s="16">
        <v>4.5065680094141761E-2</v>
      </c>
      <c r="Z12" s="16">
        <v>3.7670388327385868E-2</v>
      </c>
      <c r="AA12" s="16">
        <v>2.9178146256274802E-2</v>
      </c>
      <c r="AB12" s="16">
        <v>9.5778700112631489E-3</v>
      </c>
      <c r="AC12" s="16">
        <v>2.3783627341056292E-2</v>
      </c>
      <c r="AD12" s="16">
        <v>1.0605055016796998E-2</v>
      </c>
      <c r="AE12" s="16">
        <v>4.9619027416272637E-2</v>
      </c>
      <c r="AF12" s="16">
        <v>6.5192248679264778E-2</v>
      </c>
      <c r="AG12" s="16">
        <v>5.9115002148313984E-3</v>
      </c>
      <c r="AH12" s="16">
        <v>3.9474155872955614E-2</v>
      </c>
      <c r="AI12" s="16">
        <v>3.3443162512817697E-2</v>
      </c>
      <c r="AJ12" s="16">
        <v>-5.7327334776846508E-3</v>
      </c>
      <c r="AK12" s="16">
        <v>1.010980230573307E-2</v>
      </c>
      <c r="AL12" s="16">
        <v>1.6283460776148971E-2</v>
      </c>
      <c r="AM12" s="16">
        <v>1.8522728911897664E-2</v>
      </c>
      <c r="AN12" s="18">
        <v>1.7521981087940473E-2</v>
      </c>
    </row>
    <row r="13" spans="1:40" ht="24">
      <c r="A13" s="13" t="s">
        <v>49</v>
      </c>
      <c r="B13" s="14" t="s">
        <v>41</v>
      </c>
      <c r="C13" s="20" t="s">
        <v>210</v>
      </c>
      <c r="D13" s="16">
        <v>1.913612575997976E-2</v>
      </c>
      <c r="E13" s="16">
        <v>3.0679463995703364E-2</v>
      </c>
      <c r="F13" s="16">
        <v>6.5213339812025331E-2</v>
      </c>
      <c r="G13" s="16">
        <v>4.6416401449220948E-2</v>
      </c>
      <c r="H13" s="16">
        <v>-3.1001262741139177E-3</v>
      </c>
      <c r="I13" s="16">
        <v>2.4557217229076625E-2</v>
      </c>
      <c r="J13" s="16">
        <v>1.2529707041449373E-2</v>
      </c>
      <c r="K13" s="16">
        <v>4.2013687975016464E-2</v>
      </c>
      <c r="L13" s="16">
        <v>-2.2911631259505572E-2</v>
      </c>
      <c r="M13" s="16">
        <v>1.1066532483848351E-2</v>
      </c>
      <c r="N13" s="16">
        <v>3.4575328482429929E-3</v>
      </c>
      <c r="O13" s="16">
        <v>-5.0990405208620491E-2</v>
      </c>
      <c r="P13" s="16">
        <v>4.0568700722963862E-2</v>
      </c>
      <c r="Q13" s="16">
        <v>-1.1769181547843116E-2</v>
      </c>
      <c r="R13" s="16">
        <v>-3.1558860968355596E-3</v>
      </c>
      <c r="S13" s="16">
        <v>2.0762199727711546E-2</v>
      </c>
      <c r="T13" s="16">
        <v>-3.1785862272507508E-2</v>
      </c>
      <c r="U13" s="16">
        <v>1.1096613908872443E-2</v>
      </c>
      <c r="V13" s="16">
        <v>-2.802182205476806E-2</v>
      </c>
      <c r="W13" s="16">
        <v>2.4982548358841724E-2</v>
      </c>
      <c r="X13" s="16">
        <v>1.18977763512237E-2</v>
      </c>
      <c r="Y13" s="16">
        <v>-5.2224043554322627E-2</v>
      </c>
      <c r="Z13" s="16">
        <v>-3.1993904379646249E-2</v>
      </c>
      <c r="AA13" s="16">
        <v>8.6685170538692864E-3</v>
      </c>
      <c r="AB13" s="16">
        <v>-2.3284250773906685E-2</v>
      </c>
      <c r="AC13" s="16">
        <v>-1.5746001831889605E-2</v>
      </c>
      <c r="AD13" s="16">
        <v>-1.4113507247952873E-2</v>
      </c>
      <c r="AE13" s="16">
        <v>-1.2665064516083093E-2</v>
      </c>
      <c r="AF13" s="17" t="s">
        <v>88</v>
      </c>
      <c r="AG13" s="16">
        <v>-2.1704777476478209E-2</v>
      </c>
      <c r="AH13" s="16">
        <v>4.176213675649354E-3</v>
      </c>
      <c r="AI13" s="16">
        <v>-8.4233840429901834E-3</v>
      </c>
      <c r="AJ13" s="16">
        <v>-2.2688561533994764E-3</v>
      </c>
      <c r="AK13" s="16">
        <v>-4.5588967872529404E-2</v>
      </c>
      <c r="AL13" s="16">
        <v>2.0395474354399702E-3</v>
      </c>
      <c r="AM13" s="16">
        <v>4.8997280957666742E-2</v>
      </c>
      <c r="AN13" s="18">
        <v>-7.1933419137510807E-2</v>
      </c>
    </row>
    <row r="14" spans="1:40" ht="24">
      <c r="A14" s="13" t="s">
        <v>50</v>
      </c>
      <c r="B14" s="14" t="s">
        <v>41</v>
      </c>
      <c r="C14" s="15">
        <v>3.0358924923286762E-2</v>
      </c>
      <c r="D14" s="16">
        <v>5.9591785228073069E-2</v>
      </c>
      <c r="E14" s="16">
        <v>4.5980351624887429E-2</v>
      </c>
      <c r="F14" s="16">
        <v>1.2692904382202646E-2</v>
      </c>
      <c r="G14" s="16">
        <v>3.5485452423471078E-2</v>
      </c>
      <c r="H14" s="16">
        <v>4.7260380835466097E-2</v>
      </c>
      <c r="I14" s="16">
        <v>-2.5878920307663856E-2</v>
      </c>
      <c r="J14" s="16">
        <v>4.1999597896081063E-2</v>
      </c>
      <c r="K14" s="16">
        <v>-3.1490309341429344E-2</v>
      </c>
      <c r="L14" s="17" t="s">
        <v>179</v>
      </c>
      <c r="M14" s="16">
        <v>8.9286707709035074E-3</v>
      </c>
      <c r="N14" s="16">
        <v>1.3978817298427419E-3</v>
      </c>
      <c r="O14" s="16">
        <v>-5.9412294675805699E-3</v>
      </c>
      <c r="P14" s="16">
        <v>3.4382237811679942E-2</v>
      </c>
      <c r="Q14" s="16">
        <v>-2.1028954924062773E-2</v>
      </c>
      <c r="R14" s="16">
        <v>3.3453687764169746E-3</v>
      </c>
      <c r="S14" s="16">
        <v>4.8280618095821251E-2</v>
      </c>
      <c r="T14" s="16">
        <v>1.7674967694548852E-2</v>
      </c>
      <c r="U14" s="16">
        <v>-1.2674261069533725E-2</v>
      </c>
      <c r="V14" s="16">
        <v>2.5839141571258242E-2</v>
      </c>
      <c r="W14" s="17" t="s">
        <v>93</v>
      </c>
      <c r="X14" s="16">
        <v>1.4741452930449683E-2</v>
      </c>
      <c r="Y14" s="16">
        <v>5.1998924869535459E-2</v>
      </c>
      <c r="Z14" s="16">
        <v>5.8251139213627038E-3</v>
      </c>
      <c r="AA14" s="16">
        <v>-5.6636531664475149E-3</v>
      </c>
      <c r="AB14" s="16">
        <v>-3.8681342734380461E-3</v>
      </c>
      <c r="AC14" s="16">
        <v>-1.3455179784993615E-2</v>
      </c>
      <c r="AD14" s="16">
        <v>-3.048109068838176E-2</v>
      </c>
      <c r="AE14" s="16">
        <v>-2.359037370809295E-2</v>
      </c>
      <c r="AF14" s="16">
        <v>2.4546480557086296E-2</v>
      </c>
      <c r="AG14" s="16">
        <v>1.5915819335413559E-2</v>
      </c>
      <c r="AH14" s="16">
        <v>-3.8445493214327595E-2</v>
      </c>
      <c r="AI14" s="16">
        <v>-1.0244356966054562E-2</v>
      </c>
      <c r="AJ14" s="16">
        <v>-5.1087375115322922E-2</v>
      </c>
      <c r="AK14" s="16">
        <v>8.3311800082763385E-3</v>
      </c>
      <c r="AL14" s="16">
        <v>-3.5835145532435352E-2</v>
      </c>
      <c r="AM14" s="16">
        <v>-1.0813575948183374E-2</v>
      </c>
      <c r="AN14" s="18">
        <v>-3.7357612056431302E-2</v>
      </c>
    </row>
    <row r="15" spans="1:40" ht="24">
      <c r="A15" s="13" t="s">
        <v>51</v>
      </c>
      <c r="B15" s="14" t="s">
        <v>41</v>
      </c>
      <c r="C15" s="15">
        <v>-7.4318662621879125E-2</v>
      </c>
      <c r="D15" s="16">
        <v>-3.3434769909557981E-2</v>
      </c>
      <c r="E15" s="16">
        <v>-2.4699070777394881E-2</v>
      </c>
      <c r="F15" s="16">
        <v>-4.8722155417054496E-3</v>
      </c>
      <c r="G15" s="16">
        <v>-2.3013782060735868E-2</v>
      </c>
      <c r="H15" s="16">
        <v>-3.9484491289894258E-2</v>
      </c>
      <c r="I15" s="16">
        <v>-2.103995703192784E-2</v>
      </c>
      <c r="J15" s="16">
        <v>-1.095174762119957E-2</v>
      </c>
      <c r="K15" s="16">
        <v>4.0313609671090064E-4</v>
      </c>
      <c r="L15" s="16">
        <v>-3.6138271839776463E-2</v>
      </c>
      <c r="M15" s="16">
        <v>-2.5820700751194452E-2</v>
      </c>
      <c r="N15" s="16">
        <v>-1.523387737266188E-2</v>
      </c>
      <c r="O15" s="16">
        <v>-4.1964071309648736E-2</v>
      </c>
      <c r="P15" s="17" t="s">
        <v>88</v>
      </c>
      <c r="Q15" s="16">
        <v>3.9074415967863999E-2</v>
      </c>
      <c r="R15" s="16">
        <v>1.8187302070958294E-2</v>
      </c>
      <c r="S15" s="16">
        <v>1.5136504040347222E-2</v>
      </c>
      <c r="T15" s="16">
        <v>-4.0107069486514962E-2</v>
      </c>
      <c r="U15" s="16">
        <v>-3.839415251986935E-2</v>
      </c>
      <c r="V15" s="16">
        <v>1.9316968747846084E-2</v>
      </c>
      <c r="W15" s="16">
        <v>3.5050973091201448E-2</v>
      </c>
      <c r="X15" s="16">
        <v>4.2936644573336104E-2</v>
      </c>
      <c r="Y15" s="16">
        <v>-1.9990547520117547E-2</v>
      </c>
      <c r="Z15" s="16">
        <v>2.5853007769950222E-2</v>
      </c>
      <c r="AA15" s="16">
        <v>2.5663832692561345E-3</v>
      </c>
      <c r="AB15" s="16">
        <v>-3.1020776444272587E-4</v>
      </c>
      <c r="AC15" s="16">
        <v>9.3670766063568361E-2</v>
      </c>
      <c r="AD15" s="16">
        <v>1.2080858415998368E-2</v>
      </c>
      <c r="AE15" s="16">
        <v>2.4439560367395034E-2</v>
      </c>
      <c r="AF15" s="16">
        <v>4.0614276322344434E-2</v>
      </c>
      <c r="AG15" s="16">
        <v>-4.3492677925579433E-3</v>
      </c>
      <c r="AH15" s="16">
        <v>2.3727122544142425E-2</v>
      </c>
      <c r="AI15" s="16">
        <v>-2.1086853728098914E-2</v>
      </c>
      <c r="AJ15" s="16">
        <v>-2.6138004997700186E-2</v>
      </c>
      <c r="AK15" s="16">
        <v>1.6779978588729542E-2</v>
      </c>
      <c r="AL15" s="16">
        <v>7.0811338969362222E-3</v>
      </c>
      <c r="AM15" s="16">
        <v>1.3970081675415E-2</v>
      </c>
      <c r="AN15" s="18">
        <v>-2.9454091407787781E-2</v>
      </c>
    </row>
    <row r="16" spans="1:40" ht="24">
      <c r="A16" s="13" t="s">
        <v>52</v>
      </c>
      <c r="B16" s="14" t="s">
        <v>41</v>
      </c>
      <c r="C16" s="15">
        <v>2.6778432207160488E-2</v>
      </c>
      <c r="D16" s="16">
        <v>2.8793672284827553E-2</v>
      </c>
      <c r="E16" s="16">
        <v>-1.3646030560163313E-2</v>
      </c>
      <c r="F16" s="16">
        <v>-1.3771290587207427E-2</v>
      </c>
      <c r="G16" s="16">
        <v>3.1424218819722377E-2</v>
      </c>
      <c r="H16" s="16">
        <v>-2.1688884367903802E-3</v>
      </c>
      <c r="I16" s="16">
        <v>9.0014136240851913E-3</v>
      </c>
      <c r="J16" s="16">
        <v>5.8435367280253699E-3</v>
      </c>
      <c r="K16" s="16">
        <v>5.8006058191275876E-2</v>
      </c>
      <c r="L16" s="16">
        <v>5.9640762443942848E-2</v>
      </c>
      <c r="M16" s="16">
        <v>2.53795335798432E-2</v>
      </c>
      <c r="N16" s="16">
        <v>-1.151667705251634E-2</v>
      </c>
      <c r="O16" s="16">
        <v>1.9241710734127407E-2</v>
      </c>
      <c r="P16" s="16">
        <v>1.9275480658221673E-2</v>
      </c>
      <c r="Q16" s="16">
        <v>1.324596486114905E-2</v>
      </c>
      <c r="R16" s="16">
        <v>-1.0416766550029564E-2</v>
      </c>
      <c r="S16" s="16">
        <v>3.0959782836867431E-2</v>
      </c>
      <c r="T16" s="16">
        <v>2.5114047762675729E-2</v>
      </c>
      <c r="U16" s="16">
        <v>-2.3051235440582098E-2</v>
      </c>
      <c r="V16" s="17" t="s">
        <v>88</v>
      </c>
      <c r="W16" s="16">
        <v>2.6190901016538516E-2</v>
      </c>
      <c r="X16" s="16">
        <v>4.9003681150679504E-2</v>
      </c>
      <c r="Y16" s="16">
        <v>1.902812110758367E-2</v>
      </c>
      <c r="Z16" s="16">
        <v>3.799627889473834E-2</v>
      </c>
      <c r="AA16" s="16">
        <v>-5.9497060412318351E-2</v>
      </c>
      <c r="AB16" s="16">
        <v>-2.2007852835192769E-3</v>
      </c>
      <c r="AC16" s="16">
        <v>8.0139079559951813E-3</v>
      </c>
      <c r="AD16" s="16">
        <v>-2.749659192603315E-2</v>
      </c>
      <c r="AE16" s="16">
        <v>-5.2920677515416223E-2</v>
      </c>
      <c r="AF16" s="16">
        <v>-2.8020717027275665E-2</v>
      </c>
      <c r="AG16" s="16">
        <v>-4.3953128525111421E-2</v>
      </c>
      <c r="AH16" s="16">
        <v>-1.4947407933154239E-2</v>
      </c>
      <c r="AI16" s="16">
        <v>-1.8559613127331225E-2</v>
      </c>
      <c r="AJ16" s="16">
        <v>1.3522032153539677E-2</v>
      </c>
      <c r="AK16" s="16">
        <v>5.9937901720876291E-2</v>
      </c>
      <c r="AL16" s="16">
        <v>5.9765394683537389E-3</v>
      </c>
      <c r="AM16" s="16">
        <v>-9.7171225341059417E-3</v>
      </c>
      <c r="AN16" s="18">
        <v>-2.9403357589658258E-2</v>
      </c>
    </row>
    <row r="17" spans="1:40" ht="24">
      <c r="A17" s="13" t="s">
        <v>53</v>
      </c>
      <c r="B17" s="14" t="s">
        <v>41</v>
      </c>
      <c r="C17" s="15">
        <v>-1.5688132723508805E-2</v>
      </c>
      <c r="D17" s="16">
        <v>-3.974973422355272E-2</v>
      </c>
      <c r="E17" s="16">
        <v>1.1981585910298721E-2</v>
      </c>
      <c r="F17" s="16">
        <v>-1.9093597546446827E-3</v>
      </c>
      <c r="G17" s="16">
        <v>-2.1117281147206217E-3</v>
      </c>
      <c r="H17" s="16">
        <v>-9.6677443267126888E-3</v>
      </c>
      <c r="I17" s="16">
        <v>-1.3440753226400372E-2</v>
      </c>
      <c r="J17" s="16">
        <v>2.6314828329352325E-2</v>
      </c>
      <c r="K17" s="17" t="s">
        <v>85</v>
      </c>
      <c r="L17" s="16">
        <v>-4.262137190612722E-2</v>
      </c>
      <c r="M17" s="16">
        <v>-9.2464656256334196E-2</v>
      </c>
      <c r="N17" s="16">
        <v>1.2164147442962433E-2</v>
      </c>
      <c r="O17" s="16">
        <v>-4.0772653386296077E-2</v>
      </c>
      <c r="P17" s="16">
        <v>3.9130788487844078E-4</v>
      </c>
      <c r="Q17" s="16">
        <v>-5.5055239310491709E-3</v>
      </c>
      <c r="R17" s="16">
        <v>-2.664997681809668E-2</v>
      </c>
      <c r="S17" s="16">
        <v>1.7495171042968518E-2</v>
      </c>
      <c r="T17" s="16">
        <v>-3.2461576744525225E-2</v>
      </c>
      <c r="U17" s="16">
        <v>2.8414360680374871E-2</v>
      </c>
      <c r="V17" s="16">
        <v>5.750595060180929E-2</v>
      </c>
      <c r="W17" s="16">
        <v>-3.1681273272766083E-2</v>
      </c>
      <c r="X17" s="16">
        <v>4.0677690434404709E-2</v>
      </c>
      <c r="Y17" s="16">
        <v>2.8609258574115351E-2</v>
      </c>
      <c r="Z17" s="16">
        <v>1.4182126963645642E-3</v>
      </c>
      <c r="AA17" s="16">
        <v>-5.9163573669815247E-3</v>
      </c>
      <c r="AB17" s="16">
        <v>7.3184821305650294E-2</v>
      </c>
      <c r="AC17" s="16">
        <v>3.3831209393865871E-2</v>
      </c>
      <c r="AD17" s="16">
        <v>9.3416187779316387E-3</v>
      </c>
      <c r="AE17" s="16">
        <v>-1.8319701216155903E-2</v>
      </c>
      <c r="AF17" s="16">
        <v>4.164814072140164E-2</v>
      </c>
      <c r="AG17" s="16">
        <v>-2.6273602562148925E-2</v>
      </c>
      <c r="AH17" s="16">
        <v>-5.3551666382187849E-2</v>
      </c>
      <c r="AI17" s="16">
        <v>1.7643781296446524E-2</v>
      </c>
      <c r="AJ17" s="16">
        <v>3.482047767392861E-2</v>
      </c>
      <c r="AK17" s="16">
        <v>-2.7724224710536515E-3</v>
      </c>
      <c r="AL17" s="16">
        <v>7.3884694360311295E-3</v>
      </c>
      <c r="AM17" s="16">
        <v>1.4051630804364848E-2</v>
      </c>
      <c r="AN17" s="18">
        <v>-9.6233720539794644E-4</v>
      </c>
    </row>
    <row r="18" spans="1:40" ht="24">
      <c r="A18" s="13" t="s">
        <v>54</v>
      </c>
      <c r="B18" s="14" t="s">
        <v>41</v>
      </c>
      <c r="C18" s="20" t="s">
        <v>130</v>
      </c>
      <c r="D18" s="16">
        <v>4.6671146390834086E-3</v>
      </c>
      <c r="E18" s="16">
        <v>2.3031356207786988E-2</v>
      </c>
      <c r="F18" s="16">
        <v>3.9083208095987816E-2</v>
      </c>
      <c r="G18" s="16">
        <v>7.9302599694480013E-3</v>
      </c>
      <c r="H18" s="16">
        <v>-1.4930624877393883E-2</v>
      </c>
      <c r="I18" s="16">
        <v>3.8429621917956708E-2</v>
      </c>
      <c r="J18" s="16">
        <v>-1.1068083433220291E-2</v>
      </c>
      <c r="K18" s="16">
        <v>-5.3445822180040035E-2</v>
      </c>
      <c r="L18" s="16">
        <v>-1.0308017405413642E-3</v>
      </c>
      <c r="M18" s="16">
        <v>5.4082432187128458E-2</v>
      </c>
      <c r="N18" s="16">
        <v>2.9232694484701369E-2</v>
      </c>
      <c r="O18" s="16">
        <v>7.4793474147263811E-2</v>
      </c>
      <c r="P18" s="16">
        <v>2.3456031153140804E-2</v>
      </c>
      <c r="Q18" s="16">
        <v>4.291818981595933E-2</v>
      </c>
      <c r="R18" s="16">
        <v>3.4291447298285108E-2</v>
      </c>
      <c r="S18" s="16">
        <v>1.2361669929987665E-2</v>
      </c>
      <c r="T18" s="16">
        <v>5.5536018983678062E-2</v>
      </c>
      <c r="U18" s="16">
        <v>-6.38365517419303E-2</v>
      </c>
      <c r="V18" s="16">
        <v>-1.4783363273486248E-2</v>
      </c>
      <c r="W18" s="16">
        <v>-3.866702752037228E-2</v>
      </c>
      <c r="X18" s="16">
        <v>-3.0928942262640181E-2</v>
      </c>
      <c r="Y18" s="16">
        <v>-5.6884793733529462E-2</v>
      </c>
      <c r="Z18" s="16">
        <v>-4.1112130617988192E-2</v>
      </c>
      <c r="AA18" s="16">
        <v>-3.1241008873619251E-2</v>
      </c>
      <c r="AB18" s="16">
        <v>8.3957217527575751E-3</v>
      </c>
      <c r="AC18" s="16">
        <v>-2.6105266578811938E-2</v>
      </c>
      <c r="AD18" s="16">
        <v>2.410791783733849E-2</v>
      </c>
      <c r="AE18" s="16">
        <v>8.7673305411726903E-3</v>
      </c>
      <c r="AF18" s="16">
        <v>4.1052046965698342E-3</v>
      </c>
      <c r="AG18" s="16">
        <v>8.4950853312803912E-4</v>
      </c>
      <c r="AH18" s="17" t="s">
        <v>96</v>
      </c>
      <c r="AI18" s="16">
        <v>2.1595278857492292E-3</v>
      </c>
      <c r="AJ18" s="16">
        <v>4.8227171348396531E-3</v>
      </c>
      <c r="AK18" s="16">
        <v>1.0611337715924327E-3</v>
      </c>
      <c r="AL18" s="16">
        <v>2.3952989368809626E-2</v>
      </c>
      <c r="AM18" s="16">
        <v>3.5702429600152484E-2</v>
      </c>
      <c r="AN18" s="18">
        <v>-2.98326209773884E-2</v>
      </c>
    </row>
    <row r="19" spans="1:40" ht="24">
      <c r="A19" s="13" t="s">
        <v>55</v>
      </c>
      <c r="B19" s="14" t="s">
        <v>41</v>
      </c>
      <c r="C19" s="15">
        <v>6.3352502258146634E-2</v>
      </c>
      <c r="D19" s="16">
        <v>3.1604495131743245E-2</v>
      </c>
      <c r="E19" s="16">
        <v>5.7173249039203601E-2</v>
      </c>
      <c r="F19" s="16">
        <v>2.8021249283800398E-2</v>
      </c>
      <c r="G19" s="16">
        <v>2.4303374884529841E-2</v>
      </c>
      <c r="H19" s="16">
        <v>2.3305261335917312E-2</v>
      </c>
      <c r="I19" s="16">
        <v>6.6821394104316497E-3</v>
      </c>
      <c r="J19" s="16">
        <v>4.4293190023740291E-2</v>
      </c>
      <c r="K19" s="16">
        <v>4.1115120026808033E-2</v>
      </c>
      <c r="L19" s="16">
        <v>3.3936428143074418E-2</v>
      </c>
      <c r="M19" s="16">
        <v>2.3656300838784613E-2</v>
      </c>
      <c r="N19" s="16">
        <v>-2.9856421473571589E-2</v>
      </c>
      <c r="O19" s="16">
        <v>-5.3015940090082921E-3</v>
      </c>
      <c r="P19" s="16">
        <v>4.2938173050805072E-2</v>
      </c>
      <c r="Q19" s="16">
        <v>-1.0495665510940862E-2</v>
      </c>
      <c r="R19" s="16">
        <v>1.0686401975651429E-2</v>
      </c>
      <c r="S19" s="16">
        <v>2.5929286420488376E-2</v>
      </c>
      <c r="T19" s="16">
        <v>-1.0469886198321499E-2</v>
      </c>
      <c r="U19" s="16">
        <v>-1.5751701550772636E-2</v>
      </c>
      <c r="V19" s="16">
        <v>4.9064990652203405E-2</v>
      </c>
      <c r="W19" s="16">
        <v>1.4957352438654618E-2</v>
      </c>
      <c r="X19" s="17" t="s">
        <v>88</v>
      </c>
      <c r="Y19" s="16">
        <v>-3.3281137291589435E-2</v>
      </c>
      <c r="Z19" s="16">
        <v>4.3552245235362851E-3</v>
      </c>
      <c r="AA19" s="16">
        <v>-2.0957661811234957E-2</v>
      </c>
      <c r="AB19" s="16">
        <v>-2.4156125243573662E-2</v>
      </c>
      <c r="AC19" s="16">
        <v>-4.1626441851627602E-3</v>
      </c>
      <c r="AD19" s="16">
        <v>-2.0818533664282553E-2</v>
      </c>
      <c r="AE19" s="16">
        <v>-5.4241524984039023E-2</v>
      </c>
      <c r="AF19" s="16">
        <v>1.1920382088041548E-2</v>
      </c>
      <c r="AG19" s="16">
        <v>-6.354281527290688E-2</v>
      </c>
      <c r="AH19" s="16">
        <v>-3.130736481081093E-2</v>
      </c>
      <c r="AI19" s="16">
        <v>-2.5240442257338121E-2</v>
      </c>
      <c r="AJ19" s="16">
        <v>9.0189065363515779E-3</v>
      </c>
      <c r="AK19" s="16">
        <v>9.2090399463327331E-3</v>
      </c>
      <c r="AL19" s="16">
        <v>-1.9611796517245851E-2</v>
      </c>
      <c r="AM19" s="16">
        <v>-3.457258977910415E-2</v>
      </c>
      <c r="AN19" s="18">
        <v>-2.7407658757703852E-2</v>
      </c>
    </row>
    <row r="20" spans="1:40" ht="24">
      <c r="A20" s="13" t="s">
        <v>56</v>
      </c>
      <c r="B20" s="14" t="s">
        <v>41</v>
      </c>
      <c r="C20" s="15">
        <v>-8.7401865859941891E-2</v>
      </c>
      <c r="D20" s="16">
        <v>-2.7211655803901277E-2</v>
      </c>
      <c r="E20" s="16">
        <v>1.9875335799950378E-2</v>
      </c>
      <c r="F20" s="16">
        <v>2.3747449775700237E-2</v>
      </c>
      <c r="G20" s="16">
        <v>1.8558529268077686E-2</v>
      </c>
      <c r="H20" s="16">
        <v>8.2208682454842693E-3</v>
      </c>
      <c r="I20" s="16">
        <v>-5.6874223734845103E-2</v>
      </c>
      <c r="J20" s="16">
        <v>1.7765060741060719E-2</v>
      </c>
      <c r="K20" s="16">
        <v>3.4000908100184128E-2</v>
      </c>
      <c r="L20" s="16">
        <v>-1.416062631058921E-2</v>
      </c>
      <c r="M20" s="16">
        <v>-1.1994808609124896E-2</v>
      </c>
      <c r="N20" s="16">
        <v>4.1370926966179465E-2</v>
      </c>
      <c r="O20" s="16">
        <v>-1.931179153812293E-2</v>
      </c>
      <c r="P20" s="16">
        <v>9.3215356923719406E-2</v>
      </c>
      <c r="Q20" s="16">
        <v>1.6969842102845939E-2</v>
      </c>
      <c r="R20" s="16">
        <v>8.7364510621845068E-3</v>
      </c>
      <c r="S20" s="16">
        <v>5.1272152186206142E-2</v>
      </c>
      <c r="T20" s="16">
        <v>-5.7360614755176113E-2</v>
      </c>
      <c r="U20" s="16">
        <v>-1.6094008053629622E-2</v>
      </c>
      <c r="V20" s="16">
        <v>7.9981144055636683E-3</v>
      </c>
      <c r="W20" s="16">
        <v>-1.3582019373508288E-2</v>
      </c>
      <c r="X20" s="16">
        <v>-4.1287017896216001E-3</v>
      </c>
      <c r="Y20" s="16">
        <v>8.0390426110784968E-4</v>
      </c>
      <c r="Z20" s="16">
        <v>5.8659987888675602E-2</v>
      </c>
      <c r="AA20" s="16">
        <v>1.3391200181986865E-2</v>
      </c>
      <c r="AB20" s="16">
        <v>-1.2446120832677373E-2</v>
      </c>
      <c r="AC20" s="17" t="s">
        <v>80</v>
      </c>
      <c r="AD20" s="16">
        <v>-7.6939705279184126E-3</v>
      </c>
      <c r="AE20" s="16">
        <v>-3.5942775076422503E-2</v>
      </c>
      <c r="AF20" s="16">
        <v>-1.5676173071266435E-2</v>
      </c>
      <c r="AG20" s="16">
        <v>-4.717042455447884E-2</v>
      </c>
      <c r="AH20" s="16">
        <v>-2.627486500020863E-2</v>
      </c>
      <c r="AI20" s="16">
        <v>3.0906983210294029E-3</v>
      </c>
      <c r="AJ20" s="16">
        <v>-3.2798008697168445E-2</v>
      </c>
      <c r="AK20" s="16">
        <v>-2.627941336407499E-2</v>
      </c>
      <c r="AL20" s="16">
        <v>-2.1927055084015462E-2</v>
      </c>
      <c r="AM20" s="16">
        <v>-2.4432436148118367E-3</v>
      </c>
      <c r="AN20" s="18">
        <v>1.6115105809332382E-3</v>
      </c>
    </row>
    <row r="21" spans="1:40" ht="24">
      <c r="A21" s="13" t="s">
        <v>57</v>
      </c>
      <c r="B21" s="14" t="s">
        <v>41</v>
      </c>
      <c r="C21" s="15">
        <v>-7.3276366604053567E-2</v>
      </c>
      <c r="D21" s="16">
        <v>-2.847107279261361E-2</v>
      </c>
      <c r="E21" s="16">
        <v>-7.0595266853253708E-2</v>
      </c>
      <c r="F21" s="16">
        <v>-2.3608048510658543E-2</v>
      </c>
      <c r="G21" s="16">
        <v>-4.1703420219711025E-2</v>
      </c>
      <c r="H21" s="16">
        <v>-5.398091764914572E-2</v>
      </c>
      <c r="I21" s="16">
        <v>1.3730082904945625E-2</v>
      </c>
      <c r="J21" s="16">
        <v>1.8141723367810593E-2</v>
      </c>
      <c r="K21" s="16">
        <v>-5.556008806141881E-3</v>
      </c>
      <c r="L21" s="16">
        <v>-4.0468299060104421E-2</v>
      </c>
      <c r="M21" s="16">
        <v>-4.085582989738068E-2</v>
      </c>
      <c r="N21" s="16">
        <v>-9.3894179742827644E-3</v>
      </c>
      <c r="O21" s="16">
        <v>1.5235838191925763E-2</v>
      </c>
      <c r="P21" s="16">
        <v>3.8787526455546568E-2</v>
      </c>
      <c r="Q21" s="17" t="s">
        <v>89</v>
      </c>
      <c r="R21" s="16">
        <v>7.1864801676367824E-3</v>
      </c>
      <c r="S21" s="16">
        <v>-4.2654201254161993E-2</v>
      </c>
      <c r="T21" s="16">
        <v>-3.1153998438774963E-2</v>
      </c>
      <c r="U21" s="16">
        <v>2.6670264268509662E-2</v>
      </c>
      <c r="V21" s="16">
        <v>1.3181716710609439E-2</v>
      </c>
      <c r="W21" s="16">
        <v>-2.1193120017409372E-2</v>
      </c>
      <c r="X21" s="16">
        <v>-1.0444551315666274E-2</v>
      </c>
      <c r="Y21" s="16">
        <v>-2.5533038147877607E-2</v>
      </c>
      <c r="Z21" s="16">
        <v>-3.3498348892658882E-2</v>
      </c>
      <c r="AA21" s="16">
        <v>2.7051530734425431E-2</v>
      </c>
      <c r="AB21" s="16">
        <v>5.3446830431907649E-2</v>
      </c>
      <c r="AC21" s="16">
        <v>1.6877661921125064E-2</v>
      </c>
      <c r="AD21" s="16">
        <v>2.0060840245433982E-2</v>
      </c>
      <c r="AE21" s="16">
        <v>1.9090701810833759E-2</v>
      </c>
      <c r="AF21" s="16">
        <v>-1.1723693577621014E-2</v>
      </c>
      <c r="AG21" s="16">
        <v>6.7078279757062556E-2</v>
      </c>
      <c r="AH21" s="16">
        <v>4.3098795271865116E-2</v>
      </c>
      <c r="AI21" s="16">
        <v>-1.3866934473458685E-2</v>
      </c>
      <c r="AJ21" s="16">
        <v>3.5633586070309885E-2</v>
      </c>
      <c r="AK21" s="16">
        <v>-2.3708520069060501E-2</v>
      </c>
      <c r="AL21" s="16">
        <v>-6.1772724549277944E-3</v>
      </c>
      <c r="AM21" s="16">
        <v>1.1325223359072765E-2</v>
      </c>
      <c r="AN21" s="18">
        <v>2.8253575652970628E-2</v>
      </c>
    </row>
    <row r="22" spans="1:40" ht="24">
      <c r="A22" s="13" t="s">
        <v>58</v>
      </c>
      <c r="B22" s="14" t="s">
        <v>41</v>
      </c>
      <c r="C22" s="15">
        <v>-1.9692145297138755E-4</v>
      </c>
      <c r="D22" s="16">
        <v>8.0924757612045786E-3</v>
      </c>
      <c r="E22" s="16">
        <v>6.9732712401558662E-3</v>
      </c>
      <c r="F22" s="16">
        <v>9.5623568280636378E-3</v>
      </c>
      <c r="G22" s="16">
        <v>-8.8645805173425622E-4</v>
      </c>
      <c r="H22" s="16">
        <v>-4.8502544617866773E-2</v>
      </c>
      <c r="I22" s="16">
        <v>1.4506127648547959E-2</v>
      </c>
      <c r="J22" s="16">
        <v>2.2316440247183164E-3</v>
      </c>
      <c r="K22" s="16">
        <v>7.3598571147500041E-2</v>
      </c>
      <c r="L22" s="16">
        <v>-1.9636380082684479E-2</v>
      </c>
      <c r="M22" s="16">
        <v>-3.08020494021756E-2</v>
      </c>
      <c r="N22" s="16">
        <v>1.5347424109344098E-2</v>
      </c>
      <c r="O22" s="16">
        <v>3.5826607143940523E-2</v>
      </c>
      <c r="P22" s="16">
        <v>-2.7296794787976127E-4</v>
      </c>
      <c r="Q22" s="16">
        <v>5.3639532604476389E-2</v>
      </c>
      <c r="R22" s="16">
        <v>3.4994736132262241E-2</v>
      </c>
      <c r="S22" s="16">
        <v>-6.8824000318694449E-3</v>
      </c>
      <c r="T22" s="16">
        <v>1.5550903210213782E-2</v>
      </c>
      <c r="U22" s="16">
        <v>2.2431245042865783E-2</v>
      </c>
      <c r="V22" s="16">
        <v>-2.1965619009356682E-3</v>
      </c>
      <c r="W22" s="16">
        <v>-3.8953283344354702E-3</v>
      </c>
      <c r="X22" s="16">
        <v>-2.4057100178730001E-2</v>
      </c>
      <c r="Y22" s="16">
        <v>2.3920007633074824E-3</v>
      </c>
      <c r="Z22" s="16">
        <v>-2.8392671179009239E-2</v>
      </c>
      <c r="AA22" s="16">
        <v>-1.3247376081359903E-2</v>
      </c>
      <c r="AB22" s="17" t="s">
        <v>80</v>
      </c>
      <c r="AC22" s="16">
        <v>-1.2426323932285967E-2</v>
      </c>
      <c r="AD22" s="16">
        <v>-4.9100083529444963E-2</v>
      </c>
      <c r="AE22" s="16">
        <v>-2.3827780932390026E-2</v>
      </c>
      <c r="AF22" s="16">
        <v>-2.3227117638474841E-2</v>
      </c>
      <c r="AG22" s="16">
        <v>2.2834901161336459E-2</v>
      </c>
      <c r="AH22" s="16">
        <v>8.4299604925208525E-3</v>
      </c>
      <c r="AI22" s="16">
        <v>-4.3204803803202463E-2</v>
      </c>
      <c r="AJ22" s="16">
        <v>-6.6712104771399175E-2</v>
      </c>
      <c r="AK22" s="16">
        <v>-4.2397119655964662E-2</v>
      </c>
      <c r="AL22" s="16">
        <v>3.3130117475751876E-2</v>
      </c>
      <c r="AM22" s="16">
        <v>3.5354716527869819E-2</v>
      </c>
      <c r="AN22" s="18">
        <v>-4.8218521735983712E-2</v>
      </c>
    </row>
    <row r="23" spans="1:40" ht="24">
      <c r="A23" s="13" t="s">
        <v>59</v>
      </c>
      <c r="B23" s="14" t="s">
        <v>41</v>
      </c>
      <c r="C23" s="15">
        <v>3.3026870768368415E-3</v>
      </c>
      <c r="D23" s="17" t="s">
        <v>205</v>
      </c>
      <c r="E23" s="16">
        <v>-9.2851518197509739E-3</v>
      </c>
      <c r="F23" s="16">
        <v>2.8472070900391104E-2</v>
      </c>
      <c r="G23" s="16">
        <v>9.9671139433276379E-3</v>
      </c>
      <c r="H23" s="16">
        <v>1.5144254802889431E-2</v>
      </c>
      <c r="I23" s="16">
        <v>4.1246973938170381E-3</v>
      </c>
      <c r="J23" s="16">
        <v>5.6269331700788211E-2</v>
      </c>
      <c r="K23" s="16">
        <v>2.8077116269687247E-2</v>
      </c>
      <c r="L23" s="16">
        <v>5.8137139646197308E-2</v>
      </c>
      <c r="M23" s="16">
        <v>-1.3063684026894841E-2</v>
      </c>
      <c r="N23" s="16">
        <v>3.8582830146387844E-4</v>
      </c>
      <c r="O23" s="16">
        <v>2.4839204137372121E-2</v>
      </c>
      <c r="P23" s="16">
        <v>-3.7668869421764568E-2</v>
      </c>
      <c r="Q23" s="16">
        <v>2.6304583308034184E-2</v>
      </c>
      <c r="R23" s="16">
        <v>1.3505979641071714E-2</v>
      </c>
      <c r="S23" s="16">
        <v>-2.3686040071318207E-2</v>
      </c>
      <c r="T23" s="16">
        <v>5.4292154541003607E-4</v>
      </c>
      <c r="U23" s="17" t="s">
        <v>91</v>
      </c>
      <c r="V23" s="16">
        <v>-2.259037345610276E-2</v>
      </c>
      <c r="W23" s="16">
        <v>-1.2625986995330438E-2</v>
      </c>
      <c r="X23" s="16">
        <v>-1.5381620556256912E-2</v>
      </c>
      <c r="Y23" s="16">
        <v>-1.4103723789529973E-2</v>
      </c>
      <c r="Z23" s="16">
        <v>-1.4098911054621294E-2</v>
      </c>
      <c r="AA23" s="16">
        <v>3.4868522377889385E-2</v>
      </c>
      <c r="AB23" s="16">
        <v>2.210499774022719E-2</v>
      </c>
      <c r="AC23" s="16">
        <v>-1.5855963313895962E-2</v>
      </c>
      <c r="AD23" s="16">
        <v>-5.2597361058217837E-3</v>
      </c>
      <c r="AE23" s="16">
        <v>-1.8474876208417396E-2</v>
      </c>
      <c r="AF23" s="16">
        <v>1.0948879771817514E-2</v>
      </c>
      <c r="AG23" s="16">
        <v>-4.3563686376445025E-2</v>
      </c>
      <c r="AH23" s="16">
        <v>-6.3339455080098958E-2</v>
      </c>
      <c r="AI23" s="16">
        <v>1.9313293365345725E-2</v>
      </c>
      <c r="AJ23" s="16">
        <v>-1.6984088682095638E-2</v>
      </c>
      <c r="AK23" s="16">
        <v>-9.552398841710991E-3</v>
      </c>
      <c r="AL23" s="16">
        <v>-3.2468660065789912E-2</v>
      </c>
      <c r="AM23" s="16">
        <v>-3.1898091253528112E-2</v>
      </c>
      <c r="AN23" s="18">
        <v>-8.699379475820665E-2</v>
      </c>
    </row>
    <row r="24" spans="1:40" ht="24">
      <c r="A24" s="13" t="s">
        <v>60</v>
      </c>
      <c r="B24" s="14" t="s">
        <v>41</v>
      </c>
      <c r="C24" s="15">
        <v>4.2620710738249523E-2</v>
      </c>
      <c r="D24" s="16">
        <v>-7.9032771109750471E-3</v>
      </c>
      <c r="E24" s="16">
        <v>3.4686063176519788E-2</v>
      </c>
      <c r="F24" s="16">
        <v>5.7969011525772713E-3</v>
      </c>
      <c r="G24" s="16">
        <v>-1.0410944812886361E-2</v>
      </c>
      <c r="H24" s="16">
        <v>-3.7801660809081233E-2</v>
      </c>
      <c r="I24" s="16">
        <v>4.7392404517970319E-2</v>
      </c>
      <c r="J24" s="16">
        <v>6.3254175026844018E-3</v>
      </c>
      <c r="K24" s="16">
        <v>-2.6151962783069423E-2</v>
      </c>
      <c r="L24" s="16">
        <v>6.3911604315171821E-3</v>
      </c>
      <c r="M24" s="16">
        <v>-1.6417824667579239E-2</v>
      </c>
      <c r="N24" s="16">
        <v>3.1359086298917802E-2</v>
      </c>
      <c r="O24" s="16">
        <v>7.4290455848408279E-2</v>
      </c>
      <c r="P24" s="16">
        <v>-4.288852297242662E-3</v>
      </c>
      <c r="Q24" s="16">
        <v>6.6417148218288938E-2</v>
      </c>
      <c r="R24" s="16">
        <v>9.0643126858052717E-3</v>
      </c>
      <c r="S24" s="16">
        <v>1.1264257141435452E-2</v>
      </c>
      <c r="T24" s="16">
        <v>8.821067695445238E-2</v>
      </c>
      <c r="U24" s="16">
        <v>-4.3599541362066119E-2</v>
      </c>
      <c r="V24" s="16">
        <v>-4.324223376415072E-2</v>
      </c>
      <c r="W24" s="16">
        <v>1.5913344520183333E-2</v>
      </c>
      <c r="X24" s="16">
        <v>-6.2458321507354288E-2</v>
      </c>
      <c r="Y24" s="16">
        <v>3.1339330296297008E-3</v>
      </c>
      <c r="Z24" s="16">
        <v>-2.4548210157363935E-2</v>
      </c>
      <c r="AA24" s="16">
        <v>-1.5637395865619002E-2</v>
      </c>
      <c r="AB24" s="16">
        <v>2.258562102994215E-2</v>
      </c>
      <c r="AC24" s="16">
        <v>-4.6603421901501546E-2</v>
      </c>
      <c r="AD24" s="16">
        <v>-2.4407912246149469E-2</v>
      </c>
      <c r="AE24" s="16">
        <v>-2.7251109308613314E-3</v>
      </c>
      <c r="AF24" s="16">
        <v>-2.1384454538314075E-2</v>
      </c>
      <c r="AG24" s="17" t="s">
        <v>93</v>
      </c>
      <c r="AH24" s="16">
        <v>8.8173359913755131E-4</v>
      </c>
      <c r="AI24" s="16">
        <v>-2.2260470650472652E-2</v>
      </c>
      <c r="AJ24" s="16">
        <v>-2.0460887725089551E-2</v>
      </c>
      <c r="AK24" s="16">
        <v>-1.8656810787400738E-2</v>
      </c>
      <c r="AL24" s="16">
        <v>8.8423791382111726E-3</v>
      </c>
      <c r="AM24" s="16">
        <v>-3.7557044821371406E-2</v>
      </c>
      <c r="AN24" s="18">
        <v>5.0212642669750694E-2</v>
      </c>
    </row>
    <row r="25" spans="1:40" ht="24">
      <c r="A25" s="13" t="s">
        <v>61</v>
      </c>
      <c r="B25" s="14" t="s">
        <v>41</v>
      </c>
      <c r="C25" s="15">
        <v>-5.8904456321231306E-2</v>
      </c>
      <c r="D25" s="16">
        <v>5.2103586536126432E-3</v>
      </c>
      <c r="E25" s="16">
        <v>-6.6501243681695594E-3</v>
      </c>
      <c r="F25" s="16">
        <v>-5.3778363292796581E-2</v>
      </c>
      <c r="G25" s="17" t="s">
        <v>89</v>
      </c>
      <c r="H25" s="16">
        <v>-9.919129336402939E-3</v>
      </c>
      <c r="I25" s="16">
        <v>4.7984323787673401E-2</v>
      </c>
      <c r="J25" s="16">
        <v>-2.551491112178364E-2</v>
      </c>
      <c r="K25" s="16">
        <v>-2.1460710931148191E-3</v>
      </c>
      <c r="L25" s="16">
        <v>4.1284796734743076E-3</v>
      </c>
      <c r="M25" s="16">
        <v>-2.7297346726282062E-2</v>
      </c>
      <c r="N25" s="16">
        <v>-3.0133755731982317E-2</v>
      </c>
      <c r="O25" s="16">
        <v>1.7778935586289034E-2</v>
      </c>
      <c r="P25" s="16">
        <v>-2.2897735599325512E-2</v>
      </c>
      <c r="Q25" s="16">
        <v>-4.1809081783761907E-2</v>
      </c>
      <c r="R25" s="16">
        <v>-1.1316612318088171E-2</v>
      </c>
      <c r="S25" s="16">
        <v>1.4860202571821333E-2</v>
      </c>
      <c r="T25" s="16">
        <v>2.1452498233775069E-2</v>
      </c>
      <c r="U25" s="16">
        <v>1.0140058414535195E-2</v>
      </c>
      <c r="V25" s="16">
        <v>3.1318587486841493E-2</v>
      </c>
      <c r="W25" s="16">
        <v>3.5906269060675407E-2</v>
      </c>
      <c r="X25" s="16">
        <v>2.4166157665602879E-2</v>
      </c>
      <c r="Y25" s="16">
        <v>-1.8540066693711048E-2</v>
      </c>
      <c r="Z25" s="16">
        <v>7.7025304413196549E-2</v>
      </c>
      <c r="AA25" s="16">
        <v>5.7294645870459335E-2</v>
      </c>
      <c r="AB25" s="16">
        <v>-8.9725078558319522E-4</v>
      </c>
      <c r="AC25" s="16">
        <v>1.8578270027256087E-2</v>
      </c>
      <c r="AD25" s="16">
        <v>2.5762760436528198E-2</v>
      </c>
      <c r="AE25" s="16">
        <v>9.3633155424922947E-3</v>
      </c>
      <c r="AF25" s="16">
        <v>4.6235982800381221E-2</v>
      </c>
      <c r="AG25" s="16">
        <v>-1.0530892731984293E-2</v>
      </c>
      <c r="AH25" s="16">
        <v>7.9692516905898961E-3</v>
      </c>
      <c r="AI25" s="16">
        <v>5.5489168438910975E-2</v>
      </c>
      <c r="AJ25" s="16">
        <v>-1.3155426365353228E-2</v>
      </c>
      <c r="AK25" s="16">
        <v>2.897379087647196E-2</v>
      </c>
      <c r="AL25" s="16">
        <v>4.2062945611114858E-2</v>
      </c>
      <c r="AM25" s="16">
        <v>1.2286332526864677E-2</v>
      </c>
      <c r="AN25" s="18">
        <v>4.9714656590564128E-2</v>
      </c>
    </row>
    <row r="26" spans="1:40" ht="24">
      <c r="A26" s="13" t="s">
        <v>62</v>
      </c>
      <c r="B26" s="14" t="s">
        <v>41</v>
      </c>
      <c r="C26" s="15">
        <v>-1.5855176890571525E-2</v>
      </c>
      <c r="D26" s="16">
        <v>-1.39723018022044E-2</v>
      </c>
      <c r="E26" s="17" t="s">
        <v>89</v>
      </c>
      <c r="F26" s="16">
        <v>-2.352871096574765E-2</v>
      </c>
      <c r="G26" s="16">
        <v>-6.6506999364755693E-3</v>
      </c>
      <c r="H26" s="16">
        <v>-3.5713179868181115E-2</v>
      </c>
      <c r="I26" s="16">
        <v>-7.8692669000906074E-2</v>
      </c>
      <c r="J26" s="16">
        <v>-3.5240756600195364E-2</v>
      </c>
      <c r="K26" s="16">
        <v>1.2005260932372093E-2</v>
      </c>
      <c r="L26" s="16">
        <v>2.5398824445302177E-2</v>
      </c>
      <c r="M26" s="16">
        <v>-2.3191310257085665E-2</v>
      </c>
      <c r="N26" s="16">
        <v>-2.9043171033958884E-2</v>
      </c>
      <c r="O26" s="16">
        <v>3.0861485464755127E-4</v>
      </c>
      <c r="P26" s="16">
        <v>-2.4540286982689986E-2</v>
      </c>
      <c r="Q26" s="16">
        <v>-7.0658562090945398E-2</v>
      </c>
      <c r="R26" s="16">
        <v>-1.4623547214607195E-2</v>
      </c>
      <c r="S26" s="16">
        <v>-1.4976820244473995E-2</v>
      </c>
      <c r="T26" s="16">
        <v>-2.5896949193288232E-2</v>
      </c>
      <c r="U26" s="16">
        <v>-9.3905243561863919E-3</v>
      </c>
      <c r="V26" s="16">
        <v>-1.3557644783153569E-2</v>
      </c>
      <c r="W26" s="16">
        <v>4.6462005088795305E-2</v>
      </c>
      <c r="X26" s="16">
        <v>5.6774882895501401E-2</v>
      </c>
      <c r="Y26" s="16">
        <v>-8.3629674578145109E-3</v>
      </c>
      <c r="Z26" s="16">
        <v>3.3896374065310174E-2</v>
      </c>
      <c r="AA26" s="16">
        <v>-1.6506305239838124E-2</v>
      </c>
      <c r="AB26" s="16">
        <v>6.9258110456337967E-3</v>
      </c>
      <c r="AC26" s="16">
        <v>1.9845941646045546E-2</v>
      </c>
      <c r="AD26" s="16">
        <v>-4.3016522195228071E-2</v>
      </c>
      <c r="AE26" s="16">
        <v>1.3651919822707668E-2</v>
      </c>
      <c r="AF26" s="16">
        <v>3.0497345942260227E-2</v>
      </c>
      <c r="AG26" s="16">
        <v>3.5050560091190508E-2</v>
      </c>
      <c r="AH26" s="16">
        <v>2.3127384598243376E-2</v>
      </c>
      <c r="AI26" s="16">
        <v>2.4164596411308113E-2</v>
      </c>
      <c r="AJ26" s="16">
        <v>4.7032022024166661E-2</v>
      </c>
      <c r="AK26" s="16">
        <v>4.7845354982603221E-2</v>
      </c>
      <c r="AL26" s="16">
        <v>1.8784023594351974E-2</v>
      </c>
      <c r="AM26" s="16">
        <v>-1.5747480261864844E-3</v>
      </c>
      <c r="AN26" s="18">
        <v>-1.8008712974466632E-2</v>
      </c>
    </row>
    <row r="27" spans="1:40" ht="24">
      <c r="A27" s="13" t="s">
        <v>63</v>
      </c>
      <c r="B27" s="14" t="s">
        <v>41</v>
      </c>
      <c r="C27" s="15">
        <v>-1.0956634893998342E-2</v>
      </c>
      <c r="D27" s="16">
        <v>1.5800628209536375E-2</v>
      </c>
      <c r="E27" s="16">
        <v>4.6403818549340878E-2</v>
      </c>
      <c r="F27" s="16">
        <v>-5.6498571320044337E-3</v>
      </c>
      <c r="G27" s="16">
        <v>-1.294558474474075E-2</v>
      </c>
      <c r="H27" s="16">
        <v>1.1591413940192728E-2</v>
      </c>
      <c r="I27" s="16">
        <v>2.2277458725989553E-2</v>
      </c>
      <c r="J27" s="16">
        <v>2.4794522902104434E-3</v>
      </c>
      <c r="K27" s="16">
        <v>3.4450208969273657E-2</v>
      </c>
      <c r="L27" s="16">
        <v>6.4176268844116813E-2</v>
      </c>
      <c r="M27" s="16">
        <v>7.1229272617390246E-2</v>
      </c>
      <c r="N27" s="16">
        <v>7.4723095026770934E-3</v>
      </c>
      <c r="O27" s="16">
        <v>3.4720169853329735E-2</v>
      </c>
      <c r="P27" s="16">
        <v>-2.5591945381390899E-2</v>
      </c>
      <c r="Q27" s="16">
        <v>3.5168420958065515E-2</v>
      </c>
      <c r="R27" s="16">
        <v>8.2822882103914142E-2</v>
      </c>
      <c r="S27" s="16">
        <v>-2.9543473589261713E-2</v>
      </c>
      <c r="T27" s="16">
        <v>5.4420375307627715E-2</v>
      </c>
      <c r="U27" s="16">
        <v>-1.6965305167346862E-2</v>
      </c>
      <c r="V27" s="16">
        <v>1.3251146480605148E-2</v>
      </c>
      <c r="W27" s="16">
        <v>-5.1005035105578508E-2</v>
      </c>
      <c r="X27" s="16">
        <v>8.8394563609209692E-3</v>
      </c>
      <c r="Y27" s="16">
        <v>1.0117800440075297E-2</v>
      </c>
      <c r="Z27" s="16">
        <v>-4.740831149363945E-2</v>
      </c>
      <c r="AA27" s="16">
        <v>-1.7510448131765104E-2</v>
      </c>
      <c r="AB27" s="16">
        <v>-6.5596230472560829E-2</v>
      </c>
      <c r="AC27" s="16">
        <v>-3.2248433555609565E-2</v>
      </c>
      <c r="AD27" s="16">
        <v>3.8788303601102796E-2</v>
      </c>
      <c r="AE27" s="16">
        <v>6.6549708104626619E-3</v>
      </c>
      <c r="AF27" s="16">
        <v>-2.213473235788895E-3</v>
      </c>
      <c r="AG27" s="16">
        <v>-2.0436360019772948E-2</v>
      </c>
      <c r="AH27" s="16">
        <v>4.7893681518691887E-3</v>
      </c>
      <c r="AI27" s="16">
        <v>-1.9525090098083696E-2</v>
      </c>
      <c r="AJ27" s="17" t="s">
        <v>91</v>
      </c>
      <c r="AK27" s="16">
        <v>-8.8592792561467942E-3</v>
      </c>
      <c r="AL27" s="16">
        <v>-2.3136338308817322E-2</v>
      </c>
      <c r="AM27" s="16">
        <v>-6.8808900014605398E-3</v>
      </c>
      <c r="AN27" s="18">
        <v>5.7514378011213126E-2</v>
      </c>
    </row>
    <row r="28" spans="1:40" ht="24">
      <c r="A28" s="13" t="s">
        <v>64</v>
      </c>
      <c r="B28" s="14" t="s">
        <v>41</v>
      </c>
      <c r="C28" s="15">
        <v>3.9265828446107941E-3</v>
      </c>
      <c r="D28" s="16">
        <v>-8.3324446256318185E-2</v>
      </c>
      <c r="E28" s="16">
        <v>3.5342633673667408E-4</v>
      </c>
      <c r="F28" s="16">
        <v>5.8653705084037834E-3</v>
      </c>
      <c r="G28" s="16">
        <v>1.7505600755090549E-2</v>
      </c>
      <c r="H28" s="16">
        <v>-3.6340719985695061E-2</v>
      </c>
      <c r="I28" s="16">
        <v>2.7158034691257889E-2</v>
      </c>
      <c r="J28" s="16">
        <v>-1.2061147573401047E-2</v>
      </c>
      <c r="K28" s="16">
        <v>-4.0307606406315998E-2</v>
      </c>
      <c r="L28" s="16">
        <v>-4.616837035139431E-2</v>
      </c>
      <c r="M28" s="16">
        <v>2.9096648681237274E-2</v>
      </c>
      <c r="N28" s="16">
        <v>-3.8423220747371527E-2</v>
      </c>
      <c r="O28" s="17" t="s">
        <v>128</v>
      </c>
      <c r="P28" s="16">
        <v>-4.1045008839776062E-2</v>
      </c>
      <c r="Q28" s="16">
        <v>1.5059106621673533E-2</v>
      </c>
      <c r="R28" s="16">
        <v>1.356807382894684E-2</v>
      </c>
      <c r="S28" s="16">
        <v>-4.5607137804943354E-2</v>
      </c>
      <c r="T28" s="16">
        <v>-5.2414056370191113E-3</v>
      </c>
      <c r="U28" s="16">
        <v>2.4850775250762461E-2</v>
      </c>
      <c r="V28" s="16">
        <v>1.8845657785768081E-2</v>
      </c>
      <c r="W28" s="16">
        <v>-5.8821285321111697E-3</v>
      </c>
      <c r="X28" s="16">
        <v>-5.2323881438136963E-3</v>
      </c>
      <c r="Y28" s="16">
        <v>5.0463397039307717E-2</v>
      </c>
      <c r="Z28" s="16">
        <v>-3.6429021067688771E-3</v>
      </c>
      <c r="AA28" s="16">
        <v>1.8973163368245832E-4</v>
      </c>
      <c r="AB28" s="16">
        <v>3.5241005523350521E-2</v>
      </c>
      <c r="AC28" s="16">
        <v>-1.8977076115840555E-2</v>
      </c>
      <c r="AD28" s="16">
        <v>3.6759656257207833E-2</v>
      </c>
      <c r="AE28" s="16">
        <v>4.4956183758771785E-2</v>
      </c>
      <c r="AF28" s="16">
        <v>-5.0024386772254507E-2</v>
      </c>
      <c r="AG28" s="16">
        <v>7.3992328785827316E-2</v>
      </c>
      <c r="AH28" s="16">
        <v>7.4091273220762602E-2</v>
      </c>
      <c r="AI28" s="16">
        <v>1.2183771334715933E-2</v>
      </c>
      <c r="AJ28" s="16">
        <v>3.4687809912888473E-2</v>
      </c>
      <c r="AK28" s="16">
        <v>2.2661794542267352E-2</v>
      </c>
      <c r="AL28" s="16">
        <v>2.2174327940849014E-2</v>
      </c>
      <c r="AM28" s="16">
        <v>-5.2407983195622244E-4</v>
      </c>
      <c r="AN28" s="18">
        <v>3.0251476120824766E-2</v>
      </c>
    </row>
    <row r="29" spans="1:40" ht="24">
      <c r="A29" s="13" t="s">
        <v>65</v>
      </c>
      <c r="B29" s="14" t="s">
        <v>41</v>
      </c>
      <c r="C29" s="20" t="s">
        <v>108</v>
      </c>
      <c r="D29" s="16">
        <v>-1.0569400359920871E-2</v>
      </c>
      <c r="E29" s="16">
        <v>-4.2220349381750226E-2</v>
      </c>
      <c r="F29" s="16">
        <v>1.0339058338856502E-2</v>
      </c>
      <c r="G29" s="16">
        <v>2.5207217023960692E-2</v>
      </c>
      <c r="H29" s="16">
        <v>-5.1634817004358848E-3</v>
      </c>
      <c r="I29" s="16">
        <v>4.635903312709358E-2</v>
      </c>
      <c r="J29" s="16">
        <v>-1.4938250386156383E-2</v>
      </c>
      <c r="K29" s="16">
        <v>9.1735544391064582E-3</v>
      </c>
      <c r="L29" s="16">
        <v>3.2958602604589639E-2</v>
      </c>
      <c r="M29" s="16">
        <v>9.2177136362653317E-2</v>
      </c>
      <c r="N29" s="16">
        <v>6.1154250117027666E-2</v>
      </c>
      <c r="O29" s="16">
        <v>3.6562527420872695E-2</v>
      </c>
      <c r="P29" s="16">
        <v>1.1721526243196985E-2</v>
      </c>
      <c r="Q29" s="16">
        <v>1.9632816212180881E-2</v>
      </c>
      <c r="R29" s="16">
        <v>4.2421172634707079E-2</v>
      </c>
      <c r="S29" s="16">
        <v>2.8421124667825367E-2</v>
      </c>
      <c r="T29" s="16">
        <v>8.5406962891997174E-2</v>
      </c>
      <c r="U29" s="16">
        <v>-5.1824657780700188E-3</v>
      </c>
      <c r="V29" s="16">
        <v>-2.6791651503389208E-2</v>
      </c>
      <c r="W29" s="16">
        <v>-3.022535595933384E-2</v>
      </c>
      <c r="X29" s="16">
        <v>-2.0243706597116225E-2</v>
      </c>
      <c r="Y29" s="16">
        <v>-2.6054008405094396E-2</v>
      </c>
      <c r="Z29" s="16">
        <v>-3.6309575865268666E-2</v>
      </c>
      <c r="AA29" s="16">
        <v>-3.1546401101299568E-2</v>
      </c>
      <c r="AB29" s="16">
        <v>-4.7970442828525459E-2</v>
      </c>
      <c r="AC29" s="16">
        <v>-7.5523655941851647E-3</v>
      </c>
      <c r="AD29" s="17" t="s">
        <v>94</v>
      </c>
      <c r="AE29" s="16">
        <v>4.1628674329374872E-2</v>
      </c>
      <c r="AF29" s="16">
        <v>-1.3754811717835103E-2</v>
      </c>
      <c r="AG29" s="16">
        <v>-2.4215906033804881E-2</v>
      </c>
      <c r="AH29" s="16">
        <v>2.3786797884719879E-2</v>
      </c>
      <c r="AI29" s="16">
        <v>-2.2062832072953519E-2</v>
      </c>
      <c r="AJ29" s="16">
        <v>3.8569032124142304E-2</v>
      </c>
      <c r="AK29" s="16">
        <v>3.7649155239435558E-2</v>
      </c>
      <c r="AL29" s="16">
        <v>-3.3619242281801055E-2</v>
      </c>
      <c r="AM29" s="16">
        <v>-5.3798014371181258E-2</v>
      </c>
      <c r="AN29" s="18">
        <v>2.3140545597818536E-2</v>
      </c>
    </row>
    <row r="30" spans="1:40" ht="24">
      <c r="A30" s="13" t="s">
        <v>66</v>
      </c>
      <c r="B30" s="14" t="s">
        <v>41</v>
      </c>
      <c r="C30" s="20" t="s">
        <v>133</v>
      </c>
      <c r="D30" s="16">
        <v>2.5190877796221343E-2</v>
      </c>
      <c r="E30" s="16">
        <v>-3.4994216726352209E-2</v>
      </c>
      <c r="F30" s="16">
        <v>3.4370546049085231E-2</v>
      </c>
      <c r="G30" s="16">
        <v>-9.6933233465622236E-3</v>
      </c>
      <c r="H30" s="17" t="s">
        <v>99</v>
      </c>
      <c r="I30" s="16">
        <v>-4.2384121838032349E-2</v>
      </c>
      <c r="J30" s="16">
        <v>1.0423266377916697E-2</v>
      </c>
      <c r="K30" s="16">
        <v>-9.4934916635358683E-3</v>
      </c>
      <c r="L30" s="16">
        <v>4.69205151194651E-2</v>
      </c>
      <c r="M30" s="16">
        <v>-7.8730347705515111E-2</v>
      </c>
      <c r="N30" s="16">
        <v>-5.3715380074562426E-2</v>
      </c>
      <c r="O30" s="16">
        <v>-3.6094177036543051E-2</v>
      </c>
      <c r="P30" s="16">
        <v>-3.8396305238821503E-2</v>
      </c>
      <c r="Q30" s="16">
        <v>-5.2905464571648089E-2</v>
      </c>
      <c r="R30" s="16">
        <v>-3.2897162655459916E-2</v>
      </c>
      <c r="S30" s="16">
        <v>3.0202761081753633E-2</v>
      </c>
      <c r="T30" s="16">
        <v>-6.9308655734659511E-2</v>
      </c>
      <c r="U30" s="16">
        <v>1.4991937828087106E-2</v>
      </c>
      <c r="V30" s="16">
        <v>-2.1293752217152644E-3</v>
      </c>
      <c r="W30" s="16">
        <v>4.6731151370601638E-2</v>
      </c>
      <c r="X30" s="16">
        <v>2.266838496600191E-2</v>
      </c>
      <c r="Y30" s="16">
        <v>5.1244449733831847E-2</v>
      </c>
      <c r="Z30" s="16">
        <v>6.9301565063027343E-2</v>
      </c>
      <c r="AA30" s="16">
        <v>-1.0220172178363698E-2</v>
      </c>
      <c r="AB30" s="16">
        <v>-4.7370765296481203E-2</v>
      </c>
      <c r="AC30" s="16">
        <v>8.071982138791527E-3</v>
      </c>
      <c r="AD30" s="16">
        <v>-5.1380887150838245E-3</v>
      </c>
      <c r="AE30" s="16">
        <v>-4.7434201450889578E-2</v>
      </c>
      <c r="AF30" s="16">
        <v>-3.026245295002802E-3</v>
      </c>
      <c r="AG30" s="16">
        <v>-3.7370492941166691E-2</v>
      </c>
      <c r="AH30" s="16">
        <v>-1.4722785159378748E-2</v>
      </c>
      <c r="AI30" s="16">
        <v>5.022126045782848E-2</v>
      </c>
      <c r="AJ30" s="16">
        <v>1.1488586514422833E-2</v>
      </c>
      <c r="AK30" s="16">
        <v>1.7159175358300423E-2</v>
      </c>
      <c r="AL30" s="16">
        <v>1.1706058998529958E-2</v>
      </c>
      <c r="AM30" s="16">
        <v>-4.9210389233034675E-3</v>
      </c>
      <c r="AN30" s="18">
        <v>1.950026315077151E-2</v>
      </c>
    </row>
    <row r="31" spans="1:40" ht="24">
      <c r="A31" s="13" t="s">
        <v>67</v>
      </c>
      <c r="B31" s="14" t="s">
        <v>41</v>
      </c>
      <c r="C31" s="15">
        <v>-1.265385513077009E-2</v>
      </c>
      <c r="D31" s="16">
        <v>-1.3752640591737964E-2</v>
      </c>
      <c r="E31" s="16">
        <v>1.3407021746667424E-2</v>
      </c>
      <c r="F31" s="16">
        <v>4.8429331802713305E-2</v>
      </c>
      <c r="G31" s="16">
        <v>9.1875597340675443E-3</v>
      </c>
      <c r="H31" s="16">
        <v>-4.7497569873027896E-2</v>
      </c>
      <c r="I31" s="16">
        <v>3.462900373584947E-2</v>
      </c>
      <c r="J31" s="16">
        <v>7.890428742017834E-3</v>
      </c>
      <c r="K31" s="16">
        <v>-1.8017582934346764E-2</v>
      </c>
      <c r="L31" s="16">
        <v>1.2865728640210733E-2</v>
      </c>
      <c r="M31" s="16">
        <v>6.2937998691438152E-2</v>
      </c>
      <c r="N31" s="16">
        <v>8.524194677682952E-3</v>
      </c>
      <c r="O31" s="16">
        <v>4.4736079345936625E-2</v>
      </c>
      <c r="P31" s="16">
        <v>2.3813360154067143E-2</v>
      </c>
      <c r="Q31" s="16">
        <v>1.8748894901523726E-2</v>
      </c>
      <c r="R31" s="16">
        <v>3.5442272654290015E-2</v>
      </c>
      <c r="S31" s="16">
        <v>-6.8744539973446359E-2</v>
      </c>
      <c r="T31" s="16">
        <v>7.6150907107050442E-2</v>
      </c>
      <c r="U31" s="16">
        <v>-1.8298796645462918E-2</v>
      </c>
      <c r="V31" s="16">
        <v>-5.1639960427400482E-2</v>
      </c>
      <c r="W31" s="16">
        <v>-2.3421883133569854E-2</v>
      </c>
      <c r="X31" s="16">
        <v>-5.2838186129516365E-2</v>
      </c>
      <c r="Y31" s="16">
        <v>-6.3893252678960649E-2</v>
      </c>
      <c r="Z31" s="16">
        <v>-4.1562930253878784E-2</v>
      </c>
      <c r="AA31" s="16">
        <v>-4.6306621279458636E-2</v>
      </c>
      <c r="AB31" s="16">
        <v>-2.3283116108428713E-2</v>
      </c>
      <c r="AC31" s="16">
        <v>-3.5223456475050367E-2</v>
      </c>
      <c r="AD31" s="16">
        <v>4.1628400848826429E-2</v>
      </c>
      <c r="AE31" s="17" t="s">
        <v>94</v>
      </c>
      <c r="AF31" s="16">
        <v>-1.2364261100326667E-2</v>
      </c>
      <c r="AG31" s="16">
        <v>-2.7511271907091632E-3</v>
      </c>
      <c r="AH31" s="16">
        <v>8.6456205591572861E-3</v>
      </c>
      <c r="AI31" s="16">
        <v>-2.9511332859839295E-2</v>
      </c>
      <c r="AJ31" s="16">
        <v>6.5996004095101651E-3</v>
      </c>
      <c r="AK31" s="16">
        <v>-3.7485137134799663E-3</v>
      </c>
      <c r="AL31" s="16">
        <v>-4.6191755774759202E-2</v>
      </c>
      <c r="AM31" s="16">
        <v>1.2490353962835092E-2</v>
      </c>
      <c r="AN31" s="18">
        <v>3.2521817960693131E-2</v>
      </c>
    </row>
    <row r="32" spans="1:40" ht="24">
      <c r="A32" s="13" t="s">
        <v>68</v>
      </c>
      <c r="B32" s="14" t="s">
        <v>41</v>
      </c>
      <c r="C32" s="15">
        <v>3.1459386225138317E-2</v>
      </c>
      <c r="D32" s="16">
        <v>-2.5672390571624668E-2</v>
      </c>
      <c r="E32" s="16">
        <v>-1.4787585082161294E-2</v>
      </c>
      <c r="F32" s="16">
        <v>1.772378027048261E-2</v>
      </c>
      <c r="G32" s="16">
        <v>1.4664972652065456E-2</v>
      </c>
      <c r="H32" s="16">
        <v>3.042345962448309E-2</v>
      </c>
      <c r="I32" s="16">
        <v>-6.2004920761593273E-2</v>
      </c>
      <c r="J32" s="16">
        <v>-4.1413667261914564E-3</v>
      </c>
      <c r="K32" s="16">
        <v>1.7316766301587325E-2</v>
      </c>
      <c r="L32" s="16">
        <v>6.6874274374055052E-3</v>
      </c>
      <c r="M32" s="16">
        <v>-6.8286144205188803E-2</v>
      </c>
      <c r="N32" s="16">
        <v>-3.1579335554662399E-2</v>
      </c>
      <c r="O32" s="16">
        <v>-4.5711442337502101E-2</v>
      </c>
      <c r="P32" s="16">
        <v>1.4828712666864714E-2</v>
      </c>
      <c r="Q32" s="16">
        <v>-4.2130691515087269E-2</v>
      </c>
      <c r="R32" s="16">
        <v>1.6165588180274196E-3</v>
      </c>
      <c r="S32" s="17" t="s">
        <v>91</v>
      </c>
      <c r="T32" s="16">
        <v>-3.9858584961156317E-2</v>
      </c>
      <c r="U32" s="16">
        <v>-2.3660651300989734E-2</v>
      </c>
      <c r="V32" s="16">
        <v>3.0391685081185987E-2</v>
      </c>
      <c r="W32" s="16">
        <v>4.8174707700914567E-2</v>
      </c>
      <c r="X32" s="16">
        <v>2.5405035274876944E-2</v>
      </c>
      <c r="Y32" s="16">
        <v>7.6305748901106607E-3</v>
      </c>
      <c r="Z32" s="16">
        <v>6.5771388340126205E-2</v>
      </c>
      <c r="AA32" s="16">
        <v>4.0733734791046063E-2</v>
      </c>
      <c r="AB32" s="16">
        <v>-6.7859722060101208E-3</v>
      </c>
      <c r="AC32" s="16">
        <v>5.050352072415696E-2</v>
      </c>
      <c r="AD32" s="16">
        <v>2.862619310680738E-2</v>
      </c>
      <c r="AE32" s="16">
        <v>-6.9169895591388877E-2</v>
      </c>
      <c r="AF32" s="16">
        <v>2.0375889685180993E-2</v>
      </c>
      <c r="AG32" s="16">
        <v>1.1265588355255698E-2</v>
      </c>
      <c r="AH32" s="16">
        <v>1.2254187667466299E-2</v>
      </c>
      <c r="AI32" s="16">
        <v>-1.8850424376009162E-2</v>
      </c>
      <c r="AJ32" s="16">
        <v>-2.9593883141844881E-2</v>
      </c>
      <c r="AK32" s="16">
        <v>1.1516965626840301E-2</v>
      </c>
      <c r="AL32" s="16">
        <v>1.0272508810267852E-2</v>
      </c>
      <c r="AM32" s="16">
        <v>7.234343073565884E-2</v>
      </c>
      <c r="AN32" s="18">
        <v>2.8967818576725734E-4</v>
      </c>
    </row>
    <row r="33" spans="1:40" ht="24">
      <c r="A33" s="13" t="s">
        <v>69</v>
      </c>
      <c r="B33" s="14" t="s">
        <v>41</v>
      </c>
      <c r="C33" s="15">
        <v>5.9300502960445797E-2</v>
      </c>
      <c r="D33" s="16">
        <v>-5.8990712669211173E-2</v>
      </c>
      <c r="E33" s="16">
        <v>-2.8330398818708177E-2</v>
      </c>
      <c r="F33" s="16">
        <v>-4.9984335928093718E-2</v>
      </c>
      <c r="G33" s="16">
        <v>-2.930918800505336E-2</v>
      </c>
      <c r="H33" s="16">
        <v>-5.3434644120675757E-2</v>
      </c>
      <c r="I33" s="16">
        <v>1.5622897281538189E-2</v>
      </c>
      <c r="J33" s="16">
        <v>3.9065065002333081E-2</v>
      </c>
      <c r="K33" s="16">
        <v>1.1930214842326913E-2</v>
      </c>
      <c r="L33" s="16">
        <v>1.9078807876180302E-2</v>
      </c>
      <c r="M33" s="16">
        <v>3.7157203186816063E-3</v>
      </c>
      <c r="N33" s="17" t="s">
        <v>119</v>
      </c>
      <c r="O33" s="16">
        <v>-3.8009375525332616E-2</v>
      </c>
      <c r="P33" s="16">
        <v>-1.4805212911686206E-2</v>
      </c>
      <c r="Q33" s="16">
        <v>-9.1960247408460795E-3</v>
      </c>
      <c r="R33" s="16">
        <v>-4.3025810484932869E-2</v>
      </c>
      <c r="S33" s="16">
        <v>-3.1203837104000025E-2</v>
      </c>
      <c r="T33" s="16">
        <v>6.5728966773361847E-2</v>
      </c>
      <c r="U33" s="16">
        <v>4.2882105315161128E-4</v>
      </c>
      <c r="V33" s="16">
        <v>-1.1168214505186541E-2</v>
      </c>
      <c r="W33" s="16">
        <v>1.3555528340460131E-3</v>
      </c>
      <c r="X33" s="16">
        <v>-2.8954138103282366E-2</v>
      </c>
      <c r="Y33" s="16">
        <v>8.6487696907297656E-2</v>
      </c>
      <c r="Z33" s="16">
        <v>-3.9658537602120639E-2</v>
      </c>
      <c r="AA33" s="16">
        <v>-1.2599291890161395E-2</v>
      </c>
      <c r="AB33" s="16">
        <v>1.4891163038414378E-2</v>
      </c>
      <c r="AC33" s="16">
        <v>4.0280160933339304E-2</v>
      </c>
      <c r="AD33" s="16">
        <v>6.0834973163689243E-2</v>
      </c>
      <c r="AE33" s="16">
        <v>8.4551301072589811E-3</v>
      </c>
      <c r="AF33" s="16">
        <v>3.2971827729464959E-3</v>
      </c>
      <c r="AG33" s="16">
        <v>3.0911382295449596E-2</v>
      </c>
      <c r="AH33" s="16">
        <v>2.8640128003261933E-2</v>
      </c>
      <c r="AI33" s="16">
        <v>2.9939939577013065E-2</v>
      </c>
      <c r="AJ33" s="16">
        <v>7.4286950356376967E-3</v>
      </c>
      <c r="AK33" s="16">
        <v>6.0052619815200513E-2</v>
      </c>
      <c r="AL33" s="16">
        <v>1.4721560588808866E-2</v>
      </c>
      <c r="AM33" s="16">
        <v>3.1302235389992189E-2</v>
      </c>
      <c r="AN33" s="18">
        <v>7.99955531605058E-2</v>
      </c>
    </row>
    <row r="34" spans="1:40" ht="24">
      <c r="A34" s="13" t="s">
        <v>70</v>
      </c>
      <c r="B34" s="14" t="s">
        <v>41</v>
      </c>
      <c r="C34" s="15">
        <v>-7.6037168840858441E-2</v>
      </c>
      <c r="D34" s="16">
        <v>-1.0132329932190641E-2</v>
      </c>
      <c r="E34" s="16">
        <v>-7.7536956178318767E-2</v>
      </c>
      <c r="F34" s="16">
        <v>-3.6333924497730687E-2</v>
      </c>
      <c r="G34" s="16">
        <v>4.7215320236895481E-2</v>
      </c>
      <c r="H34" s="16">
        <v>-4.2595760520286727E-2</v>
      </c>
      <c r="I34" s="17" t="s">
        <v>128</v>
      </c>
      <c r="J34" s="16">
        <v>-7.6544387001405111E-3</v>
      </c>
      <c r="K34" s="16">
        <v>-1.3294911095282781E-2</v>
      </c>
      <c r="L34" s="16">
        <v>-3.0688411469239011E-2</v>
      </c>
      <c r="M34" s="16">
        <v>8.8992999615241115E-3</v>
      </c>
      <c r="N34" s="16">
        <v>1.5745694337402194E-2</v>
      </c>
      <c r="O34" s="16">
        <v>2.7122944525592864E-2</v>
      </c>
      <c r="P34" s="16">
        <v>-2.0560267032583679E-2</v>
      </c>
      <c r="Q34" s="16">
        <v>1.3527155648862152E-2</v>
      </c>
      <c r="R34" s="16">
        <v>-2.1993546629547202E-2</v>
      </c>
      <c r="S34" s="16">
        <v>-6.1875636468764567E-2</v>
      </c>
      <c r="T34" s="16">
        <v>5.4098836580398463E-2</v>
      </c>
      <c r="U34" s="16">
        <v>4.1774918271746198E-3</v>
      </c>
      <c r="V34" s="16">
        <v>8.8249590992964203E-3</v>
      </c>
      <c r="W34" s="16">
        <v>-2.5748417098103389E-2</v>
      </c>
      <c r="X34" s="16">
        <v>6.5180034673546225E-3</v>
      </c>
      <c r="Y34" s="16">
        <v>3.0821163069823174E-2</v>
      </c>
      <c r="Z34" s="16">
        <v>1.0522192109674089E-2</v>
      </c>
      <c r="AA34" s="16">
        <v>1.6746336455619935E-2</v>
      </c>
      <c r="AB34" s="16">
        <v>1.4253250826899735E-2</v>
      </c>
      <c r="AC34" s="16">
        <v>-5.5913016981854878E-2</v>
      </c>
      <c r="AD34" s="16">
        <v>4.6576295289130439E-2</v>
      </c>
      <c r="AE34" s="16">
        <v>3.4766420562933935E-2</v>
      </c>
      <c r="AF34" s="16">
        <v>2.4066773259169037E-2</v>
      </c>
      <c r="AG34" s="16">
        <v>4.7116776959772712E-2</v>
      </c>
      <c r="AH34" s="16">
        <v>3.8030262602290414E-2</v>
      </c>
      <c r="AI34" s="16">
        <v>6.0818325848276115E-2</v>
      </c>
      <c r="AJ34" s="16">
        <v>2.2260885211062828E-2</v>
      </c>
      <c r="AK34" s="16">
        <v>3.1004202954383317E-2</v>
      </c>
      <c r="AL34" s="16">
        <v>3.5341810415500372E-2</v>
      </c>
      <c r="AM34" s="16">
        <v>1.789569371039083E-2</v>
      </c>
      <c r="AN34" s="18">
        <v>5.9773256846771393E-2</v>
      </c>
    </row>
    <row r="35" spans="1:40" ht="24">
      <c r="A35" s="13" t="s">
        <v>71</v>
      </c>
      <c r="B35" s="14" t="s">
        <v>41</v>
      </c>
      <c r="C35" s="15">
        <v>6.222901806022036E-2</v>
      </c>
      <c r="D35" s="16">
        <v>5.3234976093893854E-2</v>
      </c>
      <c r="E35" s="16">
        <v>3.328547167567731E-2</v>
      </c>
      <c r="F35" s="16">
        <v>3.6833378141275304E-2</v>
      </c>
      <c r="G35" s="16">
        <v>7.5553974092757714E-2</v>
      </c>
      <c r="H35" s="16">
        <v>6.9459150706425318E-2</v>
      </c>
      <c r="I35" s="16">
        <v>1.0511707321040006E-2</v>
      </c>
      <c r="J35" s="16">
        <v>2.679167624815371E-2</v>
      </c>
      <c r="K35" s="16">
        <v>1.3834218928806446E-3</v>
      </c>
      <c r="L35" s="16">
        <v>5.9088119173956741E-3</v>
      </c>
      <c r="M35" s="16">
        <v>-2.4474713871789351E-2</v>
      </c>
      <c r="N35" s="16">
        <v>-3.9931145377179782E-2</v>
      </c>
      <c r="O35" s="16">
        <v>-3.603260393609187E-3</v>
      </c>
      <c r="P35" s="16">
        <v>2.5174629556932775E-2</v>
      </c>
      <c r="Q35" s="16">
        <v>-3.2924723228748343E-2</v>
      </c>
      <c r="R35" s="16">
        <v>1.8811135814985162E-2</v>
      </c>
      <c r="S35" s="16">
        <v>6.5455529516256758E-2</v>
      </c>
      <c r="T35" s="16">
        <v>-3.1595509229248073E-2</v>
      </c>
      <c r="U35" s="16">
        <v>-1.4122422153446291E-2</v>
      </c>
      <c r="V35" s="16">
        <v>3.7132295716764192E-2</v>
      </c>
      <c r="W35" s="16">
        <v>5.7980645105939858E-3</v>
      </c>
      <c r="X35" s="16">
        <v>4.2558312299237604E-3</v>
      </c>
      <c r="Y35" s="16">
        <v>1.0453400976083285E-2</v>
      </c>
      <c r="Z35" s="17" t="s">
        <v>94</v>
      </c>
      <c r="AA35" s="16">
        <v>4.9516592206996064E-2</v>
      </c>
      <c r="AB35" s="16">
        <v>-2.782680674164123E-2</v>
      </c>
      <c r="AC35" s="16">
        <v>5.748947250370251E-2</v>
      </c>
      <c r="AD35" s="16">
        <v>-3.6349709756814376E-2</v>
      </c>
      <c r="AE35" s="16">
        <v>-4.1607311994607148E-2</v>
      </c>
      <c r="AF35" s="16">
        <v>-3.1258145857767802E-2</v>
      </c>
      <c r="AG35" s="16">
        <v>-2.4353207363321919E-2</v>
      </c>
      <c r="AH35" s="16">
        <v>-4.0583744291432175E-2</v>
      </c>
      <c r="AI35" s="16">
        <v>4.9847850473162631E-3</v>
      </c>
      <c r="AJ35" s="16">
        <v>-4.7234802426330665E-2</v>
      </c>
      <c r="AK35" s="16">
        <v>-4.6479180714070504E-3</v>
      </c>
      <c r="AL35" s="16">
        <v>-2.4993289173348282E-2</v>
      </c>
      <c r="AM35" s="16">
        <v>-1.8555654025896224E-2</v>
      </c>
      <c r="AN35" s="18">
        <v>-4.9333977626382995E-2</v>
      </c>
    </row>
    <row r="36" spans="1:40" ht="24">
      <c r="A36" s="13" t="s">
        <v>72</v>
      </c>
      <c r="B36" s="14" t="s">
        <v>41</v>
      </c>
      <c r="C36" s="15">
        <v>7.9944220065184896E-2</v>
      </c>
      <c r="D36" s="17" t="s">
        <v>177</v>
      </c>
      <c r="E36" s="16">
        <v>-1.3448258962450861E-2</v>
      </c>
      <c r="F36" s="16">
        <v>5.9418578004035237E-2</v>
      </c>
      <c r="G36" s="16">
        <v>5.009386571467489E-3</v>
      </c>
      <c r="H36" s="16">
        <v>2.4776973072211869E-2</v>
      </c>
      <c r="I36" s="16">
        <v>-9.8899585683475243E-3</v>
      </c>
      <c r="J36" s="16">
        <v>4.8784859368776077E-3</v>
      </c>
      <c r="K36" s="16">
        <v>-3.8263369113893428E-2</v>
      </c>
      <c r="L36" s="16">
        <v>2.3691520542852628E-2</v>
      </c>
      <c r="M36" s="16">
        <v>-7.0049173929752967E-3</v>
      </c>
      <c r="N36" s="16">
        <v>-5.8111470773829582E-2</v>
      </c>
      <c r="O36" s="16">
        <v>-8.1154894198234129E-2</v>
      </c>
      <c r="P36" s="16">
        <v>-3.1931512565225195E-2</v>
      </c>
      <c r="Q36" s="16">
        <v>-2.7401270553529297E-2</v>
      </c>
      <c r="R36" s="16">
        <v>-5.0429055943660005E-2</v>
      </c>
      <c r="S36" s="16">
        <v>-2.5008847194515321E-2</v>
      </c>
      <c r="T36" s="16">
        <v>-4.3257374801368556E-2</v>
      </c>
      <c r="U36" s="17" t="s">
        <v>178</v>
      </c>
      <c r="V36" s="16">
        <v>2.7519727233669959E-2</v>
      </c>
      <c r="W36" s="16">
        <v>5.7888828556015182E-2</v>
      </c>
      <c r="X36" s="16">
        <v>3.0141924322249311E-2</v>
      </c>
      <c r="Y36" s="16">
        <v>8.8929339824347087E-2</v>
      </c>
      <c r="Z36" s="16">
        <v>5.2095664783159155E-2</v>
      </c>
      <c r="AA36" s="16">
        <v>4.4780626493229905E-2</v>
      </c>
      <c r="AB36" s="16">
        <v>7.7605428410073545E-3</v>
      </c>
      <c r="AC36" s="16">
        <v>-2.6114900317880146E-2</v>
      </c>
      <c r="AD36" s="16">
        <v>-1.0385858031815094E-2</v>
      </c>
      <c r="AE36" s="16">
        <v>-1.3536027022297614E-2</v>
      </c>
      <c r="AF36" s="16">
        <v>1.8299252940029206E-2</v>
      </c>
      <c r="AG36" s="16">
        <v>-7.6954231364486994E-3</v>
      </c>
      <c r="AH36" s="16">
        <v>4.4141446701218114E-3</v>
      </c>
      <c r="AI36" s="16">
        <v>8.3110842447993039E-3</v>
      </c>
      <c r="AJ36" s="16">
        <v>1.5382477389943179E-2</v>
      </c>
      <c r="AK36" s="16">
        <v>5.3199154352905162E-2</v>
      </c>
      <c r="AL36" s="16">
        <v>3.202520305172311E-3</v>
      </c>
      <c r="AM36" s="16">
        <v>-2.5213701677090097E-2</v>
      </c>
      <c r="AN36" s="18">
        <v>1.1883742227283306E-3</v>
      </c>
    </row>
    <row r="37" spans="1:40" ht="24">
      <c r="A37" s="13" t="s">
        <v>73</v>
      </c>
      <c r="B37" s="14" t="s">
        <v>41</v>
      </c>
      <c r="C37" s="15">
        <v>9.4113426630922106E-2</v>
      </c>
      <c r="D37" s="16">
        <v>1.1807707712851749E-3</v>
      </c>
      <c r="E37" s="16">
        <v>-1.7164083735915239E-2</v>
      </c>
      <c r="F37" s="16">
        <v>1.6512450362963428E-2</v>
      </c>
      <c r="G37" s="16">
        <v>4.7262491287102103E-2</v>
      </c>
      <c r="H37" s="16">
        <v>1.8897045104637033E-2</v>
      </c>
      <c r="I37" s="16">
        <v>5.7789090618705824E-2</v>
      </c>
      <c r="J37" s="16">
        <v>2.5053742702941025E-2</v>
      </c>
      <c r="K37" s="16">
        <v>-9.3218055046938092E-4</v>
      </c>
      <c r="L37" s="16">
        <v>-2.7816360098559267E-2</v>
      </c>
      <c r="M37" s="16">
        <v>5.7045196710073257E-2</v>
      </c>
      <c r="N37" s="16">
        <v>7.8103032924041318E-2</v>
      </c>
      <c r="O37" s="16">
        <v>2.9192081925067118E-2</v>
      </c>
      <c r="P37" s="16">
        <v>-2.7890532155168426E-2</v>
      </c>
      <c r="Q37" s="16">
        <v>2.6887195738455352E-2</v>
      </c>
      <c r="R37" s="16">
        <v>-2.8641859540490783E-2</v>
      </c>
      <c r="S37" s="16">
        <v>2.7829936211583024E-4</v>
      </c>
      <c r="T37" s="17" t="s">
        <v>127</v>
      </c>
      <c r="U37" s="16">
        <v>-8.3832786714713572E-2</v>
      </c>
      <c r="V37" s="16">
        <v>-2.7803492386302264E-2</v>
      </c>
      <c r="W37" s="16">
        <v>-3.5880372472440782E-2</v>
      </c>
      <c r="X37" s="16">
        <v>-2.5919454394633612E-2</v>
      </c>
      <c r="Y37" s="16">
        <v>3.3206530675153778E-2</v>
      </c>
      <c r="Z37" s="16">
        <v>-4.785569058001448E-2</v>
      </c>
      <c r="AA37" s="16">
        <v>-3.6259249191380308E-2</v>
      </c>
      <c r="AB37" s="16">
        <v>-4.5719415138715344E-2</v>
      </c>
      <c r="AC37" s="16">
        <v>1.521908107986073E-3</v>
      </c>
      <c r="AD37" s="16">
        <v>2.2472396646612304E-2</v>
      </c>
      <c r="AE37" s="16">
        <v>3.161261294800663E-2</v>
      </c>
      <c r="AF37" s="16">
        <v>-6.8097998826585279E-2</v>
      </c>
      <c r="AG37" s="16">
        <v>4.8296920137179698E-2</v>
      </c>
      <c r="AH37" s="16">
        <v>-2.8476132254092901E-2</v>
      </c>
      <c r="AI37" s="16">
        <v>-2.1466126050220635E-2</v>
      </c>
      <c r="AJ37" s="16">
        <v>5.5576000974103527E-2</v>
      </c>
      <c r="AK37" s="16">
        <v>-2.8460036538301262E-2</v>
      </c>
      <c r="AL37" s="16">
        <v>-3.1003337240770479E-2</v>
      </c>
      <c r="AM37" s="16">
        <v>-4.7140207567648463E-3</v>
      </c>
      <c r="AN37" s="19" t="s">
        <v>110</v>
      </c>
    </row>
    <row r="38" spans="1:40" ht="24">
      <c r="A38" s="13" t="s">
        <v>74</v>
      </c>
      <c r="B38" s="14" t="s">
        <v>41</v>
      </c>
      <c r="C38" s="15">
        <v>6.6228098320180437E-2</v>
      </c>
      <c r="D38" s="16">
        <v>2.3557709578127441E-2</v>
      </c>
      <c r="E38" s="16">
        <v>2.4214585960153898E-2</v>
      </c>
      <c r="F38" s="16">
        <v>-2.5053281942572494E-3</v>
      </c>
      <c r="G38" s="16">
        <v>3.9604164596669673E-3</v>
      </c>
      <c r="H38" s="16">
        <v>4.5736597792322572E-2</v>
      </c>
      <c r="I38" s="16">
        <v>-2.9577339131056039E-2</v>
      </c>
      <c r="J38" s="16">
        <v>-4.0880901290144504E-4</v>
      </c>
      <c r="K38" s="16">
        <v>-4.0585120790461345E-2</v>
      </c>
      <c r="L38" s="17" t="s">
        <v>110</v>
      </c>
      <c r="M38" s="16">
        <v>2.5800847328214891E-2</v>
      </c>
      <c r="N38" s="16">
        <v>1.8762455574507977E-2</v>
      </c>
      <c r="O38" s="16">
        <v>-4.4431544358019708E-2</v>
      </c>
      <c r="P38" s="16">
        <v>-3.4139322934734456E-2</v>
      </c>
      <c r="Q38" s="16">
        <v>-3.8599316058043585E-2</v>
      </c>
      <c r="R38" s="16">
        <v>-4.6629035067442988E-2</v>
      </c>
      <c r="S38" s="16">
        <v>6.5105702450184216E-3</v>
      </c>
      <c r="T38" s="16">
        <v>-3.6873169494365463E-2</v>
      </c>
      <c r="U38" s="16">
        <v>5.5875246319298896E-2</v>
      </c>
      <c r="V38" s="16">
        <v>5.6509943851702674E-2</v>
      </c>
      <c r="W38" s="17" t="s">
        <v>205</v>
      </c>
      <c r="X38" s="16">
        <v>3.2006751486247251E-2</v>
      </c>
      <c r="Y38" s="17" t="s">
        <v>211</v>
      </c>
      <c r="Z38" s="16">
        <v>5.7224864840252181E-3</v>
      </c>
      <c r="AA38" s="16">
        <v>2.1345936756632572E-2</v>
      </c>
      <c r="AB38" s="16">
        <v>-1.8635028718004883E-2</v>
      </c>
      <c r="AC38" s="16">
        <v>-1.3466703199280262E-2</v>
      </c>
      <c r="AD38" s="16">
        <v>3.1885024030352441E-2</v>
      </c>
      <c r="AE38" s="16">
        <v>1.2333075572950472E-2</v>
      </c>
      <c r="AF38" s="16">
        <v>-2.1788664325028337E-2</v>
      </c>
      <c r="AG38" s="16">
        <v>6.2215466323980477E-3</v>
      </c>
      <c r="AH38" s="16">
        <v>-1.1282037241682507E-3</v>
      </c>
      <c r="AI38" s="16">
        <v>4.6367473827045411E-2</v>
      </c>
      <c r="AJ38" s="16">
        <v>6.1853712631851562E-2</v>
      </c>
      <c r="AK38" s="16">
        <v>-3.243817349550242E-3</v>
      </c>
      <c r="AL38" s="16">
        <v>4.8752671429526606E-2</v>
      </c>
      <c r="AM38" s="16">
        <v>-1.6097528198624493E-3</v>
      </c>
      <c r="AN38" s="18">
        <v>-2.7777714855426541E-2</v>
      </c>
    </row>
    <row r="39" spans="1:40" ht="24">
      <c r="A39" s="13" t="s">
        <v>75</v>
      </c>
      <c r="B39" s="14" t="s">
        <v>41</v>
      </c>
      <c r="C39" s="15">
        <v>-2.7126178471930856E-2</v>
      </c>
      <c r="D39" s="16">
        <v>8.7390129251088036E-2</v>
      </c>
      <c r="E39" s="16">
        <v>-7.8858133635953537E-3</v>
      </c>
      <c r="F39" s="16">
        <v>4.2350082632058743E-2</v>
      </c>
      <c r="G39" s="16">
        <v>-1.7516097505001958E-2</v>
      </c>
      <c r="H39" s="16">
        <v>4.9516943335849724E-2</v>
      </c>
      <c r="I39" s="16">
        <v>2.9458497345335899E-2</v>
      </c>
      <c r="J39" s="16">
        <v>8.7097936146721278E-3</v>
      </c>
      <c r="K39" s="16">
        <v>2.7016377101647338E-2</v>
      </c>
      <c r="L39" s="17" t="s">
        <v>160</v>
      </c>
      <c r="M39" s="16">
        <v>5.7529120818965648E-2</v>
      </c>
      <c r="N39" s="16">
        <v>8.3699223597628783E-2</v>
      </c>
      <c r="O39" s="16">
        <v>4.8220863185587361E-2</v>
      </c>
      <c r="P39" s="16">
        <v>-1.8879496544955694E-2</v>
      </c>
      <c r="Q39" s="16">
        <v>-2.4259844763551322E-2</v>
      </c>
      <c r="R39" s="16">
        <v>-2.3283664266106341E-2</v>
      </c>
      <c r="S39" s="16">
        <v>7.290438648413812E-3</v>
      </c>
      <c r="T39" s="16">
        <v>4.3768730887124026E-2</v>
      </c>
      <c r="U39" s="16">
        <v>-1.341233149544486E-2</v>
      </c>
      <c r="V39" s="16">
        <v>1.80111340936637E-2</v>
      </c>
      <c r="W39" s="16">
        <v>4.9737448707089189E-2</v>
      </c>
      <c r="X39" s="16">
        <v>-3.1117187815162484E-2</v>
      </c>
      <c r="Y39" s="17" t="s">
        <v>165</v>
      </c>
      <c r="Z39" s="16">
        <v>1.00764613563144E-2</v>
      </c>
      <c r="AA39" s="16">
        <v>-5.9200813711370828E-2</v>
      </c>
      <c r="AB39" s="16">
        <v>2.2336027604750786E-3</v>
      </c>
      <c r="AC39" s="16">
        <v>7.5449024622152128E-4</v>
      </c>
      <c r="AD39" s="16">
        <v>-2.5075753974381297E-2</v>
      </c>
      <c r="AE39" s="16">
        <v>-6.1477138943149025E-2</v>
      </c>
      <c r="AF39" s="16">
        <v>-4.9082149638780777E-2</v>
      </c>
      <c r="AG39" s="16">
        <v>2.9834607309363955E-3</v>
      </c>
      <c r="AH39" s="16">
        <v>-5.397374119621598E-2</v>
      </c>
      <c r="AI39" s="16">
        <v>9.8678863249140707E-4</v>
      </c>
      <c r="AJ39" s="16">
        <v>9.8287352194676263E-3</v>
      </c>
      <c r="AK39" s="16">
        <v>2.4136434720672039E-3</v>
      </c>
      <c r="AL39" s="16">
        <v>-1.4178098239985259E-2</v>
      </c>
      <c r="AM39" s="16">
        <v>-4.3606329337641213E-2</v>
      </c>
      <c r="AN39" s="18">
        <v>3.284316085784058E-2</v>
      </c>
    </row>
    <row r="40" spans="1:40" ht="24">
      <c r="A40" s="13" t="s">
        <v>76</v>
      </c>
      <c r="B40" s="14" t="s">
        <v>41</v>
      </c>
      <c r="C40" s="20" t="s">
        <v>212</v>
      </c>
      <c r="D40" s="16">
        <v>-6.9320757592399645E-3</v>
      </c>
      <c r="E40" s="16">
        <v>-2.2114191620317424E-2</v>
      </c>
      <c r="F40" s="16">
        <v>1.642357398238117E-2</v>
      </c>
      <c r="G40" s="16">
        <v>-2.5941776535133861E-2</v>
      </c>
      <c r="H40" s="16">
        <v>-7.6603621109605335E-2</v>
      </c>
      <c r="I40" s="16">
        <v>8.6838220394963514E-3</v>
      </c>
      <c r="J40" s="16">
        <v>-3.275135868211259E-2</v>
      </c>
      <c r="K40" s="16">
        <v>-8.8333780196997336E-2</v>
      </c>
      <c r="L40" s="16">
        <v>2.5747904546491139E-2</v>
      </c>
      <c r="M40" s="17" t="s">
        <v>114</v>
      </c>
      <c r="N40" s="16">
        <v>3.6433280642613501E-3</v>
      </c>
      <c r="O40" s="16">
        <v>2.8235830275641628E-2</v>
      </c>
      <c r="P40" s="16">
        <v>-2.4433246147821063E-2</v>
      </c>
      <c r="Q40" s="16">
        <v>-3.8960219057486638E-2</v>
      </c>
      <c r="R40" s="16">
        <v>7.8688214975682538E-3</v>
      </c>
      <c r="S40" s="16">
        <v>-6.5957882273117316E-2</v>
      </c>
      <c r="T40" s="16">
        <v>2.2101756940933793E-2</v>
      </c>
      <c r="U40" s="16">
        <v>-1.2624833216679107E-2</v>
      </c>
      <c r="V40" s="16">
        <v>2.4047522549206946E-2</v>
      </c>
      <c r="W40" s="16">
        <v>8.5335158217729433E-3</v>
      </c>
      <c r="X40" s="16">
        <v>2.234559462889819E-2</v>
      </c>
      <c r="Y40" s="16">
        <v>5.7990981571799195E-2</v>
      </c>
      <c r="Z40" s="16">
        <v>-2.3811078438718068E-2</v>
      </c>
      <c r="AA40" s="16">
        <v>-2.0297058256101034E-3</v>
      </c>
      <c r="AB40" s="16">
        <v>-2.9349554719064079E-2</v>
      </c>
      <c r="AC40" s="16">
        <v>-1.1463360290535258E-2</v>
      </c>
      <c r="AD40" s="16">
        <v>8.9648600842321166E-2</v>
      </c>
      <c r="AE40" s="16">
        <v>6.122397408211061E-2</v>
      </c>
      <c r="AF40" s="16">
        <v>1.0435520962480866E-2</v>
      </c>
      <c r="AG40" s="16">
        <v>-1.5813348849711254E-2</v>
      </c>
      <c r="AH40" s="16">
        <v>5.1862634734230195E-2</v>
      </c>
      <c r="AI40" s="16">
        <v>2.7872352030830185E-2</v>
      </c>
      <c r="AJ40" s="16">
        <v>6.8832481682334398E-2</v>
      </c>
      <c r="AK40" s="16">
        <v>7.3481092697831471E-2</v>
      </c>
      <c r="AL40" s="16">
        <v>3.6353984321318367E-2</v>
      </c>
      <c r="AM40" s="16">
        <v>1.4589377620575486E-3</v>
      </c>
      <c r="AN40" s="18">
        <v>5.7103543974041618E-2</v>
      </c>
    </row>
    <row r="41" spans="1:40" ht="24">
      <c r="A41" s="13" t="s">
        <v>77</v>
      </c>
      <c r="B41" s="14" t="s">
        <v>41</v>
      </c>
      <c r="C41" s="15">
        <v>3.3713546488751973E-2</v>
      </c>
      <c r="D41" s="16">
        <v>-4.2073075800748198E-2</v>
      </c>
      <c r="E41" s="16">
        <v>-2.4199828644768998E-2</v>
      </c>
      <c r="F41" s="16">
        <v>-3.5499286763974722E-2</v>
      </c>
      <c r="G41" s="16">
        <v>2.0091655061350862E-2</v>
      </c>
      <c r="H41" s="16">
        <v>-6.6067650386395532E-2</v>
      </c>
      <c r="I41" s="16">
        <v>5.1393910907094865E-2</v>
      </c>
      <c r="J41" s="16">
        <v>-3.4224821982538643E-2</v>
      </c>
      <c r="K41" s="16">
        <v>-3.041534238743672E-2</v>
      </c>
      <c r="L41" s="16">
        <v>-3.6345406887427455E-2</v>
      </c>
      <c r="M41" s="16">
        <v>2.1659770868435811E-2</v>
      </c>
      <c r="N41" s="16">
        <v>6.3003336984270991E-2</v>
      </c>
      <c r="O41" s="16">
        <v>-4.913731800620858E-3</v>
      </c>
      <c r="P41" s="16">
        <v>-3.7198190281295458E-2</v>
      </c>
      <c r="Q41" s="16">
        <v>-2.9056806279131694E-2</v>
      </c>
      <c r="R41" s="16">
        <v>1.3112442280029966E-2</v>
      </c>
      <c r="S41" s="16">
        <v>-3.77006145148066E-2</v>
      </c>
      <c r="T41" s="17" t="s">
        <v>213</v>
      </c>
      <c r="U41" s="16">
        <v>4.988100945710098E-4</v>
      </c>
      <c r="V41" s="16">
        <v>2.3265213220346498E-2</v>
      </c>
      <c r="W41" s="16">
        <v>1.6680108622992663E-2</v>
      </c>
      <c r="X41" s="16">
        <v>-9.805705505726528E-3</v>
      </c>
      <c r="Y41" s="16">
        <v>4.3397102613685484E-2</v>
      </c>
      <c r="Z41" s="16">
        <v>-3.0159175258297356E-2</v>
      </c>
      <c r="AA41" s="16">
        <v>3.1155099219488416E-2</v>
      </c>
      <c r="AB41" s="16">
        <v>1.4445146977362737E-2</v>
      </c>
      <c r="AC41" s="16">
        <v>-5.3462846464554868E-2</v>
      </c>
      <c r="AD41" s="16">
        <v>8.134334495475315E-2</v>
      </c>
      <c r="AE41" s="16">
        <v>7.2536467980502312E-2</v>
      </c>
      <c r="AF41" s="16">
        <v>-2.961347573664876E-2</v>
      </c>
      <c r="AG41" s="16">
        <v>8.3231336695885616E-2</v>
      </c>
      <c r="AH41" s="16">
        <v>5.2121003381599619E-2</v>
      </c>
      <c r="AI41" s="16">
        <v>5.054489985718718E-2</v>
      </c>
      <c r="AJ41" s="16">
        <v>5.1605643371491046E-2</v>
      </c>
      <c r="AK41" s="16">
        <v>1.4240988548695E-2</v>
      </c>
      <c r="AL41" s="16">
        <v>9.405923420764668E-3</v>
      </c>
      <c r="AM41" s="16">
        <v>-3.7327078133625693E-2</v>
      </c>
      <c r="AN41" s="19" t="s">
        <v>186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1.2873632925299925E-8</v>
      </c>
      <c r="E48" s="10">
        <f t="shared" ref="E48:AN48" si="0">$C5^2*E5^2</f>
        <v>3.9138146638223661E-7</v>
      </c>
      <c r="F48" s="10">
        <f t="shared" si="0"/>
        <v>2.9053040006752051E-7</v>
      </c>
      <c r="G48" s="10">
        <f t="shared" si="0"/>
        <v>1.9532184258793786E-6</v>
      </c>
      <c r="H48" s="10">
        <f t="shared" si="0"/>
        <v>1.5874397173120038E-7</v>
      </c>
      <c r="I48" s="10">
        <f t="shared" si="0"/>
        <v>1.4239015586200827E-6</v>
      </c>
      <c r="J48" s="10">
        <f t="shared" si="0"/>
        <v>6.3636462997313265E-9</v>
      </c>
      <c r="K48" s="10">
        <f t="shared" si="0"/>
        <v>6.1031676276283343E-8</v>
      </c>
      <c r="L48" s="10">
        <f t="shared" si="0"/>
        <v>2.9182701262986582E-6</v>
      </c>
      <c r="M48" s="10">
        <f t="shared" si="0"/>
        <v>1.6129214300461911E-6</v>
      </c>
      <c r="N48" s="10">
        <f t="shared" si="0"/>
        <v>2.5312457194298928E-7</v>
      </c>
      <c r="O48" s="10">
        <f t="shared" si="0"/>
        <v>5.5951366708820983E-7</v>
      </c>
      <c r="P48" s="10">
        <f t="shared" si="0"/>
        <v>5.5011893878739282E-8</v>
      </c>
      <c r="Q48" s="10">
        <f t="shared" si="0"/>
        <v>4.2127579104888302E-8</v>
      </c>
      <c r="R48" s="10">
        <f t="shared" si="0"/>
        <v>3.7245035806667453E-6</v>
      </c>
      <c r="S48" s="10">
        <f t="shared" si="0"/>
        <v>1.2009408888426335E-7</v>
      </c>
      <c r="T48" s="10">
        <f t="shared" si="0"/>
        <v>1.1355574542158296E-7</v>
      </c>
      <c r="U48" s="10">
        <f t="shared" si="0"/>
        <v>1.1975803494348836E-6</v>
      </c>
      <c r="V48" s="10">
        <f t="shared" si="0"/>
        <v>3.895773030207647E-8</v>
      </c>
      <c r="W48" s="10">
        <f t="shared" si="0"/>
        <v>1.4571786554898141E-6</v>
      </c>
      <c r="X48" s="10">
        <f t="shared" si="0"/>
        <v>4.1954331752586587E-7</v>
      </c>
      <c r="Y48" s="10">
        <f t="shared" si="0"/>
        <v>2.5346558909238381E-7</v>
      </c>
      <c r="Z48" s="10">
        <f t="shared" si="0"/>
        <v>7.1726394048218182E-7</v>
      </c>
      <c r="AA48" s="10">
        <f t="shared" si="0"/>
        <v>4.1876975203824728E-7</v>
      </c>
      <c r="AB48" s="10">
        <f t="shared" si="0"/>
        <v>1.2061494738997285E-6</v>
      </c>
      <c r="AC48" s="10">
        <f t="shared" si="0"/>
        <v>5.2948020260656563E-7</v>
      </c>
      <c r="AD48" s="10">
        <f t="shared" si="0"/>
        <v>1.3036072622690539E-6</v>
      </c>
      <c r="AE48" s="10">
        <f t="shared" si="0"/>
        <v>2.4534591514066555E-6</v>
      </c>
      <c r="AF48" s="10">
        <f t="shared" si="0"/>
        <v>4.4710858025990569E-9</v>
      </c>
      <c r="AG48" s="10">
        <f t="shared" si="0"/>
        <v>8.7769275689368645E-8</v>
      </c>
      <c r="AH48" s="10">
        <f t="shared" si="0"/>
        <v>6.3948145300828211E-7</v>
      </c>
      <c r="AI48" s="10">
        <f t="shared" si="0"/>
        <v>2.386528988201578E-8</v>
      </c>
      <c r="AJ48" s="10">
        <f t="shared" si="0"/>
        <v>6.1025181851743435E-7</v>
      </c>
      <c r="AK48" s="10">
        <f t="shared" si="0"/>
        <v>1.2713508345786722E-7</v>
      </c>
      <c r="AL48" s="11">
        <f t="shared" si="0"/>
        <v>1.0420278751449288E-3</v>
      </c>
      <c r="AM48" s="10">
        <f t="shared" si="0"/>
        <v>1.1428551457789458E-6</v>
      </c>
      <c r="AN48" s="12">
        <f t="shared" si="0"/>
        <v>1.1781491160214774E-6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3.8657190952187857E-6</v>
      </c>
      <c r="E49" s="16">
        <f t="shared" si="1"/>
        <v>1.3815264782357664E-8</v>
      </c>
      <c r="F49" s="16">
        <f t="shared" si="1"/>
        <v>1.9215496001450807E-6</v>
      </c>
      <c r="G49" s="16">
        <f t="shared" si="1"/>
        <v>8.510010670144554E-7</v>
      </c>
      <c r="H49" s="16">
        <f t="shared" si="1"/>
        <v>1.4170439643551254E-7</v>
      </c>
      <c r="I49" s="16">
        <f t="shared" si="1"/>
        <v>1.8609893315294905E-6</v>
      </c>
      <c r="J49" s="16">
        <f t="shared" si="1"/>
        <v>1.5223480414289838E-6</v>
      </c>
      <c r="K49" s="16">
        <f t="shared" si="1"/>
        <v>1.1213933712291196E-6</v>
      </c>
      <c r="L49" s="16">
        <f t="shared" si="1"/>
        <v>1.411941844478529E-8</v>
      </c>
      <c r="M49" s="16">
        <f t="shared" si="1"/>
        <v>1.3581204136050007E-8</v>
      </c>
      <c r="N49" s="16">
        <f t="shared" si="1"/>
        <v>5.8237755033596093E-6</v>
      </c>
      <c r="O49" s="16">
        <f t="shared" si="1"/>
        <v>1.7710063937662397E-9</v>
      </c>
      <c r="P49" s="16">
        <f t="shared" si="1"/>
        <v>1.0884701793741094E-6</v>
      </c>
      <c r="Q49" s="16">
        <f t="shared" si="1"/>
        <v>7.2376947021157926E-7</v>
      </c>
      <c r="R49" s="16">
        <f t="shared" si="1"/>
        <v>1.0291146633055997E-6</v>
      </c>
      <c r="S49" s="16">
        <f t="shared" si="1"/>
        <v>3.0377175070880926E-5</v>
      </c>
      <c r="T49" s="16">
        <f t="shared" si="1"/>
        <v>9.0159725163407203E-6</v>
      </c>
      <c r="U49" s="16">
        <f t="shared" si="1"/>
        <v>5.8811451770447447E-6</v>
      </c>
      <c r="V49" s="16">
        <f t="shared" si="1"/>
        <v>5.2702928915964617E-7</v>
      </c>
      <c r="W49" s="16">
        <f t="shared" si="1"/>
        <v>6.7191359854541919E-7</v>
      </c>
      <c r="X49" s="16">
        <f t="shared" si="1"/>
        <v>6.6533920522073512E-6</v>
      </c>
      <c r="Y49" s="16">
        <f t="shared" si="1"/>
        <v>1.2038996915155186E-5</v>
      </c>
      <c r="Z49" s="16">
        <f t="shared" si="1"/>
        <v>2.0127153856106244E-6</v>
      </c>
      <c r="AA49" s="16">
        <f t="shared" si="1"/>
        <v>2.454731011264876E-6</v>
      </c>
      <c r="AB49" s="16">
        <f t="shared" si="1"/>
        <v>7.0184826565513579E-6</v>
      </c>
      <c r="AC49" s="16">
        <f t="shared" si="1"/>
        <v>3.3497168789253051E-8</v>
      </c>
      <c r="AD49" s="16">
        <f t="shared" si="1"/>
        <v>1.7004244195427075E-5</v>
      </c>
      <c r="AE49" s="16">
        <f t="shared" si="1"/>
        <v>9.145291824893435E-7</v>
      </c>
      <c r="AF49" s="16">
        <f t="shared" si="1"/>
        <v>1.3427950829653165E-5</v>
      </c>
      <c r="AG49" s="16">
        <f t="shared" si="1"/>
        <v>8.1264263760490286E-6</v>
      </c>
      <c r="AH49" s="16">
        <f t="shared" si="1"/>
        <v>7.2717323585692172E-6</v>
      </c>
      <c r="AI49" s="16">
        <f t="shared" si="1"/>
        <v>3.9653738840359056E-6</v>
      </c>
      <c r="AJ49" s="16">
        <f t="shared" si="1"/>
        <v>2.748092400479147E-7</v>
      </c>
      <c r="AK49" s="16">
        <f t="shared" si="1"/>
        <v>7.5544562076838917E-9</v>
      </c>
      <c r="AL49" s="16">
        <f t="shared" si="1"/>
        <v>5.8429668690105182E-6</v>
      </c>
      <c r="AM49" s="17">
        <f t="shared" si="1"/>
        <v>5.3493593533313066E-3</v>
      </c>
      <c r="AN49" s="18">
        <f t="shared" si="1"/>
        <v>1.3665089939372754E-7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1.3994256865234307E-6</v>
      </c>
      <c r="E50" s="16">
        <f t="shared" si="2"/>
        <v>1.0451858130809114E-6</v>
      </c>
      <c r="F50" s="16">
        <f t="shared" si="2"/>
        <v>4.6274010382415415E-8</v>
      </c>
      <c r="G50" s="16">
        <f t="shared" si="2"/>
        <v>3.8202585596582449E-7</v>
      </c>
      <c r="H50" s="16">
        <f t="shared" si="2"/>
        <v>1.4009410433094447E-7</v>
      </c>
      <c r="I50" s="16">
        <f t="shared" si="2"/>
        <v>4.5272171376484138E-7</v>
      </c>
      <c r="J50" s="16">
        <f t="shared" si="2"/>
        <v>7.9607250146830469E-7</v>
      </c>
      <c r="K50" s="16">
        <f t="shared" si="2"/>
        <v>3.4333061228832159E-9</v>
      </c>
      <c r="L50" s="16">
        <f t="shared" si="2"/>
        <v>5.2331447477029486E-9</v>
      </c>
      <c r="M50" s="16">
        <f t="shared" si="2"/>
        <v>2.7137483573411103E-6</v>
      </c>
      <c r="N50" s="16">
        <f t="shared" si="2"/>
        <v>1.7318788151116853E-6</v>
      </c>
      <c r="O50" s="16">
        <f t="shared" si="2"/>
        <v>2.4198272804761055E-7</v>
      </c>
      <c r="P50" s="16">
        <f t="shared" si="2"/>
        <v>1.2686642064679643E-7</v>
      </c>
      <c r="Q50" s="16">
        <f t="shared" si="2"/>
        <v>2.5647984567959115E-7</v>
      </c>
      <c r="R50" s="16">
        <f t="shared" si="2"/>
        <v>2.1799778968752838E-8</v>
      </c>
      <c r="S50" s="16">
        <f t="shared" si="2"/>
        <v>6.2097211503748693E-8</v>
      </c>
      <c r="T50" s="16">
        <f t="shared" si="2"/>
        <v>1.0666105021174187E-7</v>
      </c>
      <c r="U50" s="16">
        <f t="shared" si="2"/>
        <v>4.3639368767934942E-8</v>
      </c>
      <c r="V50" s="16">
        <f t="shared" si="2"/>
        <v>1.6223061851254001E-6</v>
      </c>
      <c r="W50" s="16">
        <f t="shared" si="2"/>
        <v>3.2414430434219257E-8</v>
      </c>
      <c r="X50" s="16">
        <f t="shared" si="2"/>
        <v>3.8147271134514868E-8</v>
      </c>
      <c r="Y50" s="16">
        <f t="shared" si="2"/>
        <v>2.9127105795927083E-9</v>
      </c>
      <c r="Z50" s="16">
        <f t="shared" si="2"/>
        <v>1.0347714123090246E-8</v>
      </c>
      <c r="AA50" s="16">
        <f t="shared" si="2"/>
        <v>1.0274743681422618E-7</v>
      </c>
      <c r="AB50" s="16">
        <f t="shared" si="2"/>
        <v>8.1588285724703246E-7</v>
      </c>
      <c r="AC50" s="16">
        <f t="shared" si="2"/>
        <v>3.1416825039618962E-7</v>
      </c>
      <c r="AD50" s="16">
        <f t="shared" si="2"/>
        <v>6.7167827829483855E-7</v>
      </c>
      <c r="AE50" s="16">
        <f t="shared" si="2"/>
        <v>6.6344959268275436E-9</v>
      </c>
      <c r="AF50" s="16">
        <f t="shared" si="2"/>
        <v>9.3912142763128703E-7</v>
      </c>
      <c r="AG50" s="16">
        <f t="shared" si="2"/>
        <v>1.6257986066381809E-7</v>
      </c>
      <c r="AH50" s="16">
        <f t="shared" si="2"/>
        <v>5.1765922015112785E-10</v>
      </c>
      <c r="AI50" s="16">
        <f t="shared" si="2"/>
        <v>6.1781408534072117E-9</v>
      </c>
      <c r="AJ50" s="16">
        <f t="shared" si="2"/>
        <v>3.6709720471983883E-8</v>
      </c>
      <c r="AK50" s="17">
        <f t="shared" si="2"/>
        <v>4.3618123010611814E-4</v>
      </c>
      <c r="AL50" s="16">
        <f t="shared" si="2"/>
        <v>5.2647113306028452E-8</v>
      </c>
      <c r="AM50" s="16">
        <f t="shared" si="2"/>
        <v>6.0742292257547082E-10</v>
      </c>
      <c r="AN50" s="18">
        <f t="shared" si="2"/>
        <v>4.0952428026074993E-7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6.0236941829784883E-7</v>
      </c>
      <c r="E51" s="16">
        <f t="shared" si="3"/>
        <v>4.722975542860056E-6</v>
      </c>
      <c r="F51" s="16">
        <f t="shared" si="3"/>
        <v>8.9537533201601754E-6</v>
      </c>
      <c r="G51" s="16">
        <f t="shared" si="3"/>
        <v>2.483322744555587E-5</v>
      </c>
      <c r="H51" s="16">
        <f t="shared" si="3"/>
        <v>2.126490450603908E-5</v>
      </c>
      <c r="I51" s="16">
        <f t="shared" si="3"/>
        <v>3.0834705078540966E-5</v>
      </c>
      <c r="J51" s="16">
        <f t="shared" si="3"/>
        <v>1.6589262770132462E-5</v>
      </c>
      <c r="K51" s="16">
        <f t="shared" si="3"/>
        <v>2.539930847685147E-6</v>
      </c>
      <c r="L51" s="16">
        <f t="shared" si="3"/>
        <v>1.9225998409250433E-5</v>
      </c>
      <c r="M51" s="16">
        <f t="shared" si="3"/>
        <v>6.9311716301273603E-6</v>
      </c>
      <c r="N51" s="16">
        <f t="shared" si="3"/>
        <v>7.6291827430370648E-6</v>
      </c>
      <c r="O51" s="16">
        <f t="shared" si="3"/>
        <v>1.2384555685043023E-6</v>
      </c>
      <c r="P51" s="16">
        <f t="shared" si="3"/>
        <v>3.5508893463558109E-6</v>
      </c>
      <c r="Q51" s="16">
        <f t="shared" si="3"/>
        <v>1.5513013769474239E-6</v>
      </c>
      <c r="R51" s="16">
        <f t="shared" si="3"/>
        <v>3.6733515116296139E-8</v>
      </c>
      <c r="S51" s="16">
        <f t="shared" si="3"/>
        <v>2.9486049625481117E-6</v>
      </c>
      <c r="T51" s="16">
        <f t="shared" si="3"/>
        <v>2.3754120754023856E-5</v>
      </c>
      <c r="U51" s="16">
        <f t="shared" si="3"/>
        <v>3.0831853033861709E-6</v>
      </c>
      <c r="V51" s="16">
        <f t="shared" si="3"/>
        <v>2.7593696639392977E-6</v>
      </c>
      <c r="W51" s="16">
        <f t="shared" si="3"/>
        <v>8.7744863037603675E-7</v>
      </c>
      <c r="X51" s="16">
        <f t="shared" si="3"/>
        <v>5.0788749875819732E-6</v>
      </c>
      <c r="Y51" s="16">
        <f t="shared" si="3"/>
        <v>6.6384760527728657E-9</v>
      </c>
      <c r="Z51" s="16">
        <f t="shared" si="3"/>
        <v>2.0700188171338153E-7</v>
      </c>
      <c r="AA51" s="16">
        <f t="shared" si="3"/>
        <v>1.9813087397501652E-5</v>
      </c>
      <c r="AB51" s="16">
        <f t="shared" si="3"/>
        <v>1.5002541499531731E-5</v>
      </c>
      <c r="AC51" s="16">
        <f t="shared" si="3"/>
        <v>7.792043720359347E-8</v>
      </c>
      <c r="AD51" s="16">
        <f t="shared" si="3"/>
        <v>4.1106917472401839E-6</v>
      </c>
      <c r="AE51" s="16">
        <f t="shared" si="3"/>
        <v>7.3259272103893123E-6</v>
      </c>
      <c r="AF51" s="16">
        <f t="shared" si="3"/>
        <v>5.6796821735916729E-7</v>
      </c>
      <c r="AG51" s="16">
        <f t="shared" si="3"/>
        <v>4.1021347161555849E-6</v>
      </c>
      <c r="AH51" s="16">
        <f t="shared" si="3"/>
        <v>3.8042651933110139E-8</v>
      </c>
      <c r="AI51" s="17">
        <f t="shared" si="3"/>
        <v>7.7196592325210565E-3</v>
      </c>
      <c r="AJ51" s="16">
        <f t="shared" si="3"/>
        <v>3.1732408349211615E-6</v>
      </c>
      <c r="AK51" s="16">
        <f t="shared" si="3"/>
        <v>1.0934379249948383E-7</v>
      </c>
      <c r="AL51" s="16">
        <f t="shared" si="3"/>
        <v>1.752727847537996E-7</v>
      </c>
      <c r="AM51" s="16">
        <f t="shared" si="3"/>
        <v>5.6776238483007879E-6</v>
      </c>
      <c r="AN51" s="18">
        <f t="shared" si="3"/>
        <v>4.1236768778675259E-6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1.2732551372864221E-8</v>
      </c>
      <c r="E52" s="16">
        <f t="shared" si="4"/>
        <v>6.3433439014270624E-7</v>
      </c>
      <c r="F52" s="16">
        <f t="shared" si="4"/>
        <v>1.5334409021059405E-7</v>
      </c>
      <c r="G52" s="16">
        <f t="shared" si="4"/>
        <v>3.3171183977316887E-7</v>
      </c>
      <c r="H52" s="16">
        <f t="shared" si="4"/>
        <v>5.7511753599953552E-8</v>
      </c>
      <c r="I52" s="16">
        <f t="shared" si="4"/>
        <v>3.0907142610398483E-8</v>
      </c>
      <c r="J52" s="17">
        <f t="shared" si="4"/>
        <v>4.7980574856527539E-4</v>
      </c>
      <c r="K52" s="16">
        <f t="shared" si="4"/>
        <v>3.5490001314246149E-7</v>
      </c>
      <c r="L52" s="16">
        <f t="shared" si="4"/>
        <v>1.3504885444447866E-10</v>
      </c>
      <c r="M52" s="16">
        <f t="shared" si="4"/>
        <v>6.0136178881310468E-7</v>
      </c>
      <c r="N52" s="16">
        <f t="shared" si="4"/>
        <v>8.1819031417418923E-7</v>
      </c>
      <c r="O52" s="16">
        <f t="shared" si="4"/>
        <v>7.6269015279721045E-8</v>
      </c>
      <c r="P52" s="16">
        <f t="shared" si="4"/>
        <v>6.0609493313701549E-8</v>
      </c>
      <c r="Q52" s="16">
        <f t="shared" si="4"/>
        <v>1.6779320580796099E-7</v>
      </c>
      <c r="R52" s="16">
        <f t="shared" si="4"/>
        <v>6.1338535878911999E-7</v>
      </c>
      <c r="S52" s="16">
        <f t="shared" si="4"/>
        <v>9.1288512259507626E-9</v>
      </c>
      <c r="T52" s="16">
        <f t="shared" si="4"/>
        <v>6.8637487494007477E-7</v>
      </c>
      <c r="U52" s="16">
        <f t="shared" si="4"/>
        <v>1.6585315516245965E-6</v>
      </c>
      <c r="V52" s="16">
        <f t="shared" si="4"/>
        <v>1.7231035443164675E-8</v>
      </c>
      <c r="W52" s="16">
        <f t="shared" si="4"/>
        <v>9.2006997474891055E-7</v>
      </c>
      <c r="X52" s="16">
        <f t="shared" si="4"/>
        <v>9.8760763193166077E-7</v>
      </c>
      <c r="Y52" s="16">
        <f t="shared" si="4"/>
        <v>4.3281618355960938E-8</v>
      </c>
      <c r="Z52" s="16">
        <f t="shared" si="4"/>
        <v>3.7974858606922049E-7</v>
      </c>
      <c r="AA52" s="16">
        <f t="shared" si="4"/>
        <v>3.4165072191713658E-7</v>
      </c>
      <c r="AB52" s="16">
        <f t="shared" si="4"/>
        <v>2.495804880777964E-9</v>
      </c>
      <c r="AC52" s="16">
        <f t="shared" si="4"/>
        <v>1.6029260722569791E-7</v>
      </c>
      <c r="AD52" s="16">
        <f t="shared" si="4"/>
        <v>1.1778901371081346E-7</v>
      </c>
      <c r="AE52" s="16">
        <f t="shared" si="4"/>
        <v>3.3226823408966006E-8</v>
      </c>
      <c r="AF52" s="16">
        <f t="shared" si="4"/>
        <v>7.9457164184574905E-8</v>
      </c>
      <c r="AG52" s="16">
        <f t="shared" si="4"/>
        <v>2.1040241017442654E-8</v>
      </c>
      <c r="AH52" s="16">
        <f t="shared" si="4"/>
        <v>6.287399843371842E-8</v>
      </c>
      <c r="AI52" s="16">
        <f t="shared" si="4"/>
        <v>1.0478316791511528E-6</v>
      </c>
      <c r="AJ52" s="16">
        <f t="shared" si="4"/>
        <v>3.2947656074162528E-9</v>
      </c>
      <c r="AK52" s="16">
        <f t="shared" si="4"/>
        <v>8.9049314059579142E-7</v>
      </c>
      <c r="AL52" s="16">
        <f t="shared" si="4"/>
        <v>2.9395969395792038E-9</v>
      </c>
      <c r="AM52" s="16">
        <f t="shared" si="4"/>
        <v>1.3752154765156459E-7</v>
      </c>
      <c r="AN52" s="18">
        <f t="shared" si="4"/>
        <v>3.5497526577665541E-7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2.1708257394285386E-5</v>
      </c>
      <c r="E53" s="16">
        <f t="shared" si="5"/>
        <v>1.6838991282941626E-6</v>
      </c>
      <c r="F53" s="16">
        <f t="shared" si="5"/>
        <v>6.1285038351991852E-6</v>
      </c>
      <c r="G53" s="16">
        <f t="shared" si="5"/>
        <v>1.0084507083176472E-6</v>
      </c>
      <c r="H53" s="16">
        <f t="shared" si="5"/>
        <v>8.8873651985908419E-6</v>
      </c>
      <c r="I53" s="16">
        <f t="shared" si="5"/>
        <v>3.924358221110753E-6</v>
      </c>
      <c r="J53" s="16">
        <f t="shared" si="5"/>
        <v>9.4821340565574994E-6</v>
      </c>
      <c r="K53" s="16">
        <f t="shared" si="5"/>
        <v>5.6240104739553287E-6</v>
      </c>
      <c r="L53" s="16">
        <f t="shared" si="5"/>
        <v>1.8911493470819728E-5</v>
      </c>
      <c r="M53" s="16">
        <f t="shared" si="5"/>
        <v>5.2976914318193354E-7</v>
      </c>
      <c r="N53" s="16">
        <f t="shared" si="5"/>
        <v>1.5340140632887306E-5</v>
      </c>
      <c r="O53" s="16">
        <f t="shared" si="5"/>
        <v>1.4902658337353091E-6</v>
      </c>
      <c r="P53" s="16">
        <f t="shared" si="5"/>
        <v>2.5678992600185774E-6</v>
      </c>
      <c r="Q53" s="16">
        <f t="shared" si="5"/>
        <v>4.0648362304384246E-7</v>
      </c>
      <c r="R53" s="17">
        <f t="shared" si="5"/>
        <v>7.5310783332400398E-3</v>
      </c>
      <c r="S53" s="16">
        <f t="shared" si="5"/>
        <v>2.0790560455350959E-8</v>
      </c>
      <c r="T53" s="16">
        <f t="shared" si="5"/>
        <v>1.5568748251259969E-6</v>
      </c>
      <c r="U53" s="16">
        <f t="shared" si="5"/>
        <v>1.4857434035052456E-6</v>
      </c>
      <c r="V53" s="16">
        <f t="shared" si="5"/>
        <v>8.4040893445801003E-7</v>
      </c>
      <c r="W53" s="16">
        <f t="shared" si="5"/>
        <v>9.2573248164292023E-8</v>
      </c>
      <c r="X53" s="16">
        <f t="shared" si="5"/>
        <v>8.9021664155009398E-7</v>
      </c>
      <c r="Y53" s="16">
        <f t="shared" si="5"/>
        <v>4.7263684452942313E-6</v>
      </c>
      <c r="Z53" s="16">
        <f t="shared" si="5"/>
        <v>2.8871481223614609E-6</v>
      </c>
      <c r="AA53" s="16">
        <f t="shared" si="5"/>
        <v>1.0314619173435587E-6</v>
      </c>
      <c r="AB53" s="16">
        <f t="shared" si="5"/>
        <v>9.5964368170052704E-6</v>
      </c>
      <c r="AC53" s="16">
        <f t="shared" si="5"/>
        <v>5.9444916667314664E-7</v>
      </c>
      <c r="AD53" s="16">
        <f t="shared" si="5"/>
        <v>1.4786853921270488E-5</v>
      </c>
      <c r="AE53" s="16">
        <f t="shared" si="5"/>
        <v>1.028866872069043E-5</v>
      </c>
      <c r="AF53" s="16">
        <f t="shared" si="5"/>
        <v>7.8268351042884126E-8</v>
      </c>
      <c r="AG53" s="16">
        <f t="shared" si="5"/>
        <v>6.6012568433635131E-7</v>
      </c>
      <c r="AH53" s="16">
        <f t="shared" si="5"/>
        <v>9.3711707473153064E-6</v>
      </c>
      <c r="AI53" s="16">
        <f t="shared" si="5"/>
        <v>3.6050270955208758E-8</v>
      </c>
      <c r="AJ53" s="16">
        <f t="shared" si="5"/>
        <v>5.5668920348613695E-5</v>
      </c>
      <c r="AK53" s="16">
        <f t="shared" si="5"/>
        <v>3.7656749108454929E-7</v>
      </c>
      <c r="AL53" s="16">
        <f t="shared" si="5"/>
        <v>2.6536054174610383E-5</v>
      </c>
      <c r="AM53" s="16">
        <f t="shared" si="5"/>
        <v>1.4337026990306828E-6</v>
      </c>
      <c r="AN53" s="18">
        <f t="shared" si="5"/>
        <v>7.1279364917203798E-6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3.5689617023559481E-7</v>
      </c>
      <c r="E54" s="16">
        <f t="shared" si="6"/>
        <v>4.490647677596485E-8</v>
      </c>
      <c r="F54" s="16">
        <f t="shared" si="6"/>
        <v>1.3879564536010455E-7</v>
      </c>
      <c r="G54" s="16">
        <f t="shared" si="6"/>
        <v>5.3886064226568406E-7</v>
      </c>
      <c r="H54" s="16">
        <f t="shared" si="6"/>
        <v>1.7952609128199876E-8</v>
      </c>
      <c r="I54" s="16">
        <f t="shared" si="6"/>
        <v>4.7595176105323842E-8</v>
      </c>
      <c r="J54" s="16">
        <f t="shared" si="6"/>
        <v>1.1013340832608541E-7</v>
      </c>
      <c r="K54" s="16">
        <f t="shared" si="6"/>
        <v>5.8277216788582569E-9</v>
      </c>
      <c r="L54" s="16">
        <f t="shared" si="6"/>
        <v>8.3829614121363178E-8</v>
      </c>
      <c r="M54" s="16">
        <f t="shared" si="6"/>
        <v>7.4638621728578834E-10</v>
      </c>
      <c r="N54" s="16">
        <f t="shared" si="6"/>
        <v>2.7392180064905861E-8</v>
      </c>
      <c r="O54" s="16">
        <f t="shared" si="6"/>
        <v>8.3715924365493252E-12</v>
      </c>
      <c r="P54" s="16">
        <f t="shared" si="6"/>
        <v>1.0579626795668852E-9</v>
      </c>
      <c r="Q54" s="16">
        <f t="shared" si="6"/>
        <v>1.2065513276620768E-7</v>
      </c>
      <c r="R54" s="16">
        <f t="shared" si="6"/>
        <v>2.1560928007100115E-8</v>
      </c>
      <c r="S54" s="16">
        <f t="shared" si="6"/>
        <v>2.8042506108307546E-7</v>
      </c>
      <c r="T54" s="16">
        <f t="shared" si="6"/>
        <v>1.8412073013315971E-7</v>
      </c>
      <c r="U54" s="16">
        <f t="shared" si="6"/>
        <v>2.0452822163390257E-7</v>
      </c>
      <c r="V54" s="16">
        <f t="shared" si="6"/>
        <v>5.7678177144662827E-7</v>
      </c>
      <c r="W54" s="16">
        <f t="shared" si="6"/>
        <v>5.4728369869812432E-9</v>
      </c>
      <c r="X54" s="16">
        <f t="shared" si="6"/>
        <v>7.1262731083378679E-8</v>
      </c>
      <c r="Y54" s="16">
        <f t="shared" si="6"/>
        <v>6.4956180734984572E-7</v>
      </c>
      <c r="Z54" s="16">
        <f t="shared" si="6"/>
        <v>4.1822775764176528E-7</v>
      </c>
      <c r="AA54" s="17">
        <f t="shared" si="6"/>
        <v>1.5778804094542954E-4</v>
      </c>
      <c r="AB54" s="16">
        <f t="shared" si="6"/>
        <v>2.8689448607650822E-8</v>
      </c>
      <c r="AC54" s="16">
        <f t="shared" si="6"/>
        <v>2.9449799845822485E-8</v>
      </c>
      <c r="AD54" s="16">
        <f t="shared" si="6"/>
        <v>1.7068875502530245E-7</v>
      </c>
      <c r="AE54" s="16">
        <f t="shared" si="6"/>
        <v>3.6703503790212829E-7</v>
      </c>
      <c r="AF54" s="16">
        <f t="shared" si="6"/>
        <v>1.2292226591228831E-8</v>
      </c>
      <c r="AG54" s="16">
        <f t="shared" si="6"/>
        <v>4.1266855167105543E-8</v>
      </c>
      <c r="AH54" s="16">
        <f t="shared" si="6"/>
        <v>1.6228992770027782E-7</v>
      </c>
      <c r="AI54" s="16">
        <f t="shared" si="6"/>
        <v>4.0352011463611417E-7</v>
      </c>
      <c r="AJ54" s="16">
        <f t="shared" si="6"/>
        <v>5.2029984182916095E-8</v>
      </c>
      <c r="AK54" s="16">
        <f t="shared" si="6"/>
        <v>3.7153439698425556E-8</v>
      </c>
      <c r="AL54" s="16">
        <f t="shared" si="6"/>
        <v>6.2405754092807075E-8</v>
      </c>
      <c r="AM54" s="16">
        <f t="shared" si="6"/>
        <v>7.1680092787506549E-8</v>
      </c>
      <c r="AN54" s="18">
        <f t="shared" si="6"/>
        <v>2.3880307033963714E-7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1.2049105103572656E-5</v>
      </c>
      <c r="E55" s="16">
        <f t="shared" si="7"/>
        <v>1.7537598198255341E-6</v>
      </c>
      <c r="F55" s="17">
        <f t="shared" si="7"/>
        <v>3.0313938648945807E-3</v>
      </c>
      <c r="G55" s="16">
        <f t="shared" si="7"/>
        <v>9.1241088458006835E-6</v>
      </c>
      <c r="H55" s="16">
        <f t="shared" si="7"/>
        <v>3.8866570690769153E-6</v>
      </c>
      <c r="I55" s="16">
        <f t="shared" si="7"/>
        <v>4.3000479678506442E-6</v>
      </c>
      <c r="J55" s="16">
        <f t="shared" si="7"/>
        <v>9.4979366701121344E-7</v>
      </c>
      <c r="K55" s="16">
        <f t="shared" si="7"/>
        <v>1.1399679841096086E-8</v>
      </c>
      <c r="L55" s="16">
        <f t="shared" si="7"/>
        <v>2.4180546321671645E-8</v>
      </c>
      <c r="M55" s="16">
        <f t="shared" si="7"/>
        <v>9.3580731494659146E-7</v>
      </c>
      <c r="N55" s="16">
        <f t="shared" si="7"/>
        <v>8.3102708051571108E-6</v>
      </c>
      <c r="O55" s="16">
        <f t="shared" si="7"/>
        <v>1.1163061428905848E-7</v>
      </c>
      <c r="P55" s="16">
        <f t="shared" si="7"/>
        <v>7.4301490838451023E-8</v>
      </c>
      <c r="Q55" s="16">
        <f t="shared" si="7"/>
        <v>1.7655303914502767E-6</v>
      </c>
      <c r="R55" s="16">
        <f t="shared" si="7"/>
        <v>2.4561657514206402E-6</v>
      </c>
      <c r="S55" s="16">
        <f t="shared" si="7"/>
        <v>1.0173285203820967E-6</v>
      </c>
      <c r="T55" s="16">
        <f t="shared" si="7"/>
        <v>4.5749473063595768E-6</v>
      </c>
      <c r="U55" s="16">
        <f t="shared" si="7"/>
        <v>2.62057275406026E-6</v>
      </c>
      <c r="V55" s="16">
        <f t="shared" si="7"/>
        <v>5.9265900367835142E-7</v>
      </c>
      <c r="W55" s="16">
        <f t="shared" si="7"/>
        <v>5.2061692368836834E-7</v>
      </c>
      <c r="X55" s="16">
        <f t="shared" si="7"/>
        <v>2.4502139556833855E-6</v>
      </c>
      <c r="Y55" s="16">
        <f t="shared" si="7"/>
        <v>6.3583441306467092E-6</v>
      </c>
      <c r="Z55" s="16">
        <f t="shared" si="7"/>
        <v>4.4427550051414844E-6</v>
      </c>
      <c r="AA55" s="16">
        <f t="shared" si="7"/>
        <v>2.6654317351233216E-6</v>
      </c>
      <c r="AB55" s="16">
        <f t="shared" si="7"/>
        <v>2.8720371131243762E-7</v>
      </c>
      <c r="AC55" s="16">
        <f t="shared" si="7"/>
        <v>1.7709583739130269E-6</v>
      </c>
      <c r="AD55" s="16">
        <f t="shared" si="7"/>
        <v>3.5210972672077089E-7</v>
      </c>
      <c r="AE55" s="16">
        <f t="shared" si="7"/>
        <v>7.7081235166874072E-6</v>
      </c>
      <c r="AF55" s="16">
        <f t="shared" si="7"/>
        <v>1.3305895041020515E-5</v>
      </c>
      <c r="AG55" s="16">
        <f t="shared" si="7"/>
        <v>1.0940762482843287E-7</v>
      </c>
      <c r="AH55" s="16">
        <f t="shared" si="7"/>
        <v>4.8784052439663962E-6</v>
      </c>
      <c r="AI55" s="16">
        <f t="shared" si="7"/>
        <v>3.5016025426433293E-6</v>
      </c>
      <c r="AJ55" s="16">
        <f t="shared" si="7"/>
        <v>1.0289059367886791E-7</v>
      </c>
      <c r="AK55" s="16">
        <f t="shared" si="7"/>
        <v>3.1999080341261828E-7</v>
      </c>
      <c r="AL55" s="16">
        <f t="shared" si="7"/>
        <v>8.301290177323626E-7</v>
      </c>
      <c r="AM55" s="16">
        <f t="shared" si="7"/>
        <v>1.074143022919251E-6</v>
      </c>
      <c r="AN55" s="18">
        <f t="shared" si="7"/>
        <v>9.6121067416735928E-7</v>
      </c>
    </row>
    <row r="56" spans="1:40" ht="24">
      <c r="A56" s="13" t="s">
        <v>49</v>
      </c>
      <c r="B56" s="14" t="s">
        <v>41</v>
      </c>
      <c r="C56" s="20"/>
      <c r="D56" s="16">
        <f t="shared" ref="D56:AN56" si="8">$C13^2*D13^2</f>
        <v>6.3805173697890831E-6</v>
      </c>
      <c r="E56" s="16">
        <f t="shared" si="8"/>
        <v>1.6399983000773194E-5</v>
      </c>
      <c r="F56" s="16">
        <f t="shared" si="8"/>
        <v>7.4100433308779711E-5</v>
      </c>
      <c r="G56" s="16">
        <f t="shared" si="8"/>
        <v>3.7539700004581075E-5</v>
      </c>
      <c r="H56" s="16">
        <f t="shared" si="8"/>
        <v>1.6745828151882592E-7</v>
      </c>
      <c r="I56" s="16">
        <f t="shared" si="8"/>
        <v>1.0507663739860272E-5</v>
      </c>
      <c r="J56" s="16">
        <f t="shared" si="8"/>
        <v>2.7354557640801699E-6</v>
      </c>
      <c r="K56" s="16">
        <f t="shared" si="8"/>
        <v>3.0755973203813841E-5</v>
      </c>
      <c r="L56" s="16">
        <f t="shared" si="8"/>
        <v>9.1466041656323368E-6</v>
      </c>
      <c r="M56" s="16">
        <f t="shared" si="8"/>
        <v>2.1338848925488171E-6</v>
      </c>
      <c r="N56" s="16">
        <f t="shared" si="8"/>
        <v>2.0829578990374019E-7</v>
      </c>
      <c r="O56" s="16">
        <f t="shared" si="8"/>
        <v>4.530277328026417E-5</v>
      </c>
      <c r="P56" s="16">
        <f t="shared" si="8"/>
        <v>2.8676758590760095E-5</v>
      </c>
      <c r="Q56" s="16">
        <f t="shared" si="8"/>
        <v>2.4134615641493279E-6</v>
      </c>
      <c r="R56" s="16">
        <f t="shared" si="8"/>
        <v>1.7353636758722855E-7</v>
      </c>
      <c r="S56" s="16">
        <f t="shared" si="8"/>
        <v>7.5109451675817079E-6</v>
      </c>
      <c r="T56" s="16">
        <f t="shared" si="8"/>
        <v>1.7604182288048367E-5</v>
      </c>
      <c r="U56" s="16">
        <f t="shared" si="8"/>
        <v>2.1455014563867377E-6</v>
      </c>
      <c r="V56" s="16">
        <f t="shared" si="8"/>
        <v>1.3681717036352551E-5</v>
      </c>
      <c r="W56" s="16">
        <f t="shared" si="8"/>
        <v>1.0874801436872503E-5</v>
      </c>
      <c r="X56" s="16">
        <f t="shared" si="8"/>
        <v>2.4664905985755305E-6</v>
      </c>
      <c r="Y56" s="16">
        <f t="shared" si="8"/>
        <v>4.7521359035253819E-5</v>
      </c>
      <c r="Z56" s="16">
        <f t="shared" si="8"/>
        <v>1.7835379201717581E-5</v>
      </c>
      <c r="AA56" s="16">
        <f t="shared" si="8"/>
        <v>1.3092949061999917E-6</v>
      </c>
      <c r="AB56" s="16">
        <f t="shared" si="8"/>
        <v>9.4465319653962809E-6</v>
      </c>
      <c r="AC56" s="16">
        <f t="shared" si="8"/>
        <v>4.3200468599723099E-6</v>
      </c>
      <c r="AD56" s="16">
        <f t="shared" si="8"/>
        <v>3.4707054970656307E-6</v>
      </c>
      <c r="AE56" s="16">
        <f t="shared" si="8"/>
        <v>2.7948768426406366E-6</v>
      </c>
      <c r="AF56" s="17">
        <f t="shared" si="8"/>
        <v>1.6870892544000003E-2</v>
      </c>
      <c r="AG56" s="16">
        <f t="shared" si="8"/>
        <v>8.2084004930470663E-6</v>
      </c>
      <c r="AH56" s="16">
        <f t="shared" si="8"/>
        <v>3.0388781382139634E-7</v>
      </c>
      <c r="AI56" s="16">
        <f t="shared" si="8"/>
        <v>1.2362920195708658E-6</v>
      </c>
      <c r="AJ56" s="16">
        <f t="shared" si="8"/>
        <v>8.969366845772048E-8</v>
      </c>
      <c r="AK56" s="16">
        <f t="shared" si="8"/>
        <v>3.6213239951076201E-5</v>
      </c>
      <c r="AL56" s="16">
        <f t="shared" si="8"/>
        <v>7.2479549190323648E-8</v>
      </c>
      <c r="AM56" s="16">
        <f t="shared" si="8"/>
        <v>4.1830381222644724E-5</v>
      </c>
      <c r="AN56" s="18">
        <f t="shared" si="8"/>
        <v>9.0159038128274343E-5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3.272996707545304E-6</v>
      </c>
      <c r="E57" s="16">
        <f t="shared" si="9"/>
        <v>1.9485760152388034E-6</v>
      </c>
      <c r="F57" s="16">
        <f t="shared" si="9"/>
        <v>1.4848917462407209E-7</v>
      </c>
      <c r="G57" s="16">
        <f t="shared" si="9"/>
        <v>1.1605756907406012E-6</v>
      </c>
      <c r="H57" s="16">
        <f t="shared" si="9"/>
        <v>2.0585774458339699E-6</v>
      </c>
      <c r="I57" s="16">
        <f t="shared" si="9"/>
        <v>6.1725566258101335E-7</v>
      </c>
      <c r="J57" s="16">
        <f t="shared" si="9"/>
        <v>1.6257847342288482E-6</v>
      </c>
      <c r="K57" s="16">
        <f t="shared" si="9"/>
        <v>9.1395882389209053E-7</v>
      </c>
      <c r="L57" s="17">
        <f t="shared" si="9"/>
        <v>1.2189010665032904E-5</v>
      </c>
      <c r="M57" s="16">
        <f t="shared" si="9"/>
        <v>7.3476150519395313E-8</v>
      </c>
      <c r="N57" s="16">
        <f t="shared" si="9"/>
        <v>1.8009996723843269E-9</v>
      </c>
      <c r="O57" s="16">
        <f t="shared" si="9"/>
        <v>3.2533098580548682E-8</v>
      </c>
      <c r="P57" s="16">
        <f t="shared" si="9"/>
        <v>1.089534674113576E-6</v>
      </c>
      <c r="Q57" s="16">
        <f t="shared" si="9"/>
        <v>4.0757558119318795E-7</v>
      </c>
      <c r="R57" s="16">
        <f t="shared" si="9"/>
        <v>1.0314799122543137E-8</v>
      </c>
      <c r="S57" s="16">
        <f t="shared" si="9"/>
        <v>2.1484162028567956E-6</v>
      </c>
      <c r="T57" s="16">
        <f t="shared" si="9"/>
        <v>2.8793206617254213E-7</v>
      </c>
      <c r="U57" s="16">
        <f t="shared" si="9"/>
        <v>1.4805329376208911E-7</v>
      </c>
      <c r="V57" s="16">
        <f t="shared" si="9"/>
        <v>6.1535954178621879E-7</v>
      </c>
      <c r="W57" s="17">
        <f t="shared" si="9"/>
        <v>8.8336087491907764E-4</v>
      </c>
      <c r="X57" s="16">
        <f t="shared" si="9"/>
        <v>2.0028727438574837E-7</v>
      </c>
      <c r="Y57" s="16">
        <f t="shared" si="9"/>
        <v>2.4920772745226212E-6</v>
      </c>
      <c r="Z57" s="16">
        <f t="shared" si="9"/>
        <v>3.1273869732539504E-8</v>
      </c>
      <c r="AA57" s="16">
        <f t="shared" si="9"/>
        <v>2.9564196232780065E-8</v>
      </c>
      <c r="AB57" s="16">
        <f t="shared" si="9"/>
        <v>1.3790368100147373E-8</v>
      </c>
      <c r="AC57" s="16">
        <f t="shared" si="9"/>
        <v>1.6685982604848578E-7</v>
      </c>
      <c r="AD57" s="16">
        <f t="shared" si="9"/>
        <v>8.5631545524496935E-7</v>
      </c>
      <c r="AE57" s="16">
        <f t="shared" si="9"/>
        <v>5.1291147816186558E-7</v>
      </c>
      <c r="AF57" s="16">
        <f t="shared" si="9"/>
        <v>5.5533013486842301E-7</v>
      </c>
      <c r="AG57" s="16">
        <f t="shared" si="9"/>
        <v>2.3346983574081173E-7</v>
      </c>
      <c r="AH57" s="16">
        <f t="shared" si="9"/>
        <v>1.3622714343815041E-6</v>
      </c>
      <c r="AI57" s="16">
        <f t="shared" si="9"/>
        <v>9.6725767079052927E-8</v>
      </c>
      <c r="AJ57" s="16">
        <f t="shared" si="9"/>
        <v>2.4054700528803771E-6</v>
      </c>
      <c r="AK57" s="16">
        <f t="shared" si="9"/>
        <v>6.3971393732374061E-8</v>
      </c>
      <c r="AL57" s="16">
        <f t="shared" si="9"/>
        <v>1.1835622953807961E-6</v>
      </c>
      <c r="AM57" s="16">
        <f t="shared" si="9"/>
        <v>1.0777336573377316E-7</v>
      </c>
      <c r="AN57" s="18">
        <f t="shared" si="9"/>
        <v>1.2862665980702695E-6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6.1743671319965444E-6</v>
      </c>
      <c r="E58" s="16">
        <f t="shared" si="10"/>
        <v>3.3694343653108411E-6</v>
      </c>
      <c r="F58" s="16">
        <f t="shared" si="10"/>
        <v>1.3111390649968376E-7</v>
      </c>
      <c r="G58" s="16">
        <f t="shared" si="10"/>
        <v>2.9253091107839878E-6</v>
      </c>
      <c r="H58" s="16">
        <f t="shared" si="10"/>
        <v>8.6109063452068281E-6</v>
      </c>
      <c r="I58" s="16">
        <f t="shared" si="10"/>
        <v>2.4450371872418302E-6</v>
      </c>
      <c r="J58" s="16">
        <f t="shared" si="10"/>
        <v>6.6246452367480422E-7</v>
      </c>
      <c r="K58" s="16">
        <f t="shared" si="10"/>
        <v>8.976336911713737E-10</v>
      </c>
      <c r="L58" s="16">
        <f t="shared" si="10"/>
        <v>7.2132424946045757E-6</v>
      </c>
      <c r="M58" s="16">
        <f t="shared" si="10"/>
        <v>3.6824072812165246E-6</v>
      </c>
      <c r="N58" s="16">
        <f t="shared" si="10"/>
        <v>1.281789419532367E-6</v>
      </c>
      <c r="O58" s="16">
        <f t="shared" si="10"/>
        <v>9.7263748799861045E-6</v>
      </c>
      <c r="P58" s="17">
        <f t="shared" si="10"/>
        <v>5.3479331337449023E-3</v>
      </c>
      <c r="Q58" s="16">
        <f t="shared" si="10"/>
        <v>8.4329740257188435E-6</v>
      </c>
      <c r="R58" s="16">
        <f t="shared" si="10"/>
        <v>1.8269738520825587E-6</v>
      </c>
      <c r="S58" s="16">
        <f t="shared" si="10"/>
        <v>1.2654556640253814E-6</v>
      </c>
      <c r="T58" s="16">
        <f t="shared" si="10"/>
        <v>8.8845949401730576E-6</v>
      </c>
      <c r="U58" s="16">
        <f t="shared" si="10"/>
        <v>8.1419033603948608E-6</v>
      </c>
      <c r="V58" s="16">
        <f t="shared" si="10"/>
        <v>2.0609797565905654E-6</v>
      </c>
      <c r="W58" s="16">
        <f t="shared" si="10"/>
        <v>6.7857199252807053E-6</v>
      </c>
      <c r="X58" s="16">
        <f t="shared" si="10"/>
        <v>1.018244272182941E-5</v>
      </c>
      <c r="Y58" s="16">
        <f t="shared" si="10"/>
        <v>2.2072175975341974E-6</v>
      </c>
      <c r="Z58" s="16">
        <f t="shared" si="10"/>
        <v>3.6916279471266333E-6</v>
      </c>
      <c r="AA58" s="16">
        <f t="shared" si="10"/>
        <v>3.6377998643242368E-8</v>
      </c>
      <c r="AB58" s="16">
        <f t="shared" si="10"/>
        <v>5.3149734514158782E-10</v>
      </c>
      <c r="AC58" s="16">
        <f t="shared" si="10"/>
        <v>4.8462288172085462E-5</v>
      </c>
      <c r="AD58" s="16">
        <f t="shared" si="10"/>
        <v>8.0610452828771434E-7</v>
      </c>
      <c r="AE58" s="16">
        <f t="shared" si="10"/>
        <v>3.2990017832909993E-6</v>
      </c>
      <c r="AF58" s="16">
        <f t="shared" si="10"/>
        <v>9.1107307099406896E-6</v>
      </c>
      <c r="AG58" s="16">
        <f t="shared" si="10"/>
        <v>1.0447877437520028E-7</v>
      </c>
      <c r="AH58" s="16">
        <f t="shared" si="10"/>
        <v>3.1094667575456549E-6</v>
      </c>
      <c r="AI58" s="16">
        <f t="shared" si="10"/>
        <v>2.455948992376047E-6</v>
      </c>
      <c r="AJ58" s="16">
        <f t="shared" si="10"/>
        <v>3.7734677707319624E-6</v>
      </c>
      <c r="AK58" s="16">
        <f t="shared" si="10"/>
        <v>1.5551725297392386E-6</v>
      </c>
      <c r="AL58" s="16">
        <f t="shared" si="10"/>
        <v>2.7695000973094214E-7</v>
      </c>
      <c r="AM58" s="16">
        <f t="shared" si="10"/>
        <v>1.0779377020125857E-6</v>
      </c>
      <c r="AN58" s="18">
        <f t="shared" si="10"/>
        <v>4.7916714506655898E-6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5.9451717920568855E-7</v>
      </c>
      <c r="E59" s="16">
        <f t="shared" si="11"/>
        <v>1.3353126792014258E-7</v>
      </c>
      <c r="F59" s="16">
        <f t="shared" si="11"/>
        <v>1.3599394695915873E-7</v>
      </c>
      <c r="G59" s="16">
        <f t="shared" si="11"/>
        <v>7.0810763040465198E-7</v>
      </c>
      <c r="H59" s="16">
        <f t="shared" si="11"/>
        <v>3.3732204178980926E-9</v>
      </c>
      <c r="I59" s="16">
        <f t="shared" si="11"/>
        <v>5.8102086763148264E-8</v>
      </c>
      <c r="J59" s="16">
        <f t="shared" si="11"/>
        <v>2.4486225784504003E-8</v>
      </c>
      <c r="K59" s="16">
        <f t="shared" si="11"/>
        <v>2.4127759850140561E-6</v>
      </c>
      <c r="L59" s="16">
        <f t="shared" si="11"/>
        <v>2.5506840551754288E-6</v>
      </c>
      <c r="M59" s="16">
        <f t="shared" si="11"/>
        <v>4.6188894369358318E-7</v>
      </c>
      <c r="N59" s="16">
        <f t="shared" si="11"/>
        <v>9.5109669159430963E-8</v>
      </c>
      <c r="O59" s="16">
        <f t="shared" si="11"/>
        <v>2.6549580092518465E-7</v>
      </c>
      <c r="P59" s="16">
        <f t="shared" si="11"/>
        <v>2.6642852887256759E-7</v>
      </c>
      <c r="Q59" s="16">
        <f t="shared" si="11"/>
        <v>1.258164684922866E-7</v>
      </c>
      <c r="R59" s="16">
        <f t="shared" si="11"/>
        <v>7.7810132758451177E-8</v>
      </c>
      <c r="S59" s="16">
        <f t="shared" si="11"/>
        <v>6.8733127417613162E-7</v>
      </c>
      <c r="T59" s="16">
        <f t="shared" si="11"/>
        <v>4.5227619046376671E-7</v>
      </c>
      <c r="U59" s="16">
        <f t="shared" si="11"/>
        <v>3.8102959293850231E-7</v>
      </c>
      <c r="V59" s="17">
        <f t="shared" si="11"/>
        <v>6.9432130328079568E-4</v>
      </c>
      <c r="W59" s="16">
        <f t="shared" si="11"/>
        <v>4.918936001655172E-7</v>
      </c>
      <c r="X59" s="16">
        <f t="shared" si="11"/>
        <v>1.7219784198775017E-6</v>
      </c>
      <c r="Y59" s="16">
        <f t="shared" si="11"/>
        <v>2.5963432475079959E-7</v>
      </c>
      <c r="Z59" s="16">
        <f t="shared" si="11"/>
        <v>1.0352671346314417E-6</v>
      </c>
      <c r="AA59" s="16">
        <f t="shared" si="11"/>
        <v>2.5384073207456622E-6</v>
      </c>
      <c r="AB59" s="16">
        <f t="shared" si="11"/>
        <v>3.4731667947145476E-9</v>
      </c>
      <c r="AC59" s="16">
        <f t="shared" si="11"/>
        <v>4.6053113180318321E-8</v>
      </c>
      <c r="AD59" s="16">
        <f t="shared" si="11"/>
        <v>5.4216069640767814E-7</v>
      </c>
      <c r="AE59" s="16">
        <f t="shared" si="11"/>
        <v>2.0082653025561881E-6</v>
      </c>
      <c r="AF59" s="16">
        <f t="shared" si="11"/>
        <v>5.6302643007707036E-7</v>
      </c>
      <c r="AG59" s="16">
        <f t="shared" si="11"/>
        <v>1.3853192838874693E-6</v>
      </c>
      <c r="AH59" s="16">
        <f t="shared" si="11"/>
        <v>1.602145919130232E-7</v>
      </c>
      <c r="AI59" s="16">
        <f t="shared" si="11"/>
        <v>2.470063578769023E-7</v>
      </c>
      <c r="AJ59" s="16">
        <f t="shared" si="11"/>
        <v>1.3111555640611778E-7</v>
      </c>
      <c r="AK59" s="16">
        <f t="shared" si="11"/>
        <v>2.5761631534211656E-6</v>
      </c>
      <c r="AL59" s="16">
        <f t="shared" si="11"/>
        <v>2.5613556029867792E-8</v>
      </c>
      <c r="AM59" s="16">
        <f t="shared" si="11"/>
        <v>6.7708883464110356E-8</v>
      </c>
      <c r="AN59" s="18">
        <f t="shared" si="11"/>
        <v>6.1996067857835883E-7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3.8887584528249273E-7</v>
      </c>
      <c r="E60" s="16">
        <f t="shared" si="12"/>
        <v>3.5332235938646589E-8</v>
      </c>
      <c r="F60" s="16">
        <f t="shared" si="12"/>
        <v>8.9725944434038681E-10</v>
      </c>
      <c r="G60" s="16">
        <f t="shared" si="12"/>
        <v>1.0975353413278168E-9</v>
      </c>
      <c r="H60" s="16">
        <f t="shared" si="12"/>
        <v>2.3003441921122763E-8</v>
      </c>
      <c r="I60" s="16">
        <f t="shared" si="12"/>
        <v>4.4462074769669863E-8</v>
      </c>
      <c r="J60" s="16">
        <f t="shared" si="12"/>
        <v>1.7042903777055548E-7</v>
      </c>
      <c r="K60" s="17">
        <f t="shared" si="12"/>
        <v>2.3685389145362604E-4</v>
      </c>
      <c r="L60" s="16">
        <f t="shared" si="12"/>
        <v>4.4709247389451374E-7</v>
      </c>
      <c r="M60" s="16">
        <f t="shared" si="12"/>
        <v>2.1042339761550114E-6</v>
      </c>
      <c r="N60" s="16">
        <f t="shared" si="12"/>
        <v>3.6417142118813444E-8</v>
      </c>
      <c r="O60" s="16">
        <f t="shared" si="12"/>
        <v>4.0914802595349129E-7</v>
      </c>
      <c r="P60" s="16">
        <f t="shared" si="12"/>
        <v>3.7685970846210893E-11</v>
      </c>
      <c r="Q60" s="16">
        <f t="shared" si="12"/>
        <v>7.4600170351917084E-9</v>
      </c>
      <c r="R60" s="16">
        <f t="shared" si="12"/>
        <v>1.7479788797287122E-7</v>
      </c>
      <c r="S60" s="16">
        <f t="shared" si="12"/>
        <v>7.5331895490951684E-8</v>
      </c>
      <c r="T60" s="16">
        <f t="shared" si="12"/>
        <v>2.5934730021636583E-7</v>
      </c>
      <c r="U60" s="16">
        <f t="shared" si="12"/>
        <v>1.9870934305645748E-7</v>
      </c>
      <c r="V60" s="16">
        <f t="shared" si="12"/>
        <v>8.1389444363694581E-7</v>
      </c>
      <c r="W60" s="16">
        <f t="shared" si="12"/>
        <v>2.4702890023398755E-7</v>
      </c>
      <c r="X60" s="16">
        <f t="shared" si="12"/>
        <v>4.0724436484388753E-7</v>
      </c>
      <c r="Y60" s="16">
        <f t="shared" si="12"/>
        <v>2.0144463970719363E-7</v>
      </c>
      <c r="Z60" s="16">
        <f t="shared" si="12"/>
        <v>4.9502285177146156E-10</v>
      </c>
      <c r="AA60" s="16">
        <f t="shared" si="12"/>
        <v>8.6149211637042191E-9</v>
      </c>
      <c r="AB60" s="16">
        <f t="shared" si="12"/>
        <v>1.3182098219550446E-6</v>
      </c>
      <c r="AC60" s="16">
        <f t="shared" si="12"/>
        <v>2.8169397361484501E-7</v>
      </c>
      <c r="AD60" s="16">
        <f t="shared" si="12"/>
        <v>2.1477651447553121E-8</v>
      </c>
      <c r="AE60" s="16">
        <f t="shared" si="12"/>
        <v>8.2599854499894611E-8</v>
      </c>
      <c r="AF60" s="16">
        <f t="shared" si="12"/>
        <v>4.2690746206560345E-7</v>
      </c>
      <c r="AG60" s="16">
        <f t="shared" si="12"/>
        <v>1.6989545540389547E-7</v>
      </c>
      <c r="AH60" s="16">
        <f t="shared" si="12"/>
        <v>7.0581110739949466E-7</v>
      </c>
      <c r="AI60" s="16">
        <f t="shared" si="12"/>
        <v>7.661712323964141E-8</v>
      </c>
      <c r="AJ60" s="16">
        <f t="shared" si="12"/>
        <v>2.9840902853867421E-7</v>
      </c>
      <c r="AK60" s="16">
        <f t="shared" si="12"/>
        <v>1.8917394915999744E-9</v>
      </c>
      <c r="AL60" s="16">
        <f t="shared" si="12"/>
        <v>1.3435426949179732E-8</v>
      </c>
      <c r="AM60" s="16">
        <f t="shared" si="12"/>
        <v>4.8595490579843892E-8</v>
      </c>
      <c r="AN60" s="18">
        <f t="shared" si="12"/>
        <v>2.2792767628436661E-10</v>
      </c>
    </row>
    <row r="61" spans="1:40" ht="24">
      <c r="A61" s="13" t="s">
        <v>54</v>
      </c>
      <c r="B61" s="14" t="s">
        <v>41</v>
      </c>
      <c r="C61" s="20"/>
      <c r="D61" s="16">
        <f t="shared" ref="D61:AN61" si="13">$C18^2*D18^2</f>
        <v>2.4014609857417184E-7</v>
      </c>
      <c r="E61" s="16">
        <f t="shared" si="13"/>
        <v>5.8481381406888993E-6</v>
      </c>
      <c r="F61" s="16">
        <f t="shared" si="13"/>
        <v>1.684065613469402E-5</v>
      </c>
      <c r="G61" s="16">
        <f t="shared" si="13"/>
        <v>6.9335148059289921E-7</v>
      </c>
      <c r="H61" s="16">
        <f t="shared" si="13"/>
        <v>2.4577322405047201E-6</v>
      </c>
      <c r="I61" s="16">
        <f t="shared" si="13"/>
        <v>1.628211514434701E-5</v>
      </c>
      <c r="J61" s="16">
        <f t="shared" si="13"/>
        <v>1.3505897415040979E-6</v>
      </c>
      <c r="K61" s="16">
        <f t="shared" si="13"/>
        <v>3.1492426391217557E-5</v>
      </c>
      <c r="L61" s="16">
        <f t="shared" si="13"/>
        <v>1.171463831704174E-8</v>
      </c>
      <c r="M61" s="16">
        <f t="shared" si="13"/>
        <v>3.2247126920810712E-5</v>
      </c>
      <c r="N61" s="16">
        <f t="shared" si="13"/>
        <v>9.4214184558656853E-6</v>
      </c>
      <c r="O61" s="16">
        <f t="shared" si="13"/>
        <v>6.1674553119567041E-5</v>
      </c>
      <c r="P61" s="16">
        <f t="shared" si="13"/>
        <v>6.065794006964658E-6</v>
      </c>
      <c r="Q61" s="16">
        <f t="shared" si="13"/>
        <v>2.030773046329283E-5</v>
      </c>
      <c r="R61" s="16">
        <f t="shared" si="13"/>
        <v>1.2964334519866988E-5</v>
      </c>
      <c r="S61" s="16">
        <f t="shared" si="13"/>
        <v>1.6847399901240225E-6</v>
      </c>
      <c r="T61" s="16">
        <f t="shared" si="13"/>
        <v>3.4003849685223832E-5</v>
      </c>
      <c r="U61" s="16">
        <f t="shared" si="13"/>
        <v>4.4928036354759088E-5</v>
      </c>
      <c r="V61" s="16">
        <f t="shared" si="13"/>
        <v>2.4094898221763786E-6</v>
      </c>
      <c r="W61" s="16">
        <f t="shared" si="13"/>
        <v>1.6483907665305029E-5</v>
      </c>
      <c r="X61" s="16">
        <f t="shared" si="13"/>
        <v>1.054650915108017E-5</v>
      </c>
      <c r="Y61" s="16">
        <f t="shared" si="13"/>
        <v>3.5675574333120768E-5</v>
      </c>
      <c r="Z61" s="16">
        <f t="shared" si="13"/>
        <v>1.8634535305554503E-5</v>
      </c>
      <c r="AA61" s="16">
        <f t="shared" si="13"/>
        <v>1.0760407005743162E-5</v>
      </c>
      <c r="AB61" s="16">
        <f t="shared" si="13"/>
        <v>7.7713178484073709E-7</v>
      </c>
      <c r="AC61" s="16">
        <f t="shared" si="13"/>
        <v>7.5133714982379609E-6</v>
      </c>
      <c r="AD61" s="16">
        <f t="shared" si="13"/>
        <v>6.4076385195317918E-6</v>
      </c>
      <c r="AE61" s="16">
        <f t="shared" si="13"/>
        <v>8.4744858512042806E-7</v>
      </c>
      <c r="AF61" s="16">
        <f t="shared" si="13"/>
        <v>1.8580107924814773E-7</v>
      </c>
      <c r="AG61" s="16">
        <f t="shared" si="13"/>
        <v>7.956353845127312E-9</v>
      </c>
      <c r="AH61" s="17">
        <f t="shared" si="13"/>
        <v>1.0588409999999998E-2</v>
      </c>
      <c r="AI61" s="16">
        <f t="shared" si="13"/>
        <v>5.1415756599847098E-8</v>
      </c>
      <c r="AJ61" s="16">
        <f t="shared" si="13"/>
        <v>2.5642607120350275E-7</v>
      </c>
      <c r="AK61" s="16">
        <f t="shared" si="13"/>
        <v>1.2414203815384138E-8</v>
      </c>
      <c r="AL61" s="16">
        <f t="shared" si="13"/>
        <v>6.3255463392179343E-6</v>
      </c>
      <c r="AM61" s="16">
        <f t="shared" si="13"/>
        <v>1.4053164859876131E-5</v>
      </c>
      <c r="AN61" s="18">
        <f t="shared" si="13"/>
        <v>9.8120876500451709E-6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4.0089003423106642E-6</v>
      </c>
      <c r="E62" s="16">
        <f t="shared" si="14"/>
        <v>1.3119379413591381E-5</v>
      </c>
      <c r="F62" s="16">
        <f t="shared" si="14"/>
        <v>3.1513927645423446E-6</v>
      </c>
      <c r="G62" s="16">
        <f t="shared" si="14"/>
        <v>2.3706133083868126E-6</v>
      </c>
      <c r="H62" s="16">
        <f t="shared" si="14"/>
        <v>2.179894625874182E-6</v>
      </c>
      <c r="I62" s="16">
        <f t="shared" si="14"/>
        <v>1.7920850233341604E-7</v>
      </c>
      <c r="J62" s="16">
        <f t="shared" si="14"/>
        <v>7.8741097777762395E-6</v>
      </c>
      <c r="K62" s="16">
        <f t="shared" si="14"/>
        <v>6.7847003405745429E-6</v>
      </c>
      <c r="L62" s="16">
        <f t="shared" si="14"/>
        <v>4.6223178562348002E-6</v>
      </c>
      <c r="M62" s="16">
        <f t="shared" si="14"/>
        <v>2.2460592839096505E-6</v>
      </c>
      <c r="N62" s="16">
        <f t="shared" si="14"/>
        <v>3.577692840824174E-6</v>
      </c>
      <c r="O62" s="16">
        <f t="shared" si="14"/>
        <v>1.128081506957596E-7</v>
      </c>
      <c r="P62" s="16">
        <f t="shared" si="14"/>
        <v>7.399709494019273E-6</v>
      </c>
      <c r="Q62" s="16">
        <f t="shared" si="14"/>
        <v>4.4212748044375306E-7</v>
      </c>
      <c r="R62" s="16">
        <f t="shared" si="14"/>
        <v>4.5834295347416659E-7</v>
      </c>
      <c r="S62" s="16">
        <f t="shared" si="14"/>
        <v>2.6984145891129452E-6</v>
      </c>
      <c r="T62" s="16">
        <f t="shared" si="14"/>
        <v>4.3995825257858151E-7</v>
      </c>
      <c r="U62" s="16">
        <f t="shared" si="14"/>
        <v>9.9582378545032427E-7</v>
      </c>
      <c r="V62" s="16">
        <f t="shared" si="14"/>
        <v>9.6620879636995805E-6</v>
      </c>
      <c r="W62" s="16">
        <f t="shared" si="14"/>
        <v>8.9791866670141916E-7</v>
      </c>
      <c r="X62" s="17">
        <f t="shared" si="14"/>
        <v>3.8861337431355301E-3</v>
      </c>
      <c r="Y62" s="16">
        <f t="shared" si="14"/>
        <v>4.4455332565043865E-6</v>
      </c>
      <c r="Z62" s="16">
        <f t="shared" si="14"/>
        <v>7.6128740379308106E-8</v>
      </c>
      <c r="AA62" s="16">
        <f t="shared" si="14"/>
        <v>1.7628412407633876E-6</v>
      </c>
      <c r="AB62" s="16">
        <f t="shared" si="14"/>
        <v>2.341974119053502E-6</v>
      </c>
      <c r="AC62" s="16">
        <f t="shared" si="14"/>
        <v>6.9545034312948442E-8</v>
      </c>
      <c r="AD62" s="16">
        <f t="shared" si="14"/>
        <v>1.7395135669775932E-6</v>
      </c>
      <c r="AE62" s="16">
        <f t="shared" si="14"/>
        <v>1.1808407400620439E-5</v>
      </c>
      <c r="AF62" s="16">
        <f t="shared" si="14"/>
        <v>5.7030594466577375E-7</v>
      </c>
      <c r="AG62" s="16">
        <f t="shared" si="14"/>
        <v>1.6205425957560929E-5</v>
      </c>
      <c r="AH62" s="16">
        <f t="shared" si="14"/>
        <v>3.9338751628182889E-6</v>
      </c>
      <c r="AI62" s="16">
        <f t="shared" si="14"/>
        <v>2.5569454720254066E-6</v>
      </c>
      <c r="AJ62" s="16">
        <f t="shared" si="14"/>
        <v>3.264640159627326E-7</v>
      </c>
      <c r="AK62" s="16">
        <f t="shared" si="14"/>
        <v>3.4037390700508501E-7</v>
      </c>
      <c r="AL62" s="16">
        <f t="shared" si="14"/>
        <v>1.5436978640180785E-6</v>
      </c>
      <c r="AM62" s="16">
        <f t="shared" si="14"/>
        <v>4.7972391832194196E-6</v>
      </c>
      <c r="AN62" s="18">
        <f t="shared" si="14"/>
        <v>3.01488966448258E-6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5.6565462984835076E-6</v>
      </c>
      <c r="E63" s="16">
        <f t="shared" si="15"/>
        <v>3.0176603600121877E-6</v>
      </c>
      <c r="F63" s="16">
        <f t="shared" si="15"/>
        <v>4.3079967187381564E-6</v>
      </c>
      <c r="G63" s="16">
        <f t="shared" si="15"/>
        <v>2.6310464803452713E-6</v>
      </c>
      <c r="H63" s="16">
        <f t="shared" si="15"/>
        <v>5.1626987474607988E-7</v>
      </c>
      <c r="I63" s="16">
        <f t="shared" si="15"/>
        <v>2.4709978775255838E-5</v>
      </c>
      <c r="J63" s="16">
        <f t="shared" si="15"/>
        <v>2.4108756003021867E-6</v>
      </c>
      <c r="K63" s="16">
        <f t="shared" si="15"/>
        <v>8.8312553221805417E-6</v>
      </c>
      <c r="L63" s="16">
        <f t="shared" si="15"/>
        <v>1.5318150514731847E-6</v>
      </c>
      <c r="M63" s="16">
        <f t="shared" si="15"/>
        <v>1.0990768327406662E-6</v>
      </c>
      <c r="N63" s="16">
        <f t="shared" si="15"/>
        <v>1.3074705395703101E-5</v>
      </c>
      <c r="O63" s="16">
        <f t="shared" si="15"/>
        <v>2.8489612201343836E-6</v>
      </c>
      <c r="P63" s="16">
        <f t="shared" si="15"/>
        <v>6.6376804649248737E-5</v>
      </c>
      <c r="Q63" s="16">
        <f t="shared" si="15"/>
        <v>2.199869968427704E-6</v>
      </c>
      <c r="R63" s="16">
        <f t="shared" si="15"/>
        <v>5.8305765983120191E-7</v>
      </c>
      <c r="S63" s="16">
        <f t="shared" si="15"/>
        <v>2.0081886281783179E-5</v>
      </c>
      <c r="T63" s="16">
        <f t="shared" si="15"/>
        <v>2.5134427788843493E-5</v>
      </c>
      <c r="U63" s="16">
        <f t="shared" si="15"/>
        <v>1.9786539062890903E-6</v>
      </c>
      <c r="V63" s="16">
        <f t="shared" si="15"/>
        <v>4.8867107363800308E-7</v>
      </c>
      <c r="W63" s="16">
        <f t="shared" si="15"/>
        <v>1.4091917740221355E-6</v>
      </c>
      <c r="X63" s="16">
        <f t="shared" si="15"/>
        <v>1.3021722594131481E-7</v>
      </c>
      <c r="Y63" s="16">
        <f t="shared" si="15"/>
        <v>4.9368515634123958E-9</v>
      </c>
      <c r="Z63" s="16">
        <f t="shared" si="15"/>
        <v>2.6286050995745406E-5</v>
      </c>
      <c r="AA63" s="16">
        <f t="shared" si="15"/>
        <v>1.3698733368604163E-6</v>
      </c>
      <c r="AB63" s="16">
        <f t="shared" si="15"/>
        <v>1.1833396978113619E-6</v>
      </c>
      <c r="AC63" s="17">
        <f t="shared" si="15"/>
        <v>7.3815649224011261E-3</v>
      </c>
      <c r="AD63" s="16">
        <f t="shared" si="15"/>
        <v>4.5221237717949268E-7</v>
      </c>
      <c r="AE63" s="16">
        <f t="shared" si="15"/>
        <v>9.8688061528235927E-6</v>
      </c>
      <c r="AF63" s="16">
        <f t="shared" si="15"/>
        <v>1.8772473822355979E-6</v>
      </c>
      <c r="AG63" s="16">
        <f t="shared" si="15"/>
        <v>1.6997340650162616E-5</v>
      </c>
      <c r="AH63" s="16">
        <f t="shared" si="15"/>
        <v>5.2737846858747848E-6</v>
      </c>
      <c r="AI63" s="16">
        <f t="shared" si="15"/>
        <v>7.2971729672664236E-8</v>
      </c>
      <c r="AJ63" s="16">
        <f t="shared" si="15"/>
        <v>8.2174365904029101E-6</v>
      </c>
      <c r="AK63" s="16">
        <f t="shared" si="15"/>
        <v>5.2756107023259535E-6</v>
      </c>
      <c r="AL63" s="16">
        <f t="shared" si="15"/>
        <v>3.6728401167799175E-6</v>
      </c>
      <c r="AM63" s="16">
        <f t="shared" si="15"/>
        <v>4.56010615829338E-8</v>
      </c>
      <c r="AN63" s="18">
        <f t="shared" si="15"/>
        <v>1.9838449710152069E-8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4.3524673001992889E-6</v>
      </c>
      <c r="E64" s="16">
        <f t="shared" si="16"/>
        <v>2.6759563316189111E-5</v>
      </c>
      <c r="F64" s="16">
        <f t="shared" si="16"/>
        <v>2.9925955881985302E-6</v>
      </c>
      <c r="G64" s="16">
        <f t="shared" si="16"/>
        <v>9.3383726797427123E-6</v>
      </c>
      <c r="H64" s="16">
        <f t="shared" si="16"/>
        <v>1.5646182070402946E-5</v>
      </c>
      <c r="I64" s="16">
        <f t="shared" si="16"/>
        <v>1.0122182721613177E-6</v>
      </c>
      <c r="J64" s="16">
        <f t="shared" si="16"/>
        <v>1.7671968725427801E-6</v>
      </c>
      <c r="K64" s="16">
        <f t="shared" si="16"/>
        <v>1.6575006385151719E-7</v>
      </c>
      <c r="L64" s="16">
        <f t="shared" si="16"/>
        <v>8.7934187492193363E-6</v>
      </c>
      <c r="M64" s="16">
        <f t="shared" si="16"/>
        <v>8.962639470002712E-6</v>
      </c>
      <c r="N64" s="16">
        <f t="shared" si="16"/>
        <v>4.7337486925002389E-7</v>
      </c>
      <c r="O64" s="16">
        <f t="shared" si="16"/>
        <v>1.246408944607014E-6</v>
      </c>
      <c r="P64" s="16">
        <f t="shared" si="16"/>
        <v>8.0781520464129234E-6</v>
      </c>
      <c r="Q64" s="17">
        <f t="shared" si="16"/>
        <v>5.1778662641872291E-3</v>
      </c>
      <c r="R64" s="16">
        <f t="shared" si="16"/>
        <v>2.7730667042219312E-7</v>
      </c>
      <c r="S64" s="16">
        <f t="shared" si="16"/>
        <v>9.7690308487973622E-6</v>
      </c>
      <c r="T64" s="16">
        <f t="shared" si="16"/>
        <v>5.2114123899896823E-6</v>
      </c>
      <c r="U64" s="16">
        <f t="shared" si="16"/>
        <v>3.8192887322015017E-6</v>
      </c>
      <c r="V64" s="16">
        <f t="shared" si="16"/>
        <v>9.329788559038505E-7</v>
      </c>
      <c r="W64" s="16">
        <f t="shared" si="16"/>
        <v>2.4116687098575612E-6</v>
      </c>
      <c r="X64" s="16">
        <f t="shared" si="16"/>
        <v>5.8574343473500688E-7</v>
      </c>
      <c r="Y64" s="16">
        <f t="shared" si="16"/>
        <v>3.5005222442933372E-6</v>
      </c>
      <c r="Z64" s="16">
        <f t="shared" si="16"/>
        <v>6.0252442455323922E-6</v>
      </c>
      <c r="AA64" s="16">
        <f t="shared" si="16"/>
        <v>3.9292670259761071E-6</v>
      </c>
      <c r="AB64" s="16">
        <f t="shared" si="16"/>
        <v>1.5338107033354125E-5</v>
      </c>
      <c r="AC64" s="16">
        <f t="shared" si="16"/>
        <v>1.5295103494710811E-6</v>
      </c>
      <c r="AD64" s="16">
        <f t="shared" si="16"/>
        <v>2.1608573237874393E-6</v>
      </c>
      <c r="AE64" s="16">
        <f t="shared" si="16"/>
        <v>1.9569135569594265E-6</v>
      </c>
      <c r="AF64" s="16">
        <f t="shared" si="16"/>
        <v>7.380006954180466E-7</v>
      </c>
      <c r="AG64" s="16">
        <f t="shared" si="16"/>
        <v>2.415970830512387E-5</v>
      </c>
      <c r="AH64" s="16">
        <f t="shared" si="16"/>
        <v>9.9737416570854103E-6</v>
      </c>
      <c r="AI64" s="16">
        <f t="shared" si="16"/>
        <v>1.0324969567357731E-6</v>
      </c>
      <c r="AJ64" s="16">
        <f t="shared" si="16"/>
        <v>6.8178417284886973E-6</v>
      </c>
      <c r="AK64" s="16">
        <f t="shared" si="16"/>
        <v>3.0181216745465624E-6</v>
      </c>
      <c r="AL64" s="16">
        <f t="shared" si="16"/>
        <v>2.0489028525146058E-7</v>
      </c>
      <c r="AM64" s="16">
        <f t="shared" si="16"/>
        <v>6.8868623968007844E-7</v>
      </c>
      <c r="AN64" s="18">
        <f t="shared" si="16"/>
        <v>4.2862222831244437E-6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2.5395038617353863E-12</v>
      </c>
      <c r="E65" s="16">
        <f t="shared" si="17"/>
        <v>1.8856417256217755E-12</v>
      </c>
      <c r="F65" s="16">
        <f t="shared" si="17"/>
        <v>3.5458140338582288E-12</v>
      </c>
      <c r="G65" s="16">
        <f t="shared" si="17"/>
        <v>3.0472103953152392E-14</v>
      </c>
      <c r="H65" s="16">
        <f t="shared" si="17"/>
        <v>9.1225260195946429E-11</v>
      </c>
      <c r="I65" s="16">
        <f t="shared" si="17"/>
        <v>8.159979216304604E-12</v>
      </c>
      <c r="J65" s="16">
        <f t="shared" si="17"/>
        <v>1.9312384693038646E-13</v>
      </c>
      <c r="K65" s="16">
        <f t="shared" si="17"/>
        <v>2.1005103653551563E-10</v>
      </c>
      <c r="L65" s="16">
        <f t="shared" si="17"/>
        <v>1.4952331690449601E-11</v>
      </c>
      <c r="M65" s="16">
        <f t="shared" si="17"/>
        <v>3.6791313176668116E-11</v>
      </c>
      <c r="N65" s="16">
        <f t="shared" si="17"/>
        <v>9.1339168164950486E-12</v>
      </c>
      <c r="O65" s="16">
        <f t="shared" si="17"/>
        <v>4.9773413502956346E-11</v>
      </c>
      <c r="P65" s="16">
        <f t="shared" si="17"/>
        <v>2.8894113384727597E-15</v>
      </c>
      <c r="Q65" s="16">
        <f t="shared" si="17"/>
        <v>1.1157220930337772E-10</v>
      </c>
      <c r="R65" s="16">
        <f t="shared" si="17"/>
        <v>4.7488834328891459E-11</v>
      </c>
      <c r="S65" s="16">
        <f t="shared" si="17"/>
        <v>1.8368169858875513E-12</v>
      </c>
      <c r="T65" s="16">
        <f t="shared" si="17"/>
        <v>9.3777208253924659E-12</v>
      </c>
      <c r="U65" s="16">
        <f t="shared" si="17"/>
        <v>1.9511597230853081E-11</v>
      </c>
      <c r="V65" s="16">
        <f t="shared" si="17"/>
        <v>1.8709964184500908E-13</v>
      </c>
      <c r="W65" s="16">
        <f t="shared" si="17"/>
        <v>5.8840208488463463E-13</v>
      </c>
      <c r="X65" s="16">
        <f t="shared" si="17"/>
        <v>2.2442571445810432E-11</v>
      </c>
      <c r="Y65" s="16">
        <f t="shared" si="17"/>
        <v>2.2187516371687486E-13</v>
      </c>
      <c r="Z65" s="16">
        <f t="shared" si="17"/>
        <v>3.1260690644634726E-11</v>
      </c>
      <c r="AA65" s="16">
        <f t="shared" si="17"/>
        <v>6.8052767995549098E-12</v>
      </c>
      <c r="AB65" s="17">
        <f t="shared" si="17"/>
        <v>3.7470811505537137E-8</v>
      </c>
      <c r="AC65" s="16">
        <f t="shared" si="17"/>
        <v>5.9878567843228042E-12</v>
      </c>
      <c r="AD65" s="16">
        <f t="shared" si="17"/>
        <v>9.3486849631616648E-11</v>
      </c>
      <c r="AE65" s="16">
        <f t="shared" si="17"/>
        <v>2.2016752498149388E-11</v>
      </c>
      <c r="AF65" s="16">
        <f t="shared" si="17"/>
        <v>2.0920723617665199E-11</v>
      </c>
      <c r="AG65" s="16">
        <f t="shared" si="17"/>
        <v>2.0220148246022685E-11</v>
      </c>
      <c r="AH65" s="16">
        <f t="shared" si="17"/>
        <v>2.7557330296184512E-12</v>
      </c>
      <c r="AI65" s="16">
        <f t="shared" si="17"/>
        <v>7.2385259830673917E-11</v>
      </c>
      <c r="AJ65" s="16">
        <f t="shared" si="17"/>
        <v>1.7258194088448432E-10</v>
      </c>
      <c r="AK65" s="16">
        <f t="shared" si="17"/>
        <v>6.9704171359103389E-11</v>
      </c>
      <c r="AL65" s="16">
        <f t="shared" si="17"/>
        <v>4.2562978798425636E-11</v>
      </c>
      <c r="AM65" s="16">
        <f t="shared" si="17"/>
        <v>4.8470866320016861E-11</v>
      </c>
      <c r="AN65" s="18">
        <f t="shared" si="17"/>
        <v>9.0159988301969981E-11</v>
      </c>
    </row>
    <row r="66" spans="1:40" ht="24">
      <c r="A66" s="13" t="s">
        <v>59</v>
      </c>
      <c r="B66" s="14" t="s">
        <v>41</v>
      </c>
      <c r="C66" s="15"/>
      <c r="D66" s="17">
        <f t="shared" ref="D66:AN66" si="18">$C23^2*D23^2</f>
        <v>1.343942882887901E-7</v>
      </c>
      <c r="E66" s="16">
        <f t="shared" si="18"/>
        <v>9.4040054592350355E-10</v>
      </c>
      <c r="F66" s="16">
        <f t="shared" si="18"/>
        <v>8.8424572146164874E-9</v>
      </c>
      <c r="G66" s="16">
        <f t="shared" si="18"/>
        <v>1.0836117370101235E-9</v>
      </c>
      <c r="H66" s="16">
        <f t="shared" si="18"/>
        <v>2.5016737426304209E-9</v>
      </c>
      <c r="I66" s="16">
        <f t="shared" si="18"/>
        <v>1.8557481604529837E-10</v>
      </c>
      <c r="J66" s="16">
        <f t="shared" si="18"/>
        <v>3.4536503604241538E-8</v>
      </c>
      <c r="K66" s="16">
        <f t="shared" si="18"/>
        <v>8.598839743239232E-9</v>
      </c>
      <c r="L66" s="16">
        <f t="shared" si="18"/>
        <v>3.6867371517886563E-8</v>
      </c>
      <c r="M66" s="16">
        <f t="shared" si="18"/>
        <v>1.8615134959766204E-9</v>
      </c>
      <c r="N66" s="16">
        <f t="shared" si="18"/>
        <v>1.6237644027509259E-12</v>
      </c>
      <c r="O66" s="16">
        <f t="shared" si="18"/>
        <v>6.7299247391057109E-9</v>
      </c>
      <c r="P66" s="16">
        <f t="shared" si="18"/>
        <v>1.5477471945743286E-8</v>
      </c>
      <c r="Q66" s="16">
        <f t="shared" si="18"/>
        <v>7.5474059032394941E-9</v>
      </c>
      <c r="R66" s="16">
        <f t="shared" si="18"/>
        <v>1.9896974146101854E-9</v>
      </c>
      <c r="S66" s="16">
        <f t="shared" si="18"/>
        <v>6.1195540293658478E-9</v>
      </c>
      <c r="T66" s="16">
        <f t="shared" si="18"/>
        <v>3.21520750873293E-12</v>
      </c>
      <c r="U66" s="17">
        <f t="shared" si="18"/>
        <v>1.043308062978777E-5</v>
      </c>
      <c r="V66" s="16">
        <f t="shared" si="18"/>
        <v>5.5664931034036117E-9</v>
      </c>
      <c r="W66" s="16">
        <f t="shared" si="18"/>
        <v>1.738863652520912E-9</v>
      </c>
      <c r="X66" s="16">
        <f t="shared" si="18"/>
        <v>2.5807090307485214E-9</v>
      </c>
      <c r="Y66" s="16">
        <f t="shared" si="18"/>
        <v>2.169713755272897E-9</v>
      </c>
      <c r="Z66" s="16">
        <f t="shared" si="18"/>
        <v>2.1682332277700809E-9</v>
      </c>
      <c r="AA66" s="16">
        <f t="shared" si="18"/>
        <v>1.3261783738417549E-8</v>
      </c>
      <c r="AB66" s="16">
        <f t="shared" si="18"/>
        <v>5.3298600287392253E-9</v>
      </c>
      <c r="AC66" s="16">
        <f t="shared" si="18"/>
        <v>2.7423325516356971E-9</v>
      </c>
      <c r="AD66" s="16">
        <f t="shared" si="18"/>
        <v>3.0176075960254677E-10</v>
      </c>
      <c r="AE66" s="16">
        <f t="shared" si="18"/>
        <v>3.723041937820336E-9</v>
      </c>
      <c r="AF66" s="16">
        <f t="shared" si="18"/>
        <v>1.3075979405487984E-9</v>
      </c>
      <c r="AG66" s="16">
        <f t="shared" si="18"/>
        <v>2.0700655590221677E-8</v>
      </c>
      <c r="AH66" s="16">
        <f t="shared" si="18"/>
        <v>4.3760623346280561E-8</v>
      </c>
      <c r="AI66" s="16">
        <f t="shared" si="18"/>
        <v>4.0686237412259123E-9</v>
      </c>
      <c r="AJ66" s="16">
        <f t="shared" si="18"/>
        <v>3.1464392558818736E-9</v>
      </c>
      <c r="AK66" s="16">
        <f t="shared" si="18"/>
        <v>9.9531316548573647E-10</v>
      </c>
      <c r="AL66" s="16">
        <f t="shared" si="18"/>
        <v>1.1499093009983129E-8</v>
      </c>
      <c r="AM66" s="16">
        <f t="shared" si="18"/>
        <v>1.1098498979320643E-8</v>
      </c>
      <c r="AN66" s="18">
        <f t="shared" si="18"/>
        <v>8.254892184865099E-8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1.1346340042212517E-7</v>
      </c>
      <c r="E67" s="16">
        <f t="shared" si="19"/>
        <v>2.1855029494064764E-6</v>
      </c>
      <c r="F67" s="16">
        <f t="shared" si="19"/>
        <v>6.104261994831897E-8</v>
      </c>
      <c r="G67" s="16">
        <f t="shared" si="19"/>
        <v>1.9688909559288832E-7</v>
      </c>
      <c r="H67" s="16">
        <f t="shared" si="19"/>
        <v>2.5957516406411312E-6</v>
      </c>
      <c r="I67" s="16">
        <f t="shared" si="19"/>
        <v>4.0799877855794272E-6</v>
      </c>
      <c r="J67" s="16">
        <f t="shared" si="19"/>
        <v>7.2680811434332797E-8</v>
      </c>
      <c r="K67" s="16">
        <f t="shared" si="19"/>
        <v>1.2423671355021883E-6</v>
      </c>
      <c r="L67" s="16">
        <f t="shared" si="19"/>
        <v>7.4199471875857733E-8</v>
      </c>
      <c r="M67" s="16">
        <f t="shared" si="19"/>
        <v>4.896351664867077E-7</v>
      </c>
      <c r="N67" s="16">
        <f t="shared" si="19"/>
        <v>1.7863566700575162E-6</v>
      </c>
      <c r="O67" s="16">
        <f t="shared" si="19"/>
        <v>1.002553186706534E-5</v>
      </c>
      <c r="P67" s="16">
        <f t="shared" si="19"/>
        <v>3.341362200005007E-8</v>
      </c>
      <c r="Q67" s="16">
        <f t="shared" si="19"/>
        <v>8.0131232690635504E-6</v>
      </c>
      <c r="R67" s="16">
        <f t="shared" si="19"/>
        <v>1.4924889786842713E-7</v>
      </c>
      <c r="S67" s="16">
        <f t="shared" si="19"/>
        <v>2.3048702771069816E-7</v>
      </c>
      <c r="T67" s="16">
        <f t="shared" si="19"/>
        <v>1.4134605292292529E-5</v>
      </c>
      <c r="U67" s="16">
        <f t="shared" si="19"/>
        <v>3.4530686849527612E-6</v>
      </c>
      <c r="V67" s="16">
        <f t="shared" si="19"/>
        <v>3.3967033205692987E-6</v>
      </c>
      <c r="W67" s="16">
        <f t="shared" si="19"/>
        <v>4.6000685744992488E-7</v>
      </c>
      <c r="X67" s="16">
        <f t="shared" si="19"/>
        <v>7.0863401206819709E-6</v>
      </c>
      <c r="Y67" s="16">
        <f t="shared" si="19"/>
        <v>1.7841065949057922E-8</v>
      </c>
      <c r="Z67" s="16">
        <f t="shared" si="19"/>
        <v>1.0946645163594392E-6</v>
      </c>
      <c r="AA67" s="16">
        <f t="shared" si="19"/>
        <v>4.4419149274118064E-7</v>
      </c>
      <c r="AB67" s="16">
        <f t="shared" si="19"/>
        <v>9.2662806324053628E-7</v>
      </c>
      <c r="AC67" s="16">
        <f t="shared" si="19"/>
        <v>3.9452723435278967E-6</v>
      </c>
      <c r="AD67" s="16">
        <f t="shared" si="19"/>
        <v>1.082187820385277E-6</v>
      </c>
      <c r="AE67" s="16">
        <f t="shared" si="19"/>
        <v>1.3489931577744371E-8</v>
      </c>
      <c r="AF67" s="16">
        <f t="shared" si="19"/>
        <v>8.3068760338412581E-7</v>
      </c>
      <c r="AG67" s="17">
        <f t="shared" si="19"/>
        <v>1.7410320220304001E-3</v>
      </c>
      <c r="AH67" s="16">
        <f t="shared" si="19"/>
        <v>1.4122648688188146E-9</v>
      </c>
      <c r="AI67" s="16">
        <f t="shared" si="19"/>
        <v>9.0013999778197319E-7</v>
      </c>
      <c r="AJ67" s="16">
        <f t="shared" si="19"/>
        <v>7.6048441791503209E-7</v>
      </c>
      <c r="AK67" s="16">
        <f t="shared" si="19"/>
        <v>6.3228981976441101E-7</v>
      </c>
      <c r="AL67" s="16">
        <f t="shared" si="19"/>
        <v>1.4202985384626641E-7</v>
      </c>
      <c r="AM67" s="16">
        <f t="shared" si="19"/>
        <v>2.5622659204324777E-6</v>
      </c>
      <c r="AN67" s="18">
        <f t="shared" si="19"/>
        <v>4.5800216694445872E-6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9.4195800559329943E-8</v>
      </c>
      <c r="E68" s="16">
        <f t="shared" si="20"/>
        <v>1.5344609424050294E-7</v>
      </c>
      <c r="F68" s="16">
        <f t="shared" si="20"/>
        <v>1.0034863400304179E-5</v>
      </c>
      <c r="G68" s="17">
        <f t="shared" si="20"/>
        <v>3.3459487095495902E-3</v>
      </c>
      <c r="H68" s="16">
        <f t="shared" si="20"/>
        <v>3.4138419434170646E-7</v>
      </c>
      <c r="I68" s="16">
        <f t="shared" si="20"/>
        <v>7.9890485729039058E-6</v>
      </c>
      <c r="J68" s="16">
        <f t="shared" si="20"/>
        <v>2.2588345583136356E-6</v>
      </c>
      <c r="K68" s="16">
        <f t="shared" si="20"/>
        <v>1.5980284737314258E-8</v>
      </c>
      <c r="L68" s="16">
        <f t="shared" si="20"/>
        <v>5.9139357931684939E-8</v>
      </c>
      <c r="M68" s="16">
        <f t="shared" si="20"/>
        <v>2.5854561474202079E-6</v>
      </c>
      <c r="N68" s="16">
        <f t="shared" si="20"/>
        <v>3.1506693691538884E-6</v>
      </c>
      <c r="O68" s="16">
        <f t="shared" si="20"/>
        <v>1.0967504384612472E-6</v>
      </c>
      <c r="P68" s="16">
        <f t="shared" si="20"/>
        <v>1.8192038911126485E-6</v>
      </c>
      <c r="Q68" s="16">
        <f t="shared" si="20"/>
        <v>6.0650943746225369E-6</v>
      </c>
      <c r="R68" s="16">
        <f t="shared" si="20"/>
        <v>4.4435408814192988E-7</v>
      </c>
      <c r="S68" s="16">
        <f t="shared" si="20"/>
        <v>7.6620637862969861E-7</v>
      </c>
      <c r="T68" s="16">
        <f t="shared" si="20"/>
        <v>1.5968056239305829E-6</v>
      </c>
      <c r="U68" s="16">
        <f t="shared" si="20"/>
        <v>3.5676087260626734E-7</v>
      </c>
      <c r="V68" s="16">
        <f t="shared" si="20"/>
        <v>3.4033031586318767E-6</v>
      </c>
      <c r="W68" s="16">
        <f t="shared" si="20"/>
        <v>4.4733910609477634E-6</v>
      </c>
      <c r="X68" s="16">
        <f t="shared" si="20"/>
        <v>2.0263362460922605E-6</v>
      </c>
      <c r="Y68" s="16">
        <f t="shared" si="20"/>
        <v>1.192666135040552E-6</v>
      </c>
      <c r="Z68" s="16">
        <f t="shared" si="20"/>
        <v>2.0585582025078635E-5</v>
      </c>
      <c r="AA68" s="16">
        <f t="shared" si="20"/>
        <v>1.1390017272645272E-5</v>
      </c>
      <c r="AB68" s="16">
        <f t="shared" si="20"/>
        <v>2.7933412724801553E-9</v>
      </c>
      <c r="AC68" s="16">
        <f t="shared" si="20"/>
        <v>1.1975863725910859E-6</v>
      </c>
      <c r="AD68" s="16">
        <f t="shared" si="20"/>
        <v>2.3029318911468363E-6</v>
      </c>
      <c r="AE68" s="16">
        <f t="shared" si="20"/>
        <v>3.0419748725022637E-7</v>
      </c>
      <c r="AF68" s="16">
        <f t="shared" si="20"/>
        <v>7.4174818236131785E-6</v>
      </c>
      <c r="AG68" s="16">
        <f t="shared" si="20"/>
        <v>3.847925737630633E-7</v>
      </c>
      <c r="AH68" s="16">
        <f t="shared" si="20"/>
        <v>2.2035930310545249E-7</v>
      </c>
      <c r="AI68" s="16">
        <f t="shared" si="20"/>
        <v>1.0683479888538252E-5</v>
      </c>
      <c r="AJ68" s="16">
        <f t="shared" si="20"/>
        <v>6.004905260016344E-7</v>
      </c>
      <c r="AK68" s="16">
        <f t="shared" si="20"/>
        <v>2.9127750516500606E-6</v>
      </c>
      <c r="AL68" s="16">
        <f t="shared" si="20"/>
        <v>6.1389722280516398E-6</v>
      </c>
      <c r="AM68" s="16">
        <f t="shared" si="20"/>
        <v>5.2377025870301074E-7</v>
      </c>
      <c r="AN68" s="18">
        <f t="shared" si="20"/>
        <v>8.5756133443134859E-6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4.9077010382582779E-8</v>
      </c>
      <c r="E69" s="17">
        <f t="shared" si="21"/>
        <v>2.4241816466847698E-4</v>
      </c>
      <c r="F69" s="16">
        <f t="shared" si="21"/>
        <v>1.3916770097026816E-7</v>
      </c>
      <c r="G69" s="16">
        <f t="shared" si="21"/>
        <v>1.1119285752625778E-8</v>
      </c>
      <c r="H69" s="16">
        <f t="shared" si="21"/>
        <v>3.2062636065846733E-7</v>
      </c>
      <c r="I69" s="16">
        <f t="shared" si="21"/>
        <v>1.5567208212319969E-6</v>
      </c>
      <c r="J69" s="16">
        <f t="shared" si="21"/>
        <v>3.121998076404461E-7</v>
      </c>
      <c r="K69" s="16">
        <f t="shared" si="21"/>
        <v>3.6231422961006456E-8</v>
      </c>
      <c r="L69" s="16">
        <f t="shared" si="21"/>
        <v>1.6216958893613945E-7</v>
      </c>
      <c r="M69" s="16">
        <f t="shared" si="21"/>
        <v>1.3520500087690343E-7</v>
      </c>
      <c r="N69" s="16">
        <f t="shared" si="21"/>
        <v>2.1204607992094709E-7</v>
      </c>
      <c r="O69" s="16">
        <f t="shared" si="21"/>
        <v>2.3942849509570432E-11</v>
      </c>
      <c r="P69" s="16">
        <f t="shared" si="21"/>
        <v>1.5139148804826034E-7</v>
      </c>
      <c r="Q69" s="16">
        <f t="shared" si="21"/>
        <v>1.2550810541757078E-6</v>
      </c>
      <c r="R69" s="16">
        <f t="shared" si="21"/>
        <v>5.3758562426172859E-8</v>
      </c>
      <c r="S69" s="16">
        <f t="shared" si="21"/>
        <v>5.6387315350632496E-8</v>
      </c>
      <c r="T69" s="16">
        <f t="shared" si="21"/>
        <v>1.6859294336926487E-7</v>
      </c>
      <c r="U69" s="16">
        <f t="shared" si="21"/>
        <v>2.2167763028275158E-8</v>
      </c>
      <c r="V69" s="16">
        <f t="shared" si="21"/>
        <v>4.6207309883074279E-8</v>
      </c>
      <c r="W69" s="16">
        <f t="shared" si="21"/>
        <v>5.4267283137709327E-7</v>
      </c>
      <c r="X69" s="16">
        <f t="shared" si="21"/>
        <v>8.1031649115898056E-7</v>
      </c>
      <c r="Y69" s="16">
        <f t="shared" si="21"/>
        <v>1.7581786298197303E-8</v>
      </c>
      <c r="Z69" s="16">
        <f t="shared" si="21"/>
        <v>2.8883423674915431E-7</v>
      </c>
      <c r="AA69" s="16">
        <f t="shared" si="21"/>
        <v>6.8492327913305107E-8</v>
      </c>
      <c r="AB69" s="16">
        <f t="shared" si="21"/>
        <v>1.2058227148114323E-8</v>
      </c>
      <c r="AC69" s="16">
        <f t="shared" si="21"/>
        <v>9.9011491653942211E-8</v>
      </c>
      <c r="AD69" s="16">
        <f t="shared" si="21"/>
        <v>4.6517115279613042E-7</v>
      </c>
      <c r="AE69" s="16">
        <f t="shared" si="21"/>
        <v>4.6852162548192709E-8</v>
      </c>
      <c r="AF69" s="16">
        <f t="shared" si="21"/>
        <v>2.3381171939127466E-7</v>
      </c>
      <c r="AG69" s="16">
        <f t="shared" si="21"/>
        <v>3.0883897873930561E-7</v>
      </c>
      <c r="AH69" s="16">
        <f t="shared" si="21"/>
        <v>1.3446065684666253E-7</v>
      </c>
      <c r="AI69" s="16">
        <f t="shared" si="21"/>
        <v>1.4679162409512966E-7</v>
      </c>
      <c r="AJ69" s="16">
        <f t="shared" si="21"/>
        <v>5.5607002422574165E-7</v>
      </c>
      <c r="AK69" s="16">
        <f t="shared" si="21"/>
        <v>5.7546875092006198E-7</v>
      </c>
      <c r="AL69" s="16">
        <f t="shared" si="21"/>
        <v>8.8699144985936211E-8</v>
      </c>
      <c r="AM69" s="16">
        <f t="shared" si="21"/>
        <v>6.2339645552677432E-10</v>
      </c>
      <c r="AN69" s="18">
        <f t="shared" si="21"/>
        <v>8.1528140286905311E-8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2.9971127992536646E-8</v>
      </c>
      <c r="E70" s="16">
        <f t="shared" si="22"/>
        <v>2.5850075733296483E-7</v>
      </c>
      <c r="F70" s="16">
        <f t="shared" si="22"/>
        <v>3.8320336303785033E-9</v>
      </c>
      <c r="G70" s="16">
        <f t="shared" si="22"/>
        <v>2.0118598518062801E-8</v>
      </c>
      <c r="H70" s="16">
        <f t="shared" si="22"/>
        <v>1.612973418211988E-8</v>
      </c>
      <c r="I70" s="16">
        <f t="shared" si="22"/>
        <v>5.9577966426711219E-8</v>
      </c>
      <c r="J70" s="16">
        <f t="shared" si="22"/>
        <v>7.380161947311995E-10</v>
      </c>
      <c r="K70" s="16">
        <f t="shared" si="22"/>
        <v>1.4247481481594837E-7</v>
      </c>
      <c r="L70" s="16">
        <f t="shared" si="22"/>
        <v>4.9442828521653803E-7</v>
      </c>
      <c r="M70" s="16">
        <f t="shared" si="22"/>
        <v>6.0907587638567503E-7</v>
      </c>
      <c r="N70" s="16">
        <f t="shared" si="22"/>
        <v>6.7029207403085899E-9</v>
      </c>
      <c r="O70" s="16">
        <f t="shared" si="22"/>
        <v>1.4471650389367999E-7</v>
      </c>
      <c r="P70" s="16">
        <f t="shared" si="22"/>
        <v>7.862505827576897E-8</v>
      </c>
      <c r="Q70" s="16">
        <f t="shared" si="22"/>
        <v>1.4847731942953859E-7</v>
      </c>
      <c r="R70" s="16">
        <f t="shared" si="22"/>
        <v>8.2348379694108052E-7</v>
      </c>
      <c r="S70" s="16">
        <f t="shared" si="22"/>
        <v>1.0477978252098948E-7</v>
      </c>
      <c r="T70" s="16">
        <f t="shared" si="22"/>
        <v>3.5553097597640585E-7</v>
      </c>
      <c r="U70" s="16">
        <f t="shared" si="22"/>
        <v>3.4552361275151165E-8</v>
      </c>
      <c r="V70" s="16">
        <f t="shared" si="22"/>
        <v>2.1079547769508368E-8</v>
      </c>
      <c r="W70" s="16">
        <f t="shared" si="22"/>
        <v>3.123061104788779E-7</v>
      </c>
      <c r="X70" s="16">
        <f t="shared" si="22"/>
        <v>9.3800573172422196E-9</v>
      </c>
      <c r="Y70" s="16">
        <f t="shared" si="22"/>
        <v>1.2289284504228769E-8</v>
      </c>
      <c r="Z70" s="16">
        <f t="shared" si="22"/>
        <v>2.6981330096836259E-7</v>
      </c>
      <c r="AA70" s="16">
        <f t="shared" si="22"/>
        <v>3.6808566266969184E-8</v>
      </c>
      <c r="AB70" s="16">
        <f t="shared" si="22"/>
        <v>5.1654973863349251E-7</v>
      </c>
      <c r="AC70" s="16">
        <f t="shared" si="22"/>
        <v>1.2484513629952043E-7</v>
      </c>
      <c r="AD70" s="16">
        <f t="shared" si="22"/>
        <v>1.8061588872252088E-7</v>
      </c>
      <c r="AE70" s="16">
        <f t="shared" si="22"/>
        <v>5.316755510126539E-9</v>
      </c>
      <c r="AF70" s="16">
        <f t="shared" si="22"/>
        <v>5.8817008239047028E-10</v>
      </c>
      <c r="AG70" s="16">
        <f t="shared" si="22"/>
        <v>5.0137360855531351E-8</v>
      </c>
      <c r="AH70" s="16">
        <f t="shared" si="22"/>
        <v>2.7536632195799697E-9</v>
      </c>
      <c r="AI70" s="16">
        <f t="shared" si="22"/>
        <v>4.5765738329036252E-8</v>
      </c>
      <c r="AJ70" s="17">
        <f t="shared" si="22"/>
        <v>1.1482384603809425E-4</v>
      </c>
      <c r="AK70" s="16">
        <f t="shared" si="22"/>
        <v>9.4221749261255445E-9</v>
      </c>
      <c r="AL70" s="16">
        <f t="shared" si="22"/>
        <v>6.4260430711181772E-8</v>
      </c>
      <c r="AM70" s="16">
        <f t="shared" si="22"/>
        <v>5.6838631173271839E-9</v>
      </c>
      <c r="AN70" s="18">
        <f t="shared" si="22"/>
        <v>3.9710671860003623E-7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1.0704697567216737E-7</v>
      </c>
      <c r="E71" s="16">
        <f t="shared" si="23"/>
        <v>1.9258716855482438E-12</v>
      </c>
      <c r="F71" s="16">
        <f t="shared" si="23"/>
        <v>5.3042066045495808E-10</v>
      </c>
      <c r="G71" s="16">
        <f t="shared" si="23"/>
        <v>4.724801510367209E-9</v>
      </c>
      <c r="H71" s="16">
        <f t="shared" si="23"/>
        <v>2.0361819547750226E-8</v>
      </c>
      <c r="I71" s="16">
        <f t="shared" si="23"/>
        <v>1.1371721292317613E-8</v>
      </c>
      <c r="J71" s="16">
        <f t="shared" si="23"/>
        <v>2.2428838932406945E-9</v>
      </c>
      <c r="K71" s="16">
        <f t="shared" si="23"/>
        <v>2.5049758765347196E-8</v>
      </c>
      <c r="L71" s="16">
        <f t="shared" si="23"/>
        <v>3.2863863633527429E-8</v>
      </c>
      <c r="M71" s="16">
        <f t="shared" si="23"/>
        <v>1.305315425374524E-8</v>
      </c>
      <c r="N71" s="16">
        <f t="shared" si="23"/>
        <v>2.2762348139629203E-8</v>
      </c>
      <c r="O71" s="17">
        <f t="shared" si="23"/>
        <v>1.47169785551046E-5</v>
      </c>
      <c r="P71" s="16">
        <f t="shared" si="23"/>
        <v>2.5974681841372646E-8</v>
      </c>
      <c r="Q71" s="16">
        <f t="shared" si="23"/>
        <v>3.4964550228822599E-9</v>
      </c>
      <c r="R71" s="16">
        <f t="shared" si="23"/>
        <v>2.8383498563239978E-9</v>
      </c>
      <c r="S71" s="16">
        <f t="shared" si="23"/>
        <v>3.2069719785840814E-8</v>
      </c>
      <c r="T71" s="16">
        <f t="shared" si="23"/>
        <v>4.235698825092528E-10</v>
      </c>
      <c r="U71" s="16">
        <f t="shared" si="23"/>
        <v>9.521588598436854E-9</v>
      </c>
      <c r="V71" s="16">
        <f t="shared" si="23"/>
        <v>5.475857411364635E-9</v>
      </c>
      <c r="W71" s="16">
        <f t="shared" si="23"/>
        <v>5.3345593338236448E-10</v>
      </c>
      <c r="X71" s="16">
        <f t="shared" si="23"/>
        <v>4.2211368805700873E-10</v>
      </c>
      <c r="Y71" s="16">
        <f t="shared" si="23"/>
        <v>3.9262910916145247E-8</v>
      </c>
      <c r="Z71" s="16">
        <f t="shared" si="23"/>
        <v>2.0460890510716573E-10</v>
      </c>
      <c r="AA71" s="16">
        <f t="shared" si="23"/>
        <v>5.5502049707643835E-13</v>
      </c>
      <c r="AB71" s="16">
        <f t="shared" si="23"/>
        <v>1.9148118773062094E-8</v>
      </c>
      <c r="AC71" s="16">
        <f t="shared" si="23"/>
        <v>5.5524943929318859E-9</v>
      </c>
      <c r="AD71" s="16">
        <f t="shared" si="23"/>
        <v>2.0833988150660214E-8</v>
      </c>
      <c r="AE71" s="16">
        <f t="shared" si="23"/>
        <v>3.1160786091614258E-8</v>
      </c>
      <c r="AF71" s="16">
        <f t="shared" si="23"/>
        <v>3.8582740912632511E-8</v>
      </c>
      <c r="AG71" s="16">
        <f t="shared" si="23"/>
        <v>8.4411753507571675E-8</v>
      </c>
      <c r="AH71" s="16">
        <f t="shared" si="23"/>
        <v>8.4637659562776486E-8</v>
      </c>
      <c r="AI71" s="16">
        <f t="shared" si="23"/>
        <v>2.2887218128767935E-9</v>
      </c>
      <c r="AJ71" s="16">
        <f t="shared" si="23"/>
        <v>1.8551681979846364E-8</v>
      </c>
      <c r="AK71" s="16">
        <f t="shared" si="23"/>
        <v>7.9180479097476342E-9</v>
      </c>
      <c r="AL71" s="16">
        <f t="shared" si="23"/>
        <v>7.5810692163331865E-9</v>
      </c>
      <c r="AM71" s="16">
        <f t="shared" si="23"/>
        <v>4.2347173079251993E-12</v>
      </c>
      <c r="AN71" s="18">
        <f t="shared" si="23"/>
        <v>1.4109858920450127E-8</v>
      </c>
    </row>
    <row r="72" spans="1:40" ht="24">
      <c r="A72" s="13" t="s">
        <v>65</v>
      </c>
      <c r="B72" s="14" t="s">
        <v>41</v>
      </c>
      <c r="C72" s="20"/>
      <c r="D72" s="16">
        <f t="shared" ref="D72:AN72" si="24">$C29^2*D29^2</f>
        <v>1.745503499504616E-6</v>
      </c>
      <c r="E72" s="16">
        <f t="shared" si="24"/>
        <v>2.7852467217454009E-5</v>
      </c>
      <c r="F72" s="16">
        <f t="shared" si="24"/>
        <v>1.6702519895980965E-6</v>
      </c>
      <c r="G72" s="16">
        <f t="shared" si="24"/>
        <v>9.9281842202039639E-6</v>
      </c>
      <c r="H72" s="16">
        <f t="shared" si="24"/>
        <v>4.1658661360525401E-7</v>
      </c>
      <c r="I72" s="16">
        <f t="shared" si="24"/>
        <v>3.3580624257483746E-5</v>
      </c>
      <c r="J72" s="16">
        <f t="shared" si="24"/>
        <v>3.4867394468672082E-6</v>
      </c>
      <c r="K72" s="16">
        <f t="shared" si="24"/>
        <v>1.3149078288632781E-6</v>
      </c>
      <c r="L72" s="16">
        <f t="shared" si="24"/>
        <v>1.6972960713238485E-5</v>
      </c>
      <c r="M72" s="16">
        <f t="shared" si="24"/>
        <v>1.3275975731279974E-4</v>
      </c>
      <c r="N72" s="16">
        <f t="shared" si="24"/>
        <v>5.8435036052749658E-5</v>
      </c>
      <c r="O72" s="16">
        <f t="shared" si="24"/>
        <v>2.088778767815731E-5</v>
      </c>
      <c r="P72" s="16">
        <f t="shared" si="24"/>
        <v>2.1467840229680564E-6</v>
      </c>
      <c r="Q72" s="16">
        <f t="shared" si="24"/>
        <v>6.0226167565823817E-6</v>
      </c>
      <c r="R72" s="16">
        <f t="shared" si="24"/>
        <v>2.8118060745369073E-5</v>
      </c>
      <c r="S72" s="16">
        <f t="shared" si="24"/>
        <v>1.2621255115376119E-5</v>
      </c>
      <c r="T72" s="16">
        <f t="shared" si="24"/>
        <v>1.1397420797554659E-4</v>
      </c>
      <c r="U72" s="16">
        <f t="shared" si="24"/>
        <v>4.196554928260451E-7</v>
      </c>
      <c r="V72" s="16">
        <f t="shared" si="24"/>
        <v>1.121550922311027E-5</v>
      </c>
      <c r="W72" s="16">
        <f t="shared" si="24"/>
        <v>1.4274564732319338E-5</v>
      </c>
      <c r="X72" s="16">
        <f t="shared" si="24"/>
        <v>6.4032446373457334E-6</v>
      </c>
      <c r="Y72" s="16">
        <f t="shared" si="24"/>
        <v>1.0606427405823896E-5</v>
      </c>
      <c r="Z72" s="16">
        <f t="shared" si="24"/>
        <v>2.0599770304932823E-5</v>
      </c>
      <c r="AA72" s="16">
        <f t="shared" si="24"/>
        <v>1.5549615975688665E-5</v>
      </c>
      <c r="AB72" s="16">
        <f t="shared" si="24"/>
        <v>3.595567789320046E-5</v>
      </c>
      <c r="AC72" s="16">
        <f t="shared" si="24"/>
        <v>8.9122228231612241E-7</v>
      </c>
      <c r="AD72" s="17">
        <f t="shared" si="24"/>
        <v>1.4884E-2</v>
      </c>
      <c r="AE72" s="16">
        <f t="shared" si="24"/>
        <v>2.7077289475330538E-5</v>
      </c>
      <c r="AF72" s="16">
        <f t="shared" si="24"/>
        <v>2.9561694592670915E-6</v>
      </c>
      <c r="AG72" s="16">
        <f t="shared" si="24"/>
        <v>9.1626578912198069E-6</v>
      </c>
      <c r="AH72" s="16">
        <f t="shared" si="24"/>
        <v>8.8408086501330324E-6</v>
      </c>
      <c r="AI72" s="16">
        <f t="shared" si="24"/>
        <v>7.6057587356147884E-6</v>
      </c>
      <c r="AJ72" s="16">
        <f t="shared" si="24"/>
        <v>2.3243284984267515E-5</v>
      </c>
      <c r="AK72" s="16">
        <f t="shared" si="24"/>
        <v>2.2147795160048716E-5</v>
      </c>
      <c r="AL72" s="16">
        <f t="shared" si="24"/>
        <v>1.7660210181288122E-5</v>
      </c>
      <c r="AM72" s="16">
        <f t="shared" si="24"/>
        <v>4.5222286723153515E-5</v>
      </c>
      <c r="AN72" s="18">
        <f t="shared" si="24"/>
        <v>8.3669507900737318E-6</v>
      </c>
    </row>
    <row r="73" spans="1:40" ht="24">
      <c r="A73" s="13" t="s">
        <v>66</v>
      </c>
      <c r="B73" s="14" t="s">
        <v>41</v>
      </c>
      <c r="C73" s="20"/>
      <c r="D73" s="16">
        <f t="shared" ref="D73:AN73" si="25">$C30^2*D30^2</f>
        <v>7.1301445220837521E-6</v>
      </c>
      <c r="E73" s="16">
        <f t="shared" si="25"/>
        <v>1.3759551715412651E-5</v>
      </c>
      <c r="F73" s="16">
        <f t="shared" si="25"/>
        <v>1.3273473719663272E-5</v>
      </c>
      <c r="G73" s="16">
        <f t="shared" si="25"/>
        <v>1.0557403746413287E-6</v>
      </c>
      <c r="H73" s="17">
        <f t="shared" si="25"/>
        <v>1.0681222499999999E-2</v>
      </c>
      <c r="I73" s="16">
        <f t="shared" si="25"/>
        <v>2.0184505276812434E-5</v>
      </c>
      <c r="J73" s="16">
        <f t="shared" si="25"/>
        <v>1.2207293995835573E-6</v>
      </c>
      <c r="K73" s="16">
        <f t="shared" si="25"/>
        <v>1.0126600502377628E-6</v>
      </c>
      <c r="L73" s="16">
        <f t="shared" si="25"/>
        <v>2.4736444328257406E-5</v>
      </c>
      <c r="M73" s="16">
        <f t="shared" si="25"/>
        <v>6.9645982513504584E-5</v>
      </c>
      <c r="N73" s="16">
        <f t="shared" si="25"/>
        <v>3.2419703347448584E-5</v>
      </c>
      <c r="O73" s="16">
        <f t="shared" si="25"/>
        <v>1.4638144124761521E-5</v>
      </c>
      <c r="P73" s="16">
        <f t="shared" si="25"/>
        <v>1.6564968012334555E-5</v>
      </c>
      <c r="Q73" s="16">
        <f t="shared" si="25"/>
        <v>3.1449431207804913E-5</v>
      </c>
      <c r="R73" s="16">
        <f t="shared" si="25"/>
        <v>1.215986111992168E-5</v>
      </c>
      <c r="S73" s="16">
        <f t="shared" si="25"/>
        <v>1.0249555345939322E-5</v>
      </c>
      <c r="T73" s="16">
        <f t="shared" si="25"/>
        <v>5.3974258140501008E-5</v>
      </c>
      <c r="U73" s="16">
        <f t="shared" si="25"/>
        <v>2.5253831334160504E-6</v>
      </c>
      <c r="V73" s="16">
        <f t="shared" si="25"/>
        <v>5.0946707548430006E-8</v>
      </c>
      <c r="W73" s="16">
        <f t="shared" si="25"/>
        <v>2.453718251263053E-5</v>
      </c>
      <c r="X73" s="16">
        <f t="shared" si="25"/>
        <v>5.7736823863996544E-6</v>
      </c>
      <c r="Y73" s="16">
        <f t="shared" si="25"/>
        <v>2.9505664410086884E-5</v>
      </c>
      <c r="Z73" s="16">
        <f t="shared" si="25"/>
        <v>5.3963214955198794E-5</v>
      </c>
      <c r="AA73" s="16">
        <f t="shared" si="25"/>
        <v>1.1736217658772673E-6</v>
      </c>
      <c r="AB73" s="16">
        <f t="shared" si="25"/>
        <v>2.5213464952044121E-5</v>
      </c>
      <c r="AC73" s="16">
        <f t="shared" si="25"/>
        <v>7.3210287951182052E-7</v>
      </c>
      <c r="AD73" s="16">
        <f t="shared" si="25"/>
        <v>2.9662990161679011E-7</v>
      </c>
      <c r="AE73" s="16">
        <f t="shared" si="25"/>
        <v>2.5281038958398249E-5</v>
      </c>
      <c r="AF73" s="16">
        <f t="shared" si="25"/>
        <v>1.0290109233897682E-7</v>
      </c>
      <c r="AG73" s="16">
        <f t="shared" si="25"/>
        <v>1.5691677852592812E-5</v>
      </c>
      <c r="AH73" s="16">
        <f t="shared" si="25"/>
        <v>2.4355198864138706E-6</v>
      </c>
      <c r="AI73" s="16">
        <f t="shared" si="25"/>
        <v>2.8339158322169151E-5</v>
      </c>
      <c r="AJ73" s="16">
        <f t="shared" si="25"/>
        <v>1.483012899436613E-6</v>
      </c>
      <c r="AK73" s="16">
        <f t="shared" si="25"/>
        <v>3.3082974913044978E-6</v>
      </c>
      <c r="AL73" s="16">
        <f t="shared" si="25"/>
        <v>1.5396894989250935E-6</v>
      </c>
      <c r="AM73" s="16">
        <f t="shared" si="25"/>
        <v>2.720979882153268E-7</v>
      </c>
      <c r="AN73" s="18">
        <f t="shared" si="25"/>
        <v>4.2726043144987531E-6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3.0284325328511726E-8</v>
      </c>
      <c r="E74" s="16">
        <f t="shared" si="26"/>
        <v>2.8781295854539518E-8</v>
      </c>
      <c r="F74" s="16">
        <f t="shared" si="26"/>
        <v>3.7554559313586895E-7</v>
      </c>
      <c r="G74" s="16">
        <f t="shared" si="26"/>
        <v>1.3515934161944111E-8</v>
      </c>
      <c r="H74" s="16">
        <f t="shared" si="26"/>
        <v>3.6123389736980406E-7</v>
      </c>
      <c r="I74" s="16">
        <f t="shared" si="26"/>
        <v>1.9201082366925371E-7</v>
      </c>
      <c r="J74" s="16">
        <f t="shared" si="26"/>
        <v>9.9688926735757454E-9</v>
      </c>
      <c r="K74" s="16">
        <f t="shared" si="26"/>
        <v>5.1980299287449159E-8</v>
      </c>
      <c r="L74" s="16">
        <f t="shared" si="26"/>
        <v>2.6504187209589691E-8</v>
      </c>
      <c r="M74" s="16">
        <f t="shared" si="26"/>
        <v>6.3426620844130611E-7</v>
      </c>
      <c r="N74" s="16">
        <f t="shared" si="26"/>
        <v>1.1634626221028354E-8</v>
      </c>
      <c r="O74" s="16">
        <f t="shared" si="26"/>
        <v>3.2045094466121845E-7</v>
      </c>
      <c r="P74" s="16">
        <f t="shared" si="26"/>
        <v>9.0800256793953186E-8</v>
      </c>
      <c r="Q74" s="16">
        <f t="shared" si="26"/>
        <v>5.6285569591977202E-8</v>
      </c>
      <c r="R74" s="16">
        <f t="shared" si="26"/>
        <v>2.0113555150092586E-7</v>
      </c>
      <c r="S74" s="16">
        <f t="shared" si="26"/>
        <v>7.5669721633237335E-7</v>
      </c>
      <c r="T74" s="16">
        <f t="shared" si="26"/>
        <v>9.2852986783201813E-7</v>
      </c>
      <c r="U74" s="16">
        <f t="shared" si="26"/>
        <v>5.3615551534533152E-8</v>
      </c>
      <c r="V74" s="16">
        <f t="shared" si="26"/>
        <v>4.2698981678815808E-7</v>
      </c>
      <c r="W74" s="16">
        <f t="shared" si="26"/>
        <v>8.7839394925240263E-8</v>
      </c>
      <c r="X74" s="16">
        <f t="shared" si="26"/>
        <v>4.4703498969662069E-7</v>
      </c>
      <c r="Y74" s="16">
        <f t="shared" si="26"/>
        <v>6.5366572256447043E-7</v>
      </c>
      <c r="Z74" s="16">
        <f t="shared" si="26"/>
        <v>2.7660373047144478E-7</v>
      </c>
      <c r="AA74" s="16">
        <f t="shared" si="26"/>
        <v>3.4334593078063829E-7</v>
      </c>
      <c r="AB74" s="16">
        <f t="shared" si="26"/>
        <v>8.6801638661018499E-8</v>
      </c>
      <c r="AC74" s="16">
        <f t="shared" si="26"/>
        <v>1.9865964642009559E-7</v>
      </c>
      <c r="AD74" s="16">
        <f t="shared" si="26"/>
        <v>2.7747583808297742E-7</v>
      </c>
      <c r="AE74" s="17">
        <f t="shared" si="26"/>
        <v>1.5252651643494193E-4</v>
      </c>
      <c r="AF74" s="16">
        <f t="shared" si="26"/>
        <v>2.4478344996812893E-8</v>
      </c>
      <c r="AG74" s="16">
        <f t="shared" si="26"/>
        <v>1.2119007511531009E-9</v>
      </c>
      <c r="AH74" s="16">
        <f t="shared" si="26"/>
        <v>1.1968454099759976E-8</v>
      </c>
      <c r="AI74" s="16">
        <f t="shared" si="26"/>
        <v>1.394515562573216E-7</v>
      </c>
      <c r="AJ74" s="16">
        <f t="shared" si="26"/>
        <v>6.9739848208866176E-9</v>
      </c>
      <c r="AK74" s="16">
        <f t="shared" si="26"/>
        <v>2.2499036701688597E-9</v>
      </c>
      <c r="AL74" s="16">
        <f t="shared" si="26"/>
        <v>3.416446756258899E-7</v>
      </c>
      <c r="AM74" s="16">
        <f t="shared" si="26"/>
        <v>2.4980159560804411E-8</v>
      </c>
      <c r="AN74" s="18">
        <f t="shared" si="26"/>
        <v>1.6935395572711798E-7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6.5227857420688312E-7</v>
      </c>
      <c r="E75" s="16">
        <f t="shared" si="27"/>
        <v>2.16418809316134E-7</v>
      </c>
      <c r="F75" s="16">
        <f t="shared" si="27"/>
        <v>3.1089461880232572E-7</v>
      </c>
      <c r="G75" s="16">
        <f t="shared" si="27"/>
        <v>2.1284478085643797E-7</v>
      </c>
      <c r="H75" s="16">
        <f t="shared" si="27"/>
        <v>9.1604685441738038E-7</v>
      </c>
      <c r="I75" s="16">
        <f t="shared" si="27"/>
        <v>3.8049837308331222E-6</v>
      </c>
      <c r="J75" s="16">
        <f t="shared" si="27"/>
        <v>1.697414353075462E-8</v>
      </c>
      <c r="K75" s="16">
        <f t="shared" si="27"/>
        <v>2.9677962548214672E-7</v>
      </c>
      <c r="L75" s="16">
        <f t="shared" si="27"/>
        <v>4.4260738495651657E-8</v>
      </c>
      <c r="M75" s="16">
        <f t="shared" si="27"/>
        <v>4.6149358897700882E-6</v>
      </c>
      <c r="N75" s="16">
        <f t="shared" si="27"/>
        <v>9.8697571433473411E-7</v>
      </c>
      <c r="O75" s="16">
        <f t="shared" si="27"/>
        <v>2.0679990751121074E-6</v>
      </c>
      <c r="P75" s="16">
        <f t="shared" si="27"/>
        <v>2.1762430167976413E-7</v>
      </c>
      <c r="Q75" s="16">
        <f t="shared" si="27"/>
        <v>1.7567002597985058E-6</v>
      </c>
      <c r="R75" s="16">
        <f t="shared" si="27"/>
        <v>2.5863274685393564E-9</v>
      </c>
      <c r="S75" s="17">
        <f t="shared" si="27"/>
        <v>9.466255018724005E-4</v>
      </c>
      <c r="T75" s="16">
        <f t="shared" si="27"/>
        <v>1.5723319650355279E-6</v>
      </c>
      <c r="U75" s="16">
        <f t="shared" si="27"/>
        <v>5.5405627881036047E-7</v>
      </c>
      <c r="V75" s="16">
        <f t="shared" si="27"/>
        <v>9.1413439797738E-7</v>
      </c>
      <c r="W75" s="16">
        <f t="shared" si="27"/>
        <v>2.2968819085341216E-6</v>
      </c>
      <c r="X75" s="16">
        <f t="shared" si="27"/>
        <v>6.3876350465328527E-7</v>
      </c>
      <c r="Y75" s="16">
        <f t="shared" si="27"/>
        <v>5.7625540072675501E-8</v>
      </c>
      <c r="Z75" s="16">
        <f t="shared" si="27"/>
        <v>4.2812886458338093E-6</v>
      </c>
      <c r="AA75" s="16">
        <f t="shared" si="27"/>
        <v>1.6421353622955555E-6</v>
      </c>
      <c r="AB75" s="16">
        <f t="shared" si="27"/>
        <v>4.5574786576933974E-8</v>
      </c>
      <c r="AC75" s="16">
        <f t="shared" si="27"/>
        <v>2.5243164667871705E-6</v>
      </c>
      <c r="AD75" s="16">
        <f t="shared" si="27"/>
        <v>8.110127535513934E-7</v>
      </c>
      <c r="AE75" s="16">
        <f t="shared" si="27"/>
        <v>4.7351607901687004E-6</v>
      </c>
      <c r="AF75" s="16">
        <f t="shared" si="27"/>
        <v>4.1089764474239826E-7</v>
      </c>
      <c r="AG75" s="16">
        <f t="shared" si="27"/>
        <v>1.2560538141422232E-7</v>
      </c>
      <c r="AH75" s="16">
        <f t="shared" si="27"/>
        <v>1.4861736079149929E-7</v>
      </c>
      <c r="AI75" s="16">
        <f t="shared" si="27"/>
        <v>3.5167601872879593E-7</v>
      </c>
      <c r="AJ75" s="16">
        <f t="shared" si="27"/>
        <v>8.6677105419776688E-7</v>
      </c>
      <c r="AK75" s="16">
        <f t="shared" si="27"/>
        <v>1.312733692123617E-7</v>
      </c>
      <c r="AL75" s="16">
        <f t="shared" si="27"/>
        <v>1.0443679494715988E-7</v>
      </c>
      <c r="AM75" s="16">
        <f t="shared" si="27"/>
        <v>5.1796294483330098E-6</v>
      </c>
      <c r="AN75" s="18">
        <f t="shared" si="27"/>
        <v>8.3048553827994156E-11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1.2237255835246837E-5</v>
      </c>
      <c r="E76" s="16">
        <f t="shared" si="28"/>
        <v>2.8224231807528286E-6</v>
      </c>
      <c r="F76" s="16">
        <f t="shared" si="28"/>
        <v>8.7858666425762026E-6</v>
      </c>
      <c r="G76" s="16">
        <f t="shared" si="28"/>
        <v>3.0208163775144399E-6</v>
      </c>
      <c r="H76" s="16">
        <f t="shared" si="28"/>
        <v>1.0040667750341051E-5</v>
      </c>
      <c r="I76" s="16">
        <f t="shared" si="28"/>
        <v>8.5830157296661609E-7</v>
      </c>
      <c r="J76" s="16">
        <f t="shared" si="28"/>
        <v>5.3665336431534861E-6</v>
      </c>
      <c r="K76" s="16">
        <f t="shared" si="28"/>
        <v>5.0051060395593888E-7</v>
      </c>
      <c r="L76" s="16">
        <f t="shared" si="28"/>
        <v>1.280027273072197E-6</v>
      </c>
      <c r="M76" s="16">
        <f t="shared" si="28"/>
        <v>4.8551515247226204E-8</v>
      </c>
      <c r="N76" s="17">
        <f t="shared" si="28"/>
        <v>3.3360662570553453E-3</v>
      </c>
      <c r="O76" s="16">
        <f t="shared" si="28"/>
        <v>5.080403687698704E-6</v>
      </c>
      <c r="P76" s="16">
        <f t="shared" si="28"/>
        <v>7.7080774249266615E-7</v>
      </c>
      <c r="Q76" s="16">
        <f t="shared" si="28"/>
        <v>2.9738360085226487E-7</v>
      </c>
      <c r="R76" s="16">
        <f t="shared" si="28"/>
        <v>6.5099083392811988E-6</v>
      </c>
      <c r="S76" s="16">
        <f t="shared" si="28"/>
        <v>3.4239921304812936E-6</v>
      </c>
      <c r="T76" s="16">
        <f t="shared" si="28"/>
        <v>1.519253916616725E-5</v>
      </c>
      <c r="U76" s="16">
        <f t="shared" si="28"/>
        <v>6.4664950863361284E-10</v>
      </c>
      <c r="V76" s="16">
        <f t="shared" si="28"/>
        <v>4.3861577503533278E-7</v>
      </c>
      <c r="W76" s="16">
        <f t="shared" si="28"/>
        <v>6.4617425736762997E-9</v>
      </c>
      <c r="X76" s="16">
        <f t="shared" si="28"/>
        <v>2.9480716662609464E-6</v>
      </c>
      <c r="Y76" s="16">
        <f t="shared" si="28"/>
        <v>2.6304219413699416E-5</v>
      </c>
      <c r="Z76" s="16">
        <f t="shared" si="28"/>
        <v>5.5308279017063263E-6</v>
      </c>
      <c r="AA76" s="16">
        <f t="shared" si="28"/>
        <v>5.582246738076395E-7</v>
      </c>
      <c r="AB76" s="16">
        <f t="shared" si="28"/>
        <v>7.7978340941019708E-7</v>
      </c>
      <c r="AC76" s="16">
        <f t="shared" si="28"/>
        <v>5.7055714432802958E-6</v>
      </c>
      <c r="AD76" s="16">
        <f t="shared" si="28"/>
        <v>1.3014377364156041E-5</v>
      </c>
      <c r="AE76" s="16">
        <f t="shared" si="28"/>
        <v>2.5139540970941133E-7</v>
      </c>
      <c r="AF76" s="16">
        <f t="shared" si="28"/>
        <v>3.8229867949205614E-8</v>
      </c>
      <c r="AG76" s="16">
        <f t="shared" si="28"/>
        <v>3.3601108601676598E-6</v>
      </c>
      <c r="AH76" s="16">
        <f t="shared" si="28"/>
        <v>2.8844742284037478E-6</v>
      </c>
      <c r="AI76" s="16">
        <f t="shared" si="28"/>
        <v>3.1522350437439709E-6</v>
      </c>
      <c r="AJ76" s="16">
        <f t="shared" si="28"/>
        <v>1.9406258571338696E-7</v>
      </c>
      <c r="AK76" s="16">
        <f t="shared" si="28"/>
        <v>1.2681793304819147E-5</v>
      </c>
      <c r="AL76" s="16">
        <f t="shared" si="28"/>
        <v>7.6212192396563237E-7</v>
      </c>
      <c r="AM76" s="16">
        <f t="shared" si="28"/>
        <v>3.4456206353443647E-6</v>
      </c>
      <c r="AN76" s="18">
        <f t="shared" si="28"/>
        <v>2.2503415833153696E-5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5.9356805806001407E-7</v>
      </c>
      <c r="E77" s="16">
        <f t="shared" si="29"/>
        <v>3.4759167985061507E-5</v>
      </c>
      <c r="F77" s="16">
        <f t="shared" si="29"/>
        <v>7.6326701553866867E-6</v>
      </c>
      <c r="G77" s="16">
        <f t="shared" si="29"/>
        <v>1.2888956421134135E-5</v>
      </c>
      <c r="H77" s="16">
        <f t="shared" si="29"/>
        <v>1.0490220801358289E-5</v>
      </c>
      <c r="I77" s="17">
        <f t="shared" si="29"/>
        <v>5.5187535906508663E-3</v>
      </c>
      <c r="J77" s="16">
        <f t="shared" si="29"/>
        <v>3.3874943134514442E-7</v>
      </c>
      <c r="K77" s="16">
        <f t="shared" si="29"/>
        <v>1.0219337707201349E-6</v>
      </c>
      <c r="L77" s="16">
        <f t="shared" si="29"/>
        <v>5.4450352185207347E-6</v>
      </c>
      <c r="M77" s="16">
        <f t="shared" si="29"/>
        <v>4.5789253880245538E-7</v>
      </c>
      <c r="N77" s="16">
        <f t="shared" si="29"/>
        <v>1.4334267636996675E-6</v>
      </c>
      <c r="O77" s="16">
        <f t="shared" si="29"/>
        <v>4.2532954103891351E-6</v>
      </c>
      <c r="P77" s="16">
        <f t="shared" si="29"/>
        <v>2.44404601245342E-6</v>
      </c>
      <c r="Q77" s="16">
        <f t="shared" si="29"/>
        <v>1.0579492876826849E-6</v>
      </c>
      <c r="R77" s="16">
        <f t="shared" si="29"/>
        <v>2.7966776567387869E-6</v>
      </c>
      <c r="S77" s="16">
        <f t="shared" si="29"/>
        <v>2.2135596747934769E-5</v>
      </c>
      <c r="T77" s="16">
        <f t="shared" si="29"/>
        <v>1.6921066298015417E-5</v>
      </c>
      <c r="U77" s="16">
        <f t="shared" si="29"/>
        <v>1.0089812455933191E-7</v>
      </c>
      <c r="V77" s="16">
        <f t="shared" si="29"/>
        <v>4.5027442319316345E-7</v>
      </c>
      <c r="W77" s="16">
        <f t="shared" si="29"/>
        <v>3.833124693732766E-6</v>
      </c>
      <c r="X77" s="16">
        <f t="shared" si="29"/>
        <v>2.456297975980859E-7</v>
      </c>
      <c r="Y77" s="16">
        <f t="shared" si="29"/>
        <v>5.4922452581664549E-6</v>
      </c>
      <c r="Z77" s="16">
        <f t="shared" si="29"/>
        <v>6.4012432286776159E-7</v>
      </c>
      <c r="AA77" s="16">
        <f t="shared" si="29"/>
        <v>1.6214049742760411E-6</v>
      </c>
      <c r="AB77" s="16">
        <f t="shared" si="29"/>
        <v>1.1745722381749212E-6</v>
      </c>
      <c r="AC77" s="16">
        <f t="shared" si="29"/>
        <v>1.80749760111276E-5</v>
      </c>
      <c r="AD77" s="16">
        <f t="shared" si="29"/>
        <v>1.2542432112244052E-5</v>
      </c>
      <c r="AE77" s="16">
        <f t="shared" si="29"/>
        <v>6.9883047379222251E-6</v>
      </c>
      <c r="AF77" s="16">
        <f t="shared" si="29"/>
        <v>3.3487876453916418E-6</v>
      </c>
      <c r="AG77" s="16">
        <f t="shared" si="29"/>
        <v>1.2835211384062137E-5</v>
      </c>
      <c r="AH77" s="16">
        <f t="shared" si="29"/>
        <v>8.3620069577109752E-6</v>
      </c>
      <c r="AI77" s="16">
        <f t="shared" si="29"/>
        <v>2.1385568426948078E-5</v>
      </c>
      <c r="AJ77" s="16">
        <f t="shared" si="29"/>
        <v>2.8650798905759451E-6</v>
      </c>
      <c r="AK77" s="16">
        <f t="shared" si="29"/>
        <v>5.55767335766451E-6</v>
      </c>
      <c r="AL77" s="16">
        <f t="shared" si="29"/>
        <v>7.2215340242594919E-6</v>
      </c>
      <c r="AM77" s="16">
        <f t="shared" si="29"/>
        <v>1.8516075894461355E-6</v>
      </c>
      <c r="AN77" s="18">
        <f t="shared" si="29"/>
        <v>2.0656927037422067E-5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1.0974380730933119E-5</v>
      </c>
      <c r="E78" s="16">
        <f t="shared" si="30"/>
        <v>4.2903757309820893E-6</v>
      </c>
      <c r="F78" s="16">
        <f t="shared" si="30"/>
        <v>5.2537451181908896E-6</v>
      </c>
      <c r="G78" s="16">
        <f t="shared" si="30"/>
        <v>2.2105509133633293E-5</v>
      </c>
      <c r="H78" s="16">
        <f t="shared" si="30"/>
        <v>1.8682923425474519E-5</v>
      </c>
      <c r="I78" s="16">
        <f t="shared" si="30"/>
        <v>4.2789027568879914E-7</v>
      </c>
      <c r="J78" s="16">
        <f t="shared" si="30"/>
        <v>2.7796215451068555E-6</v>
      </c>
      <c r="K78" s="16">
        <f t="shared" si="30"/>
        <v>7.4113135031000438E-9</v>
      </c>
      <c r="L78" s="16">
        <f t="shared" si="30"/>
        <v>1.3520296901431397E-7</v>
      </c>
      <c r="M78" s="16">
        <f t="shared" si="30"/>
        <v>2.3196429569696699E-6</v>
      </c>
      <c r="N78" s="16">
        <f t="shared" si="30"/>
        <v>6.1746085705879972E-6</v>
      </c>
      <c r="O78" s="16">
        <f t="shared" si="30"/>
        <v>5.0277907227893667E-8</v>
      </c>
      <c r="P78" s="16">
        <f t="shared" si="30"/>
        <v>2.4542119901138203E-6</v>
      </c>
      <c r="Q78" s="16">
        <f t="shared" si="30"/>
        <v>4.1978813750473898E-6</v>
      </c>
      <c r="R78" s="16">
        <f t="shared" si="30"/>
        <v>1.370300872466345E-6</v>
      </c>
      <c r="S78" s="16">
        <f t="shared" si="30"/>
        <v>1.6591229747657206E-5</v>
      </c>
      <c r="T78" s="16">
        <f t="shared" si="30"/>
        <v>3.8657753716232367E-6</v>
      </c>
      <c r="U78" s="16">
        <f t="shared" si="30"/>
        <v>7.7233243719059515E-7</v>
      </c>
      <c r="V78" s="16">
        <f t="shared" si="30"/>
        <v>5.3393636084457301E-6</v>
      </c>
      <c r="W78" s="16">
        <f t="shared" si="30"/>
        <v>1.3018231266336273E-7</v>
      </c>
      <c r="X78" s="16">
        <f t="shared" si="30"/>
        <v>7.0138212019074855E-8</v>
      </c>
      <c r="Y78" s="16">
        <f t="shared" si="30"/>
        <v>4.2315659647276305E-7</v>
      </c>
      <c r="Z78" s="17">
        <f t="shared" si="30"/>
        <v>3.6888035872764623E-3</v>
      </c>
      <c r="AA78" s="16">
        <f t="shared" si="30"/>
        <v>9.4948343640116914E-6</v>
      </c>
      <c r="AB78" s="16">
        <f t="shared" si="30"/>
        <v>2.998559285887012E-6</v>
      </c>
      <c r="AC78" s="16">
        <f t="shared" si="30"/>
        <v>1.2798602289637629E-5</v>
      </c>
      <c r="AD78" s="16">
        <f t="shared" si="30"/>
        <v>5.1166745141566335E-6</v>
      </c>
      <c r="AE78" s="16">
        <f t="shared" si="30"/>
        <v>6.7038643071137359E-6</v>
      </c>
      <c r="AF78" s="16">
        <f t="shared" si="30"/>
        <v>3.7836619097110728E-6</v>
      </c>
      <c r="AG78" s="16">
        <f t="shared" si="30"/>
        <v>2.2966680546826365E-6</v>
      </c>
      <c r="AH78" s="16">
        <f t="shared" si="30"/>
        <v>6.3780823468748259E-6</v>
      </c>
      <c r="AI78" s="16">
        <f t="shared" si="30"/>
        <v>9.6222972130628341E-8</v>
      </c>
      <c r="AJ78" s="16">
        <f t="shared" si="30"/>
        <v>8.6399275849219058E-6</v>
      </c>
      <c r="AK78" s="16">
        <f t="shared" si="30"/>
        <v>8.3657103660050407E-8</v>
      </c>
      <c r="AL78" s="16">
        <f t="shared" si="30"/>
        <v>2.4189824875941163E-6</v>
      </c>
      <c r="AM78" s="16">
        <f t="shared" si="30"/>
        <v>1.3333323890596882E-6</v>
      </c>
      <c r="AN78" s="18">
        <f t="shared" si="30"/>
        <v>9.4249306060502719E-6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6.0009732921444863E-3</v>
      </c>
      <c r="E79" s="16">
        <f t="shared" si="31"/>
        <v>1.1558627463003054E-6</v>
      </c>
      <c r="F79" s="16">
        <f t="shared" si="31"/>
        <v>2.2564132850733333E-5</v>
      </c>
      <c r="G79" s="16">
        <f t="shared" si="31"/>
        <v>1.6037742428335392E-7</v>
      </c>
      <c r="H79" s="16">
        <f t="shared" si="31"/>
        <v>3.9234727216696645E-6</v>
      </c>
      <c r="I79" s="16">
        <f t="shared" si="31"/>
        <v>6.2511955432943488E-7</v>
      </c>
      <c r="J79" s="16">
        <f t="shared" si="31"/>
        <v>1.5210526763727685E-7</v>
      </c>
      <c r="K79" s="16">
        <f t="shared" si="31"/>
        <v>9.3570845631613223E-6</v>
      </c>
      <c r="L79" s="16">
        <f t="shared" si="31"/>
        <v>3.5872364998518425E-6</v>
      </c>
      <c r="M79" s="16">
        <f t="shared" si="31"/>
        <v>3.1360297652181623E-7</v>
      </c>
      <c r="N79" s="16">
        <f t="shared" si="31"/>
        <v>2.1582307428226228E-5</v>
      </c>
      <c r="O79" s="16">
        <f t="shared" si="31"/>
        <v>4.209238863994829E-5</v>
      </c>
      <c r="P79" s="16">
        <f t="shared" si="31"/>
        <v>6.5164808312698298E-6</v>
      </c>
      <c r="Q79" s="16">
        <f t="shared" si="31"/>
        <v>4.7986109585648391E-6</v>
      </c>
      <c r="R79" s="16">
        <f t="shared" si="31"/>
        <v>1.6253085345849605E-5</v>
      </c>
      <c r="S79" s="16">
        <f t="shared" si="31"/>
        <v>3.9972516070459093E-6</v>
      </c>
      <c r="T79" s="16">
        <f t="shared" si="31"/>
        <v>1.1958988789693334E-5</v>
      </c>
      <c r="U79" s="17">
        <f t="shared" si="31"/>
        <v>7.4545537545833406E-5</v>
      </c>
      <c r="V79" s="16">
        <f t="shared" si="31"/>
        <v>4.8401897743106479E-6</v>
      </c>
      <c r="W79" s="16">
        <f t="shared" si="31"/>
        <v>2.1417247835494093E-5</v>
      </c>
      <c r="X79" s="16">
        <f t="shared" si="31"/>
        <v>5.8065221895834779E-6</v>
      </c>
      <c r="Y79" s="16">
        <f t="shared" si="31"/>
        <v>5.0543379437386967E-5</v>
      </c>
      <c r="Z79" s="16">
        <f t="shared" si="31"/>
        <v>1.734511998845434E-5</v>
      </c>
      <c r="AA79" s="16">
        <f t="shared" si="31"/>
        <v>1.2816058176945604E-5</v>
      </c>
      <c r="AB79" s="16">
        <f t="shared" si="31"/>
        <v>3.8490924398337235E-7</v>
      </c>
      <c r="AC79" s="16">
        <f t="shared" si="31"/>
        <v>4.3586388415046511E-6</v>
      </c>
      <c r="AD79" s="16">
        <f t="shared" si="31"/>
        <v>6.8938035500767964E-7</v>
      </c>
      <c r="AE79" s="16">
        <f t="shared" si="31"/>
        <v>1.1709991105029083E-6</v>
      </c>
      <c r="AF79" s="16">
        <f t="shared" si="31"/>
        <v>2.1401334753772279E-6</v>
      </c>
      <c r="AG79" s="16">
        <f t="shared" si="31"/>
        <v>3.7847670074086587E-7</v>
      </c>
      <c r="AH79" s="16">
        <f t="shared" si="31"/>
        <v>1.2452807229684919E-7</v>
      </c>
      <c r="AI79" s="16">
        <f t="shared" si="31"/>
        <v>4.4145811939428726E-7</v>
      </c>
      <c r="AJ79" s="16">
        <f t="shared" si="31"/>
        <v>1.5122608552370651E-6</v>
      </c>
      <c r="AK79" s="16">
        <f t="shared" si="31"/>
        <v>1.808771046504734E-5</v>
      </c>
      <c r="AL79" s="16">
        <f t="shared" si="31"/>
        <v>6.5547770404888153E-8</v>
      </c>
      <c r="AM79" s="16">
        <f t="shared" si="31"/>
        <v>4.063005029298299E-6</v>
      </c>
      <c r="AN79" s="18">
        <f t="shared" si="31"/>
        <v>9.0256935858267606E-9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1.2349073076736666E-8</v>
      </c>
      <c r="E80" s="16">
        <f t="shared" si="32"/>
        <v>2.6094226126803236E-6</v>
      </c>
      <c r="F80" s="16">
        <f t="shared" si="32"/>
        <v>2.4150505339271618E-6</v>
      </c>
      <c r="G80" s="16">
        <f t="shared" si="32"/>
        <v>1.9785015415876039E-5</v>
      </c>
      <c r="H80" s="16">
        <f t="shared" si="32"/>
        <v>3.1629401322421774E-6</v>
      </c>
      <c r="I80" s="16">
        <f t="shared" si="32"/>
        <v>2.9579776833899527E-5</v>
      </c>
      <c r="J80" s="16">
        <f t="shared" si="32"/>
        <v>5.559662114342612E-6</v>
      </c>
      <c r="K80" s="16">
        <f t="shared" si="32"/>
        <v>7.6966767477763827E-9</v>
      </c>
      <c r="L80" s="16">
        <f t="shared" si="32"/>
        <v>6.8533635776366823E-6</v>
      </c>
      <c r="M80" s="16">
        <f t="shared" si="32"/>
        <v>2.8823143005389758E-5</v>
      </c>
      <c r="N80" s="16">
        <f t="shared" si="32"/>
        <v>5.4030497959613996E-5</v>
      </c>
      <c r="O80" s="16">
        <f t="shared" si="32"/>
        <v>7.5480246659465377E-6</v>
      </c>
      <c r="P80" s="16">
        <f t="shared" si="32"/>
        <v>6.8899611623239685E-6</v>
      </c>
      <c r="Q80" s="16">
        <f t="shared" si="32"/>
        <v>6.4031575836444641E-6</v>
      </c>
      <c r="R80" s="16">
        <f t="shared" si="32"/>
        <v>7.2661706558227137E-6</v>
      </c>
      <c r="S80" s="16">
        <f t="shared" si="32"/>
        <v>6.8600549451155821E-10</v>
      </c>
      <c r="T80" s="17">
        <f t="shared" si="32"/>
        <v>1.0523402175497403E-4</v>
      </c>
      <c r="U80" s="16">
        <f t="shared" si="32"/>
        <v>6.2248799210827527E-5</v>
      </c>
      <c r="V80" s="16">
        <f t="shared" si="32"/>
        <v>6.8470243792128724E-6</v>
      </c>
      <c r="W80" s="16">
        <f t="shared" si="32"/>
        <v>1.1402945744585666E-5</v>
      </c>
      <c r="X80" s="16">
        <f t="shared" si="32"/>
        <v>5.950519505654687E-6</v>
      </c>
      <c r="Y80" s="16">
        <f t="shared" si="32"/>
        <v>9.7667524598121469E-6</v>
      </c>
      <c r="Z80" s="16">
        <f t="shared" si="32"/>
        <v>2.0284782141425269E-5</v>
      </c>
      <c r="AA80" s="16">
        <f t="shared" si="32"/>
        <v>1.1645034686592872E-5</v>
      </c>
      <c r="AB80" s="16">
        <f t="shared" si="32"/>
        <v>1.8514180972210754E-5</v>
      </c>
      <c r="AC80" s="16">
        <f t="shared" si="32"/>
        <v>2.0515402117142477E-8</v>
      </c>
      <c r="AD80" s="16">
        <f t="shared" si="32"/>
        <v>4.4730314923755377E-6</v>
      </c>
      <c r="AE80" s="16">
        <f t="shared" si="32"/>
        <v>8.8516444386527902E-6</v>
      </c>
      <c r="AF80" s="16">
        <f t="shared" si="32"/>
        <v>4.1074460860751132E-5</v>
      </c>
      <c r="AG80" s="16">
        <f t="shared" si="32"/>
        <v>2.0660557978003081E-5</v>
      </c>
      <c r="AH80" s="16">
        <f t="shared" si="32"/>
        <v>7.1823270164315222E-6</v>
      </c>
      <c r="AI80" s="16">
        <f t="shared" si="32"/>
        <v>4.0814128063133646E-6</v>
      </c>
      <c r="AJ80" s="16">
        <f t="shared" si="32"/>
        <v>2.7357585131222554E-5</v>
      </c>
      <c r="AK80" s="16">
        <f t="shared" si="32"/>
        <v>7.1742099012685849E-6</v>
      </c>
      <c r="AL80" s="16">
        <f t="shared" si="32"/>
        <v>8.5137336871598421E-6</v>
      </c>
      <c r="AM80" s="16">
        <f t="shared" si="32"/>
        <v>1.9682767086041259E-7</v>
      </c>
      <c r="AN80" s="19">
        <f t="shared" si="32"/>
        <v>8.265277232958888E-3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2.4341688283875878E-6</v>
      </c>
      <c r="E81" s="16">
        <f t="shared" si="33"/>
        <v>2.571808721651635E-6</v>
      </c>
      <c r="F81" s="16">
        <f t="shared" si="33"/>
        <v>2.7530482405462569E-8</v>
      </c>
      <c r="G81" s="16">
        <f t="shared" si="33"/>
        <v>6.8796490350272734E-8</v>
      </c>
      <c r="H81" s="16">
        <f t="shared" si="33"/>
        <v>9.1751311527512801E-6</v>
      </c>
      <c r="I81" s="16">
        <f t="shared" si="33"/>
        <v>3.8370969425375315E-6</v>
      </c>
      <c r="J81" s="16">
        <f t="shared" si="33"/>
        <v>7.3303632068527574E-10</v>
      </c>
      <c r="K81" s="16">
        <f t="shared" si="33"/>
        <v>7.2246740049056906E-6</v>
      </c>
      <c r="L81" s="17">
        <f t="shared" si="33"/>
        <v>4.0929724607483937E-3</v>
      </c>
      <c r="M81" s="16">
        <f t="shared" si="33"/>
        <v>2.9197959882477193E-6</v>
      </c>
      <c r="N81" s="16">
        <f t="shared" si="33"/>
        <v>1.5440591153571561E-6</v>
      </c>
      <c r="O81" s="16">
        <f t="shared" si="33"/>
        <v>8.6589929740285303E-6</v>
      </c>
      <c r="P81" s="16">
        <f t="shared" si="33"/>
        <v>5.1120415754753592E-6</v>
      </c>
      <c r="Q81" s="16">
        <f t="shared" si="33"/>
        <v>6.5349728655010999E-6</v>
      </c>
      <c r="R81" s="16">
        <f t="shared" si="33"/>
        <v>9.5366847454794475E-6</v>
      </c>
      <c r="S81" s="16">
        <f t="shared" si="33"/>
        <v>1.8591850897137029E-7</v>
      </c>
      <c r="T81" s="16">
        <f t="shared" si="33"/>
        <v>5.9635588470598093E-6</v>
      </c>
      <c r="U81" s="16">
        <f t="shared" si="33"/>
        <v>1.3693783932486067E-5</v>
      </c>
      <c r="V81" s="16">
        <f t="shared" si="33"/>
        <v>1.400665144145295E-5</v>
      </c>
      <c r="W81" s="17">
        <f t="shared" si="33"/>
        <v>5.4041889768571349E-5</v>
      </c>
      <c r="X81" s="16">
        <f t="shared" si="33"/>
        <v>4.4933243099764763E-6</v>
      </c>
      <c r="Y81" s="17">
        <f t="shared" si="33"/>
        <v>7.5270909042971597E-5</v>
      </c>
      <c r="Z81" s="16">
        <f t="shared" si="33"/>
        <v>1.4363296341735677E-7</v>
      </c>
      <c r="AA81" s="16">
        <f t="shared" si="33"/>
        <v>1.9985499469857368E-6</v>
      </c>
      <c r="AB81" s="16">
        <f t="shared" si="33"/>
        <v>1.5231571112970443E-6</v>
      </c>
      <c r="AC81" s="16">
        <f t="shared" si="33"/>
        <v>7.9543948789847995E-7</v>
      </c>
      <c r="AD81" s="16">
        <f t="shared" si="33"/>
        <v>4.45921145466905E-6</v>
      </c>
      <c r="AE81" s="16">
        <f t="shared" si="33"/>
        <v>6.6715593699076975E-7</v>
      </c>
      <c r="AF81" s="16">
        <f t="shared" si="33"/>
        <v>2.082311924462627E-6</v>
      </c>
      <c r="AG81" s="16">
        <f t="shared" si="33"/>
        <v>1.6977795220662433E-7</v>
      </c>
      <c r="AH81" s="16">
        <f t="shared" si="33"/>
        <v>5.5828971560673844E-9</v>
      </c>
      <c r="AI81" s="16">
        <f t="shared" si="33"/>
        <v>9.4299945272842114E-6</v>
      </c>
      <c r="AJ81" s="16">
        <f t="shared" si="33"/>
        <v>1.6780933421340138E-5</v>
      </c>
      <c r="AK81" s="16">
        <f t="shared" si="33"/>
        <v>4.6152725647206518E-8</v>
      </c>
      <c r="AL81" s="16">
        <f t="shared" si="33"/>
        <v>1.0425128238458107E-5</v>
      </c>
      <c r="AM81" s="16">
        <f t="shared" si="33"/>
        <v>1.1365877181052071E-8</v>
      </c>
      <c r="AN81" s="18">
        <f t="shared" si="33"/>
        <v>3.3843681605134437E-6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5.6195558645075052E-6</v>
      </c>
      <c r="E82" s="16">
        <f t="shared" si="34"/>
        <v>4.575833548580994E-8</v>
      </c>
      <c r="F82" s="16">
        <f t="shared" si="34"/>
        <v>1.3197320193473071E-6</v>
      </c>
      <c r="G82" s="16">
        <f t="shared" si="34"/>
        <v>2.2576256866309517E-7</v>
      </c>
      <c r="H82" s="16">
        <f t="shared" si="34"/>
        <v>1.804200860258582E-6</v>
      </c>
      <c r="I82" s="16">
        <f t="shared" si="34"/>
        <v>6.3855514679802102E-7</v>
      </c>
      <c r="J82" s="16">
        <f t="shared" si="34"/>
        <v>5.582040176138503E-8</v>
      </c>
      <c r="K82" s="16">
        <f t="shared" si="34"/>
        <v>5.3707068629204349E-7</v>
      </c>
      <c r="L82" s="17">
        <f t="shared" si="34"/>
        <v>1.2244939682849482E-5</v>
      </c>
      <c r="M82" s="16">
        <f t="shared" si="34"/>
        <v>2.4353013170874183E-6</v>
      </c>
      <c r="N82" s="16">
        <f t="shared" si="34"/>
        <v>5.1548981444798209E-6</v>
      </c>
      <c r="O82" s="16">
        <f t="shared" si="34"/>
        <v>1.7109888923239608E-6</v>
      </c>
      <c r="P82" s="16">
        <f t="shared" si="34"/>
        <v>2.6227569550049069E-7</v>
      </c>
      <c r="Q82" s="16">
        <f t="shared" si="34"/>
        <v>4.3306517835512172E-7</v>
      </c>
      <c r="R82" s="16">
        <f t="shared" si="34"/>
        <v>3.9891455865087397E-7</v>
      </c>
      <c r="S82" s="16">
        <f t="shared" si="34"/>
        <v>3.9109705774419883E-8</v>
      </c>
      <c r="T82" s="16">
        <f t="shared" si="34"/>
        <v>1.4096300122474497E-6</v>
      </c>
      <c r="U82" s="16">
        <f t="shared" si="34"/>
        <v>1.3236884737029359E-7</v>
      </c>
      <c r="V82" s="16">
        <f t="shared" si="34"/>
        <v>2.3870380879853929E-7</v>
      </c>
      <c r="W82" s="16">
        <f t="shared" si="34"/>
        <v>1.820305319105673E-6</v>
      </c>
      <c r="X82" s="16">
        <f t="shared" si="34"/>
        <v>7.1248858685953997E-7</v>
      </c>
      <c r="Y82" s="17">
        <f t="shared" si="34"/>
        <v>6.8238552182828195E-4</v>
      </c>
      <c r="Z82" s="16">
        <f t="shared" si="34"/>
        <v>7.4712508279325649E-8</v>
      </c>
      <c r="AA82" s="16">
        <f t="shared" si="34"/>
        <v>2.5788885966981107E-6</v>
      </c>
      <c r="AB82" s="16">
        <f t="shared" si="34"/>
        <v>3.6710399011195039E-9</v>
      </c>
      <c r="AC82" s="16">
        <f t="shared" si="34"/>
        <v>4.1887504651775685E-10</v>
      </c>
      <c r="AD82" s="16">
        <f t="shared" si="34"/>
        <v>4.6268479741211419E-7</v>
      </c>
      <c r="AE82" s="16">
        <f t="shared" si="34"/>
        <v>2.7810226456794043E-6</v>
      </c>
      <c r="AF82" s="16">
        <f t="shared" si="34"/>
        <v>1.7726556527078009E-6</v>
      </c>
      <c r="AG82" s="16">
        <f t="shared" si="34"/>
        <v>6.5496468123805221E-9</v>
      </c>
      <c r="AH82" s="16">
        <f t="shared" si="34"/>
        <v>2.1435927235011501E-6</v>
      </c>
      <c r="AI82" s="16">
        <f t="shared" si="34"/>
        <v>7.1651536091066809E-10</v>
      </c>
      <c r="AJ82" s="16">
        <f t="shared" si="34"/>
        <v>7.1084105168931417E-8</v>
      </c>
      <c r="AK82" s="16">
        <f t="shared" si="34"/>
        <v>4.2867037235405937E-9</v>
      </c>
      <c r="AL82" s="16">
        <f t="shared" si="34"/>
        <v>1.4791533180986347E-7</v>
      </c>
      <c r="AM82" s="16">
        <f t="shared" si="34"/>
        <v>1.3991887047434128E-6</v>
      </c>
      <c r="AN82" s="18">
        <f t="shared" si="34"/>
        <v>7.9371963564816114E-7</v>
      </c>
    </row>
    <row r="83" spans="1:40" ht="24">
      <c r="A83" s="13" t="s">
        <v>76</v>
      </c>
      <c r="B83" s="14" t="s">
        <v>41</v>
      </c>
      <c r="C83" s="20"/>
      <c r="D83" s="16">
        <f t="shared" ref="D83:AN83" si="35">$C40^2*D40^2</f>
        <v>8.3728722155802079E-7</v>
      </c>
      <c r="E83" s="16">
        <f t="shared" si="35"/>
        <v>8.5209888950545255E-6</v>
      </c>
      <c r="F83" s="16">
        <f t="shared" si="35"/>
        <v>4.6998414237491247E-6</v>
      </c>
      <c r="G83" s="16">
        <f t="shared" si="35"/>
        <v>1.1725929812974671E-5</v>
      </c>
      <c r="H83" s="16">
        <f t="shared" si="35"/>
        <v>1.0224603170201963E-4</v>
      </c>
      <c r="I83" s="16">
        <f t="shared" si="35"/>
        <v>1.3139223250825082E-6</v>
      </c>
      <c r="J83" s="16">
        <f t="shared" si="35"/>
        <v>1.8689879658017004E-5</v>
      </c>
      <c r="K83" s="16">
        <f t="shared" si="35"/>
        <v>1.3595697555708445E-4</v>
      </c>
      <c r="L83" s="16">
        <f t="shared" si="35"/>
        <v>1.1551320750637657E-5</v>
      </c>
      <c r="M83" s="17">
        <f t="shared" si="35"/>
        <v>1.6292990736000001E-2</v>
      </c>
      <c r="N83" s="16">
        <f t="shared" si="35"/>
        <v>2.3128337742392984E-7</v>
      </c>
      <c r="O83" s="16">
        <f t="shared" si="35"/>
        <v>1.389149502824674E-5</v>
      </c>
      <c r="P83" s="16">
        <f t="shared" si="35"/>
        <v>1.0401840805783905E-5</v>
      </c>
      <c r="Q83" s="16">
        <f t="shared" si="35"/>
        <v>2.644786640878398E-5</v>
      </c>
      <c r="R83" s="16">
        <f t="shared" si="35"/>
        <v>1.0788653610765603E-6</v>
      </c>
      <c r="S83" s="16">
        <f t="shared" si="35"/>
        <v>7.5802105484421535E-5</v>
      </c>
      <c r="T83" s="16">
        <f t="shared" si="35"/>
        <v>8.5114089856814306E-6</v>
      </c>
      <c r="U83" s="16">
        <f t="shared" si="35"/>
        <v>2.7771488731619512E-6</v>
      </c>
      <c r="V83" s="16">
        <f t="shared" si="35"/>
        <v>1.0076008929308441E-5</v>
      </c>
      <c r="W83" s="16">
        <f t="shared" si="35"/>
        <v>1.2688312270945462E-6</v>
      </c>
      <c r="X83" s="16">
        <f t="shared" si="35"/>
        <v>8.7002492425350172E-6</v>
      </c>
      <c r="Y83" s="16">
        <f t="shared" si="35"/>
        <v>5.859610951434498E-5</v>
      </c>
      <c r="Z83" s="16">
        <f t="shared" si="35"/>
        <v>9.8788409605712057E-6</v>
      </c>
      <c r="AA83" s="16">
        <f t="shared" si="35"/>
        <v>7.1781752787895675E-8</v>
      </c>
      <c r="AB83" s="16">
        <f t="shared" si="35"/>
        <v>1.5008970215100633E-5</v>
      </c>
      <c r="AC83" s="16">
        <f t="shared" si="35"/>
        <v>2.2896639543204133E-6</v>
      </c>
      <c r="AD83" s="16">
        <f t="shared" si="35"/>
        <v>1.4003445133314507E-4</v>
      </c>
      <c r="AE83" s="16">
        <f t="shared" si="35"/>
        <v>6.5311686041938738E-5</v>
      </c>
      <c r="AF83" s="16">
        <f t="shared" si="35"/>
        <v>1.8974753033419713E-6</v>
      </c>
      <c r="AG83" s="16">
        <f t="shared" si="35"/>
        <v>4.3570803201065829E-6</v>
      </c>
      <c r="AH83" s="16">
        <f t="shared" si="35"/>
        <v>4.6865905728583374E-5</v>
      </c>
      <c r="AI83" s="16">
        <f t="shared" si="35"/>
        <v>1.3536148166696645E-5</v>
      </c>
      <c r="AJ83" s="16">
        <f t="shared" si="35"/>
        <v>8.2553353153980052E-5</v>
      </c>
      <c r="AK83" s="16">
        <f t="shared" si="35"/>
        <v>9.4080382426388673E-5</v>
      </c>
      <c r="AL83" s="16">
        <f t="shared" si="35"/>
        <v>2.3027770555227947E-5</v>
      </c>
      <c r="AM83" s="16">
        <f t="shared" si="35"/>
        <v>3.7086973433345677E-8</v>
      </c>
      <c r="AN83" s="18">
        <f t="shared" si="35"/>
        <v>5.6816435932103796E-5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2.011951032042974E-6</v>
      </c>
      <c r="E84" s="16">
        <f t="shared" si="36"/>
        <v>6.656308814242746E-7</v>
      </c>
      <c r="F84" s="16">
        <f t="shared" si="36"/>
        <v>1.4323466473008419E-6</v>
      </c>
      <c r="G84" s="16">
        <f t="shared" si="36"/>
        <v>4.5881785244869428E-7</v>
      </c>
      <c r="H84" s="16">
        <f t="shared" si="36"/>
        <v>4.9611985117222779E-6</v>
      </c>
      <c r="I84" s="16">
        <f t="shared" si="36"/>
        <v>3.0021488101993156E-6</v>
      </c>
      <c r="J84" s="16">
        <f t="shared" si="36"/>
        <v>1.3313470386236312E-6</v>
      </c>
      <c r="K84" s="16">
        <f t="shared" si="36"/>
        <v>1.051463739407536E-6</v>
      </c>
      <c r="L84" s="16">
        <f t="shared" si="36"/>
        <v>1.5014398942414489E-6</v>
      </c>
      <c r="M84" s="16">
        <f t="shared" si="36"/>
        <v>5.3323248232243698E-7</v>
      </c>
      <c r="N84" s="16">
        <f t="shared" si="36"/>
        <v>4.5116560765404196E-6</v>
      </c>
      <c r="O84" s="16">
        <f t="shared" si="36"/>
        <v>2.7443012122958142E-8</v>
      </c>
      <c r="P84" s="16">
        <f t="shared" si="36"/>
        <v>1.5727239635787941E-6</v>
      </c>
      <c r="Q84" s="16">
        <f t="shared" si="36"/>
        <v>9.5963181271247063E-7</v>
      </c>
      <c r="R84" s="16">
        <f t="shared" si="36"/>
        <v>1.9542317271170329E-7</v>
      </c>
      <c r="S84" s="16">
        <f t="shared" si="36"/>
        <v>1.6154954503516218E-6</v>
      </c>
      <c r="T84" s="17">
        <f t="shared" si="36"/>
        <v>1.04749352464826E-3</v>
      </c>
      <c r="U84" s="16">
        <f t="shared" si="36"/>
        <v>2.8279996316197355E-10</v>
      </c>
      <c r="V84" s="16">
        <f t="shared" si="36"/>
        <v>6.1520938934195019E-7</v>
      </c>
      <c r="W84" s="16">
        <f t="shared" si="36"/>
        <v>3.1623259351998951E-7</v>
      </c>
      <c r="X84" s="16">
        <f t="shared" si="36"/>
        <v>1.0928651391059872E-7</v>
      </c>
      <c r="Y84" s="16">
        <f t="shared" si="36"/>
        <v>2.1405745167672058E-6</v>
      </c>
      <c r="Z84" s="16">
        <f t="shared" si="36"/>
        <v>1.0338268396478959E-6</v>
      </c>
      <c r="AA84" s="16">
        <f t="shared" si="36"/>
        <v>1.1032327821069661E-6</v>
      </c>
      <c r="AB84" s="16">
        <f t="shared" si="36"/>
        <v>2.3716620867827421E-7</v>
      </c>
      <c r="AC84" s="16">
        <f t="shared" si="36"/>
        <v>3.2487256417912373E-6</v>
      </c>
      <c r="AD84" s="16">
        <f t="shared" si="36"/>
        <v>7.5206077058495232E-6</v>
      </c>
      <c r="AE84" s="16">
        <f t="shared" si="36"/>
        <v>5.9802823656207824E-6</v>
      </c>
      <c r="AF84" s="16">
        <f t="shared" si="36"/>
        <v>9.9675322156159932E-7</v>
      </c>
      <c r="AG84" s="16">
        <f t="shared" si="36"/>
        <v>7.8737681015214607E-6</v>
      </c>
      <c r="AH84" s="16">
        <f t="shared" si="36"/>
        <v>3.0876951549068725E-6</v>
      </c>
      <c r="AI84" s="16">
        <f t="shared" si="36"/>
        <v>2.9037790106922673E-6</v>
      </c>
      <c r="AJ84" s="16">
        <f t="shared" si="36"/>
        <v>3.0269362503487156E-6</v>
      </c>
      <c r="AK84" s="16">
        <f t="shared" si="36"/>
        <v>2.3050967335129947E-7</v>
      </c>
      <c r="AL84" s="16">
        <f t="shared" si="36"/>
        <v>1.0055687260770013E-7</v>
      </c>
      <c r="AM84" s="16">
        <f t="shared" si="36"/>
        <v>1.5836414941528165E-6</v>
      </c>
      <c r="AN84" s="19">
        <f t="shared" si="36"/>
        <v>1.2770873744518065E-5</v>
      </c>
    </row>
    <row r="85" spans="1:40">
      <c r="A85" t="s">
        <v>115</v>
      </c>
      <c r="D85" s="21">
        <f>SUM($D$48:$D$84)</f>
        <v>6.1168568841780627E-3</v>
      </c>
      <c r="E85" s="21">
        <f>SUM($E$48:$E$84)</f>
        <v>4.2523707282675393E-4</v>
      </c>
      <c r="F85" s="21">
        <f>SUM($F$48:$F$84)</f>
        <v>3.2308455485719448E-3</v>
      </c>
      <c r="G85" s="21">
        <f>SUM($G$48:$G$84)</f>
        <v>3.5242236905314063E-3</v>
      </c>
      <c r="H85" s="21">
        <f>SUM($H$48:$H$84)</f>
        <v>1.0916918332226962E-2</v>
      </c>
      <c r="I85" s="21">
        <f>SUM($I$48:$I$84)</f>
        <v>5.7292266944388437E-3</v>
      </c>
      <c r="J85" s="21">
        <f>SUM($J$48:$J$84)</f>
        <v>5.695733457273315E-4</v>
      </c>
      <c r="K85" s="21">
        <f>SUM($K$48:$K$84)</f>
        <v>4.8774561733500276E-4</v>
      </c>
      <c r="L85" s="21">
        <f>SUM($L$48:$L$84)</f>
        <v>4.2659000394013056E-3</v>
      </c>
      <c r="M85" s="21">
        <f>SUM($M$48:$M$84)</f>
        <v>1.6608681065361744E-2</v>
      </c>
      <c r="N85" s="21">
        <f>SUM($N$48:$N$84)</f>
        <v>3.595865452525486E-3</v>
      </c>
      <c r="O85" s="21">
        <f>SUM($O$48:$O$84)</f>
        <v>2.7255742637179598E-4</v>
      </c>
      <c r="P85" s="21">
        <f>SUM($P$48:$P$84)</f>
        <v>5.5309801120572511E-3</v>
      </c>
      <c r="Q85" s="21">
        <f>SUM($Q$48:$Q$84)</f>
        <v>5.3231459046963426E-3</v>
      </c>
      <c r="R85" s="21">
        <f>SUM($R$48:$R$84)</f>
        <v>7.6428914669932528E-3</v>
      </c>
      <c r="S85" s="21">
        <f>SUM($S$48:$S$84)</f>
        <v>1.1759976427939375E-3</v>
      </c>
      <c r="T85" s="21">
        <f>SUM($T$48:$T$84)</f>
        <v>1.5355264215252829E-3</v>
      </c>
      <c r="U85" s="21">
        <f>SUM($U$48:$U$84)</f>
        <v>2.5104560624403022E-4</v>
      </c>
      <c r="V85" s="21">
        <f>SUM($V$48:$V$84)</f>
        <v>7.9429918293712459E-4</v>
      </c>
      <c r="W85" s="21">
        <f>SUM($W$48:$W$84)</f>
        <v>1.0687650334499426E-3</v>
      </c>
      <c r="X85" s="21">
        <f>SUM($X$48:$X$84)</f>
        <v>3.9811982686385299E-3</v>
      </c>
      <c r="Y85" s="21">
        <f>SUM($Y$48:$Y$84)</f>
        <v>1.0734159315145672E-3</v>
      </c>
      <c r="Z85" s="21">
        <f>SUM($Z$48:$Z$84)</f>
        <v>3.9297888415776626E-3</v>
      </c>
      <c r="AA85" s="21">
        <f>SUM($AA$48:$AA$84)</f>
        <v>2.7891007666221818E-4</v>
      </c>
      <c r="AB85" s="21">
        <f>SUM($AB$48:$AB$84)</f>
        <v>1.6782743887941491E-4</v>
      </c>
      <c r="AC85" s="21">
        <f>SUM($AC$48:$AC$84)</f>
        <v>7.5044783766153372E-3</v>
      </c>
      <c r="AD85" s="21">
        <f>SUM($AD$48:$AD$84)</f>
        <v>1.5132724754126968E-2</v>
      </c>
      <c r="AE85" s="21">
        <f>SUM($AE$48:$AE$84)</f>
        <v>3.7100795793021293E-4</v>
      </c>
      <c r="AF85" s="21">
        <f>SUM($AF$48:$AF$84)</f>
        <v>1.6982486715160457E-2</v>
      </c>
      <c r="AG85" s="21">
        <f>SUM($AG$48:$AG$84)</f>
        <v>1.8995830233403395E-3</v>
      </c>
      <c r="AH85" s="21">
        <f>SUM($AH$48:$AH$84)</f>
        <v>1.0724616063654968E-2</v>
      </c>
      <c r="AI85" s="21">
        <f>SUM($AI$48:$AI$84)</f>
        <v>7.839716261819285E-3</v>
      </c>
      <c r="AJ85" s="21">
        <f>SUM($AJ$48:$AJ$84)</f>
        <v>3.6760249939975882E-4</v>
      </c>
      <c r="AK85" s="21">
        <f>SUM($AK$48:$AK$84)</f>
        <v>6.5478135801654144E-4</v>
      </c>
      <c r="AL85">
        <f>SUM($AL$48:$AL$84)</f>
        <v>1.1676316623229963E-3</v>
      </c>
      <c r="AM85" s="21">
        <f>SUM($AM$48:$AM$84)</f>
        <v>5.4893387404455459E-3</v>
      </c>
      <c r="AN85" s="21">
        <f>SUM($AN$48:$AN$84)</f>
        <v>8.5466980700303133E-3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0.16517808858032892</v>
      </c>
      <c r="D87" s="22">
        <f>$D$85/$C$87</f>
        <v>3.7031890468954852E-2</v>
      </c>
      <c r="E87" s="22">
        <f>$E$85/$C$87</f>
        <v>2.5744157501856177E-3</v>
      </c>
      <c r="F87" s="22">
        <f>$F$85/$C$87</f>
        <v>1.9559770768268273E-2</v>
      </c>
      <c r="G87" s="22">
        <f>$G$85/$C$87</f>
        <v>2.1335903089939899E-2</v>
      </c>
      <c r="H87" s="22">
        <f>$H$85/$C$87</f>
        <v>6.6091806885862331E-2</v>
      </c>
      <c r="I87" s="22">
        <f>$I$85/$C$87</f>
        <v>3.4685149487322119E-2</v>
      </c>
      <c r="J87" s="22">
        <f>$J$85/$C$87</f>
        <v>3.4482379026340303E-3</v>
      </c>
      <c r="K87" s="22">
        <f>$K$85/$C$87</f>
        <v>2.952846963704897E-3</v>
      </c>
      <c r="L87" s="22">
        <f>$L$85/$C$87</f>
        <v>2.5826064922205013E-2</v>
      </c>
      <c r="M87" s="22">
        <f>$M$85/$C$87</f>
        <v>0.10055014686336353</v>
      </c>
      <c r="N87" s="22">
        <f>$N$85/$C$87</f>
        <v>2.1769627457438188E-2</v>
      </c>
      <c r="O87" s="22">
        <f>$O$85/$C$87</f>
        <v>1.6500822155914867E-3</v>
      </c>
      <c r="P87" s="22">
        <f>$P$85/$C$87</f>
        <v>3.3484950453143432E-2</v>
      </c>
      <c r="Q87" s="22">
        <f>$Q$85/$C$87</f>
        <v>3.222670724941587E-2</v>
      </c>
      <c r="R87" s="22">
        <f>$R$85/$C$87</f>
        <v>4.6270613328210204E-2</v>
      </c>
      <c r="S87" s="22">
        <f>$S$85/$C$87</f>
        <v>7.1195741087779311E-3</v>
      </c>
      <c r="T87" s="22">
        <f>$T$85/$C$87</f>
        <v>9.2961871318575657E-3</v>
      </c>
      <c r="U87" s="22">
        <f>$U$85/$C$87</f>
        <v>1.5198481130379617E-3</v>
      </c>
      <c r="V87" s="22">
        <f>$V$85/$C$87</f>
        <v>4.8087442454623356E-3</v>
      </c>
      <c r="W87" s="22">
        <f>$W$85/$C$87</f>
        <v>6.470380197735391E-3</v>
      </c>
      <c r="X87" s="22">
        <f>$X$85/$C$87</f>
        <v>2.4102459974298621E-2</v>
      </c>
      <c r="Y87" s="22">
        <f>$Y$85/$C$87</f>
        <v>6.4985370683263884E-3</v>
      </c>
      <c r="Z87" s="22">
        <f>$Z$85/$C$87</f>
        <v>2.3791223614181366E-2</v>
      </c>
      <c r="AA87" s="22">
        <f>$AA$85/$C$87</f>
        <v>1.6885416162603156E-3</v>
      </c>
      <c r="AB87" s="22">
        <f>$AB$85/$C$87</f>
        <v>1.016039356804868E-3</v>
      </c>
      <c r="AC87" s="22">
        <f>$AC$85/$C$87</f>
        <v>4.5432650547749746E-2</v>
      </c>
      <c r="AD87" s="22">
        <f>$AD$85/$C$87</f>
        <v>9.1614601453434696E-2</v>
      </c>
      <c r="AE87" s="22">
        <f>$AE$85/$C$87</f>
        <v>2.24610879759506E-3</v>
      </c>
      <c r="AF87" s="22">
        <f>$AF$85/$C$87</f>
        <v>0.10281319308826839</v>
      </c>
      <c r="AG87" s="22">
        <f>$AG$85/$C$87</f>
        <v>1.1500211920762964E-2</v>
      </c>
      <c r="AH87" s="22">
        <f>$AH$85/$C$87</f>
        <v>6.4927595153998915E-2</v>
      </c>
      <c r="AI87" s="22">
        <f>$AI$85/$C$87</f>
        <v>4.746220475851249E-2</v>
      </c>
      <c r="AJ87" s="22">
        <f>$AJ$85/$C$87</f>
        <v>2.225491907305777E-3</v>
      </c>
      <c r="AK87" s="22">
        <f>$AK$85/$C$87</f>
        <v>3.9640933228144853E-3</v>
      </c>
      <c r="AL87" s="22">
        <f>$AL$85/$C$87</f>
        <v>7.0689258627372785E-3</v>
      </c>
      <c r="AM87" s="22">
        <f>$AM$85/$C$87</f>
        <v>3.3232850601585616E-2</v>
      </c>
      <c r="AN87" s="22">
        <f>$AN$85/$C$87</f>
        <v>5.1742323352252061E-2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99993-EB11-41B4-B55B-A2860F1A1FCE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215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5.7107947975926679E-2</v>
      </c>
      <c r="D5" s="10">
        <v>5.3872128061529828E-2</v>
      </c>
      <c r="E5" s="10">
        <v>2.1976898167848331E-2</v>
      </c>
      <c r="F5" s="10">
        <v>4.6399114223475826E-2</v>
      </c>
      <c r="G5" s="10">
        <v>2.2249893395352473E-2</v>
      </c>
      <c r="H5" s="10">
        <v>5.0494258215257291E-2</v>
      </c>
      <c r="I5" s="10">
        <v>6.1061356476561822E-2</v>
      </c>
      <c r="J5" s="10">
        <v>-1.8217966813026811E-2</v>
      </c>
      <c r="K5" s="10">
        <v>3.1458298987292355E-2</v>
      </c>
      <c r="L5" s="10">
        <v>-3.3868008510633935E-3</v>
      </c>
      <c r="M5" s="10">
        <v>9.0132540544103898E-2</v>
      </c>
      <c r="N5" s="10">
        <v>-2.0422597049509789E-2</v>
      </c>
      <c r="O5" s="10">
        <v>2.2316965520145775E-2</v>
      </c>
      <c r="P5" s="10">
        <v>-2.7363166088786667E-2</v>
      </c>
      <c r="Q5" s="10">
        <v>2.0769097159894206E-2</v>
      </c>
      <c r="R5" s="10">
        <v>6.1417358181339331E-2</v>
      </c>
      <c r="S5" s="10">
        <v>2.9514404388100397E-2</v>
      </c>
      <c r="T5" s="10">
        <v>2.9933758383225949E-2</v>
      </c>
      <c r="U5" s="10">
        <v>2.0370283456865768E-3</v>
      </c>
      <c r="V5" s="10">
        <v>1.4359682942965787E-2</v>
      </c>
      <c r="W5" s="10">
        <v>-1.3069927386276813E-2</v>
      </c>
      <c r="X5" s="10">
        <v>-3.8579594270574499E-3</v>
      </c>
      <c r="Y5" s="10">
        <v>-3.9241664376677747E-2</v>
      </c>
      <c r="Z5" s="10">
        <v>-1.8625787351711692E-2</v>
      </c>
      <c r="AA5" s="10">
        <v>2.268886680532526E-2</v>
      </c>
      <c r="AB5" s="10">
        <v>3.180065372558509E-2</v>
      </c>
      <c r="AC5" s="10">
        <v>-1.4779041169637368E-2</v>
      </c>
      <c r="AD5" s="10">
        <v>8.9167016884387617E-3</v>
      </c>
      <c r="AE5" s="10">
        <v>1.9756371528825995E-3</v>
      </c>
      <c r="AF5" s="10">
        <v>-4.8054225606164475E-3</v>
      </c>
      <c r="AG5" s="10">
        <v>-2.113958756760478E-2</v>
      </c>
      <c r="AH5" s="10">
        <v>9.8774115010656551E-3</v>
      </c>
      <c r="AI5" s="10">
        <v>-1.6018203373329442E-2</v>
      </c>
      <c r="AJ5" s="10">
        <v>1.8241021905844847E-2</v>
      </c>
      <c r="AK5" s="10">
        <v>1.3319524515966847E-2</v>
      </c>
      <c r="AL5" s="11" t="s">
        <v>89</v>
      </c>
      <c r="AM5" s="10">
        <v>-2.169907434533801E-2</v>
      </c>
      <c r="AN5" s="12">
        <v>-5.5884461446799046E-2</v>
      </c>
    </row>
    <row r="6" spans="1:40" ht="24">
      <c r="A6" s="13" t="s">
        <v>42</v>
      </c>
      <c r="B6" s="14" t="s">
        <v>41</v>
      </c>
      <c r="C6" s="15">
        <v>1.8973076306489828E-2</v>
      </c>
      <c r="D6" s="16">
        <v>5.7868826583549672E-2</v>
      </c>
      <c r="E6" s="16">
        <v>2.655327636159829E-2</v>
      </c>
      <c r="F6" s="16">
        <v>1.7754389446760738E-2</v>
      </c>
      <c r="G6" s="16">
        <v>8.4383255489277012E-2</v>
      </c>
      <c r="H6" s="16">
        <v>-5.7250174632324463E-4</v>
      </c>
      <c r="I6" s="16">
        <v>2.1406376092321704E-2</v>
      </c>
      <c r="J6" s="16">
        <v>-8.1586550564363078E-3</v>
      </c>
      <c r="K6" s="16">
        <v>8.0859921209200402E-4</v>
      </c>
      <c r="L6" s="16">
        <v>-3.2153484471924071E-3</v>
      </c>
      <c r="M6" s="16">
        <v>-7.0148266988340924E-2</v>
      </c>
      <c r="N6" s="16">
        <v>-1.9778447002651821E-2</v>
      </c>
      <c r="O6" s="16">
        <v>-7.0670702755128339E-3</v>
      </c>
      <c r="P6" s="16">
        <v>5.4507645859739684E-4</v>
      </c>
      <c r="Q6" s="16">
        <v>-2.3898951524086314E-2</v>
      </c>
      <c r="R6" s="16">
        <v>-5.0513054948661739E-3</v>
      </c>
      <c r="S6" s="16">
        <v>2.0947155618841754E-2</v>
      </c>
      <c r="T6" s="16">
        <v>-3.0958073174227038E-2</v>
      </c>
      <c r="U6" s="16">
        <v>-3.1923883276341249E-2</v>
      </c>
      <c r="V6" s="16">
        <v>8.0750683577982939E-3</v>
      </c>
      <c r="W6" s="16">
        <v>-1.3330505991589582E-2</v>
      </c>
      <c r="X6" s="16">
        <v>-2.1586527460452549E-2</v>
      </c>
      <c r="Y6" s="16">
        <v>-2.3488552140787537E-2</v>
      </c>
      <c r="Z6" s="16">
        <v>7.2428845502987255E-2</v>
      </c>
      <c r="AA6" s="16">
        <v>-2.4816746047729373E-2</v>
      </c>
      <c r="AB6" s="16">
        <v>6.2340432716663109E-3</v>
      </c>
      <c r="AC6" s="17" t="s">
        <v>89</v>
      </c>
      <c r="AD6" s="16">
        <v>-4.010668643284445E-2</v>
      </c>
      <c r="AE6" s="16">
        <v>-4.8283044215455213E-2</v>
      </c>
      <c r="AF6" s="16">
        <v>-3.066251873397868E-2</v>
      </c>
      <c r="AG6" s="16">
        <v>-1.6584231508061199E-2</v>
      </c>
      <c r="AH6" s="16">
        <v>-1.3126613298437975E-2</v>
      </c>
      <c r="AI6" s="16">
        <v>-5.8238281407932586E-3</v>
      </c>
      <c r="AJ6" s="16">
        <v>-3.1509103404597456E-2</v>
      </c>
      <c r="AK6" s="16">
        <v>1.28563931191791E-2</v>
      </c>
      <c r="AL6" s="16">
        <v>-1.4767327660594907E-2</v>
      </c>
      <c r="AM6" s="16">
        <v>2.793443185720846E-2</v>
      </c>
      <c r="AN6" s="18">
        <v>-5.1051399013365285E-2</v>
      </c>
    </row>
    <row r="7" spans="1:40" ht="24">
      <c r="A7" s="13" t="s">
        <v>43</v>
      </c>
      <c r="B7" s="14" t="s">
        <v>41</v>
      </c>
      <c r="C7" s="15">
        <v>1.543061153196618E-2</v>
      </c>
      <c r="D7" s="16">
        <v>1.1048735303862557E-2</v>
      </c>
      <c r="E7" s="16">
        <v>7.4459119168383677E-3</v>
      </c>
      <c r="F7" s="16">
        <v>-1.3462707872785014E-3</v>
      </c>
      <c r="G7" s="16">
        <v>1.786456705320064E-2</v>
      </c>
      <c r="H7" s="16">
        <v>1.3420295313999674E-2</v>
      </c>
      <c r="I7" s="16">
        <v>-2.1970430614369888E-3</v>
      </c>
      <c r="J7" s="16">
        <v>6.8116373566482757E-2</v>
      </c>
      <c r="K7" s="16">
        <v>3.5154751020187953E-2</v>
      </c>
      <c r="L7" s="16">
        <v>6.8972258887276788E-2</v>
      </c>
      <c r="M7" s="16">
        <v>9.0983654938835441E-3</v>
      </c>
      <c r="N7" s="16">
        <v>2.0383436806614089E-2</v>
      </c>
      <c r="O7" s="16">
        <v>-3.1250205474984529E-3</v>
      </c>
      <c r="P7" s="16">
        <v>1.7753640313713466E-2</v>
      </c>
      <c r="Q7" s="16">
        <v>-3.7284923209102365E-2</v>
      </c>
      <c r="R7" s="16">
        <v>3.9470261477486057E-2</v>
      </c>
      <c r="S7" s="16">
        <v>1.1902358358554171E-2</v>
      </c>
      <c r="T7" s="16">
        <v>2.3636668089582442E-2</v>
      </c>
      <c r="U7" s="16">
        <v>2.3851698337254922E-3</v>
      </c>
      <c r="V7" s="16">
        <v>-3.313330806909668E-2</v>
      </c>
      <c r="W7" s="16">
        <v>2.2136601927541258E-2</v>
      </c>
      <c r="X7" s="17" t="s">
        <v>82</v>
      </c>
      <c r="Y7" s="16">
        <v>-2.1714458820131604E-2</v>
      </c>
      <c r="Z7" s="16">
        <v>-1.9311542274523089E-2</v>
      </c>
      <c r="AA7" s="16">
        <v>-2.7714676442570869E-2</v>
      </c>
      <c r="AB7" s="16">
        <v>-3.5248465300084832E-2</v>
      </c>
      <c r="AC7" s="16">
        <v>-2.1881825019010474E-2</v>
      </c>
      <c r="AD7" s="16">
        <v>1.6009649280983467E-4</v>
      </c>
      <c r="AE7" s="16">
        <v>-2.4365324647851915E-2</v>
      </c>
      <c r="AF7" s="16">
        <v>2.0541921956034787E-2</v>
      </c>
      <c r="AG7" s="16">
        <v>-2.874331611329058E-2</v>
      </c>
      <c r="AH7" s="16">
        <v>-1.1147853066371827E-2</v>
      </c>
      <c r="AI7" s="16">
        <v>-3.8621637615764287E-2</v>
      </c>
      <c r="AJ7" s="16">
        <v>-3.1789599179599864E-2</v>
      </c>
      <c r="AK7" s="16">
        <v>-2.1675378902809371E-2</v>
      </c>
      <c r="AL7" s="16">
        <v>-3.9402180297563958E-3</v>
      </c>
      <c r="AM7" s="16">
        <v>3.2582610053263857E-2</v>
      </c>
      <c r="AN7" s="18">
        <v>-4.7250875673006509E-2</v>
      </c>
    </row>
    <row r="8" spans="1:40" ht="24">
      <c r="A8" s="13" t="s">
        <v>44</v>
      </c>
      <c r="B8" s="14" t="s">
        <v>41</v>
      </c>
      <c r="C8" s="20" t="s">
        <v>216</v>
      </c>
      <c r="D8" s="16">
        <v>-1.3136626318530891E-2</v>
      </c>
      <c r="E8" s="16">
        <v>-3.7202068798218402E-3</v>
      </c>
      <c r="F8" s="16">
        <v>7.7965969894568336E-3</v>
      </c>
      <c r="G8" s="16">
        <v>-2.6437367091132973E-2</v>
      </c>
      <c r="H8" s="16">
        <v>-1.2421875338809542E-2</v>
      </c>
      <c r="I8" s="16">
        <v>5.0232292897901556E-2</v>
      </c>
      <c r="J8" s="16">
        <v>2.2719101440746976E-2</v>
      </c>
      <c r="K8" s="16">
        <v>-1.7641712440995064E-2</v>
      </c>
      <c r="L8" s="16">
        <v>7.7965627986563049E-2</v>
      </c>
      <c r="M8" s="16">
        <v>2.5712632996778732E-2</v>
      </c>
      <c r="N8" s="16">
        <v>1.2558967461662981E-2</v>
      </c>
      <c r="O8" s="16">
        <v>7.1899907600829413E-2</v>
      </c>
      <c r="P8" s="16">
        <v>-3.5072032685712795E-2</v>
      </c>
      <c r="Q8" s="16">
        <v>5.5250007512076642E-2</v>
      </c>
      <c r="R8" s="16">
        <v>1.606366222767106E-4</v>
      </c>
      <c r="S8" s="16">
        <v>-2.1633214158196523E-2</v>
      </c>
      <c r="T8" s="16">
        <v>7.1885597416896914E-4</v>
      </c>
      <c r="U8" s="16">
        <v>3.3810955889701767E-2</v>
      </c>
      <c r="V8" s="16">
        <v>-5.5789686867594099E-2</v>
      </c>
      <c r="W8" s="16">
        <v>-2.3040797375862787E-2</v>
      </c>
      <c r="X8" s="16">
        <v>1.5229098715740372E-4</v>
      </c>
      <c r="Y8" s="16">
        <v>-8.3103371960547307E-3</v>
      </c>
      <c r="Z8" s="16">
        <v>-6.5275154500034848E-4</v>
      </c>
      <c r="AA8" s="16">
        <v>-6.6427141451869762E-3</v>
      </c>
      <c r="AB8" s="16">
        <v>-7.2773620172382255E-3</v>
      </c>
      <c r="AC8" s="16">
        <v>-4.0147660250641773E-2</v>
      </c>
      <c r="AD8" s="17" t="s">
        <v>80</v>
      </c>
      <c r="AE8" s="16">
        <v>-9.3814706308039866E-3</v>
      </c>
      <c r="AF8" s="16">
        <v>-4.4477785531307164E-2</v>
      </c>
      <c r="AG8" s="16">
        <v>-8.9564394998504302E-3</v>
      </c>
      <c r="AH8" s="16">
        <v>-4.7220046284745826E-2</v>
      </c>
      <c r="AI8" s="16">
        <v>1.1458532664116958E-2</v>
      </c>
      <c r="AJ8" s="16">
        <v>-9.8717749624238679E-3</v>
      </c>
      <c r="AK8" s="16">
        <v>-3.4292550889742861E-2</v>
      </c>
      <c r="AL8" s="16">
        <v>8.9197142913075116E-3</v>
      </c>
      <c r="AM8" s="16">
        <v>-4.86543065658612E-2</v>
      </c>
      <c r="AN8" s="18">
        <v>2.0237840882853082E-2</v>
      </c>
    </row>
    <row r="9" spans="1:40" ht="24">
      <c r="A9" s="13" t="s">
        <v>45</v>
      </c>
      <c r="B9" s="14" t="s">
        <v>41</v>
      </c>
      <c r="C9" s="15">
        <v>-5.4213288084411386E-2</v>
      </c>
      <c r="D9" s="16">
        <v>2.6225833035981482E-2</v>
      </c>
      <c r="E9" s="16">
        <v>1.8352616658350689E-2</v>
      </c>
      <c r="F9" s="16">
        <v>6.0924311626347566E-2</v>
      </c>
      <c r="G9" s="16">
        <v>4.1722340136818928E-2</v>
      </c>
      <c r="H9" s="16">
        <v>-2.3096089046827674E-2</v>
      </c>
      <c r="I9" s="16">
        <v>2.4494217305164673E-2</v>
      </c>
      <c r="J9" s="16">
        <v>-9.6954531986799444E-4</v>
      </c>
      <c r="K9" s="16">
        <v>8.2096125384484662E-3</v>
      </c>
      <c r="L9" s="16">
        <v>5.8577594118288993E-2</v>
      </c>
      <c r="M9" s="16">
        <v>2.9536961702908392E-2</v>
      </c>
      <c r="N9" s="16">
        <v>1.5409831577310507E-2</v>
      </c>
      <c r="O9" s="16">
        <v>6.0086015546902495E-2</v>
      </c>
      <c r="P9" s="16">
        <v>3.2548546886607105E-2</v>
      </c>
      <c r="Q9" s="16">
        <v>1.1834003672082097E-2</v>
      </c>
      <c r="R9" s="16">
        <v>-5.3420805392221743E-2</v>
      </c>
      <c r="S9" s="16">
        <v>5.5417030381556424E-2</v>
      </c>
      <c r="T9" s="16">
        <v>4.030324212348272E-2</v>
      </c>
      <c r="U9" s="16">
        <v>-5.1344098565613373E-2</v>
      </c>
      <c r="V9" s="17" t="s">
        <v>96</v>
      </c>
      <c r="W9" s="16">
        <v>1.9387658208114198E-2</v>
      </c>
      <c r="X9" s="16">
        <v>-3.252268705104884E-2</v>
      </c>
      <c r="Y9" s="16">
        <v>2.2322355979977566E-2</v>
      </c>
      <c r="Z9" s="16">
        <v>7.7644482433096408E-3</v>
      </c>
      <c r="AA9" s="16">
        <v>-3.8594587023303892E-3</v>
      </c>
      <c r="AB9" s="16">
        <v>1.3648099663479548E-3</v>
      </c>
      <c r="AC9" s="16">
        <v>8.031661034449784E-3</v>
      </c>
      <c r="AD9" s="16">
        <v>-5.5440806997577995E-2</v>
      </c>
      <c r="AE9" s="16">
        <v>-5.9961964297695534E-2</v>
      </c>
      <c r="AF9" s="16">
        <v>1.2320727250865275E-2</v>
      </c>
      <c r="AG9" s="16">
        <v>-2.8861824912572841E-2</v>
      </c>
      <c r="AH9" s="16">
        <v>-2.0193304397144545E-2</v>
      </c>
      <c r="AI9" s="16">
        <v>-2.9279739075772839E-4</v>
      </c>
      <c r="AJ9" s="16">
        <v>-4.7331299003011119E-2</v>
      </c>
      <c r="AK9" s="16">
        <v>1.3979152457944835E-2</v>
      </c>
      <c r="AL9" s="16">
        <v>1.4276169937208028E-2</v>
      </c>
      <c r="AM9" s="16">
        <v>-2.0902199905970784E-2</v>
      </c>
      <c r="AN9" s="18">
        <v>1.0257386839190589E-2</v>
      </c>
    </row>
    <row r="10" spans="1:40" ht="24">
      <c r="A10" s="13" t="s">
        <v>46</v>
      </c>
      <c r="B10" s="14" t="s">
        <v>41</v>
      </c>
      <c r="C10" s="20" t="s">
        <v>217</v>
      </c>
      <c r="D10" s="16">
        <v>1.4669966052696191E-2</v>
      </c>
      <c r="E10" s="16">
        <v>1.5542938466080142E-2</v>
      </c>
      <c r="F10" s="16">
        <v>4.1260669312041635E-2</v>
      </c>
      <c r="G10" s="16">
        <v>8.2576222707054822E-2</v>
      </c>
      <c r="H10" s="16">
        <v>-1.5616393499999456E-2</v>
      </c>
      <c r="I10" s="16">
        <v>6.333042719525514E-2</v>
      </c>
      <c r="J10" s="16">
        <v>2.4656611928337051E-2</v>
      </c>
      <c r="K10" s="16">
        <v>2.4247258912509832E-2</v>
      </c>
      <c r="L10" s="16">
        <v>1.4221857107227637E-2</v>
      </c>
      <c r="M10" s="16">
        <v>4.9304320174097034E-2</v>
      </c>
      <c r="N10" s="16">
        <v>-1.7578859732297395E-2</v>
      </c>
      <c r="O10" s="16">
        <v>-9.6079109287590988E-4</v>
      </c>
      <c r="P10" s="16">
        <v>4.1974242982722128E-2</v>
      </c>
      <c r="Q10" s="16">
        <v>1.0456211069564658E-2</v>
      </c>
      <c r="R10" s="16">
        <v>3.5436506583818438E-2</v>
      </c>
      <c r="S10" s="16">
        <v>-1.8704052715586183E-2</v>
      </c>
      <c r="T10" s="16">
        <v>2.3966046810916443E-2</v>
      </c>
      <c r="U10" s="16">
        <v>-4.937071861641866E-2</v>
      </c>
      <c r="V10" s="16">
        <v>1.4092321915205173E-2</v>
      </c>
      <c r="W10" s="16">
        <v>-3.1259866229716611E-2</v>
      </c>
      <c r="X10" s="16">
        <v>-2.1418062695408802E-2</v>
      </c>
      <c r="Y10" s="16">
        <v>3.6320351437260819E-2</v>
      </c>
      <c r="Z10" s="16">
        <v>-2.1075307198688345E-2</v>
      </c>
      <c r="AA10" s="16">
        <v>-3.8784496247867194E-2</v>
      </c>
      <c r="AB10" s="16">
        <v>-4.32876053602122E-2</v>
      </c>
      <c r="AC10" s="16">
        <v>1.2890825613348162E-2</v>
      </c>
      <c r="AD10" s="16">
        <v>-3.4295790665652831E-2</v>
      </c>
      <c r="AE10" s="16">
        <v>-1.6354202757304395E-2</v>
      </c>
      <c r="AF10" s="16">
        <v>2.1644438628934948E-2</v>
      </c>
      <c r="AG10" s="16">
        <v>-8.0087678108343979E-3</v>
      </c>
      <c r="AH10" s="16">
        <v>-1.5550226602933058E-2</v>
      </c>
      <c r="AI10" s="16">
        <v>-2.8418967254637783E-2</v>
      </c>
      <c r="AJ10" s="16">
        <v>3.2362939142638936E-2</v>
      </c>
      <c r="AK10" s="17" t="s">
        <v>80</v>
      </c>
      <c r="AL10" s="16">
        <v>1.3314933635290299E-2</v>
      </c>
      <c r="AM10" s="16">
        <v>-2.5519917190334196E-2</v>
      </c>
      <c r="AN10" s="18">
        <v>2.3498731017872393E-2</v>
      </c>
    </row>
    <row r="11" spans="1:40" ht="24">
      <c r="A11" s="13" t="s">
        <v>47</v>
      </c>
      <c r="B11" s="14" t="s">
        <v>41</v>
      </c>
      <c r="C11" s="15">
        <v>4.0650567323122756E-2</v>
      </c>
      <c r="D11" s="16">
        <v>2.5743287666772133E-3</v>
      </c>
      <c r="E11" s="16">
        <v>-3.4125795803819699E-2</v>
      </c>
      <c r="F11" s="16">
        <v>1.6908510113278007E-2</v>
      </c>
      <c r="G11" s="16">
        <v>-2.3670927176254871E-3</v>
      </c>
      <c r="H11" s="16">
        <v>-8.9968037182011108E-3</v>
      </c>
      <c r="I11" s="16">
        <v>3.6737583293359417E-2</v>
      </c>
      <c r="J11" s="16">
        <v>6.0605337275442518E-2</v>
      </c>
      <c r="K11" s="16">
        <v>1.4539173622728177E-2</v>
      </c>
      <c r="L11" s="16">
        <v>1.176145588744856E-3</v>
      </c>
      <c r="M11" s="16">
        <v>-4.0989944764452828E-2</v>
      </c>
      <c r="N11" s="17" t="s">
        <v>85</v>
      </c>
      <c r="O11" s="16">
        <v>-5.9583499365167124E-2</v>
      </c>
      <c r="P11" s="16">
        <v>-3.6248389905254801E-2</v>
      </c>
      <c r="Q11" s="16">
        <v>-1.5639063219821753E-2</v>
      </c>
      <c r="R11" s="16">
        <v>-1.0413185790472358E-2</v>
      </c>
      <c r="S11" s="16">
        <v>4.0968685280497515E-3</v>
      </c>
      <c r="T11" s="16">
        <v>-3.1624439879206941E-2</v>
      </c>
      <c r="U11" s="16">
        <v>-3.009216226220144E-2</v>
      </c>
      <c r="V11" s="16">
        <v>1.5404032442082306E-2</v>
      </c>
      <c r="W11" s="16">
        <v>6.5968588433799186E-2</v>
      </c>
      <c r="X11" s="16">
        <v>2.0018810026737895E-2</v>
      </c>
      <c r="Y11" s="16">
        <v>2.3706731564420904E-2</v>
      </c>
      <c r="Z11" s="16">
        <v>7.4833486579660033E-2</v>
      </c>
      <c r="AA11" s="16">
        <v>1.2659589487288413E-2</v>
      </c>
      <c r="AB11" s="16">
        <v>-2.4367824811102466E-2</v>
      </c>
      <c r="AC11" s="16">
        <v>-1.9728121669032136E-2</v>
      </c>
      <c r="AD11" s="16">
        <v>1.2480906339981153E-2</v>
      </c>
      <c r="AE11" s="16">
        <v>-2.4504120740198421E-2</v>
      </c>
      <c r="AF11" s="16">
        <v>-1.5124670228135085E-2</v>
      </c>
      <c r="AG11" s="16">
        <v>8.7266628630731494E-2</v>
      </c>
      <c r="AH11" s="16">
        <v>-6.8300862899125262E-3</v>
      </c>
      <c r="AI11" s="16">
        <v>3.2607907585982837E-2</v>
      </c>
      <c r="AJ11" s="16">
        <v>-2.2213275413136276E-2</v>
      </c>
      <c r="AK11" s="16">
        <v>-1.7526431959317534E-2</v>
      </c>
      <c r="AL11" s="16">
        <v>-2.0359902635825263E-2</v>
      </c>
      <c r="AM11" s="16">
        <v>1.4740844309503057E-3</v>
      </c>
      <c r="AN11" s="18">
        <v>2.2332925439157093E-2</v>
      </c>
    </row>
    <row r="12" spans="1:40" ht="24">
      <c r="A12" s="13" t="s">
        <v>48</v>
      </c>
      <c r="B12" s="14" t="s">
        <v>41</v>
      </c>
      <c r="C12" s="20" t="s">
        <v>108</v>
      </c>
      <c r="D12" s="16">
        <v>5.7370326286898914E-2</v>
      </c>
      <c r="E12" s="16">
        <v>-1.7814896600084347E-2</v>
      </c>
      <c r="F12" s="16">
        <v>3.6572632817799933E-2</v>
      </c>
      <c r="G12" s="16">
        <v>5.9322496062564858E-2</v>
      </c>
      <c r="H12" s="16">
        <v>3.0731025333137176E-2</v>
      </c>
      <c r="I12" s="16">
        <v>4.2217702475426784E-2</v>
      </c>
      <c r="J12" s="16">
        <v>-1.4265084391903864E-2</v>
      </c>
      <c r="K12" s="16">
        <v>1.6249595439145028E-2</v>
      </c>
      <c r="L12" s="16">
        <v>1.5854085232757557E-2</v>
      </c>
      <c r="M12" s="16">
        <v>4.4154128914537731E-2</v>
      </c>
      <c r="N12" s="16">
        <v>3.2295342484011877E-2</v>
      </c>
      <c r="O12" s="16">
        <v>7.0593696640016218E-2</v>
      </c>
      <c r="P12" s="16">
        <v>2.1019903493039126E-2</v>
      </c>
      <c r="Q12" s="16">
        <v>3.2541826320611207E-2</v>
      </c>
      <c r="R12" s="16">
        <v>2.5213939867127746E-2</v>
      </c>
      <c r="S12" s="16">
        <v>6.4604246339607123E-3</v>
      </c>
      <c r="T12" s="16">
        <v>7.9229414381586552E-2</v>
      </c>
      <c r="U12" s="16">
        <v>4.9535021317008508E-2</v>
      </c>
      <c r="V12" s="16">
        <v>-2.5701384091926559E-4</v>
      </c>
      <c r="W12" s="16">
        <v>-4.6938463321386278E-2</v>
      </c>
      <c r="X12" s="16">
        <v>-3.7609448956696746E-2</v>
      </c>
      <c r="Y12" s="16">
        <v>-5.1155935340743322E-2</v>
      </c>
      <c r="Z12" s="16">
        <v>2.2188943922276629E-2</v>
      </c>
      <c r="AA12" s="16">
        <v>-2.5741893455184409E-2</v>
      </c>
      <c r="AB12" s="16">
        <v>-2.1353851871417546E-2</v>
      </c>
      <c r="AC12" s="16">
        <v>-5.7772552548819621E-3</v>
      </c>
      <c r="AD12" s="16">
        <v>1.129198803245442E-2</v>
      </c>
      <c r="AE12" s="16">
        <v>3.0299769903508786E-2</v>
      </c>
      <c r="AF12" s="16">
        <v>-2.2345846144760834E-2</v>
      </c>
      <c r="AG12" s="16">
        <v>-7.5793540991267094E-3</v>
      </c>
      <c r="AH12" s="16">
        <v>1.5679887492065742E-2</v>
      </c>
      <c r="AI12" s="17" t="s">
        <v>91</v>
      </c>
      <c r="AJ12" s="16">
        <v>-3.4766897827506353E-2</v>
      </c>
      <c r="AK12" s="16">
        <v>-2.8032647090275621E-2</v>
      </c>
      <c r="AL12" s="16">
        <v>-1.5832925188249601E-2</v>
      </c>
      <c r="AM12" s="16">
        <v>2.1741193303252439E-2</v>
      </c>
      <c r="AN12" s="18">
        <v>4.4529172334991658E-2</v>
      </c>
    </row>
    <row r="13" spans="1:40" ht="24">
      <c r="A13" s="13" t="s">
        <v>49</v>
      </c>
      <c r="B13" s="14" t="s">
        <v>41</v>
      </c>
      <c r="C13" s="15">
        <v>-8.4133804010726412E-2</v>
      </c>
      <c r="D13" s="16">
        <v>4.560364636829816E-2</v>
      </c>
      <c r="E13" s="16">
        <v>-4.4884898310207998E-2</v>
      </c>
      <c r="F13" s="16">
        <v>-2.1650931782907974E-3</v>
      </c>
      <c r="G13" s="16">
        <v>1.0578961868571143E-2</v>
      </c>
      <c r="H13" s="16">
        <v>-1.9456484717674569E-2</v>
      </c>
      <c r="I13" s="16">
        <v>2.8745843879953829E-2</v>
      </c>
      <c r="J13" s="16">
        <v>-2.8052385820386896E-2</v>
      </c>
      <c r="K13" s="16">
        <v>1.4193087013632602E-2</v>
      </c>
      <c r="L13" s="16">
        <v>2.4173424838149875E-2</v>
      </c>
      <c r="M13" s="16">
        <v>5.3987948186216973E-2</v>
      </c>
      <c r="N13" s="16">
        <v>-6.8153158411207856E-3</v>
      </c>
      <c r="O13" s="16">
        <v>7.0513834459606711E-2</v>
      </c>
      <c r="P13" s="16">
        <v>5.0699026394777136E-2</v>
      </c>
      <c r="Q13" s="16">
        <v>0.10491819982461371</v>
      </c>
      <c r="R13" s="16">
        <v>5.4540012266981935E-2</v>
      </c>
      <c r="S13" s="16">
        <v>1.7766770077847389E-2</v>
      </c>
      <c r="T13" s="16">
        <v>4.0360845349439928E-2</v>
      </c>
      <c r="U13" s="16">
        <v>-2.7316761113985299E-2</v>
      </c>
      <c r="V13" s="16">
        <v>-2.0090856108347446E-2</v>
      </c>
      <c r="W13" s="16">
        <v>-6.2357443625839165E-3</v>
      </c>
      <c r="X13" s="16">
        <v>-1.0930829351803322E-2</v>
      </c>
      <c r="Y13" s="16">
        <v>-2.4179938316687192E-2</v>
      </c>
      <c r="Z13" s="16">
        <v>2.6781864308347121E-2</v>
      </c>
      <c r="AA13" s="16">
        <v>-1.140255411981156E-2</v>
      </c>
      <c r="AB13" s="16">
        <v>-3.6086076556640957E-2</v>
      </c>
      <c r="AC13" s="16">
        <v>-1.304559893156511E-2</v>
      </c>
      <c r="AD13" s="16">
        <v>-4.6676774848394074E-2</v>
      </c>
      <c r="AE13" s="16">
        <v>1.2830895016454522E-2</v>
      </c>
      <c r="AF13" s="16">
        <v>7.3904959270748002E-5</v>
      </c>
      <c r="AG13" s="16">
        <v>-8.9448167216524405E-3</v>
      </c>
      <c r="AH13" s="17" t="s">
        <v>93</v>
      </c>
      <c r="AI13" s="16">
        <v>1.5750449156581664E-2</v>
      </c>
      <c r="AJ13" s="16">
        <v>2.7903323108288542E-2</v>
      </c>
      <c r="AK13" s="16">
        <v>-1.5381888802808481E-2</v>
      </c>
      <c r="AL13" s="16">
        <v>9.7816441062407652E-3</v>
      </c>
      <c r="AM13" s="16">
        <v>-3.862510862324621E-2</v>
      </c>
      <c r="AN13" s="18">
        <v>1.1592656776021294E-2</v>
      </c>
    </row>
    <row r="14" spans="1:40" ht="24">
      <c r="A14" s="13" t="s">
        <v>50</v>
      </c>
      <c r="B14" s="14" t="s">
        <v>41</v>
      </c>
      <c r="C14" s="15">
        <v>5.5408503115509808E-2</v>
      </c>
      <c r="D14" s="16">
        <v>5.8951524787351745E-2</v>
      </c>
      <c r="E14" s="16">
        <v>7.4220229382996203E-2</v>
      </c>
      <c r="F14" s="16">
        <v>3.0128037330366394E-2</v>
      </c>
      <c r="G14" s="16">
        <v>-5.1930120408989694E-3</v>
      </c>
      <c r="H14" s="16">
        <v>4.1082878804677432E-2</v>
      </c>
      <c r="I14" s="16">
        <v>7.0854347244942318E-3</v>
      </c>
      <c r="J14" s="16">
        <v>7.6900107540708612E-2</v>
      </c>
      <c r="K14" s="16">
        <v>-3.9309486794710732E-3</v>
      </c>
      <c r="L14" s="16">
        <v>3.7307934011384672E-2</v>
      </c>
      <c r="M14" s="16">
        <v>4.6989629462800893E-2</v>
      </c>
      <c r="N14" s="16">
        <v>1.2648788851993378E-2</v>
      </c>
      <c r="O14" s="16">
        <v>-1.5841079114564883E-2</v>
      </c>
      <c r="P14" s="16">
        <v>-5.3270828571717844E-3</v>
      </c>
      <c r="Q14" s="16">
        <v>2.9627692638473892E-2</v>
      </c>
      <c r="R14" s="16">
        <v>5.0686259563783927E-2</v>
      </c>
      <c r="S14" s="16">
        <v>3.291136318832016E-3</v>
      </c>
      <c r="T14" s="16">
        <v>1.9109712717843633E-2</v>
      </c>
      <c r="U14" s="16">
        <v>6.5454296977366482E-3</v>
      </c>
      <c r="V14" s="16">
        <v>-3.8556783710718035E-3</v>
      </c>
      <c r="W14" s="16">
        <v>-3.0739161405552103E-2</v>
      </c>
      <c r="X14" s="16">
        <v>-2.7175064076505311E-2</v>
      </c>
      <c r="Y14" s="16">
        <v>-1.3225284925628142E-2</v>
      </c>
      <c r="Z14" s="16">
        <v>-1.3490374273855512E-2</v>
      </c>
      <c r="AA14" s="17" t="s">
        <v>96</v>
      </c>
      <c r="AB14" s="16">
        <v>4.5054938330839581E-2</v>
      </c>
      <c r="AC14" s="16">
        <v>-2.4648023838937699E-2</v>
      </c>
      <c r="AD14" s="16">
        <v>-6.6030219625114253E-3</v>
      </c>
      <c r="AE14" s="16">
        <v>-1.3393006459601595E-2</v>
      </c>
      <c r="AF14" s="16">
        <v>5.6993469651070341E-2</v>
      </c>
      <c r="AG14" s="16">
        <v>-2.5403046897711751E-2</v>
      </c>
      <c r="AH14" s="16">
        <v>-1.1495956823132356E-2</v>
      </c>
      <c r="AI14" s="16">
        <v>-2.5936323535491464E-2</v>
      </c>
      <c r="AJ14" s="16">
        <v>-1.2524114373225285E-2</v>
      </c>
      <c r="AK14" s="16">
        <v>-3.8476795573528975E-2</v>
      </c>
      <c r="AL14" s="16">
        <v>2.2519763687677611E-2</v>
      </c>
      <c r="AM14" s="16">
        <v>5.061156543212967E-2</v>
      </c>
      <c r="AN14" s="18">
        <v>-3.1188749929321895E-2</v>
      </c>
    </row>
    <row r="15" spans="1:40" ht="24">
      <c r="A15" s="13" t="s">
        <v>51</v>
      </c>
      <c r="B15" s="14" t="s">
        <v>41</v>
      </c>
      <c r="C15" s="15">
        <v>-3.5540732197142356E-2</v>
      </c>
      <c r="D15" s="16">
        <v>-4.2975399421841788E-2</v>
      </c>
      <c r="E15" s="16">
        <v>-1.2551835002926169E-2</v>
      </c>
      <c r="F15" s="16">
        <v>-5.6152397616316664E-2</v>
      </c>
      <c r="G15" s="16">
        <v>-1.1956318015908584E-2</v>
      </c>
      <c r="H15" s="16">
        <v>-2.9573562508483489E-2</v>
      </c>
      <c r="I15" s="16">
        <v>7.3830138742758929E-3</v>
      </c>
      <c r="J15" s="16">
        <v>4.1670793194991125E-2</v>
      </c>
      <c r="K15" s="17" t="s">
        <v>96</v>
      </c>
      <c r="L15" s="16">
        <v>-7.0321944639426502E-3</v>
      </c>
      <c r="M15" s="16">
        <v>-3.5510465301009847E-2</v>
      </c>
      <c r="N15" s="16">
        <v>1.4456539273538845E-2</v>
      </c>
      <c r="O15" s="16">
        <v>-6.3454582164528761E-2</v>
      </c>
      <c r="P15" s="16">
        <v>-5.3551314867152602E-2</v>
      </c>
      <c r="Q15" s="16">
        <v>-4.6254210735465283E-2</v>
      </c>
      <c r="R15" s="16">
        <v>2.5377905269683775E-2</v>
      </c>
      <c r="S15" s="16">
        <v>-1.0821281952499277E-3</v>
      </c>
      <c r="T15" s="16">
        <v>-3.5798541155849621E-2</v>
      </c>
      <c r="U15" s="16">
        <v>-3.5133459177415609E-2</v>
      </c>
      <c r="V15" s="16">
        <v>8.1981257200836825E-3</v>
      </c>
      <c r="W15" s="16">
        <v>4.3299411873702646E-3</v>
      </c>
      <c r="X15" s="16">
        <v>3.4489098269461803E-2</v>
      </c>
      <c r="Y15" s="16">
        <v>3.6433786587085501E-2</v>
      </c>
      <c r="Z15" s="16">
        <v>3.9895716269669153E-2</v>
      </c>
      <c r="AA15" s="16">
        <v>-3.9361205903011582E-3</v>
      </c>
      <c r="AB15" s="16">
        <v>6.6825882494036301E-2</v>
      </c>
      <c r="AC15" s="16">
        <v>7.9558325927811416E-4</v>
      </c>
      <c r="AD15" s="16">
        <v>-1.7510690772292167E-2</v>
      </c>
      <c r="AE15" s="16">
        <v>1.097105939157658E-2</v>
      </c>
      <c r="AF15" s="16">
        <v>3.0286209030381553E-2</v>
      </c>
      <c r="AG15" s="16">
        <v>2.1323546507369357E-2</v>
      </c>
      <c r="AH15" s="16">
        <v>1.4291882683179696E-2</v>
      </c>
      <c r="AI15" s="16">
        <v>1.6389933020213125E-2</v>
      </c>
      <c r="AJ15" s="16">
        <v>6.3154161183132065E-2</v>
      </c>
      <c r="AK15" s="16">
        <v>2.4083631266797967E-2</v>
      </c>
      <c r="AL15" s="16">
        <v>3.1335508418256074E-2</v>
      </c>
      <c r="AM15" s="16">
        <v>4.5687659935967184E-2</v>
      </c>
      <c r="AN15" s="18">
        <v>-3.484051304608978E-3</v>
      </c>
    </row>
    <row r="16" spans="1:40" ht="24">
      <c r="A16" s="13" t="s">
        <v>52</v>
      </c>
      <c r="B16" s="14" t="s">
        <v>41</v>
      </c>
      <c r="C16" s="15">
        <v>-7.9898331734544886E-3</v>
      </c>
      <c r="D16" s="16">
        <v>-9.8956378728194822E-3</v>
      </c>
      <c r="E16" s="16">
        <v>3.1185402248761433E-2</v>
      </c>
      <c r="F16" s="16">
        <v>1.2749480866231281E-3</v>
      </c>
      <c r="G16" s="16">
        <v>5.3100059172632831E-3</v>
      </c>
      <c r="H16" s="16">
        <v>-8.1317904643815764E-3</v>
      </c>
      <c r="I16" s="16">
        <v>6.8883496749319609E-2</v>
      </c>
      <c r="J16" s="16">
        <v>5.5301951282567846E-2</v>
      </c>
      <c r="K16" s="16">
        <v>2.1104458507974388E-2</v>
      </c>
      <c r="L16" s="16">
        <v>6.53777898015801E-2</v>
      </c>
      <c r="M16" s="16">
        <v>7.1008706408468528E-2</v>
      </c>
      <c r="N16" s="16">
        <v>8.629648769181128E-2</v>
      </c>
      <c r="O16" s="16">
        <v>4.930480363357749E-2</v>
      </c>
      <c r="P16" s="16">
        <v>-1.6930854162856262E-2</v>
      </c>
      <c r="Q16" s="16">
        <v>2.7978431828265195E-3</v>
      </c>
      <c r="R16" s="16">
        <v>2.9488346113287465E-2</v>
      </c>
      <c r="S16" s="16">
        <v>-1.8051154132842171E-2</v>
      </c>
      <c r="T16" s="16">
        <v>6.200944916881812E-2</v>
      </c>
      <c r="U16" s="16">
        <v>-3.5919407249619992E-2</v>
      </c>
      <c r="V16" s="16">
        <v>-2.8554852729165664E-2</v>
      </c>
      <c r="W16" s="16">
        <v>-3.8134279848146359E-2</v>
      </c>
      <c r="X16" s="16">
        <v>-2.794332022705192E-2</v>
      </c>
      <c r="Y16" s="16">
        <v>-1.3441453806300293E-2</v>
      </c>
      <c r="Z16" s="16">
        <v>-3.967291062526148E-2</v>
      </c>
      <c r="AA16" s="16">
        <v>-2.5170979438094182E-2</v>
      </c>
      <c r="AB16" s="16">
        <v>2.6851957055109345E-4</v>
      </c>
      <c r="AC16" s="16">
        <v>-1.6346988349417797E-2</v>
      </c>
      <c r="AD16" s="16">
        <v>-8.7960457125794023E-3</v>
      </c>
      <c r="AE16" s="16">
        <v>-2.0389942681931828E-2</v>
      </c>
      <c r="AF16" s="16">
        <v>-5.3293234496949171E-2</v>
      </c>
      <c r="AG16" s="17" t="s">
        <v>128</v>
      </c>
      <c r="AH16" s="16">
        <v>-8.8860353281179898E-3</v>
      </c>
      <c r="AI16" s="16">
        <v>-7.5356430936139689E-3</v>
      </c>
      <c r="AJ16" s="16">
        <v>1.397564175173613E-3</v>
      </c>
      <c r="AK16" s="16">
        <v>-7.8653167048928618E-3</v>
      </c>
      <c r="AL16" s="16">
        <v>-2.0873989552379665E-2</v>
      </c>
      <c r="AM16" s="16">
        <v>-1.3361047911163217E-2</v>
      </c>
      <c r="AN16" s="18">
        <v>-3.3973231025565709E-2</v>
      </c>
    </row>
    <row r="17" spans="1:40" ht="24">
      <c r="A17" s="13" t="s">
        <v>53</v>
      </c>
      <c r="B17" s="14" t="s">
        <v>41</v>
      </c>
      <c r="C17" s="15">
        <v>3.3080233468802143E-2</v>
      </c>
      <c r="D17" s="16">
        <v>2.9066471332216844E-2</v>
      </c>
      <c r="E17" s="16">
        <v>7.5545558908318058E-2</v>
      </c>
      <c r="F17" s="16">
        <v>2.0998649493792213E-2</v>
      </c>
      <c r="G17" s="16">
        <v>3.7719654503046811E-2</v>
      </c>
      <c r="H17" s="16">
        <v>1.9590448337238591E-2</v>
      </c>
      <c r="I17" s="16">
        <v>4.9440859833080532E-2</v>
      </c>
      <c r="J17" s="16">
        <v>1.1084931530754561E-2</v>
      </c>
      <c r="K17" s="16">
        <v>3.5836758197671917E-2</v>
      </c>
      <c r="L17" s="16">
        <v>7.5467324611883255E-2</v>
      </c>
      <c r="M17" s="17" t="s">
        <v>125</v>
      </c>
      <c r="N17" s="16">
        <v>2.3260890798129274E-2</v>
      </c>
      <c r="O17" s="16">
        <v>-1.2491922534671372E-2</v>
      </c>
      <c r="P17" s="16">
        <v>5.1032727574547403E-2</v>
      </c>
      <c r="Q17" s="16">
        <v>-2.8727358169310754E-2</v>
      </c>
      <c r="R17" s="16">
        <v>2.1618035098648996E-2</v>
      </c>
      <c r="S17" s="16">
        <v>3.1337976149731113E-2</v>
      </c>
      <c r="T17" s="16">
        <v>-1.0030748700528296E-2</v>
      </c>
      <c r="U17" s="16">
        <v>1.8771063470547023E-2</v>
      </c>
      <c r="V17" s="16">
        <v>2.2048957541425857E-2</v>
      </c>
      <c r="W17" s="16">
        <v>5.2427089956463217E-2</v>
      </c>
      <c r="X17" s="16">
        <v>-2.0972160112132886E-2</v>
      </c>
      <c r="Y17" s="17" t="s">
        <v>99</v>
      </c>
      <c r="Z17" s="16">
        <v>-1.4746534906966428E-2</v>
      </c>
      <c r="AA17" s="16">
        <v>-1.2986061717211755E-2</v>
      </c>
      <c r="AB17" s="16">
        <v>-2.3331849913621486E-2</v>
      </c>
      <c r="AC17" s="16">
        <v>-2.3067738669695963E-2</v>
      </c>
      <c r="AD17" s="16">
        <v>-8.096662475633478E-3</v>
      </c>
      <c r="AE17" s="16">
        <v>1.1159280879062101E-3</v>
      </c>
      <c r="AF17" s="16">
        <v>-2.1382658484782498E-2</v>
      </c>
      <c r="AG17" s="16">
        <v>-1.3326617710008903E-2</v>
      </c>
      <c r="AH17" s="16">
        <v>-2.3828350359927801E-2</v>
      </c>
      <c r="AI17" s="16">
        <v>-5.071811973578242E-2</v>
      </c>
      <c r="AJ17" s="16">
        <v>-6.8427962794199888E-3</v>
      </c>
      <c r="AK17" s="16">
        <v>3.5580956266597373E-2</v>
      </c>
      <c r="AL17" s="16">
        <v>-3.8433347632168234E-2</v>
      </c>
      <c r="AM17" s="16">
        <v>2.1496045000251193E-2</v>
      </c>
      <c r="AN17" s="18">
        <v>4.2726029230246217E-2</v>
      </c>
    </row>
    <row r="18" spans="1:40" ht="24">
      <c r="A18" s="13" t="s">
        <v>54</v>
      </c>
      <c r="B18" s="14" t="s">
        <v>41</v>
      </c>
      <c r="C18" s="15">
        <v>4.7061513504247379E-2</v>
      </c>
      <c r="D18" s="16">
        <v>5.6579194236874825E-2</v>
      </c>
      <c r="E18" s="16">
        <v>1.9938291408527029E-2</v>
      </c>
      <c r="F18" s="16">
        <v>-1.5452104483746145E-2</v>
      </c>
      <c r="G18" s="16">
        <v>3.5058495126219359E-3</v>
      </c>
      <c r="H18" s="16">
        <v>3.7647301869577099E-2</v>
      </c>
      <c r="I18" s="16">
        <v>-2.3099709084400191E-2</v>
      </c>
      <c r="J18" s="16">
        <v>3.0968096734680433E-3</v>
      </c>
      <c r="K18" s="16">
        <v>4.2930872229570522E-3</v>
      </c>
      <c r="L18" s="16">
        <v>9.370804554986871E-2</v>
      </c>
      <c r="M18" s="16">
        <v>3.9098236508472314E-2</v>
      </c>
      <c r="N18" s="16">
        <v>6.5336109708256929E-2</v>
      </c>
      <c r="O18" s="16">
        <v>1.511154607752572E-2</v>
      </c>
      <c r="P18" s="16">
        <v>2.8444078765043804E-2</v>
      </c>
      <c r="Q18" s="16">
        <v>-1.6928229685403463E-2</v>
      </c>
      <c r="R18" s="16">
        <v>-1.7065185871271656E-2</v>
      </c>
      <c r="S18" s="16">
        <v>3.1876757846401288E-2</v>
      </c>
      <c r="T18" s="16">
        <v>-3.8813638749666587E-3</v>
      </c>
      <c r="U18" s="16">
        <v>-1.1656841010884116E-2</v>
      </c>
      <c r="V18" s="16">
        <v>1.9255631998483683E-2</v>
      </c>
      <c r="W18" s="17" t="s">
        <v>91</v>
      </c>
      <c r="X18" s="16">
        <v>2.1592255249950995E-2</v>
      </c>
      <c r="Y18" s="16">
        <v>5.2766214531429934E-2</v>
      </c>
      <c r="Z18" s="16">
        <v>-1.8566563650035217E-3</v>
      </c>
      <c r="AA18" s="16">
        <v>-3.0475106144706908E-2</v>
      </c>
      <c r="AB18" s="16">
        <v>-6.087238757144605E-2</v>
      </c>
      <c r="AC18" s="16">
        <v>-1.3148558023603563E-2</v>
      </c>
      <c r="AD18" s="16">
        <v>-2.2665167692706371E-2</v>
      </c>
      <c r="AE18" s="16">
        <v>-5.6142066627935118E-2</v>
      </c>
      <c r="AF18" s="16">
        <v>-1.8622740209103414E-2</v>
      </c>
      <c r="AG18" s="16">
        <v>-3.8170667069692556E-2</v>
      </c>
      <c r="AH18" s="16">
        <v>-6.1801825561958639E-3</v>
      </c>
      <c r="AI18" s="16">
        <v>-4.6871293089325951E-2</v>
      </c>
      <c r="AJ18" s="16">
        <v>-5.3589511362330415E-2</v>
      </c>
      <c r="AK18" s="16">
        <v>-3.0776883608883532E-2</v>
      </c>
      <c r="AL18" s="16">
        <v>-1.29354506682652E-2</v>
      </c>
      <c r="AM18" s="16">
        <v>-4.0969804386552528E-3</v>
      </c>
      <c r="AN18" s="18">
        <v>-4.6093022530730686E-2</v>
      </c>
    </row>
    <row r="19" spans="1:40" ht="24">
      <c r="A19" s="13" t="s">
        <v>55</v>
      </c>
      <c r="B19" s="14" t="s">
        <v>41</v>
      </c>
      <c r="C19" s="15">
        <v>-1.3180657722843043E-2</v>
      </c>
      <c r="D19" s="16">
        <v>2.0103318002968058E-2</v>
      </c>
      <c r="E19" s="16">
        <v>2.6387213993682782E-2</v>
      </c>
      <c r="F19" s="17" t="s">
        <v>93</v>
      </c>
      <c r="G19" s="16">
        <v>-2.0132168749269767E-2</v>
      </c>
      <c r="H19" s="16">
        <v>-1.2093104509927666E-2</v>
      </c>
      <c r="I19" s="16">
        <v>-2.2183826682005258E-2</v>
      </c>
      <c r="J19" s="16">
        <v>-1.10729380348214E-2</v>
      </c>
      <c r="K19" s="16">
        <v>-5.582689808887864E-2</v>
      </c>
      <c r="L19" s="16">
        <v>5.3050420697229893E-2</v>
      </c>
      <c r="M19" s="16">
        <v>-5.4716076217842255E-3</v>
      </c>
      <c r="N19" s="16">
        <v>1.680274284649284E-2</v>
      </c>
      <c r="O19" s="16">
        <v>-8.2101412023638978E-2</v>
      </c>
      <c r="P19" s="16">
        <v>1.2152732006323377E-2</v>
      </c>
      <c r="Q19" s="16">
        <v>-5.735971566556456E-2</v>
      </c>
      <c r="R19" s="16">
        <v>-7.7765288604786454E-3</v>
      </c>
      <c r="S19" s="16">
        <v>7.1952015803070105E-2</v>
      </c>
      <c r="T19" s="16">
        <v>-2.950893788435115E-2</v>
      </c>
      <c r="U19" s="16">
        <v>3.7357877187623609E-2</v>
      </c>
      <c r="V19" s="16">
        <v>6.0578124231240822E-2</v>
      </c>
      <c r="W19" s="16">
        <v>-1.5538241297733565E-2</v>
      </c>
      <c r="X19" s="16">
        <v>-1.3136919471016964E-3</v>
      </c>
      <c r="Y19" s="16">
        <v>2.1226749334249055E-2</v>
      </c>
      <c r="Z19" s="16">
        <v>-5.9739984326332238E-3</v>
      </c>
      <c r="AA19" s="16">
        <v>2.9995592000208252E-2</v>
      </c>
      <c r="AB19" s="16">
        <v>-1.9990163551164668E-2</v>
      </c>
      <c r="AC19" s="16">
        <v>1.7590027924509352E-2</v>
      </c>
      <c r="AD19" s="16">
        <v>7.6718860036149488E-3</v>
      </c>
      <c r="AE19" s="16">
        <v>-5.9288161521034973E-3</v>
      </c>
      <c r="AF19" s="16">
        <v>-2.7017228979401673E-3</v>
      </c>
      <c r="AG19" s="16">
        <v>1.2548314259268598E-3</v>
      </c>
      <c r="AH19" s="16">
        <v>-2.1220901909498905E-3</v>
      </c>
      <c r="AI19" s="16">
        <v>3.6659570309627028E-2</v>
      </c>
      <c r="AJ19" s="16">
        <v>5.0524745330307104E-2</v>
      </c>
      <c r="AK19" s="16">
        <v>4.0785313907078936E-2</v>
      </c>
      <c r="AL19" s="16">
        <v>4.5929689885110522E-2</v>
      </c>
      <c r="AM19" s="16">
        <v>5.163024557004664E-2</v>
      </c>
      <c r="AN19" s="18">
        <v>-2.8161058551413619E-2</v>
      </c>
    </row>
    <row r="20" spans="1:40" ht="24">
      <c r="A20" s="13" t="s">
        <v>56</v>
      </c>
      <c r="B20" s="14" t="s">
        <v>41</v>
      </c>
      <c r="C20" s="15">
        <v>6.499233127756944E-2</v>
      </c>
      <c r="D20" s="16">
        <v>2.9618333377212638E-3</v>
      </c>
      <c r="E20" s="16">
        <v>-1.2950408959894185E-2</v>
      </c>
      <c r="F20" s="16">
        <v>-2.0141450232962186E-2</v>
      </c>
      <c r="G20" s="16">
        <v>7.9286374803965831E-2</v>
      </c>
      <c r="H20" s="16">
        <v>2.8182440296580655E-2</v>
      </c>
      <c r="I20" s="16">
        <v>-1.273522905105186E-2</v>
      </c>
      <c r="J20" s="16">
        <v>5.9771912458183231E-2</v>
      </c>
      <c r="K20" s="16">
        <v>6.687876668871133E-2</v>
      </c>
      <c r="L20" s="16">
        <v>1.9802317011292887E-2</v>
      </c>
      <c r="M20" s="16">
        <v>3.5481568712910677E-3</v>
      </c>
      <c r="N20" s="16">
        <v>-2.4319784770121523E-2</v>
      </c>
      <c r="O20" s="16">
        <v>-8.6184034243898082E-3</v>
      </c>
      <c r="P20" s="16">
        <v>-1.3260139608641417E-3</v>
      </c>
      <c r="Q20" s="16">
        <v>1.8190470629637381E-2</v>
      </c>
      <c r="R20" s="16">
        <v>3.7883468065593863E-3</v>
      </c>
      <c r="S20" s="16">
        <v>4.1922648533131823E-2</v>
      </c>
      <c r="T20" s="16">
        <v>7.0803057985423124E-3</v>
      </c>
      <c r="U20" s="16">
        <v>-3.8338689728619556E-2</v>
      </c>
      <c r="V20" s="16">
        <v>1.371525890049912E-3</v>
      </c>
      <c r="W20" s="16">
        <v>-6.1456680137009709E-2</v>
      </c>
      <c r="X20" s="16">
        <v>-3.4625467466273284E-2</v>
      </c>
      <c r="Y20" s="16">
        <v>-2.3695877272948182E-2</v>
      </c>
      <c r="Z20" s="16">
        <v>-3.1733883815043808E-2</v>
      </c>
      <c r="AA20" s="16">
        <v>4.5127241037396217E-2</v>
      </c>
      <c r="AB20" s="17" t="s">
        <v>85</v>
      </c>
      <c r="AC20" s="16">
        <v>6.20990632994739E-3</v>
      </c>
      <c r="AD20" s="16">
        <v>-7.2533362612404208E-3</v>
      </c>
      <c r="AE20" s="16">
        <v>-5.0777738488344208E-2</v>
      </c>
      <c r="AF20" s="16">
        <v>-2.749438730140067E-2</v>
      </c>
      <c r="AG20" s="16">
        <v>2.9039375536011225E-4</v>
      </c>
      <c r="AH20" s="16">
        <v>-3.6281885552285571E-2</v>
      </c>
      <c r="AI20" s="16">
        <v>-2.1520137657977032E-2</v>
      </c>
      <c r="AJ20" s="16">
        <v>-3.9016205597071432E-3</v>
      </c>
      <c r="AK20" s="16">
        <v>-4.3025056827884815E-2</v>
      </c>
      <c r="AL20" s="16">
        <v>3.1679300375855431E-2</v>
      </c>
      <c r="AM20" s="16">
        <v>-2.0654106782746103E-2</v>
      </c>
      <c r="AN20" s="18">
        <v>-4.195222117066906E-2</v>
      </c>
    </row>
    <row r="21" spans="1:40" ht="24">
      <c r="A21" s="13" t="s">
        <v>57</v>
      </c>
      <c r="B21" s="14" t="s">
        <v>41</v>
      </c>
      <c r="C21" s="15">
        <v>1.8591545260431021E-2</v>
      </c>
      <c r="D21" s="16">
        <v>6.2731380417997376E-2</v>
      </c>
      <c r="E21" s="16">
        <v>-2.759968196083044E-2</v>
      </c>
      <c r="F21" s="16">
        <v>1.2119649016787006E-2</v>
      </c>
      <c r="G21" s="16">
        <v>4.4152486394220689E-2</v>
      </c>
      <c r="H21" s="16">
        <v>-2.5898453874152134E-2</v>
      </c>
      <c r="I21" s="16">
        <v>-3.4088374518511586E-2</v>
      </c>
      <c r="J21" s="16">
        <v>1.3247480667033906E-2</v>
      </c>
      <c r="K21" s="16">
        <v>-5.3162212347417664E-2</v>
      </c>
      <c r="L21" s="16">
        <v>-4.0249871130927262E-2</v>
      </c>
      <c r="M21" s="16">
        <v>-1.7968024421840652E-2</v>
      </c>
      <c r="N21" s="16">
        <v>-3.5971083903194902E-2</v>
      </c>
      <c r="O21" s="16">
        <v>-2.5726805503725105E-2</v>
      </c>
      <c r="P21" s="17" t="s">
        <v>91</v>
      </c>
      <c r="Q21" s="16">
        <v>1.7141327041058038E-3</v>
      </c>
      <c r="R21" s="16">
        <v>-4.1660560398351885E-2</v>
      </c>
      <c r="S21" s="16">
        <v>-3.4773476615865452E-4</v>
      </c>
      <c r="T21" s="16">
        <v>-3.2186589269056876E-2</v>
      </c>
      <c r="U21" s="16">
        <v>7.2056487765900538E-3</v>
      </c>
      <c r="V21" s="16">
        <v>3.2319882102957304E-2</v>
      </c>
      <c r="W21" s="16">
        <v>2.8510699254898245E-2</v>
      </c>
      <c r="X21" s="16">
        <v>1.7315232768218974E-2</v>
      </c>
      <c r="Y21" s="16">
        <v>5.1488099685958369E-2</v>
      </c>
      <c r="Z21" s="16">
        <v>2.2194685187820567E-2</v>
      </c>
      <c r="AA21" s="16">
        <v>-5.2666773118008239E-3</v>
      </c>
      <c r="AB21" s="16">
        <v>-1.3373335775535191E-3</v>
      </c>
      <c r="AC21" s="16">
        <v>4.8814350719404736E-4</v>
      </c>
      <c r="AD21" s="16">
        <v>-3.4578674245038389E-2</v>
      </c>
      <c r="AE21" s="16">
        <v>1.3749523203556224E-2</v>
      </c>
      <c r="AF21" s="16">
        <v>8.2677837916765917E-2</v>
      </c>
      <c r="AG21" s="16">
        <v>-1.6922299157651765E-2</v>
      </c>
      <c r="AH21" s="16">
        <v>5.0549273824872634E-2</v>
      </c>
      <c r="AI21" s="16">
        <v>2.1041250121629166E-2</v>
      </c>
      <c r="AJ21" s="16">
        <v>6.1997236497039164E-2</v>
      </c>
      <c r="AK21" s="16">
        <v>4.1408798124995927E-2</v>
      </c>
      <c r="AL21" s="16">
        <v>-2.6995151722532192E-2</v>
      </c>
      <c r="AM21" s="16">
        <v>4.7082140360411848E-2</v>
      </c>
      <c r="AN21" s="18">
        <v>-2.5296325397813138E-2</v>
      </c>
    </row>
    <row r="22" spans="1:40" ht="24">
      <c r="A22" s="13" t="s">
        <v>58</v>
      </c>
      <c r="B22" s="14" t="s">
        <v>41</v>
      </c>
      <c r="C22" s="15">
        <v>-0.10114095909955165</v>
      </c>
      <c r="D22" s="16">
        <v>1.1551031938594799E-2</v>
      </c>
      <c r="E22" s="16">
        <v>4.7819911229553355E-2</v>
      </c>
      <c r="F22" s="16">
        <v>5.1195781531656076E-2</v>
      </c>
      <c r="G22" s="16">
        <v>2.9769964823384419E-2</v>
      </c>
      <c r="H22" s="16">
        <v>0.10030949117222554</v>
      </c>
      <c r="I22" s="16">
        <v>1.7776511606011403E-2</v>
      </c>
      <c r="J22" s="16">
        <v>6.3607140957140179E-2</v>
      </c>
      <c r="K22" s="16">
        <v>4.5047924334213063E-2</v>
      </c>
      <c r="L22" s="16">
        <v>-2.768088339294351E-3</v>
      </c>
      <c r="M22" s="16">
        <v>-3.4150388033831872E-2</v>
      </c>
      <c r="N22" s="16">
        <v>1.4624281284956464E-3</v>
      </c>
      <c r="O22" s="16">
        <v>-2.7312588998106936E-2</v>
      </c>
      <c r="P22" s="16">
        <v>4.6769086467809549E-2</v>
      </c>
      <c r="Q22" s="16">
        <v>-5.1462886273720117E-3</v>
      </c>
      <c r="R22" s="16">
        <v>7.7951814083923451E-3</v>
      </c>
      <c r="S22" s="16">
        <v>8.0114028240014887E-2</v>
      </c>
      <c r="T22" s="16">
        <v>-3.653320625909378E-2</v>
      </c>
      <c r="U22" s="16">
        <v>-2.5270119261677357E-2</v>
      </c>
      <c r="V22" s="16">
        <v>-2.0628395816879235E-2</v>
      </c>
      <c r="W22" s="16">
        <v>-4.0345575324718906E-3</v>
      </c>
      <c r="X22" s="16">
        <v>3.1563110105004968E-2</v>
      </c>
      <c r="Y22" s="16">
        <v>2.1598385378105447E-2</v>
      </c>
      <c r="Z22" s="16">
        <v>-1.9318597062112051E-2</v>
      </c>
      <c r="AA22" s="16">
        <v>4.998063849364047E-2</v>
      </c>
      <c r="AB22" s="16">
        <v>-2.0340634246932197E-2</v>
      </c>
      <c r="AC22" s="16">
        <v>2.739376389947204E-2</v>
      </c>
      <c r="AD22" s="16">
        <v>-4.7682966565678317E-2</v>
      </c>
      <c r="AE22" s="16">
        <v>-1.9625452277933851E-2</v>
      </c>
      <c r="AF22" s="16">
        <v>-1.8465312451300987E-2</v>
      </c>
      <c r="AG22" s="16">
        <v>-1.3316491119304646E-2</v>
      </c>
      <c r="AH22" s="16">
        <v>-3.826292139828065E-2</v>
      </c>
      <c r="AI22" s="16">
        <v>2.1662074545710081E-2</v>
      </c>
      <c r="AJ22" s="16">
        <v>-4.88810567909778E-3</v>
      </c>
      <c r="AK22" s="16">
        <v>-2.5046905135508848E-2</v>
      </c>
      <c r="AL22" s="16">
        <v>-2.1239430106981309E-2</v>
      </c>
      <c r="AM22" s="17" t="s">
        <v>94</v>
      </c>
      <c r="AN22" s="18">
        <v>-3.2963103803292024E-2</v>
      </c>
    </row>
    <row r="23" spans="1:40" ht="24">
      <c r="A23" s="13" t="s">
        <v>59</v>
      </c>
      <c r="B23" s="14" t="s">
        <v>41</v>
      </c>
      <c r="C23" s="15">
        <v>-1.5421013518471445E-2</v>
      </c>
      <c r="D23" s="16">
        <v>-2.3602255793188438E-3</v>
      </c>
      <c r="E23" s="17" t="s">
        <v>94</v>
      </c>
      <c r="F23" s="16">
        <v>2.6200853699279211E-2</v>
      </c>
      <c r="G23" s="16">
        <v>-4.0867268864655864E-3</v>
      </c>
      <c r="H23" s="16">
        <v>2.8212574907511858E-2</v>
      </c>
      <c r="I23" s="16">
        <v>-5.6422416571786468E-2</v>
      </c>
      <c r="J23" s="16">
        <v>-8.8436770451933988E-3</v>
      </c>
      <c r="K23" s="16">
        <v>-1.237607538946282E-2</v>
      </c>
      <c r="L23" s="16">
        <v>3.6613759733892352E-2</v>
      </c>
      <c r="M23" s="16">
        <v>-2.3442242844070572E-2</v>
      </c>
      <c r="N23" s="16">
        <v>-3.3675869831140154E-2</v>
      </c>
      <c r="O23" s="16">
        <v>-4.6592946593970619E-2</v>
      </c>
      <c r="P23" s="16">
        <v>-2.7431040771134906E-2</v>
      </c>
      <c r="Q23" s="16">
        <v>-2.7832202789007912E-3</v>
      </c>
      <c r="R23" s="16">
        <v>-1.6923014455232359E-3</v>
      </c>
      <c r="S23" s="16">
        <v>4.7379593277109201E-2</v>
      </c>
      <c r="T23" s="16">
        <v>-4.3513564595545527E-2</v>
      </c>
      <c r="U23" s="16">
        <v>6.972112023022857E-2</v>
      </c>
      <c r="V23" s="16">
        <v>1.8105424617387192E-2</v>
      </c>
      <c r="W23" s="16">
        <v>1.9824439466467985E-2</v>
      </c>
      <c r="X23" s="16">
        <v>7.2012515870864182E-3</v>
      </c>
      <c r="Y23" s="16">
        <v>7.5757370919359135E-2</v>
      </c>
      <c r="Z23" s="16">
        <v>3.8651170315572317E-2</v>
      </c>
      <c r="AA23" s="16">
        <v>7.3344243733608983E-2</v>
      </c>
      <c r="AB23" s="16">
        <v>-1.2787234399354716E-2</v>
      </c>
      <c r="AC23" s="16">
        <v>2.6031865380931184E-2</v>
      </c>
      <c r="AD23" s="16">
        <v>-3.6698440708559672E-3</v>
      </c>
      <c r="AE23" s="16">
        <v>-2.5179966894624973E-2</v>
      </c>
      <c r="AF23" s="16">
        <v>6.9678082244856276E-2</v>
      </c>
      <c r="AG23" s="16">
        <v>3.1082461956558664E-2</v>
      </c>
      <c r="AH23" s="16">
        <v>-4.4519700519708744E-2</v>
      </c>
      <c r="AI23" s="16">
        <v>-1.772770227150125E-2</v>
      </c>
      <c r="AJ23" s="16">
        <v>5.232125294947829E-3</v>
      </c>
      <c r="AK23" s="16">
        <v>1.5243960682503273E-2</v>
      </c>
      <c r="AL23" s="16">
        <v>2.1605976953748888E-2</v>
      </c>
      <c r="AM23" s="16">
        <v>4.782850668736939E-2</v>
      </c>
      <c r="AN23" s="18">
        <v>3.9927448588810602E-2</v>
      </c>
    </row>
    <row r="24" spans="1:40" ht="24">
      <c r="A24" s="13" t="s">
        <v>60</v>
      </c>
      <c r="B24" s="14" t="s">
        <v>41</v>
      </c>
      <c r="C24" s="15">
        <v>-9.3808809896550847E-3</v>
      </c>
      <c r="D24" s="16">
        <v>-1.6981474874524496E-4</v>
      </c>
      <c r="E24" s="16">
        <v>5.1983731739870757E-3</v>
      </c>
      <c r="F24" s="16">
        <v>4.9979261704680401E-2</v>
      </c>
      <c r="G24" s="16">
        <v>2.3110208603547705E-2</v>
      </c>
      <c r="H24" s="16">
        <v>-1.3198434394511365E-2</v>
      </c>
      <c r="I24" s="16">
        <v>2.1898421210115777E-2</v>
      </c>
      <c r="J24" s="16">
        <v>2.6841628561004971E-2</v>
      </c>
      <c r="K24" s="16">
        <v>6.2113393677270805E-2</v>
      </c>
      <c r="L24" s="16">
        <v>2.5119280655574155E-2</v>
      </c>
      <c r="M24" s="16">
        <v>5.7702445118713565E-2</v>
      </c>
      <c r="N24" s="16">
        <v>-2.1816145612132014E-2</v>
      </c>
      <c r="O24" s="16">
        <v>8.104822635471054E-2</v>
      </c>
      <c r="P24" s="16">
        <v>6.142700366189989E-2</v>
      </c>
      <c r="Q24" s="16">
        <v>2.377137448489787E-2</v>
      </c>
      <c r="R24" s="16">
        <v>1.7871520768012929E-3</v>
      </c>
      <c r="S24" s="16">
        <v>-2.1383196455176688E-2</v>
      </c>
      <c r="T24" s="16">
        <v>-4.6397012193358338E-3</v>
      </c>
      <c r="U24" s="16">
        <v>-6.5826660412306448E-2</v>
      </c>
      <c r="V24" s="16">
        <v>-4.6539882585609899E-2</v>
      </c>
      <c r="W24" s="16">
        <v>-5.3162321352825427E-2</v>
      </c>
      <c r="X24" s="16">
        <v>-3.0708097185761733E-2</v>
      </c>
      <c r="Y24" s="16">
        <v>-6.9076338203166122E-3</v>
      </c>
      <c r="Z24" s="16">
        <v>-5.6539128657238605E-2</v>
      </c>
      <c r="AA24" s="16">
        <v>-1.234510973495944E-2</v>
      </c>
      <c r="AB24" s="16">
        <v>-3.8532181814323642E-3</v>
      </c>
      <c r="AC24" s="16">
        <v>-3.0824571404878848E-2</v>
      </c>
      <c r="AD24" s="16">
        <v>-9.6700697136001979E-3</v>
      </c>
      <c r="AE24" s="16">
        <v>6.5071854455325345E-2</v>
      </c>
      <c r="AF24" s="16">
        <v>-5.0222622442181855E-2</v>
      </c>
      <c r="AG24" s="16">
        <v>1.400598452785158E-3</v>
      </c>
      <c r="AH24" s="16">
        <v>2.7562701566332101E-2</v>
      </c>
      <c r="AI24" s="16">
        <v>-3.4447735165537584E-2</v>
      </c>
      <c r="AJ24" s="17" t="s">
        <v>99</v>
      </c>
      <c r="AK24" s="16">
        <v>3.1624414759671884E-2</v>
      </c>
      <c r="AL24" s="16">
        <v>1.7848542733872132E-2</v>
      </c>
      <c r="AM24" s="16">
        <v>-4.8584166531189417E-3</v>
      </c>
      <c r="AN24" s="18">
        <v>3.1386177978777068E-2</v>
      </c>
    </row>
    <row r="25" spans="1:40" ht="24">
      <c r="A25" s="13" t="s">
        <v>61</v>
      </c>
      <c r="B25" s="14" t="s">
        <v>41</v>
      </c>
      <c r="C25" s="15">
        <v>6.4974041976314206E-2</v>
      </c>
      <c r="D25" s="16">
        <v>-8.2529458612449411E-2</v>
      </c>
      <c r="E25" s="16">
        <v>-1.7176888899361979E-3</v>
      </c>
      <c r="F25" s="16">
        <v>-7.6797130223311373E-3</v>
      </c>
      <c r="G25" s="16">
        <v>-3.5184620500702889E-2</v>
      </c>
      <c r="H25" s="16">
        <v>-5.5462985830857072E-3</v>
      </c>
      <c r="I25" s="16">
        <v>2.8442832840645523E-2</v>
      </c>
      <c r="J25" s="16">
        <v>4.025976086627356E-3</v>
      </c>
      <c r="K25" s="16">
        <v>2.4993857243213114E-2</v>
      </c>
      <c r="L25" s="16">
        <v>2.9540038873255462E-2</v>
      </c>
      <c r="M25" s="16">
        <v>5.9713518679118229E-3</v>
      </c>
      <c r="N25" s="16">
        <v>-1.0248236460626723E-2</v>
      </c>
      <c r="O25" s="16">
        <v>1.9715009423486663E-3</v>
      </c>
      <c r="P25" s="16">
        <v>-4.1247818805006171E-2</v>
      </c>
      <c r="Q25" s="16">
        <v>3.0968945988525742E-2</v>
      </c>
      <c r="R25" s="17" t="s">
        <v>99</v>
      </c>
      <c r="S25" s="16">
        <v>-4.766582457015376E-2</v>
      </c>
      <c r="T25" s="16">
        <v>-1.5508022368155884E-2</v>
      </c>
      <c r="U25" s="16">
        <v>3.0226503869939962E-2</v>
      </c>
      <c r="V25" s="16">
        <v>-5.2551077556623249E-2</v>
      </c>
      <c r="W25" s="16">
        <v>-1.7031102189571497E-2</v>
      </c>
      <c r="X25" s="16">
        <v>3.8012494895725092E-2</v>
      </c>
      <c r="Y25" s="16">
        <v>2.1543284916581282E-2</v>
      </c>
      <c r="Z25" s="16">
        <v>9.369038296514566E-3</v>
      </c>
      <c r="AA25" s="16">
        <v>4.980070559203241E-2</v>
      </c>
      <c r="AB25" s="16">
        <v>3.6598219566861324E-3</v>
      </c>
      <c r="AC25" s="16">
        <v>-5.0108307707303476E-3</v>
      </c>
      <c r="AD25" s="16">
        <v>1.3535691456533118E-4</v>
      </c>
      <c r="AE25" s="16">
        <v>9.7863344969674401E-2</v>
      </c>
      <c r="AF25" s="16">
        <v>2.3949035770945569E-3</v>
      </c>
      <c r="AG25" s="16">
        <v>2.9212581541875175E-2</v>
      </c>
      <c r="AH25" s="16">
        <v>5.3789856260406985E-2</v>
      </c>
      <c r="AI25" s="16">
        <v>2.4996099732266758E-2</v>
      </c>
      <c r="AJ25" s="16">
        <v>1.8480094392612579E-3</v>
      </c>
      <c r="AK25" s="16">
        <v>3.4590914888495056E-2</v>
      </c>
      <c r="AL25" s="16">
        <v>6.0019234530338722E-2</v>
      </c>
      <c r="AM25" s="16">
        <v>7.7330263323408966E-3</v>
      </c>
      <c r="AN25" s="18">
        <v>8.4655106731550883E-2</v>
      </c>
    </row>
    <row r="26" spans="1:40" ht="24">
      <c r="A26" s="13" t="s">
        <v>62</v>
      </c>
      <c r="B26" s="14" t="s">
        <v>41</v>
      </c>
      <c r="C26" s="15">
        <v>-2.5968116343567545E-2</v>
      </c>
      <c r="D26" s="16">
        <v>-1.5842366933463078E-2</v>
      </c>
      <c r="E26" s="16">
        <v>-5.6312860023575884E-2</v>
      </c>
      <c r="F26" s="16">
        <v>-2.1968307988195497E-2</v>
      </c>
      <c r="G26" s="16">
        <v>-8.0819506431955724E-3</v>
      </c>
      <c r="H26" s="16">
        <v>-3.3200302117486917E-2</v>
      </c>
      <c r="I26" s="17" t="s">
        <v>99</v>
      </c>
      <c r="J26" s="16">
        <v>-2.3390519460976013E-2</v>
      </c>
      <c r="K26" s="16">
        <v>7.3097163845866082E-3</v>
      </c>
      <c r="L26" s="16">
        <v>-4.5487651416412277E-2</v>
      </c>
      <c r="M26" s="16">
        <v>2.6364779963833958E-2</v>
      </c>
      <c r="N26" s="16">
        <v>3.6099415022800292E-2</v>
      </c>
      <c r="O26" s="16">
        <v>3.7619639692823849E-3</v>
      </c>
      <c r="P26" s="16">
        <v>-3.3793385052958189E-2</v>
      </c>
      <c r="Q26" s="16">
        <v>-2.4505562972742732E-2</v>
      </c>
      <c r="R26" s="16">
        <v>2.8498092111295344E-2</v>
      </c>
      <c r="S26" s="16">
        <v>3.6168448327625006E-3</v>
      </c>
      <c r="T26" s="16">
        <v>-7.3059945200809624E-3</v>
      </c>
      <c r="U26" s="16">
        <v>2.5749142020168869E-2</v>
      </c>
      <c r="V26" s="16">
        <v>2.4088944908555215E-2</v>
      </c>
      <c r="W26" s="16">
        <v>-2.2997262075056677E-2</v>
      </c>
      <c r="X26" s="16">
        <v>-2.1568990652393637E-3</v>
      </c>
      <c r="Y26" s="16">
        <v>4.943906498892419E-2</v>
      </c>
      <c r="Z26" s="16">
        <v>-1.6885258723799503E-2</v>
      </c>
      <c r="AA26" s="16">
        <v>6.971539139709158E-3</v>
      </c>
      <c r="AB26" s="16">
        <v>-1.2590083089181007E-2</v>
      </c>
      <c r="AC26" s="16">
        <v>2.0934247333466306E-2</v>
      </c>
      <c r="AD26" s="16">
        <v>4.913862182316564E-2</v>
      </c>
      <c r="AE26" s="16">
        <v>0.10424292847675665</v>
      </c>
      <c r="AF26" s="16">
        <v>-6.3714643358608056E-3</v>
      </c>
      <c r="AG26" s="16">
        <v>6.8426448991168606E-2</v>
      </c>
      <c r="AH26" s="16">
        <v>2.8465734140691829E-2</v>
      </c>
      <c r="AI26" s="16">
        <v>4.1923928738697665E-2</v>
      </c>
      <c r="AJ26" s="16">
        <v>2.1979340324650733E-2</v>
      </c>
      <c r="AK26" s="16">
        <v>6.1936687621731885E-2</v>
      </c>
      <c r="AL26" s="16">
        <v>5.9818725543729571E-2</v>
      </c>
      <c r="AM26" s="16">
        <v>1.7746903676580057E-2</v>
      </c>
      <c r="AN26" s="18">
        <v>5.0044496607184547E-2</v>
      </c>
    </row>
    <row r="27" spans="1:40" ht="24">
      <c r="A27" s="13" t="s">
        <v>63</v>
      </c>
      <c r="B27" s="14" t="s">
        <v>41</v>
      </c>
      <c r="C27" s="15">
        <v>-7.8441589032378342E-2</v>
      </c>
      <c r="D27" s="16">
        <v>-1.919541371612303E-2</v>
      </c>
      <c r="E27" s="16">
        <v>-2.8679775524821341E-3</v>
      </c>
      <c r="F27" s="16">
        <v>-5.6813086042918182E-2</v>
      </c>
      <c r="G27" s="16">
        <v>-6.2801836537372605E-2</v>
      </c>
      <c r="H27" s="16">
        <v>-6.2226166058491655E-2</v>
      </c>
      <c r="I27" s="16">
        <v>-2.4548858792224255E-2</v>
      </c>
      <c r="J27" s="16">
        <v>-1.5690779239283439E-2</v>
      </c>
      <c r="K27" s="16">
        <v>-4.5573035882914933E-2</v>
      </c>
      <c r="L27" s="16">
        <v>-4.211851597042001E-2</v>
      </c>
      <c r="M27" s="16">
        <v>2.7336092463056398E-2</v>
      </c>
      <c r="N27" s="16">
        <v>-1.5420289283941416E-2</v>
      </c>
      <c r="O27" s="16">
        <v>4.386211774816054E-2</v>
      </c>
      <c r="P27" s="16">
        <v>1.7358808469508109E-3</v>
      </c>
      <c r="Q27" s="17" t="s">
        <v>94</v>
      </c>
      <c r="R27" s="16">
        <v>3.1016704633408304E-2</v>
      </c>
      <c r="S27" s="16">
        <v>-5.6430964073956799E-2</v>
      </c>
      <c r="T27" s="16">
        <v>3.1619141859025152E-3</v>
      </c>
      <c r="U27" s="16">
        <v>2.0302641708247974E-2</v>
      </c>
      <c r="V27" s="16">
        <v>1.1648505105801081E-2</v>
      </c>
      <c r="W27" s="16">
        <v>-1.6788404261660558E-2</v>
      </c>
      <c r="X27" s="16">
        <v>-3.6068385463206079E-2</v>
      </c>
      <c r="Y27" s="16">
        <v>-2.8797304535879083E-2</v>
      </c>
      <c r="Z27" s="16">
        <v>3.0661807505668798E-2</v>
      </c>
      <c r="AA27" s="16">
        <v>2.9205915858175925E-2</v>
      </c>
      <c r="AB27" s="16">
        <v>1.7890390833914634E-2</v>
      </c>
      <c r="AC27" s="16">
        <v>-2.3426627760760467E-2</v>
      </c>
      <c r="AD27" s="16">
        <v>5.4052423350454883E-2</v>
      </c>
      <c r="AE27" s="16">
        <v>5.4956360330858267E-2</v>
      </c>
      <c r="AF27" s="16">
        <v>6.0394191057985313E-3</v>
      </c>
      <c r="AG27" s="16">
        <v>2.8149669073812868E-3</v>
      </c>
      <c r="AH27" s="16">
        <v>0.10378083835272806</v>
      </c>
      <c r="AI27" s="16">
        <v>3.2320642510588304E-2</v>
      </c>
      <c r="AJ27" s="16">
        <v>2.3823013362967257E-2</v>
      </c>
      <c r="AK27" s="16">
        <v>1.0245609657508785E-2</v>
      </c>
      <c r="AL27" s="16">
        <v>2.0363058948613035E-2</v>
      </c>
      <c r="AM27" s="16">
        <v>-5.1296187141184743E-3</v>
      </c>
      <c r="AN27" s="18">
        <v>2.3065381011503079E-2</v>
      </c>
    </row>
    <row r="28" spans="1:40" ht="24">
      <c r="A28" s="13" t="s">
        <v>64</v>
      </c>
      <c r="B28" s="14" t="s">
        <v>41</v>
      </c>
      <c r="C28" s="20" t="s">
        <v>218</v>
      </c>
      <c r="D28" s="16">
        <v>5.7428711759727899E-2</v>
      </c>
      <c r="E28" s="16">
        <v>3.8370385448206548E-2</v>
      </c>
      <c r="F28" s="16">
        <v>-5.8626031038997266E-3</v>
      </c>
      <c r="G28" s="16">
        <v>7.2333752852889351E-3</v>
      </c>
      <c r="H28" s="16">
        <v>6.0974763061502332E-2</v>
      </c>
      <c r="I28" s="16">
        <v>-1.6763833963662572E-2</v>
      </c>
      <c r="J28" s="16">
        <v>7.108845672058399E-2</v>
      </c>
      <c r="K28" s="16">
        <v>3.9136556288411554E-2</v>
      </c>
      <c r="L28" s="16">
        <v>7.0536545951428248E-2</v>
      </c>
      <c r="M28" s="16">
        <v>6.7328455818250095E-3</v>
      </c>
      <c r="N28" s="16">
        <v>7.3244760105591417E-2</v>
      </c>
      <c r="O28" s="16">
        <v>1.6242334310439938E-2</v>
      </c>
      <c r="P28" s="16">
        <v>2.1878619903323428E-2</v>
      </c>
      <c r="Q28" s="16">
        <v>3.0427407381910517E-2</v>
      </c>
      <c r="R28" s="16">
        <v>9.4264461706984118E-3</v>
      </c>
      <c r="S28" s="16">
        <v>3.0754854391533675E-2</v>
      </c>
      <c r="T28" s="16">
        <v>-2.9136508608350518E-2</v>
      </c>
      <c r="U28" s="16">
        <v>2.7968131202628324E-2</v>
      </c>
      <c r="V28" s="16">
        <v>7.6274330911646638E-3</v>
      </c>
      <c r="W28" s="16">
        <v>-1.8567618723340472E-3</v>
      </c>
      <c r="X28" s="16">
        <v>-1.8561915677600231E-2</v>
      </c>
      <c r="Y28" s="16">
        <v>-1.4693781375722642E-2</v>
      </c>
      <c r="Z28" s="17" t="s">
        <v>119</v>
      </c>
      <c r="AA28" s="16">
        <v>-1.323223013919831E-2</v>
      </c>
      <c r="AB28" s="16">
        <v>-3.1083856041057598E-2</v>
      </c>
      <c r="AC28" s="16">
        <v>7.0595482934746948E-2</v>
      </c>
      <c r="AD28" s="16">
        <v>-6.5107203064958719E-4</v>
      </c>
      <c r="AE28" s="16">
        <v>-3.135427410183627E-2</v>
      </c>
      <c r="AF28" s="16">
        <v>5.3999483247589096E-2</v>
      </c>
      <c r="AG28" s="16">
        <v>-3.9262910623780206E-2</v>
      </c>
      <c r="AH28" s="16">
        <v>2.6308936737647223E-2</v>
      </c>
      <c r="AI28" s="16">
        <v>2.1935252443319269E-2</v>
      </c>
      <c r="AJ28" s="16">
        <v>-5.6359044655173315E-2</v>
      </c>
      <c r="AK28" s="16">
        <v>-2.0519451873436966E-2</v>
      </c>
      <c r="AL28" s="16">
        <v>-1.81924102976425E-2</v>
      </c>
      <c r="AM28" s="16">
        <v>-1.9234773174594648E-2</v>
      </c>
      <c r="AN28" s="18">
        <v>-5.9308496869646565E-2</v>
      </c>
    </row>
    <row r="29" spans="1:40" ht="24">
      <c r="A29" s="13" t="s">
        <v>65</v>
      </c>
      <c r="B29" s="14" t="s">
        <v>41</v>
      </c>
      <c r="C29" s="15">
        <v>-5.1165485367190271E-3</v>
      </c>
      <c r="D29" s="16">
        <v>-2.000207570374159E-2</v>
      </c>
      <c r="E29" s="16">
        <v>-8.8837880539546447E-3</v>
      </c>
      <c r="F29" s="16">
        <v>-1.0994373195237038E-2</v>
      </c>
      <c r="G29" s="16">
        <v>2.3234211314741841E-2</v>
      </c>
      <c r="H29" s="16">
        <v>-2.8815635818271457E-2</v>
      </c>
      <c r="I29" s="16">
        <v>-2.3481786588362953E-2</v>
      </c>
      <c r="J29" s="17" t="s">
        <v>128</v>
      </c>
      <c r="K29" s="16">
        <v>4.1242765238631865E-2</v>
      </c>
      <c r="L29" s="16">
        <v>-1.9750118444246446E-2</v>
      </c>
      <c r="M29" s="16">
        <v>1.0203537388867492E-2</v>
      </c>
      <c r="N29" s="16">
        <v>5.981289958645971E-2</v>
      </c>
      <c r="O29" s="16">
        <v>-2.6085454870111054E-2</v>
      </c>
      <c r="P29" s="16">
        <v>1.3210460141756952E-2</v>
      </c>
      <c r="Q29" s="16">
        <v>-1.5679243032275567E-2</v>
      </c>
      <c r="R29" s="16">
        <v>4.0913633261131137E-3</v>
      </c>
      <c r="S29" s="16">
        <v>-6.709597087741849E-2</v>
      </c>
      <c r="T29" s="16">
        <v>-3.4494707431897906E-2</v>
      </c>
      <c r="U29" s="16">
        <v>5.634942356261519E-3</v>
      </c>
      <c r="V29" s="16">
        <v>-9.6999899574820158E-4</v>
      </c>
      <c r="W29" s="16">
        <v>3.084757956927114E-3</v>
      </c>
      <c r="X29" s="16">
        <v>6.6107135329552064E-2</v>
      </c>
      <c r="Y29" s="16">
        <v>1.1105310556506934E-2</v>
      </c>
      <c r="Z29" s="16">
        <v>7.1716541593578154E-2</v>
      </c>
      <c r="AA29" s="16">
        <v>7.6113422253831414E-2</v>
      </c>
      <c r="AB29" s="16">
        <v>5.9025203341063481E-2</v>
      </c>
      <c r="AC29" s="16">
        <v>-8.0521535684685043E-3</v>
      </c>
      <c r="AD29" s="16">
        <v>2.2328926869963902E-2</v>
      </c>
      <c r="AE29" s="16">
        <v>-2.2728100867479725E-2</v>
      </c>
      <c r="AF29" s="16">
        <v>2.6359620193215728E-2</v>
      </c>
      <c r="AG29" s="16">
        <v>5.5205155562284287E-2</v>
      </c>
      <c r="AH29" s="16">
        <v>-2.7861569945909263E-2</v>
      </c>
      <c r="AI29" s="16">
        <v>-1.4202830470710021E-2</v>
      </c>
      <c r="AJ29" s="16">
        <v>2.6972630201857011E-2</v>
      </c>
      <c r="AK29" s="16">
        <v>2.418164233792509E-2</v>
      </c>
      <c r="AL29" s="16">
        <v>-1.7931341175086435E-2</v>
      </c>
      <c r="AM29" s="16">
        <v>6.3831890063386951E-2</v>
      </c>
      <c r="AN29" s="18">
        <v>1.0357746229081472E-2</v>
      </c>
    </row>
    <row r="30" spans="1:40" ht="24">
      <c r="A30" s="13" t="s">
        <v>66</v>
      </c>
      <c r="B30" s="14" t="s">
        <v>41</v>
      </c>
      <c r="C30" s="15">
        <v>-3.9809852775661653E-2</v>
      </c>
      <c r="D30" s="16">
        <v>2.8283125877236338E-2</v>
      </c>
      <c r="E30" s="16">
        <v>6.8830008767026815E-2</v>
      </c>
      <c r="F30" s="16">
        <v>-2.6882178944032686E-3</v>
      </c>
      <c r="G30" s="16">
        <v>1.3648935385735766E-3</v>
      </c>
      <c r="H30" s="17" t="s">
        <v>108</v>
      </c>
      <c r="I30" s="16">
        <v>-6.3455570851102721E-3</v>
      </c>
      <c r="J30" s="16">
        <v>2.5924917846284864E-2</v>
      </c>
      <c r="K30" s="16">
        <v>2.9456783703566049E-2</v>
      </c>
      <c r="L30" s="16">
        <v>3.859759161915733E-2</v>
      </c>
      <c r="M30" s="16">
        <v>4.6494135299341519E-3</v>
      </c>
      <c r="N30" s="16">
        <v>-1.4746225840854447E-2</v>
      </c>
      <c r="O30" s="16">
        <v>-3.4534582503268747E-2</v>
      </c>
      <c r="P30" s="16">
        <v>8.112193895399307E-2</v>
      </c>
      <c r="Q30" s="16">
        <v>5.8827950371699795E-3</v>
      </c>
      <c r="R30" s="16">
        <v>2.4262602611652717E-3</v>
      </c>
      <c r="S30" s="16">
        <v>4.3836575401810358E-2</v>
      </c>
      <c r="T30" s="16">
        <v>-8.7923074286125179E-3</v>
      </c>
      <c r="U30" s="16">
        <v>2.8357693468580532E-2</v>
      </c>
      <c r="V30" s="16">
        <v>1.1992316885473345E-2</v>
      </c>
      <c r="W30" s="16">
        <v>-1.8259791129740723E-2</v>
      </c>
      <c r="X30" s="16">
        <v>1.9679508553506822E-2</v>
      </c>
      <c r="Y30" s="16">
        <v>-2.1135718801751975E-2</v>
      </c>
      <c r="Z30" s="16">
        <v>5.3806254943096307E-2</v>
      </c>
      <c r="AA30" s="16">
        <v>5.5664488487603296E-2</v>
      </c>
      <c r="AB30" s="16">
        <v>-2.6751005235951343E-2</v>
      </c>
      <c r="AC30" s="16">
        <v>-2.9747439502404292E-2</v>
      </c>
      <c r="AD30" s="16">
        <v>-4.3114421534031819E-2</v>
      </c>
      <c r="AE30" s="16">
        <v>-3.1189762625211694E-2</v>
      </c>
      <c r="AF30" s="17" t="s">
        <v>105</v>
      </c>
      <c r="AG30" s="16">
        <v>-5.2484440343986007E-2</v>
      </c>
      <c r="AH30" s="16">
        <v>4.6174934648665702E-5</v>
      </c>
      <c r="AI30" s="16">
        <v>-2.1881619818418758E-2</v>
      </c>
      <c r="AJ30" s="16">
        <v>-4.9761156064687125E-2</v>
      </c>
      <c r="AK30" s="16">
        <v>2.0953711278527371E-2</v>
      </c>
      <c r="AL30" s="16">
        <v>-4.5998452371173804E-3</v>
      </c>
      <c r="AM30" s="16">
        <v>-1.8174493945080913E-2</v>
      </c>
      <c r="AN30" s="18">
        <v>-3.8521992827896964E-2</v>
      </c>
    </row>
    <row r="31" spans="1:40" ht="24">
      <c r="A31" s="13" t="s">
        <v>67</v>
      </c>
      <c r="B31" s="14" t="s">
        <v>41</v>
      </c>
      <c r="C31" s="15">
        <v>-2.940287965199425E-2</v>
      </c>
      <c r="D31" s="16">
        <v>3.6100351877471022E-2</v>
      </c>
      <c r="E31" s="16">
        <v>6.8983919633280322E-2</v>
      </c>
      <c r="F31" s="16">
        <v>3.6728842516988706E-2</v>
      </c>
      <c r="G31" s="16">
        <v>-1.744142766738881E-2</v>
      </c>
      <c r="H31" s="16">
        <v>-4.1100700392107697E-2</v>
      </c>
      <c r="I31" s="16">
        <v>2.5532181171599989E-2</v>
      </c>
      <c r="J31" s="16">
        <v>5.540098354132615E-3</v>
      </c>
      <c r="K31" s="16">
        <v>-3.4339983334361265E-2</v>
      </c>
      <c r="L31" s="16">
        <v>4.164338609317815E-2</v>
      </c>
      <c r="M31" s="16">
        <v>5.9180002998669885E-2</v>
      </c>
      <c r="N31" s="16">
        <v>-2.9338868019062121E-2</v>
      </c>
      <c r="O31" s="16">
        <v>4.492951422153605E-2</v>
      </c>
      <c r="P31" s="16">
        <v>7.0411478654917627E-3</v>
      </c>
      <c r="Q31" s="16">
        <v>2.0109816681831615E-2</v>
      </c>
      <c r="R31" s="16">
        <v>3.0025341186379347E-2</v>
      </c>
      <c r="S31" s="16">
        <v>8.6313429299362726E-2</v>
      </c>
      <c r="T31" s="16">
        <v>6.6694373575870686E-2</v>
      </c>
      <c r="U31" s="17" t="s">
        <v>106</v>
      </c>
      <c r="V31" s="16">
        <v>-5.0114911640566265E-2</v>
      </c>
      <c r="W31" s="16">
        <v>-1.1485347447779471E-2</v>
      </c>
      <c r="X31" s="16">
        <v>2.3046475830898528E-3</v>
      </c>
      <c r="Y31" s="16">
        <v>1.8562324812088665E-2</v>
      </c>
      <c r="Z31" s="16">
        <v>2.7916555489553879E-2</v>
      </c>
      <c r="AA31" s="16">
        <v>6.3996701521559438E-3</v>
      </c>
      <c r="AB31" s="16">
        <v>-3.7396372789273477E-2</v>
      </c>
      <c r="AC31" s="16">
        <v>-3.1005210507577118E-2</v>
      </c>
      <c r="AD31" s="16">
        <v>3.2784208694342558E-2</v>
      </c>
      <c r="AE31" s="16">
        <v>1.6806966001300227E-2</v>
      </c>
      <c r="AF31" s="16">
        <v>2.8510484450917653E-2</v>
      </c>
      <c r="AG31" s="16">
        <v>-3.5445126770936593E-2</v>
      </c>
      <c r="AH31" s="16">
        <v>-2.6824716377099111E-2</v>
      </c>
      <c r="AI31" s="16">
        <v>4.8761417045415971E-2</v>
      </c>
      <c r="AJ31" s="16">
        <v>-6.5407882692784539E-2</v>
      </c>
      <c r="AK31" s="16">
        <v>-4.7928416725825061E-2</v>
      </c>
      <c r="AL31" s="16">
        <v>1.9630269810042358E-3</v>
      </c>
      <c r="AM31" s="16">
        <v>-2.4987164470613898E-2</v>
      </c>
      <c r="AN31" s="18">
        <v>2.7306143657741266E-2</v>
      </c>
    </row>
    <row r="32" spans="1:40" ht="24">
      <c r="A32" s="13" t="s">
        <v>68</v>
      </c>
      <c r="B32" s="14" t="s">
        <v>41</v>
      </c>
      <c r="C32" s="15">
        <v>-4.7764528711102427E-2</v>
      </c>
      <c r="D32" s="16">
        <v>4.8308215319448178E-2</v>
      </c>
      <c r="E32" s="16">
        <v>-4.0911644578507673E-3</v>
      </c>
      <c r="F32" s="16">
        <v>-2.0015367969297392E-2</v>
      </c>
      <c r="G32" s="17" t="s">
        <v>128</v>
      </c>
      <c r="H32" s="16">
        <v>4.9945613528539927E-2</v>
      </c>
      <c r="I32" s="16">
        <v>-8.0984599672757288E-3</v>
      </c>
      <c r="J32" s="16">
        <v>2.3236320308432357E-2</v>
      </c>
      <c r="K32" s="16">
        <v>-1.1816194710516814E-2</v>
      </c>
      <c r="L32" s="16">
        <v>1.7326383106165629E-2</v>
      </c>
      <c r="M32" s="16">
        <v>-1.6049672319364577E-2</v>
      </c>
      <c r="N32" s="16">
        <v>-2.3806443167590399E-3</v>
      </c>
      <c r="O32" s="16">
        <v>-3.0410888932037389E-2</v>
      </c>
      <c r="P32" s="16">
        <v>4.3998765216013633E-2</v>
      </c>
      <c r="Q32" s="16">
        <v>-6.3039709870622379E-2</v>
      </c>
      <c r="R32" s="16">
        <v>-3.5396409731099726E-2</v>
      </c>
      <c r="S32" s="16">
        <v>-2.2653760504084151E-2</v>
      </c>
      <c r="T32" s="16">
        <v>-2.2056112071523852E-2</v>
      </c>
      <c r="U32" s="16">
        <v>-1.7671455299476484E-2</v>
      </c>
      <c r="V32" s="16">
        <v>4.1285971842386762E-2</v>
      </c>
      <c r="W32" s="16">
        <v>3.4536883303262398E-3</v>
      </c>
      <c r="X32" s="16">
        <v>1.730388031791882E-2</v>
      </c>
      <c r="Y32" s="16">
        <v>3.790163140264239E-2</v>
      </c>
      <c r="Z32" s="16">
        <v>7.271836455086265E-3</v>
      </c>
      <c r="AA32" s="16">
        <v>-5.1769392458027447E-3</v>
      </c>
      <c r="AB32" s="16">
        <v>7.8334385461938633E-2</v>
      </c>
      <c r="AC32" s="16">
        <v>8.3008957932090996E-2</v>
      </c>
      <c r="AD32" s="16">
        <v>-2.6012556441123744E-2</v>
      </c>
      <c r="AE32" s="16">
        <v>7.0828556125415146E-4</v>
      </c>
      <c r="AF32" s="16">
        <v>1.2608675065830155E-3</v>
      </c>
      <c r="AG32" s="16">
        <v>5.2913170661121915E-3</v>
      </c>
      <c r="AH32" s="16">
        <v>1.0538577638176014E-2</v>
      </c>
      <c r="AI32" s="16">
        <v>5.912108456075707E-2</v>
      </c>
      <c r="AJ32" s="16">
        <v>2.3237900525580807E-2</v>
      </c>
      <c r="AK32" s="16">
        <v>8.1117231723559738E-2</v>
      </c>
      <c r="AL32" s="16">
        <v>2.192890072516929E-2</v>
      </c>
      <c r="AM32" s="16">
        <v>2.9817712663685488E-2</v>
      </c>
      <c r="AN32" s="18">
        <v>1.5449014530409181E-2</v>
      </c>
    </row>
    <row r="33" spans="1:40" ht="24">
      <c r="A33" s="13" t="s">
        <v>69</v>
      </c>
      <c r="B33" s="14" t="s">
        <v>41</v>
      </c>
      <c r="C33" s="15">
        <v>7.8240777613987206E-2</v>
      </c>
      <c r="D33" s="16">
        <v>-4.6340700160388694E-2</v>
      </c>
      <c r="E33" s="16">
        <v>4.7009252961007338E-2</v>
      </c>
      <c r="F33" s="16">
        <v>7.0855502237928608E-2</v>
      </c>
      <c r="G33" s="16">
        <v>-2.2446910972738651E-2</v>
      </c>
      <c r="H33" s="16">
        <v>-2.3236566089500213E-2</v>
      </c>
      <c r="I33" s="16">
        <v>3.650648012114426E-3</v>
      </c>
      <c r="J33" s="16">
        <v>-6.6416977587675396E-2</v>
      </c>
      <c r="K33" s="16">
        <v>-1.076841853713429E-3</v>
      </c>
      <c r="L33" s="16">
        <v>8.9687393526003099E-3</v>
      </c>
      <c r="M33" s="16">
        <v>-6.3738918731955141E-2</v>
      </c>
      <c r="N33" s="16">
        <v>3.9875071393987663E-3</v>
      </c>
      <c r="O33" s="16">
        <v>-1.482388582482203E-2</v>
      </c>
      <c r="P33" s="16">
        <v>-3.2308536632693935E-4</v>
      </c>
      <c r="Q33" s="16">
        <v>-5.608207551251234E-2</v>
      </c>
      <c r="R33" s="16">
        <v>-4.7471052839666059E-2</v>
      </c>
      <c r="S33" s="17" t="s">
        <v>119</v>
      </c>
      <c r="T33" s="16">
        <v>-4.2708221549736672E-3</v>
      </c>
      <c r="U33" s="16">
        <v>8.6463799417775267E-2</v>
      </c>
      <c r="V33" s="16">
        <v>5.4214146361226775E-2</v>
      </c>
      <c r="W33" s="16">
        <v>3.145180862064284E-2</v>
      </c>
      <c r="X33" s="16">
        <v>1.1448776724322731E-2</v>
      </c>
      <c r="Y33" s="16">
        <v>3.1221934750586159E-2</v>
      </c>
      <c r="Z33" s="16">
        <v>3.0704889028347195E-2</v>
      </c>
      <c r="AA33" s="16">
        <v>3.2400618123669769E-3</v>
      </c>
      <c r="AB33" s="16">
        <v>4.0977066219130755E-2</v>
      </c>
      <c r="AC33" s="16">
        <v>2.0408271361572604E-2</v>
      </c>
      <c r="AD33" s="16">
        <v>-2.10452918159936E-2</v>
      </c>
      <c r="AE33" s="16">
        <v>-2.0276488377285184E-2</v>
      </c>
      <c r="AF33" s="16">
        <v>4.4044620244165507E-2</v>
      </c>
      <c r="AG33" s="16">
        <v>-1.7875052518047021E-2</v>
      </c>
      <c r="AH33" s="16">
        <v>1.748899356912597E-2</v>
      </c>
      <c r="AI33" s="16">
        <v>6.4265926742652609E-3</v>
      </c>
      <c r="AJ33" s="16">
        <v>-2.1289985118165468E-2</v>
      </c>
      <c r="AK33" s="16">
        <v>-1.822161325526828E-2</v>
      </c>
      <c r="AL33" s="16">
        <v>2.8795036479775705E-2</v>
      </c>
      <c r="AM33" s="16">
        <v>7.9526973390450145E-2</v>
      </c>
      <c r="AN33" s="18">
        <v>-1.9664738369259048E-2</v>
      </c>
    </row>
    <row r="34" spans="1:40" ht="24">
      <c r="A34" s="13" t="s">
        <v>70</v>
      </c>
      <c r="B34" s="14" t="s">
        <v>41</v>
      </c>
      <c r="C34" s="15">
        <v>-7.8865625225743807E-2</v>
      </c>
      <c r="D34" s="17" t="s">
        <v>105</v>
      </c>
      <c r="E34" s="16">
        <v>-2.361891709558334E-3</v>
      </c>
      <c r="F34" s="16">
        <v>1.9759590822489865E-2</v>
      </c>
      <c r="G34" s="16">
        <v>4.7664131417061696E-2</v>
      </c>
      <c r="H34" s="16">
        <v>6.520145716530576E-2</v>
      </c>
      <c r="I34" s="16">
        <v>-1.571946144609452E-2</v>
      </c>
      <c r="J34" s="16">
        <v>-1.9759297219804729E-2</v>
      </c>
      <c r="K34" s="16">
        <v>-4.1920436006114538E-2</v>
      </c>
      <c r="L34" s="16">
        <v>2.285837442108998E-2</v>
      </c>
      <c r="M34" s="16">
        <v>-5.7198812349321974E-3</v>
      </c>
      <c r="N34" s="16">
        <v>2.5083354197097474E-3</v>
      </c>
      <c r="O34" s="16">
        <v>-3.2714726948746462E-3</v>
      </c>
      <c r="P34" s="16">
        <v>6.1692866377710452E-2</v>
      </c>
      <c r="Q34" s="16">
        <v>-1.9015813079740804E-2</v>
      </c>
      <c r="R34" s="16">
        <v>-8.1944794463974693E-2</v>
      </c>
      <c r="S34" s="16">
        <v>-4.6200905448593177E-2</v>
      </c>
      <c r="T34" s="16">
        <v>-7.2838677539356314E-2</v>
      </c>
      <c r="U34" s="16">
        <v>3.6039210570483052E-2</v>
      </c>
      <c r="V34" s="16">
        <v>2.5589876787232603E-2</v>
      </c>
      <c r="W34" s="16">
        <v>5.5663417120304745E-2</v>
      </c>
      <c r="X34" s="16">
        <v>1.0554119570385892E-2</v>
      </c>
      <c r="Y34" s="16">
        <v>2.8780733735410385E-2</v>
      </c>
      <c r="Z34" s="16">
        <v>5.7164139077784906E-2</v>
      </c>
      <c r="AA34" s="16">
        <v>5.7534493845299718E-2</v>
      </c>
      <c r="AB34" s="16">
        <v>2.8776120804002965E-3</v>
      </c>
      <c r="AC34" s="16">
        <v>5.6131017037173762E-2</v>
      </c>
      <c r="AD34" s="16">
        <v>-1.2763110395687166E-2</v>
      </c>
      <c r="AE34" s="16">
        <v>-5.6043014698085895E-3</v>
      </c>
      <c r="AF34" s="16">
        <v>2.8167711286794888E-2</v>
      </c>
      <c r="AG34" s="16">
        <v>-9.7861058108629842E-3</v>
      </c>
      <c r="AH34" s="16">
        <v>4.4673312364897723E-2</v>
      </c>
      <c r="AI34" s="16">
        <v>5.6394622572589037E-2</v>
      </c>
      <c r="AJ34" s="16">
        <v>-1.6784314973179547E-4</v>
      </c>
      <c r="AK34" s="16">
        <v>1.4161077147604874E-2</v>
      </c>
      <c r="AL34" s="16">
        <v>5.2292576818498734E-2</v>
      </c>
      <c r="AM34" s="16">
        <v>1.1414770348514848E-2</v>
      </c>
      <c r="AN34" s="18">
        <v>1.1798094102681301E-2</v>
      </c>
    </row>
    <row r="35" spans="1:40" ht="24">
      <c r="A35" s="13" t="s">
        <v>71</v>
      </c>
      <c r="B35" s="14" t="s">
        <v>41</v>
      </c>
      <c r="C35" s="15">
        <v>4.6216926671110777E-2</v>
      </c>
      <c r="D35" s="16">
        <v>-7.1833273306499995E-2</v>
      </c>
      <c r="E35" s="16">
        <v>-4.2432188678660158E-2</v>
      </c>
      <c r="F35" s="16">
        <v>-2.8548935258535371E-2</v>
      </c>
      <c r="G35" s="16">
        <v>-2.1484444462331873E-2</v>
      </c>
      <c r="H35" s="16">
        <v>-8.3368740606547601E-2</v>
      </c>
      <c r="I35" s="16">
        <v>-7.1178741117031638E-3</v>
      </c>
      <c r="J35" s="16">
        <v>-3.3533990048143822E-2</v>
      </c>
      <c r="K35" s="16">
        <v>-3.4431721553084223E-2</v>
      </c>
      <c r="L35" s="16">
        <v>7.0145032110550563E-3</v>
      </c>
      <c r="M35" s="16">
        <v>7.7688093025004776E-2</v>
      </c>
      <c r="N35" s="16">
        <v>-3.0386019473220151E-2</v>
      </c>
      <c r="O35" s="16">
        <v>3.4679000533801088E-2</v>
      </c>
      <c r="P35" s="16">
        <v>-3.1200370624464086E-2</v>
      </c>
      <c r="Q35" s="16">
        <v>3.1377823842225665E-3</v>
      </c>
      <c r="R35" s="16">
        <v>-1.5209293385830496E-2</v>
      </c>
      <c r="S35" s="16">
        <v>-4.2114718128651186E-3</v>
      </c>
      <c r="T35" s="17" t="s">
        <v>109</v>
      </c>
      <c r="U35" s="16">
        <v>6.5762573954776138E-2</v>
      </c>
      <c r="V35" s="16">
        <v>3.8802050471480429E-2</v>
      </c>
      <c r="W35" s="16">
        <v>-3.8374914135933286E-3</v>
      </c>
      <c r="X35" s="16">
        <v>2.2285076863843286E-2</v>
      </c>
      <c r="Y35" s="16">
        <v>-9.8548389819086892E-3</v>
      </c>
      <c r="Z35" s="16">
        <v>-2.8634851449119481E-2</v>
      </c>
      <c r="AA35" s="16">
        <v>1.8391683367114914E-2</v>
      </c>
      <c r="AB35" s="16">
        <v>6.7661197690101864E-3</v>
      </c>
      <c r="AC35" s="16">
        <v>-2.9694678136304959E-2</v>
      </c>
      <c r="AD35" s="16">
        <v>7.1118284697842434E-4</v>
      </c>
      <c r="AE35" s="16">
        <v>6.8147088991136626E-2</v>
      </c>
      <c r="AF35" s="16">
        <v>-8.6177312573204826E-3</v>
      </c>
      <c r="AG35" s="16">
        <v>6.0244748069260973E-2</v>
      </c>
      <c r="AH35" s="16">
        <v>3.9037011773884182E-2</v>
      </c>
      <c r="AI35" s="16">
        <v>7.6849608713236733E-2</v>
      </c>
      <c r="AJ35" s="16">
        <v>-4.5197312232661416E-3</v>
      </c>
      <c r="AK35" s="16">
        <v>2.2943329077940115E-2</v>
      </c>
      <c r="AL35" s="16">
        <v>2.8611019559942E-2</v>
      </c>
      <c r="AM35" s="16">
        <v>-3.5670267201877277E-2</v>
      </c>
      <c r="AN35" s="18">
        <v>8.8195333047906846E-2</v>
      </c>
    </row>
    <row r="36" spans="1:40" ht="24">
      <c r="A36" s="13" t="s">
        <v>72</v>
      </c>
      <c r="B36" s="14" t="s">
        <v>41</v>
      </c>
      <c r="C36" s="15">
        <v>-7.7121504763712628E-2</v>
      </c>
      <c r="D36" s="16">
        <v>-5.5627274901835855E-3</v>
      </c>
      <c r="E36" s="16">
        <v>-2.4584048996403866E-2</v>
      </c>
      <c r="F36" s="16">
        <v>-5.7409356613792673E-3</v>
      </c>
      <c r="G36" s="16">
        <v>6.8734275828281574E-4</v>
      </c>
      <c r="H36" s="16">
        <v>-1.8975902760714338E-2</v>
      </c>
      <c r="I36" s="16">
        <v>0.10182700087256893</v>
      </c>
      <c r="J36" s="16">
        <v>-2.2102122322780689E-2</v>
      </c>
      <c r="K36" s="16">
        <v>1.059413878462089E-2</v>
      </c>
      <c r="L36" s="16">
        <v>-4.7512160934660576E-2</v>
      </c>
      <c r="M36" s="16">
        <v>5.1384045905856865E-2</v>
      </c>
      <c r="N36" s="16">
        <v>-2.3488725284733378E-2</v>
      </c>
      <c r="O36" s="16">
        <v>4.6587854149432201E-2</v>
      </c>
      <c r="P36" s="16">
        <v>1.3259822043561794E-2</v>
      </c>
      <c r="Q36" s="16">
        <v>5.3656727533396245E-2</v>
      </c>
      <c r="R36" s="16">
        <v>9.5782703031395952E-2</v>
      </c>
      <c r="S36" s="16">
        <v>-1.9979289065981943E-2</v>
      </c>
      <c r="T36" s="16">
        <v>6.8016373285770149E-2</v>
      </c>
      <c r="U36" s="16">
        <v>1.6636575393432117E-2</v>
      </c>
      <c r="V36" s="16">
        <v>-5.7688319769752784E-2</v>
      </c>
      <c r="W36" s="16">
        <v>-5.4500336395525331E-2</v>
      </c>
      <c r="X36" s="16">
        <v>-2.2978918456491925E-2</v>
      </c>
      <c r="Y36" s="16">
        <v>1.1233581736114185E-3</v>
      </c>
      <c r="Z36" s="16">
        <v>-3.0751856722115351E-2</v>
      </c>
      <c r="AA36" s="16">
        <v>-1.2827939758439254E-2</v>
      </c>
      <c r="AB36" s="16">
        <v>-4.8836498618975537E-2</v>
      </c>
      <c r="AC36" s="16">
        <v>-4.6198320747041353E-2</v>
      </c>
      <c r="AD36" s="16">
        <v>-8.912148131186794E-3</v>
      </c>
      <c r="AE36" s="17" t="s">
        <v>109</v>
      </c>
      <c r="AF36" s="16">
        <v>-3.076195826241589E-2</v>
      </c>
      <c r="AG36" s="16">
        <v>-1.9723407226176413E-2</v>
      </c>
      <c r="AH36" s="16">
        <v>1.2427936669140742E-2</v>
      </c>
      <c r="AI36" s="16">
        <v>2.9433326514229169E-2</v>
      </c>
      <c r="AJ36" s="16">
        <v>6.3659521559128893E-2</v>
      </c>
      <c r="AK36" s="16">
        <v>-1.5544739439441299E-2</v>
      </c>
      <c r="AL36" s="16">
        <v>1.96145428072198E-3</v>
      </c>
      <c r="AM36" s="16">
        <v>-1.9100723408361733E-2</v>
      </c>
      <c r="AN36" s="18">
        <v>6.5710010155235227E-2</v>
      </c>
    </row>
    <row r="37" spans="1:40" ht="24">
      <c r="A37" s="13" t="s">
        <v>73</v>
      </c>
      <c r="B37" s="14" t="s">
        <v>41</v>
      </c>
      <c r="C37" s="15">
        <v>5.0587794213400525E-2</v>
      </c>
      <c r="D37" s="16">
        <v>2.2588899022756691E-2</v>
      </c>
      <c r="E37" s="16">
        <v>3.5711803959210371E-2</v>
      </c>
      <c r="F37" s="16">
        <v>5.1365592374027429E-2</v>
      </c>
      <c r="G37" s="16">
        <v>1.6863563984294873E-2</v>
      </c>
      <c r="H37" s="16">
        <v>1.7470732135855885E-2</v>
      </c>
      <c r="I37" s="16">
        <v>-4.4477326834814784E-2</v>
      </c>
      <c r="J37" s="16">
        <v>-1.9264727275705839E-2</v>
      </c>
      <c r="K37" s="16">
        <v>-6.7771408014435418E-3</v>
      </c>
      <c r="L37" s="17" t="s">
        <v>109</v>
      </c>
      <c r="M37" s="16">
        <v>3.1581923913403941E-2</v>
      </c>
      <c r="N37" s="16">
        <v>1.1250643700966045E-3</v>
      </c>
      <c r="O37" s="16">
        <v>-3.6257015574326833E-2</v>
      </c>
      <c r="P37" s="16">
        <v>-3.907522022722372E-2</v>
      </c>
      <c r="Q37" s="16">
        <v>-4.1201707675748586E-2</v>
      </c>
      <c r="R37" s="16">
        <v>2.9000830886951091E-2</v>
      </c>
      <c r="S37" s="16">
        <v>8.8300744638200555E-3</v>
      </c>
      <c r="T37" s="16">
        <v>7.0038205259516564E-3</v>
      </c>
      <c r="U37" s="16">
        <v>4.108195462394109E-2</v>
      </c>
      <c r="V37" s="16">
        <v>5.6438556692921305E-2</v>
      </c>
      <c r="W37" s="16">
        <v>9.1035208997057845E-2</v>
      </c>
      <c r="X37" s="16">
        <v>6.5226138239427689E-2</v>
      </c>
      <c r="Y37" s="16">
        <v>7.3816644620250477E-2</v>
      </c>
      <c r="Z37" s="16">
        <v>6.9320043704638845E-2</v>
      </c>
      <c r="AA37" s="16">
        <v>3.5930404013508548E-2</v>
      </c>
      <c r="AB37" s="16">
        <v>1.9012839455014637E-2</v>
      </c>
      <c r="AC37" s="16">
        <v>-3.1233807101773759E-3</v>
      </c>
      <c r="AD37" s="16">
        <v>7.4587345870305383E-2</v>
      </c>
      <c r="AE37" s="16">
        <v>-4.7623069404292749E-2</v>
      </c>
      <c r="AF37" s="16">
        <v>3.8116383548874096E-2</v>
      </c>
      <c r="AG37" s="16">
        <v>6.3579200585780773E-2</v>
      </c>
      <c r="AH37" s="16">
        <v>2.3402963947282709E-2</v>
      </c>
      <c r="AI37" s="16">
        <v>1.537142371646728E-2</v>
      </c>
      <c r="AJ37" s="16">
        <v>2.457650561323475E-2</v>
      </c>
      <c r="AK37" s="16">
        <v>1.3597868632944907E-2</v>
      </c>
      <c r="AL37" s="16">
        <v>-3.2854961041655054E-3</v>
      </c>
      <c r="AM37" s="16">
        <v>-2.7292309147720251E-3</v>
      </c>
      <c r="AN37" s="18">
        <v>-3.1838133387708432E-2</v>
      </c>
    </row>
    <row r="38" spans="1:40" ht="24">
      <c r="A38" s="13" t="s">
        <v>74</v>
      </c>
      <c r="B38" s="14" t="s">
        <v>41</v>
      </c>
      <c r="C38" s="15">
        <v>-9.1753604855573156E-2</v>
      </c>
      <c r="D38" s="16">
        <v>1.1425333077997061E-2</v>
      </c>
      <c r="E38" s="16">
        <v>3.8230070412278057E-2</v>
      </c>
      <c r="F38" s="16">
        <v>-2.6862707904600425E-2</v>
      </c>
      <c r="G38" s="16">
        <v>1.4751099605743447E-2</v>
      </c>
      <c r="H38" s="16">
        <v>-6.0657711436998378E-3</v>
      </c>
      <c r="I38" s="16">
        <v>4.8157664016359431E-2</v>
      </c>
      <c r="J38" s="16">
        <v>9.9285040001550785E-3</v>
      </c>
      <c r="K38" s="16">
        <v>-3.3860724376597743E-3</v>
      </c>
      <c r="L38" s="16">
        <v>-3.1254841940157589E-2</v>
      </c>
      <c r="M38" s="17" t="s">
        <v>120</v>
      </c>
      <c r="N38" s="16">
        <v>2.1069777047868617E-2</v>
      </c>
      <c r="O38" s="16">
        <v>7.6878915785372898E-2</v>
      </c>
      <c r="P38" s="16">
        <v>-2.4235942112034229E-2</v>
      </c>
      <c r="Q38" s="16">
        <v>2.2222367426784274E-2</v>
      </c>
      <c r="R38" s="16">
        <v>8.1552214453862557E-2</v>
      </c>
      <c r="S38" s="16">
        <v>-1.9136535331547699E-2</v>
      </c>
      <c r="T38" s="16">
        <v>8.6841166115330493E-2</v>
      </c>
      <c r="U38" s="16">
        <v>2.6629738216901951E-2</v>
      </c>
      <c r="V38" s="16">
        <v>9.7997079100221075E-3</v>
      </c>
      <c r="W38" s="16">
        <v>-4.3993376977079258E-2</v>
      </c>
      <c r="X38" s="16">
        <v>-4.3899855215165158E-2</v>
      </c>
      <c r="Y38" s="16">
        <v>4.1149573653067324E-2</v>
      </c>
      <c r="Z38" s="16">
        <v>-5.7307906721235174E-2</v>
      </c>
      <c r="AA38" s="16">
        <v>-2.9508260097799333E-2</v>
      </c>
      <c r="AB38" s="16">
        <v>-3.9729943799950589E-2</v>
      </c>
      <c r="AC38" s="16">
        <v>-4.8208752739176755E-2</v>
      </c>
      <c r="AD38" s="16">
        <v>1.9112119287326031E-2</v>
      </c>
      <c r="AE38" s="16">
        <v>6.4735571011016901E-2</v>
      </c>
      <c r="AF38" s="16">
        <v>-3.7432747387243927E-2</v>
      </c>
      <c r="AG38" s="16">
        <v>-3.2393293869939048E-2</v>
      </c>
      <c r="AH38" s="16">
        <v>1.1127138532823494E-2</v>
      </c>
      <c r="AI38" s="16">
        <v>4.2619116161493872E-2</v>
      </c>
      <c r="AJ38" s="16">
        <v>3.0316164931373984E-2</v>
      </c>
      <c r="AK38" s="16">
        <v>2.2216208906910111E-2</v>
      </c>
      <c r="AL38" s="16">
        <v>-5.2589650891596472E-2</v>
      </c>
      <c r="AM38" s="16">
        <v>-3.1719305420880133E-2</v>
      </c>
      <c r="AN38" s="19" t="s">
        <v>165</v>
      </c>
    </row>
    <row r="39" spans="1:40" ht="24">
      <c r="A39" s="13" t="s">
        <v>75</v>
      </c>
      <c r="B39" s="14" t="s">
        <v>41</v>
      </c>
      <c r="C39" s="15">
        <v>-2.7868377667180887E-2</v>
      </c>
      <c r="D39" s="16">
        <v>6.3743600977786363E-2</v>
      </c>
      <c r="E39" s="16">
        <v>2.7378897751119687E-2</v>
      </c>
      <c r="F39" s="16">
        <v>-1.1546964978183661E-2</v>
      </c>
      <c r="G39" s="16">
        <v>4.8172384485223776E-2</v>
      </c>
      <c r="H39" s="17" t="s">
        <v>131</v>
      </c>
      <c r="I39" s="16">
        <v>-3.2102322873648829E-2</v>
      </c>
      <c r="J39" s="16">
        <v>-2.7696444046401786E-2</v>
      </c>
      <c r="K39" s="16">
        <v>-2.8089153492672256E-2</v>
      </c>
      <c r="L39" s="16">
        <v>1.7326550864085234E-2</v>
      </c>
      <c r="M39" s="16">
        <v>-4.8315558014728678E-2</v>
      </c>
      <c r="N39" s="16">
        <v>-8.5765325571046623E-3</v>
      </c>
      <c r="O39" s="16">
        <v>-5.5685454670113724E-2</v>
      </c>
      <c r="P39" s="16">
        <v>-2.4717053478883266E-2</v>
      </c>
      <c r="Q39" s="16">
        <v>-6.0141776972029916E-2</v>
      </c>
      <c r="R39" s="16">
        <v>-5.3393715366202299E-3</v>
      </c>
      <c r="S39" s="16">
        <v>-2.2500264160753933E-2</v>
      </c>
      <c r="T39" s="16">
        <v>-8.2548763143205764E-2</v>
      </c>
      <c r="U39" s="16">
        <v>-4.0073816547224431E-2</v>
      </c>
      <c r="V39" s="16">
        <v>-2.2030860875229961E-2</v>
      </c>
      <c r="W39" s="16">
        <v>3.6142205862537094E-2</v>
      </c>
      <c r="X39" s="16">
        <v>1.2619068209716481E-2</v>
      </c>
      <c r="Y39" s="16">
        <v>1.8994823679961331E-2</v>
      </c>
      <c r="Z39" s="16">
        <v>5.9352834493361574E-2</v>
      </c>
      <c r="AA39" s="16">
        <v>3.9295124596687867E-2</v>
      </c>
      <c r="AB39" s="16">
        <v>2.6762634737573832E-2</v>
      </c>
      <c r="AC39" s="16">
        <v>-5.8946707688027438E-4</v>
      </c>
      <c r="AD39" s="16">
        <v>-1.1888855849686202E-2</v>
      </c>
      <c r="AE39" s="16">
        <v>-1.8852019273474126E-2</v>
      </c>
      <c r="AF39" s="17" t="s">
        <v>95</v>
      </c>
      <c r="AG39" s="16">
        <v>-7.9297528397223108E-3</v>
      </c>
      <c r="AH39" s="16">
        <v>-1.8600956985150612E-2</v>
      </c>
      <c r="AI39" s="16">
        <v>2.9500168027340779E-2</v>
      </c>
      <c r="AJ39" s="16">
        <v>-1.2847536749633563E-2</v>
      </c>
      <c r="AK39" s="16">
        <v>-1.4800145466197715E-2</v>
      </c>
      <c r="AL39" s="16">
        <v>4.7869205001713273E-2</v>
      </c>
      <c r="AM39" s="16">
        <v>9.6853333691898177E-2</v>
      </c>
      <c r="AN39" s="18">
        <v>-6.1063892816949055E-3</v>
      </c>
    </row>
    <row r="40" spans="1:40" ht="24">
      <c r="A40" s="13" t="s">
        <v>76</v>
      </c>
      <c r="B40" s="14" t="s">
        <v>41</v>
      </c>
      <c r="C40" s="15">
        <v>-5.055943806459097E-2</v>
      </c>
      <c r="D40" s="16">
        <v>-3.1799213005164685E-3</v>
      </c>
      <c r="E40" s="16">
        <v>-4.5016009011183265E-2</v>
      </c>
      <c r="F40" s="16">
        <v>-7.868564541834995E-2</v>
      </c>
      <c r="G40" s="16">
        <v>-2.928715061646224E-2</v>
      </c>
      <c r="H40" s="16">
        <v>-5.5642218832871619E-2</v>
      </c>
      <c r="I40" s="16">
        <v>3.6440445729791536E-3</v>
      </c>
      <c r="J40" s="16">
        <v>-2.5151436846779021E-2</v>
      </c>
      <c r="K40" s="16">
        <v>-6.0488683569706249E-2</v>
      </c>
      <c r="L40" s="16">
        <v>-3.5910806709170198E-2</v>
      </c>
      <c r="M40" s="16">
        <v>2.6691947747761909E-2</v>
      </c>
      <c r="N40" s="16">
        <v>-5.6779873257094424E-2</v>
      </c>
      <c r="O40" s="17" t="s">
        <v>131</v>
      </c>
      <c r="P40" s="16">
        <v>-2.4681320054865497E-2</v>
      </c>
      <c r="Q40" s="16">
        <v>4.2482891855293088E-2</v>
      </c>
      <c r="R40" s="16">
        <v>1.8712170720880726E-3</v>
      </c>
      <c r="S40" s="16">
        <v>-1.447994847174131E-2</v>
      </c>
      <c r="T40" s="16">
        <v>3.4321108742234548E-2</v>
      </c>
      <c r="U40" s="16">
        <v>4.3885009674795229E-2</v>
      </c>
      <c r="V40" s="16">
        <v>5.7283882998778374E-2</v>
      </c>
      <c r="W40" s="16">
        <v>1.452954687880877E-2</v>
      </c>
      <c r="X40" s="16">
        <v>-2.9717731370456535E-3</v>
      </c>
      <c r="Y40" s="16">
        <v>-1.2133911876880744E-2</v>
      </c>
      <c r="Z40" s="16">
        <v>1.5832331880201438E-2</v>
      </c>
      <c r="AA40" s="16">
        <v>-1.5152351110942977E-2</v>
      </c>
      <c r="AB40" s="16">
        <v>-8.2165323107798761E-3</v>
      </c>
      <c r="AC40" s="16">
        <v>-6.7427631127328488E-3</v>
      </c>
      <c r="AD40" s="16">
        <v>6.8105472905465689E-2</v>
      </c>
      <c r="AE40" s="16">
        <v>4.6212437314307749E-2</v>
      </c>
      <c r="AF40" s="16">
        <v>-3.3725834203457816E-2</v>
      </c>
      <c r="AG40" s="16">
        <v>4.7478874454525789E-2</v>
      </c>
      <c r="AH40" s="16">
        <v>6.7500693027534087E-2</v>
      </c>
      <c r="AI40" s="16">
        <v>6.7822662734978431E-2</v>
      </c>
      <c r="AJ40" s="16">
        <v>7.8578602349405627E-2</v>
      </c>
      <c r="AK40" s="16">
        <v>-9.108994604786235E-4</v>
      </c>
      <c r="AL40" s="16">
        <v>2.1158583822700913E-2</v>
      </c>
      <c r="AM40" s="16">
        <v>-2.6420331335634043E-2</v>
      </c>
      <c r="AN40" s="18">
        <v>7.7397951414168567E-2</v>
      </c>
    </row>
    <row r="41" spans="1:40" ht="24">
      <c r="A41" s="13" t="s">
        <v>77</v>
      </c>
      <c r="B41" s="14" t="s">
        <v>41</v>
      </c>
      <c r="C41" s="15">
        <v>0.10469287124779242</v>
      </c>
      <c r="D41" s="16">
        <v>-5.3925958004300409E-3</v>
      </c>
      <c r="E41" s="16">
        <v>-2.1998442026304386E-2</v>
      </c>
      <c r="F41" s="16">
        <v>-5.086933413551091E-3</v>
      </c>
      <c r="G41" s="16">
        <v>-1.5002175246502939E-2</v>
      </c>
      <c r="H41" s="16">
        <v>-4.7004837691596066E-2</v>
      </c>
      <c r="I41" s="16">
        <v>2.4919397421727996E-2</v>
      </c>
      <c r="J41" s="16">
        <v>9.5804056744444796E-3</v>
      </c>
      <c r="K41" s="16">
        <v>-3.2926228600764183E-2</v>
      </c>
      <c r="L41" s="16">
        <v>3.0435019382656605E-2</v>
      </c>
      <c r="M41" s="17" t="s">
        <v>219</v>
      </c>
      <c r="N41" s="16">
        <v>-3.8013936601992232E-2</v>
      </c>
      <c r="O41" s="16">
        <v>2.601139528193969E-2</v>
      </c>
      <c r="P41" s="16">
        <v>-1.6811898646807707E-2</v>
      </c>
      <c r="Q41" s="16">
        <v>2.5763295413494827E-2</v>
      </c>
      <c r="R41" s="16">
        <v>5.6924735059499477E-3</v>
      </c>
      <c r="S41" s="16">
        <v>-6.0424081904237009E-2</v>
      </c>
      <c r="T41" s="16">
        <v>7.4903518086161802E-2</v>
      </c>
      <c r="U41" s="16">
        <v>5.6321413596080366E-2</v>
      </c>
      <c r="V41" s="16">
        <v>2.7466476310327687E-2</v>
      </c>
      <c r="W41" s="16">
        <v>3.6561775848610714E-2</v>
      </c>
      <c r="X41" s="16">
        <v>8.2025296546335818E-3</v>
      </c>
      <c r="Y41" s="16">
        <v>0.10046466746278473</v>
      </c>
      <c r="Z41" s="16">
        <v>6.2777160770029058E-3</v>
      </c>
      <c r="AA41" s="16">
        <v>4.3625181118904725E-2</v>
      </c>
      <c r="AB41" s="16">
        <v>3.2323000380905841E-3</v>
      </c>
      <c r="AC41" s="16">
        <v>-6.4863514931547378E-2</v>
      </c>
      <c r="AD41" s="16">
        <v>2.371814960041712E-2</v>
      </c>
      <c r="AE41" s="16">
        <v>4.963144611965211E-2</v>
      </c>
      <c r="AF41" s="16">
        <v>4.4386814584900002E-3</v>
      </c>
      <c r="AG41" s="16">
        <v>6.6483222559713548E-2</v>
      </c>
      <c r="AH41" s="16">
        <v>5.0297746724361693E-2</v>
      </c>
      <c r="AI41" s="16">
        <v>4.130323725322186E-2</v>
      </c>
      <c r="AJ41" s="16">
        <v>5.4507763411007826E-2</v>
      </c>
      <c r="AK41" s="16">
        <v>4.5559888679755849E-2</v>
      </c>
      <c r="AL41" s="16">
        <v>8.3095110718773443E-2</v>
      </c>
      <c r="AM41" s="16">
        <v>-3.216667500241626E-2</v>
      </c>
      <c r="AN41" s="19" t="s">
        <v>172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9.4650164539176267E-6</v>
      </c>
      <c r="E48" s="10">
        <f t="shared" ref="E48:AN48" si="0">$C5^2*E5^2</f>
        <v>1.5751644517633263E-6</v>
      </c>
      <c r="F48" s="10">
        <f t="shared" si="0"/>
        <v>7.0212185248443441E-6</v>
      </c>
      <c r="G48" s="10">
        <f t="shared" si="0"/>
        <v>1.6145406334077905E-6</v>
      </c>
      <c r="H48" s="10">
        <f t="shared" si="0"/>
        <v>8.315284323885776E-6</v>
      </c>
      <c r="I48" s="10">
        <f t="shared" si="0"/>
        <v>1.2159788082906899E-5</v>
      </c>
      <c r="J48" s="10">
        <f t="shared" si="0"/>
        <v>1.0824128106970872E-6</v>
      </c>
      <c r="K48" s="10">
        <f t="shared" si="0"/>
        <v>3.2274801651622216E-6</v>
      </c>
      <c r="L48" s="10">
        <f t="shared" si="0"/>
        <v>3.740868404056184E-8</v>
      </c>
      <c r="M48" s="10">
        <f t="shared" si="0"/>
        <v>2.6494537068493154E-5</v>
      </c>
      <c r="N48" s="10">
        <f t="shared" si="0"/>
        <v>1.3602384517597447E-6</v>
      </c>
      <c r="O48" s="10">
        <f t="shared" si="0"/>
        <v>1.6242893445228603E-6</v>
      </c>
      <c r="P48" s="10">
        <f t="shared" si="0"/>
        <v>2.4418883533449244E-6</v>
      </c>
      <c r="Q48" s="10">
        <f t="shared" si="0"/>
        <v>1.4067870001943827E-6</v>
      </c>
      <c r="R48" s="10">
        <f t="shared" si="0"/>
        <v>1.2301990116822211E-5</v>
      </c>
      <c r="S48" s="10">
        <f t="shared" si="0"/>
        <v>2.8409340841529807E-6</v>
      </c>
      <c r="T48" s="10">
        <f t="shared" si="0"/>
        <v>2.9222381628007455E-6</v>
      </c>
      <c r="U48" s="10">
        <f t="shared" si="0"/>
        <v>1.3532787275562927E-8</v>
      </c>
      <c r="V48" s="10">
        <f t="shared" si="0"/>
        <v>6.7248532609736691E-7</v>
      </c>
      <c r="W48" s="10">
        <f t="shared" si="0"/>
        <v>5.5710808336840779E-7</v>
      </c>
      <c r="X48" s="10">
        <f t="shared" si="0"/>
        <v>4.8540966845222123E-8</v>
      </c>
      <c r="Y48" s="10">
        <f t="shared" si="0"/>
        <v>5.0221299781249931E-6</v>
      </c>
      <c r="Z48" s="10">
        <f t="shared" si="0"/>
        <v>1.1314161956396398E-6</v>
      </c>
      <c r="AA48" s="10">
        <f t="shared" si="0"/>
        <v>1.6788763898308304E-6</v>
      </c>
      <c r="AB48" s="10">
        <f t="shared" si="0"/>
        <v>3.2981105302451823E-6</v>
      </c>
      <c r="AC48" s="10">
        <f t="shared" si="0"/>
        <v>7.1233720565405334E-7</v>
      </c>
      <c r="AD48" s="10">
        <f t="shared" si="0"/>
        <v>2.5929944381649777E-7</v>
      </c>
      <c r="AE48" s="10">
        <f t="shared" si="0"/>
        <v>1.2729386697486913E-8</v>
      </c>
      <c r="AF48" s="10">
        <f t="shared" si="0"/>
        <v>7.5310629264843905E-8</v>
      </c>
      <c r="AG48" s="10">
        <f t="shared" si="0"/>
        <v>1.4574247163091057E-6</v>
      </c>
      <c r="AH48" s="10">
        <f t="shared" si="0"/>
        <v>3.1818478220758273E-7</v>
      </c>
      <c r="AI48" s="10">
        <f t="shared" si="0"/>
        <v>8.3679816100606378E-7</v>
      </c>
      <c r="AJ48" s="10">
        <f t="shared" si="0"/>
        <v>1.0851541614314111E-6</v>
      </c>
      <c r="AK48" s="10">
        <f t="shared" si="0"/>
        <v>5.7858950737287725E-7</v>
      </c>
      <c r="AL48" s="11">
        <f t="shared" si="0"/>
        <v>3.1449669509703211E-3</v>
      </c>
      <c r="AM48" s="10">
        <f t="shared" si="0"/>
        <v>1.5355908866553675E-6</v>
      </c>
      <c r="AN48" s="12">
        <f t="shared" si="0"/>
        <v>1.018533342381485E-5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1.2054934614644864E-6</v>
      </c>
      <c r="E49" s="16">
        <f t="shared" si="1"/>
        <v>2.53811758376329E-7</v>
      </c>
      <c r="F49" s="16">
        <f t="shared" si="1"/>
        <v>1.1347155090779043E-7</v>
      </c>
      <c r="G49" s="16">
        <f t="shared" si="1"/>
        <v>2.563232845231541E-6</v>
      </c>
      <c r="H49" s="16">
        <f t="shared" si="1"/>
        <v>1.1798563609127748E-10</v>
      </c>
      <c r="I49" s="16">
        <f t="shared" si="1"/>
        <v>1.6495360428965216E-7</v>
      </c>
      <c r="J49" s="16">
        <f t="shared" si="1"/>
        <v>2.3961425445888667E-8</v>
      </c>
      <c r="K49" s="16">
        <f t="shared" si="1"/>
        <v>2.3536513707407838E-10</v>
      </c>
      <c r="L49" s="16">
        <f t="shared" si="1"/>
        <v>3.7216163012623362E-9</v>
      </c>
      <c r="M49" s="16">
        <f t="shared" si="1"/>
        <v>1.7713704653866221E-6</v>
      </c>
      <c r="N49" s="16">
        <f t="shared" si="1"/>
        <v>1.4081855470973365E-7</v>
      </c>
      <c r="O49" s="16">
        <f t="shared" si="1"/>
        <v>1.7978536111658083E-8</v>
      </c>
      <c r="P49" s="16">
        <f t="shared" si="1"/>
        <v>1.0695235651983261E-10</v>
      </c>
      <c r="Q49" s="16">
        <f t="shared" si="1"/>
        <v>2.0560477825245442E-7</v>
      </c>
      <c r="R49" s="16">
        <f t="shared" si="1"/>
        <v>9.1850764674420607E-9</v>
      </c>
      <c r="S49" s="16">
        <f t="shared" si="1"/>
        <v>1.5795218028481414E-7</v>
      </c>
      <c r="T49" s="16">
        <f t="shared" si="1"/>
        <v>3.4500338137790165E-7</v>
      </c>
      <c r="U49" s="16">
        <f t="shared" si="1"/>
        <v>3.6686555283136746E-7</v>
      </c>
      <c r="V49" s="16">
        <f t="shared" si="1"/>
        <v>2.3472963402836286E-8</v>
      </c>
      <c r="W49" s="16">
        <f t="shared" si="1"/>
        <v>6.3968884222888976E-8</v>
      </c>
      <c r="X49" s="16">
        <f t="shared" si="1"/>
        <v>1.6774171392867833E-7</v>
      </c>
      <c r="Y49" s="16">
        <f t="shared" si="1"/>
        <v>1.9860400458528644E-7</v>
      </c>
      <c r="Z49" s="16">
        <f t="shared" si="1"/>
        <v>1.888420177611554E-6</v>
      </c>
      <c r="AA49" s="16">
        <f t="shared" si="1"/>
        <v>2.2169973798376059E-7</v>
      </c>
      <c r="AB49" s="16">
        <f t="shared" si="1"/>
        <v>1.3989916800253314E-8</v>
      </c>
      <c r="AC49" s="17">
        <f t="shared" si="1"/>
        <v>3.4713506279908612E-4</v>
      </c>
      <c r="AD49" s="16">
        <f t="shared" si="1"/>
        <v>5.7904067480773288E-7</v>
      </c>
      <c r="AE49" s="16">
        <f t="shared" si="1"/>
        <v>8.3919868627335844E-7</v>
      </c>
      <c r="AF49" s="16">
        <f t="shared" si="1"/>
        <v>3.3844738264757415E-7</v>
      </c>
      <c r="AG49" s="16">
        <f t="shared" si="1"/>
        <v>9.9007070420981301E-8</v>
      </c>
      <c r="AH49" s="16">
        <f t="shared" si="1"/>
        <v>6.2027016135584136E-8</v>
      </c>
      <c r="AI49" s="16">
        <f t="shared" si="1"/>
        <v>1.220935180868332E-8</v>
      </c>
      <c r="AJ49" s="16">
        <f t="shared" si="1"/>
        <v>3.5739428015743549E-7</v>
      </c>
      <c r="AK49" s="16">
        <f t="shared" si="1"/>
        <v>5.9499565482046834E-8</v>
      </c>
      <c r="AL49" s="16">
        <f t="shared" si="1"/>
        <v>7.8501748337655665E-8</v>
      </c>
      <c r="AM49" s="16">
        <f t="shared" si="1"/>
        <v>2.8090223364201215E-7</v>
      </c>
      <c r="AN49" s="18">
        <f t="shared" si="1"/>
        <v>9.3819000688032974E-7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2.9066411282891097E-8</v>
      </c>
      <c r="E50" s="16">
        <f t="shared" si="2"/>
        <v>1.3200855117092986E-8</v>
      </c>
      <c r="F50" s="16">
        <f t="shared" si="2"/>
        <v>4.3154999927756907E-10</v>
      </c>
      <c r="G50" s="16">
        <f t="shared" si="2"/>
        <v>7.5989094089599837E-8</v>
      </c>
      <c r="H50" s="16">
        <f t="shared" si="2"/>
        <v>4.2883519494217928E-8</v>
      </c>
      <c r="I50" s="16">
        <f t="shared" si="2"/>
        <v>1.1493264833539569E-9</v>
      </c>
      <c r="J50" s="16">
        <f t="shared" si="2"/>
        <v>1.1047634894625882E-6</v>
      </c>
      <c r="K50" s="16">
        <f t="shared" si="2"/>
        <v>2.9426209920359187E-7</v>
      </c>
      <c r="L50" s="16">
        <f t="shared" si="2"/>
        <v>1.1327007165468996E-6</v>
      </c>
      <c r="M50" s="16">
        <f t="shared" si="2"/>
        <v>1.9710290902467924E-8</v>
      </c>
      <c r="N50" s="16">
        <f t="shared" si="2"/>
        <v>9.8928425820897882E-8</v>
      </c>
      <c r="O50" s="16">
        <f t="shared" si="2"/>
        <v>2.32526272871438E-9</v>
      </c>
      <c r="P50" s="16">
        <f t="shared" si="2"/>
        <v>7.5048343321151177E-8</v>
      </c>
      <c r="Q50" s="16">
        <f t="shared" si="2"/>
        <v>3.3100364929495682E-7</v>
      </c>
      <c r="R50" s="16">
        <f t="shared" si="2"/>
        <v>3.7094223373096245E-7</v>
      </c>
      <c r="S50" s="16">
        <f t="shared" si="2"/>
        <v>3.3731241023504562E-8</v>
      </c>
      <c r="T50" s="16">
        <f t="shared" si="2"/>
        <v>1.3302669138802665E-7</v>
      </c>
      <c r="U50" s="16">
        <f t="shared" si="2"/>
        <v>1.3545807262788627E-9</v>
      </c>
      <c r="V50" s="16">
        <f t="shared" si="2"/>
        <v>2.6139415550484521E-7</v>
      </c>
      <c r="W50" s="16">
        <f t="shared" si="2"/>
        <v>1.166777879129758E-7</v>
      </c>
      <c r="X50" s="17">
        <f t="shared" si="2"/>
        <v>2.314835349667962E-4</v>
      </c>
      <c r="Y50" s="16">
        <f t="shared" si="2"/>
        <v>1.1227014825570595E-7</v>
      </c>
      <c r="Z50" s="16">
        <f t="shared" si="2"/>
        <v>8.8797388648156178E-8</v>
      </c>
      <c r="AA50" s="16">
        <f t="shared" si="2"/>
        <v>1.8288829090231385E-7</v>
      </c>
      <c r="AB50" s="16">
        <f t="shared" si="2"/>
        <v>2.9583305711009887E-7</v>
      </c>
      <c r="AC50" s="16">
        <f t="shared" si="2"/>
        <v>1.1400748298064321E-7</v>
      </c>
      <c r="AD50" s="16">
        <f t="shared" si="2"/>
        <v>6.1028108832082457E-12</v>
      </c>
      <c r="AE50" s="16">
        <f t="shared" si="2"/>
        <v>1.413548391293034E-7</v>
      </c>
      <c r="AF50" s="16">
        <f t="shared" si="2"/>
        <v>1.0047278155457189E-7</v>
      </c>
      <c r="AG50" s="16">
        <f t="shared" si="2"/>
        <v>1.9671615101615844E-7</v>
      </c>
      <c r="AH50" s="16">
        <f t="shared" si="2"/>
        <v>2.9590257719300953E-8</v>
      </c>
      <c r="AI50" s="16">
        <f t="shared" si="2"/>
        <v>3.5516294221988657E-7</v>
      </c>
      <c r="AJ50" s="16">
        <f t="shared" si="2"/>
        <v>2.4062258062514524E-7</v>
      </c>
      <c r="AK50" s="16">
        <f t="shared" si="2"/>
        <v>1.118664025296228E-7</v>
      </c>
      <c r="AL50" s="16">
        <f t="shared" si="2"/>
        <v>3.6966368102405725E-9</v>
      </c>
      <c r="AM50" s="16">
        <f t="shared" si="2"/>
        <v>2.5277726910491086E-7</v>
      </c>
      <c r="AN50" s="18">
        <f t="shared" si="2"/>
        <v>5.3160125656632594E-7</v>
      </c>
    </row>
    <row r="51" spans="1:40" ht="24">
      <c r="A51" s="13" t="s">
        <v>44</v>
      </c>
      <c r="B51" s="14" t="s">
        <v>41</v>
      </c>
      <c r="C51" s="20"/>
      <c r="D51" s="16">
        <f t="shared" ref="D51:AN51" si="3">$C8^2*D8^2</f>
        <v>2.1262466876741244E-6</v>
      </c>
      <c r="E51" s="16">
        <f t="shared" si="3"/>
        <v>1.7052189123648929E-7</v>
      </c>
      <c r="F51" s="16">
        <f t="shared" si="3"/>
        <v>7.4895569819382672E-7</v>
      </c>
      <c r="G51" s="16">
        <f t="shared" si="3"/>
        <v>8.611570480102183E-6</v>
      </c>
      <c r="H51" s="16">
        <f t="shared" si="3"/>
        <v>1.901167102000565E-6</v>
      </c>
      <c r="I51" s="16">
        <f t="shared" si="3"/>
        <v>3.1089372920546419E-5</v>
      </c>
      <c r="J51" s="16">
        <f t="shared" si="3"/>
        <v>6.3595774233576758E-6</v>
      </c>
      <c r="K51" s="16">
        <f t="shared" si="3"/>
        <v>3.8346650499392143E-6</v>
      </c>
      <c r="L51" s="16">
        <f t="shared" si="3"/>
        <v>7.4894912934365588E-5</v>
      </c>
      <c r="M51" s="16">
        <f t="shared" si="3"/>
        <v>8.1458997256206913E-6</v>
      </c>
      <c r="N51" s="16">
        <f t="shared" si="3"/>
        <v>1.9433625444860122E-6</v>
      </c>
      <c r="O51" s="16">
        <f t="shared" si="3"/>
        <v>6.3694601100969202E-5</v>
      </c>
      <c r="P51" s="16">
        <f t="shared" si="3"/>
        <v>1.5155414960515654E-5</v>
      </c>
      <c r="Q51" s="16">
        <f t="shared" si="3"/>
        <v>3.7610632789971437E-5</v>
      </c>
      <c r="R51" s="16">
        <f t="shared" si="3"/>
        <v>3.1793261693533424E-10</v>
      </c>
      <c r="S51" s="16">
        <f t="shared" si="3"/>
        <v>5.7661781592681546E-6</v>
      </c>
      <c r="T51" s="16">
        <f t="shared" si="3"/>
        <v>6.366924944804104E-9</v>
      </c>
      <c r="U51" s="16">
        <f t="shared" si="3"/>
        <v>1.4085129875058595E-5</v>
      </c>
      <c r="V51" s="16">
        <f t="shared" si="3"/>
        <v>3.8348978950022147E-5</v>
      </c>
      <c r="W51" s="16">
        <f t="shared" si="3"/>
        <v>6.5409520729194826E-6</v>
      </c>
      <c r="X51" s="16">
        <f t="shared" si="3"/>
        <v>2.8575534410348795E-10</v>
      </c>
      <c r="Y51" s="16">
        <f t="shared" si="3"/>
        <v>8.5090925882976364E-7</v>
      </c>
      <c r="Z51" s="16">
        <f t="shared" si="3"/>
        <v>5.2497881040237135E-9</v>
      </c>
      <c r="AA51" s="16">
        <f t="shared" si="3"/>
        <v>5.4367214861591382E-7</v>
      </c>
      <c r="AB51" s="16">
        <f t="shared" si="3"/>
        <v>6.5252013449481069E-7</v>
      </c>
      <c r="AC51" s="16">
        <f t="shared" si="3"/>
        <v>1.9859414397387445E-5</v>
      </c>
      <c r="AD51" s="17">
        <f t="shared" si="3"/>
        <v>1.1905646769E-2</v>
      </c>
      <c r="AE51" s="16">
        <f t="shared" si="3"/>
        <v>1.0843957435337738E-6</v>
      </c>
      <c r="AF51" s="16">
        <f t="shared" si="3"/>
        <v>2.437430663247932E-5</v>
      </c>
      <c r="AG51" s="16">
        <f t="shared" si="3"/>
        <v>9.8836361870692066E-7</v>
      </c>
      <c r="AH51" s="16">
        <f t="shared" si="3"/>
        <v>2.7472537473136324E-5</v>
      </c>
      <c r="AI51" s="16">
        <f t="shared" si="3"/>
        <v>1.6177222984071213E-6</v>
      </c>
      <c r="AJ51" s="16">
        <f t="shared" si="3"/>
        <v>1.2007053639365701E-6</v>
      </c>
      <c r="AK51" s="16">
        <f t="shared" si="3"/>
        <v>1.4489237832241966E-5</v>
      </c>
      <c r="AL51" s="16">
        <f t="shared" si="3"/>
        <v>9.802748147380419E-7</v>
      </c>
      <c r="AM51" s="16">
        <f t="shared" si="3"/>
        <v>2.9166783105574593E-5</v>
      </c>
      <c r="AN51" s="18">
        <f t="shared" si="3"/>
        <v>5.0463144785516527E-6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2.0214829414775706E-6</v>
      </c>
      <c r="E52" s="16">
        <f t="shared" si="4"/>
        <v>9.8993683302686887E-7</v>
      </c>
      <c r="F52" s="16">
        <f t="shared" si="4"/>
        <v>1.0909196351934413E-5</v>
      </c>
      <c r="G52" s="16">
        <f t="shared" si="4"/>
        <v>5.1162153391371119E-6</v>
      </c>
      <c r="H52" s="16">
        <f t="shared" si="4"/>
        <v>1.5677917957223955E-6</v>
      </c>
      <c r="I52" s="16">
        <f t="shared" si="4"/>
        <v>1.7633504368813205E-6</v>
      </c>
      <c r="J52" s="16">
        <f t="shared" si="4"/>
        <v>2.7627890461589676E-9</v>
      </c>
      <c r="K52" s="16">
        <f t="shared" si="4"/>
        <v>1.9808738466394244E-7</v>
      </c>
      <c r="L52" s="16">
        <f t="shared" si="4"/>
        <v>1.0084968774024213E-5</v>
      </c>
      <c r="M52" s="16">
        <f t="shared" si="4"/>
        <v>2.5641482837353585E-6</v>
      </c>
      <c r="N52" s="16">
        <f t="shared" si="4"/>
        <v>6.9792263093912783E-7</v>
      </c>
      <c r="O52" s="16">
        <f t="shared" si="4"/>
        <v>1.0611048718099097E-5</v>
      </c>
      <c r="P52" s="16">
        <f t="shared" si="4"/>
        <v>3.11368522461174E-6</v>
      </c>
      <c r="Q52" s="16">
        <f t="shared" si="4"/>
        <v>4.1159955472210266E-7</v>
      </c>
      <c r="R52" s="16">
        <f t="shared" si="4"/>
        <v>8.3874966458025402E-6</v>
      </c>
      <c r="S52" s="16">
        <f t="shared" si="4"/>
        <v>9.0260554278249085E-6</v>
      </c>
      <c r="T52" s="16">
        <f t="shared" si="4"/>
        <v>4.7740994768408572E-6</v>
      </c>
      <c r="U52" s="16">
        <f t="shared" si="4"/>
        <v>7.7480526606633981E-6</v>
      </c>
      <c r="V52" s="17">
        <f t="shared" si="4"/>
        <v>2.8226930129684152E-3</v>
      </c>
      <c r="W52" s="16">
        <f t="shared" si="4"/>
        <v>1.1047454115281444E-6</v>
      </c>
      <c r="X52" s="16">
        <f t="shared" si="4"/>
        <v>3.1087395413636619E-6</v>
      </c>
      <c r="Y52" s="16">
        <f t="shared" si="4"/>
        <v>1.4645073517561389E-6</v>
      </c>
      <c r="Z52" s="16">
        <f t="shared" si="4"/>
        <v>1.7718734292252739E-7</v>
      </c>
      <c r="AA52" s="16">
        <f t="shared" si="4"/>
        <v>4.3778844359313422E-8</v>
      </c>
      <c r="AB52" s="16">
        <f t="shared" si="4"/>
        <v>5.4746437951234113E-9</v>
      </c>
      <c r="AC52" s="16">
        <f t="shared" si="4"/>
        <v>1.8959297422804727E-7</v>
      </c>
      <c r="AD52" s="16">
        <f t="shared" si="4"/>
        <v>9.0338023277041811E-6</v>
      </c>
      <c r="AE52" s="16">
        <f t="shared" si="4"/>
        <v>1.0567279630342619E-5</v>
      </c>
      <c r="AF52" s="16">
        <f t="shared" si="4"/>
        <v>4.4615337630440159E-7</v>
      </c>
      <c r="AG52" s="16">
        <f t="shared" si="4"/>
        <v>2.4482686549768525E-6</v>
      </c>
      <c r="AH52" s="16">
        <f t="shared" si="4"/>
        <v>1.1984675535689202E-6</v>
      </c>
      <c r="AI52" s="16">
        <f t="shared" si="4"/>
        <v>2.5196829735472808E-10</v>
      </c>
      <c r="AJ52" s="16">
        <f t="shared" si="4"/>
        <v>6.584280807483224E-6</v>
      </c>
      <c r="AK52" s="16">
        <f t="shared" si="4"/>
        <v>5.7434544296581348E-7</v>
      </c>
      <c r="AL52" s="16">
        <f t="shared" si="4"/>
        <v>5.9901116152658073E-7</v>
      </c>
      <c r="AM52" s="16">
        <f t="shared" si="4"/>
        <v>1.2840900795611204E-6</v>
      </c>
      <c r="AN52" s="18">
        <f t="shared" si="4"/>
        <v>3.0923238200068502E-7</v>
      </c>
    </row>
    <row r="53" spans="1:40" ht="24">
      <c r="A53" s="13" t="s">
        <v>46</v>
      </c>
      <c r="B53" s="14" t="s">
        <v>41</v>
      </c>
      <c r="C53" s="20"/>
      <c r="D53" s="16">
        <f t="shared" ref="D53:AN53" si="5">$C10^2*D10^2</f>
        <v>3.9804853921483364E-6</v>
      </c>
      <c r="E53" s="16">
        <f t="shared" si="5"/>
        <v>4.4683179872219033E-6</v>
      </c>
      <c r="F53" s="16">
        <f t="shared" si="5"/>
        <v>3.1488382622108301E-5</v>
      </c>
      <c r="G53" s="16">
        <f t="shared" si="5"/>
        <v>1.2612112696622842E-4</v>
      </c>
      <c r="H53" s="16">
        <f t="shared" si="5"/>
        <v>4.5106518130324806E-6</v>
      </c>
      <c r="I53" s="16">
        <f t="shared" si="5"/>
        <v>7.4182702689535047E-5</v>
      </c>
      <c r="J53" s="16">
        <f t="shared" si="5"/>
        <v>1.1244615673968202E-5</v>
      </c>
      <c r="K53" s="16">
        <f t="shared" si="5"/>
        <v>1.0874345229991238E-5</v>
      </c>
      <c r="L53" s="16">
        <f t="shared" si="5"/>
        <v>3.7410235173221105E-6</v>
      </c>
      <c r="M53" s="16">
        <f t="shared" si="5"/>
        <v>4.4962222110901314E-5</v>
      </c>
      <c r="N53" s="16">
        <f t="shared" si="5"/>
        <v>5.715565660286106E-6</v>
      </c>
      <c r="O53" s="16">
        <f t="shared" si="5"/>
        <v>1.7074018718672582E-8</v>
      </c>
      <c r="P53" s="16">
        <f t="shared" si="5"/>
        <v>3.2586938520197175E-5</v>
      </c>
      <c r="Q53" s="16">
        <f t="shared" si="5"/>
        <v>2.0222111443290753E-6</v>
      </c>
      <c r="R53" s="16">
        <f t="shared" si="5"/>
        <v>2.3226277995007179E-5</v>
      </c>
      <c r="S53" s="16">
        <f t="shared" si="5"/>
        <v>6.470670011415448E-6</v>
      </c>
      <c r="T53" s="16">
        <f t="shared" si="5"/>
        <v>1.0623573409647236E-5</v>
      </c>
      <c r="U53" s="16">
        <f t="shared" si="5"/>
        <v>4.5083405477552578E-5</v>
      </c>
      <c r="V53" s="16">
        <f t="shared" si="5"/>
        <v>3.6731860596449353E-6</v>
      </c>
      <c r="W53" s="16">
        <f t="shared" si="5"/>
        <v>1.8073907161999079E-5</v>
      </c>
      <c r="X53" s="16">
        <f t="shared" si="5"/>
        <v>8.4847331444140528E-6</v>
      </c>
      <c r="Y53" s="16">
        <f t="shared" si="5"/>
        <v>2.4399330006019376E-5</v>
      </c>
      <c r="Z53" s="16">
        <f t="shared" si="5"/>
        <v>8.2153419358089928E-6</v>
      </c>
      <c r="AA53" s="16">
        <f t="shared" si="5"/>
        <v>2.7822370311618452E-5</v>
      </c>
      <c r="AB53" s="16">
        <f t="shared" si="5"/>
        <v>3.4658115122585949E-5</v>
      </c>
      <c r="AC53" s="16">
        <f t="shared" si="5"/>
        <v>3.073542928844456E-6</v>
      </c>
      <c r="AD53" s="16">
        <f t="shared" si="5"/>
        <v>2.1755018456542648E-5</v>
      </c>
      <c r="AE53" s="16">
        <f t="shared" si="5"/>
        <v>4.9469391950086118E-6</v>
      </c>
      <c r="AF53" s="16">
        <f t="shared" si="5"/>
        <v>8.6650379589977844E-6</v>
      </c>
      <c r="AG53" s="16">
        <f t="shared" si="5"/>
        <v>1.1863401327379669E-6</v>
      </c>
      <c r="AH53" s="16">
        <f t="shared" si="5"/>
        <v>4.4725093887578799E-6</v>
      </c>
      <c r="AI53" s="16">
        <f t="shared" si="5"/>
        <v>1.493806689587395E-5</v>
      </c>
      <c r="AJ53" s="16">
        <f t="shared" si="5"/>
        <v>1.9371967414758004E-5</v>
      </c>
      <c r="AK53" s="17">
        <f t="shared" si="5"/>
        <v>1.7872481344000001E-2</v>
      </c>
      <c r="AL53" s="16">
        <f t="shared" si="5"/>
        <v>3.2791088178445729E-6</v>
      </c>
      <c r="AM53" s="16">
        <f t="shared" si="5"/>
        <v>1.2045819143234419E-5</v>
      </c>
      <c r="AN53" s="18">
        <f t="shared" si="5"/>
        <v>1.0213312888393084E-5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1.0951188173666481E-8</v>
      </c>
      <c r="E54" s="16">
        <f t="shared" si="6"/>
        <v>1.9244152846952977E-6</v>
      </c>
      <c r="F54" s="16">
        <f t="shared" si="6"/>
        <v>4.7243700238467328E-7</v>
      </c>
      <c r="G54" s="16">
        <f t="shared" si="6"/>
        <v>9.2589931051940555E-9</v>
      </c>
      <c r="H54" s="16">
        <f t="shared" si="6"/>
        <v>1.3375490380407667E-7</v>
      </c>
      <c r="I54" s="16">
        <f t="shared" si="6"/>
        <v>2.2302543213205785E-6</v>
      </c>
      <c r="J54" s="16">
        <f t="shared" si="6"/>
        <v>6.069528667214462E-6</v>
      </c>
      <c r="K54" s="16">
        <f t="shared" si="6"/>
        <v>3.4931132625505897E-7</v>
      </c>
      <c r="L54" s="16">
        <f t="shared" si="6"/>
        <v>2.2858903284633965E-9</v>
      </c>
      <c r="M54" s="16">
        <f t="shared" si="6"/>
        <v>2.7764374146810782E-6</v>
      </c>
      <c r="N54" s="17">
        <f t="shared" si="6"/>
        <v>1.5902713571646025E-3</v>
      </c>
      <c r="O54" s="16">
        <f t="shared" si="6"/>
        <v>5.8665831959172249E-6</v>
      </c>
      <c r="P54" s="16">
        <f t="shared" si="6"/>
        <v>2.1712541593528376E-6</v>
      </c>
      <c r="Q54" s="16">
        <f t="shared" si="6"/>
        <v>4.0416126906855571E-7</v>
      </c>
      <c r="R54" s="16">
        <f t="shared" si="6"/>
        <v>1.791845070297819E-7</v>
      </c>
      <c r="S54" s="16">
        <f t="shared" si="6"/>
        <v>2.7735581563579231E-8</v>
      </c>
      <c r="T54" s="16">
        <f t="shared" si="6"/>
        <v>1.6526424595466027E-6</v>
      </c>
      <c r="U54" s="16">
        <f t="shared" si="6"/>
        <v>1.496373511991589E-6</v>
      </c>
      <c r="V54" s="16">
        <f t="shared" si="6"/>
        <v>3.9210472097259562E-7</v>
      </c>
      <c r="W54" s="16">
        <f t="shared" si="6"/>
        <v>7.1913032804307113E-6</v>
      </c>
      <c r="X54" s="16">
        <f t="shared" si="6"/>
        <v>6.6223135330816722E-7</v>
      </c>
      <c r="Y54" s="16">
        <f t="shared" si="6"/>
        <v>9.2870243945361849E-7</v>
      </c>
      <c r="Z54" s="16">
        <f t="shared" si="6"/>
        <v>9.2539080954191439E-6</v>
      </c>
      <c r="AA54" s="16">
        <f t="shared" si="6"/>
        <v>2.6483322436245405E-7</v>
      </c>
      <c r="AB54" s="16">
        <f t="shared" si="6"/>
        <v>9.812208081897355E-7</v>
      </c>
      <c r="AC54" s="16">
        <f t="shared" si="6"/>
        <v>6.4313877991085232E-7</v>
      </c>
      <c r="AD54" s="16">
        <f t="shared" si="6"/>
        <v>2.5741003303645724E-7</v>
      </c>
      <c r="AE54" s="16">
        <f t="shared" si="6"/>
        <v>9.9222797973103704E-7</v>
      </c>
      <c r="AF54" s="16">
        <f t="shared" si="6"/>
        <v>3.7801153330722746E-7</v>
      </c>
      <c r="AG54" s="16">
        <f t="shared" si="6"/>
        <v>1.2584316095767677E-5</v>
      </c>
      <c r="AH54" s="16">
        <f t="shared" si="6"/>
        <v>7.7087791390192654E-8</v>
      </c>
      <c r="AI54" s="16">
        <f t="shared" si="6"/>
        <v>1.7570296287030744E-6</v>
      </c>
      <c r="AJ54" s="16">
        <f t="shared" si="6"/>
        <v>8.1537693956881317E-7</v>
      </c>
      <c r="AK54" s="16">
        <f t="shared" si="6"/>
        <v>5.0759839992049742E-7</v>
      </c>
      <c r="AL54" s="16">
        <f t="shared" si="6"/>
        <v>6.8499060611570229E-7</v>
      </c>
      <c r="AM54" s="16">
        <f t="shared" si="6"/>
        <v>3.5906902347027701E-9</v>
      </c>
      <c r="AN54" s="18">
        <f t="shared" si="6"/>
        <v>8.2418452147008216E-7</v>
      </c>
    </row>
    <row r="55" spans="1:40" ht="24">
      <c r="A55" s="13" t="s">
        <v>48</v>
      </c>
      <c r="B55" s="14" t="s">
        <v>41</v>
      </c>
      <c r="C55" s="20"/>
      <c r="D55" s="16">
        <f t="shared" ref="D55:AN55" si="7">$C12^2*D12^2</f>
        <v>5.1427411535394447E-5</v>
      </c>
      <c r="E55" s="16">
        <f t="shared" si="7"/>
        <v>4.9589147011202625E-6</v>
      </c>
      <c r="F55" s="16">
        <f t="shared" si="7"/>
        <v>2.0899335487900258E-5</v>
      </c>
      <c r="G55" s="16">
        <f t="shared" si="7"/>
        <v>5.4986852173328483E-5</v>
      </c>
      <c r="H55" s="16">
        <f t="shared" si="7"/>
        <v>1.4756186219154982E-5</v>
      </c>
      <c r="I55" s="16">
        <f t="shared" si="7"/>
        <v>2.7848975035994637E-5</v>
      </c>
      <c r="J55" s="16">
        <f t="shared" si="7"/>
        <v>3.1795723860646756E-6</v>
      </c>
      <c r="K55" s="16">
        <f t="shared" si="7"/>
        <v>4.1257711239981706E-6</v>
      </c>
      <c r="L55" s="16">
        <f t="shared" si="7"/>
        <v>3.9273752901178314E-6</v>
      </c>
      <c r="M55" s="16">
        <f t="shared" si="7"/>
        <v>3.0462298440650265E-5</v>
      </c>
      <c r="N55" s="16">
        <f t="shared" si="7"/>
        <v>1.62967054087441E-5</v>
      </c>
      <c r="O55" s="16">
        <f t="shared" si="7"/>
        <v>7.7866718832853704E-5</v>
      </c>
      <c r="P55" s="16">
        <f t="shared" si="7"/>
        <v>6.903692857135601E-6</v>
      </c>
      <c r="Q55" s="16">
        <f t="shared" si="7"/>
        <v>1.654641344188788E-5</v>
      </c>
      <c r="R55" s="16">
        <f t="shared" si="7"/>
        <v>9.9334806816114675E-6</v>
      </c>
      <c r="S55" s="16">
        <f t="shared" si="7"/>
        <v>6.5214197579822509E-7</v>
      </c>
      <c r="T55" s="16">
        <f t="shared" si="7"/>
        <v>9.8082814113268024E-5</v>
      </c>
      <c r="U55" s="16">
        <f t="shared" si="7"/>
        <v>3.8339349013695115E-5</v>
      </c>
      <c r="V55" s="16">
        <f t="shared" si="7"/>
        <v>1.0321267878761495E-9</v>
      </c>
      <c r="W55" s="16">
        <f t="shared" si="7"/>
        <v>3.4425302171455077E-5</v>
      </c>
      <c r="X55" s="16">
        <f t="shared" si="7"/>
        <v>2.2101103919162156E-5</v>
      </c>
      <c r="Y55" s="16">
        <f t="shared" si="7"/>
        <v>4.0889526884161118E-5</v>
      </c>
      <c r="Z55" s="16">
        <f t="shared" si="7"/>
        <v>7.6929567560302655E-6</v>
      </c>
      <c r="AA55" s="16">
        <f t="shared" si="7"/>
        <v>1.0353829354032281E-5</v>
      </c>
      <c r="AB55" s="16">
        <f t="shared" si="7"/>
        <v>7.1247967147881664E-6</v>
      </c>
      <c r="AC55" s="16">
        <f t="shared" si="7"/>
        <v>5.2151059812595699E-7</v>
      </c>
      <c r="AD55" s="16">
        <f t="shared" si="7"/>
        <v>1.9923280269545915E-6</v>
      </c>
      <c r="AE55" s="16">
        <f t="shared" si="7"/>
        <v>1.4344938378212138E-5</v>
      </c>
      <c r="AF55" s="16">
        <f t="shared" si="7"/>
        <v>7.8021381238331659E-6</v>
      </c>
      <c r="AG55" s="16">
        <f t="shared" si="7"/>
        <v>8.976032587492008E-7</v>
      </c>
      <c r="AH55" s="16">
        <f t="shared" si="7"/>
        <v>3.8415448713099957E-6</v>
      </c>
      <c r="AI55" s="17">
        <f t="shared" si="7"/>
        <v>1.49450625E-2</v>
      </c>
      <c r="AJ55" s="16">
        <f t="shared" si="7"/>
        <v>1.8886518508566654E-5</v>
      </c>
      <c r="AK55" s="16">
        <f t="shared" si="7"/>
        <v>1.2278582857624036E-5</v>
      </c>
      <c r="AL55" s="16">
        <f t="shared" si="7"/>
        <v>3.916898750261073E-6</v>
      </c>
      <c r="AM55" s="16">
        <f t="shared" si="7"/>
        <v>7.3856169726466989E-6</v>
      </c>
      <c r="AN55" s="18">
        <f t="shared" si="7"/>
        <v>3.0981987325615417E-5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1.4721097514462373E-5</v>
      </c>
      <c r="E56" s="16">
        <f t="shared" si="8"/>
        <v>1.4260722931120865E-5</v>
      </c>
      <c r="F56" s="16">
        <f t="shared" si="8"/>
        <v>3.3181363960495166E-8</v>
      </c>
      <c r="G56" s="16">
        <f t="shared" si="8"/>
        <v>7.9218598432074003E-7</v>
      </c>
      <c r="H56" s="16">
        <f t="shared" si="8"/>
        <v>2.6795989903411172E-6</v>
      </c>
      <c r="I56" s="16">
        <f t="shared" si="8"/>
        <v>5.8491286827983481E-6</v>
      </c>
      <c r="J56" s="16">
        <f t="shared" si="8"/>
        <v>5.5703265763424034E-6</v>
      </c>
      <c r="K56" s="16">
        <f t="shared" si="8"/>
        <v>1.4259187558746413E-6</v>
      </c>
      <c r="L56" s="16">
        <f t="shared" si="8"/>
        <v>4.1363513382903174E-6</v>
      </c>
      <c r="M56" s="16">
        <f t="shared" si="8"/>
        <v>2.0631684871413473E-5</v>
      </c>
      <c r="N56" s="16">
        <f t="shared" si="8"/>
        <v>3.2878577930648072E-7</v>
      </c>
      <c r="O56" s="16">
        <f t="shared" si="8"/>
        <v>3.5195708688722863E-5</v>
      </c>
      <c r="P56" s="16">
        <f t="shared" si="8"/>
        <v>1.819450688744003E-5</v>
      </c>
      <c r="Q56" s="16">
        <f t="shared" si="8"/>
        <v>7.791888185724136E-5</v>
      </c>
      <c r="R56" s="16">
        <f t="shared" si="8"/>
        <v>2.1055788690900312E-5</v>
      </c>
      <c r="S56" s="16">
        <f t="shared" si="8"/>
        <v>2.2343850412001225E-6</v>
      </c>
      <c r="T56" s="16">
        <f t="shared" si="8"/>
        <v>1.1530856267532776E-5</v>
      </c>
      <c r="U56" s="16">
        <f t="shared" si="8"/>
        <v>5.2820129356300786E-6</v>
      </c>
      <c r="V56" s="16">
        <f t="shared" si="8"/>
        <v>2.8571822102648126E-6</v>
      </c>
      <c r="W56" s="16">
        <f t="shared" si="8"/>
        <v>2.7524387061168043E-7</v>
      </c>
      <c r="X56" s="16">
        <f t="shared" si="8"/>
        <v>8.4576026894817259E-7</v>
      </c>
      <c r="Y56" s="16">
        <f t="shared" si="8"/>
        <v>4.1385807009547005E-6</v>
      </c>
      <c r="Z56" s="16">
        <f t="shared" si="8"/>
        <v>5.0771811808219677E-6</v>
      </c>
      <c r="AA56" s="16">
        <f t="shared" si="8"/>
        <v>9.2033372205821375E-7</v>
      </c>
      <c r="AB56" s="16">
        <f t="shared" si="8"/>
        <v>9.2176535989256667E-6</v>
      </c>
      <c r="AC56" s="16">
        <f t="shared" si="8"/>
        <v>1.2046727766005983E-6</v>
      </c>
      <c r="AD56" s="16">
        <f t="shared" si="8"/>
        <v>1.5422072209000639E-5</v>
      </c>
      <c r="AE56" s="16">
        <f t="shared" si="8"/>
        <v>1.1653461723861982E-6</v>
      </c>
      <c r="AF56" s="16">
        <f t="shared" si="8"/>
        <v>3.8662347049822681E-11</v>
      </c>
      <c r="AG56" s="16">
        <f t="shared" si="8"/>
        <v>5.6634874651887829E-7</v>
      </c>
      <c r="AH56" s="17">
        <f t="shared" si="8"/>
        <v>6.784321721435076E-3</v>
      </c>
      <c r="AI56" s="16">
        <f t="shared" si="8"/>
        <v>1.756009807498738E-6</v>
      </c>
      <c r="AJ56" s="16">
        <f t="shared" si="8"/>
        <v>5.5112854720284543E-6</v>
      </c>
      <c r="AK56" s="16">
        <f t="shared" si="8"/>
        <v>1.674790103315638E-6</v>
      </c>
      <c r="AL56" s="16">
        <f t="shared" si="8"/>
        <v>6.7727456480747673E-7</v>
      </c>
      <c r="AM56" s="16">
        <f t="shared" si="8"/>
        <v>1.0560402676331055E-5</v>
      </c>
      <c r="AN56" s="18">
        <f t="shared" si="8"/>
        <v>9.5127702242220747E-7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1.0669471818164998E-5</v>
      </c>
      <c r="E57" s="16">
        <f t="shared" si="9"/>
        <v>1.691209540013788E-5</v>
      </c>
      <c r="F57" s="16">
        <f t="shared" si="9"/>
        <v>2.7867275871628321E-6</v>
      </c>
      <c r="G57" s="16">
        <f t="shared" si="9"/>
        <v>8.2792594892346591E-8</v>
      </c>
      <c r="H57" s="16">
        <f t="shared" si="9"/>
        <v>5.1817275207995811E-6</v>
      </c>
      <c r="I57" s="16">
        <f t="shared" si="9"/>
        <v>1.5412952433626431E-7</v>
      </c>
      <c r="J57" s="16">
        <f t="shared" si="9"/>
        <v>1.8155437953231191E-5</v>
      </c>
      <c r="K57" s="16">
        <f t="shared" si="9"/>
        <v>4.7440317089728025E-8</v>
      </c>
      <c r="L57" s="16">
        <f t="shared" si="9"/>
        <v>4.2732198311016021E-6</v>
      </c>
      <c r="M57" s="16">
        <f t="shared" si="9"/>
        <v>6.7788632993745499E-6</v>
      </c>
      <c r="N57" s="16">
        <f t="shared" si="9"/>
        <v>4.9119136239462181E-7</v>
      </c>
      <c r="O57" s="16">
        <f t="shared" si="9"/>
        <v>7.7041079810578103E-7</v>
      </c>
      <c r="P57" s="16">
        <f t="shared" si="9"/>
        <v>8.7122782834238391E-8</v>
      </c>
      <c r="Q57" s="16">
        <f t="shared" si="9"/>
        <v>2.6949362517555006E-6</v>
      </c>
      <c r="R57" s="16">
        <f t="shared" si="9"/>
        <v>7.887390115968544E-6</v>
      </c>
      <c r="S57" s="16">
        <f t="shared" si="9"/>
        <v>3.3254052463112463E-8</v>
      </c>
      <c r="T57" s="16">
        <f t="shared" si="9"/>
        <v>1.1211433667883229E-6</v>
      </c>
      <c r="U57" s="16">
        <f t="shared" si="9"/>
        <v>1.3153131454763109E-7</v>
      </c>
      <c r="V57" s="16">
        <f t="shared" si="9"/>
        <v>4.5640924594047149E-8</v>
      </c>
      <c r="W57" s="16">
        <f t="shared" si="9"/>
        <v>2.9009274397366613E-6</v>
      </c>
      <c r="X57" s="16">
        <f t="shared" si="9"/>
        <v>2.267221696216203E-6</v>
      </c>
      <c r="Y57" s="16">
        <f t="shared" si="9"/>
        <v>5.3698593406286383E-7</v>
      </c>
      <c r="Z57" s="16">
        <f t="shared" si="9"/>
        <v>5.5872851059285183E-7</v>
      </c>
      <c r="AA57" s="17">
        <f t="shared" si="9"/>
        <v>2.9485261696884017E-3</v>
      </c>
      <c r="AB57" s="16">
        <f t="shared" si="9"/>
        <v>6.2321462229052497E-6</v>
      </c>
      <c r="AC57" s="16">
        <f t="shared" si="9"/>
        <v>1.8651640927317286E-6</v>
      </c>
      <c r="AD57" s="16">
        <f t="shared" si="9"/>
        <v>1.3385614671758678E-7</v>
      </c>
      <c r="AE57" s="16">
        <f t="shared" si="9"/>
        <v>5.5069228464392921E-7</v>
      </c>
      <c r="AF57" s="16">
        <f t="shared" si="9"/>
        <v>9.9724766679729342E-6</v>
      </c>
      <c r="AG57" s="16">
        <f t="shared" si="9"/>
        <v>1.9811823729458031E-6</v>
      </c>
      <c r="AH57" s="16">
        <f t="shared" si="9"/>
        <v>4.0573557022824272E-7</v>
      </c>
      <c r="AI57" s="16">
        <f t="shared" si="9"/>
        <v>2.0652358980959978E-6</v>
      </c>
      <c r="AJ57" s="16">
        <f t="shared" si="9"/>
        <v>4.8155609652605591E-7</v>
      </c>
      <c r="AK57" s="16">
        <f t="shared" si="9"/>
        <v>4.5451751879643097E-6</v>
      </c>
      <c r="AL57" s="16">
        <f t="shared" si="9"/>
        <v>1.5569708911637538E-6</v>
      </c>
      <c r="AM57" s="16">
        <f t="shared" si="9"/>
        <v>7.8641606386098762E-6</v>
      </c>
      <c r="AN57" s="18">
        <f t="shared" si="9"/>
        <v>2.9864054658725152E-6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2.3328809947453412E-6</v>
      </c>
      <c r="E58" s="16">
        <f t="shared" si="10"/>
        <v>1.9900646481143349E-7</v>
      </c>
      <c r="F58" s="16">
        <f t="shared" si="10"/>
        <v>3.9828078166401957E-6</v>
      </c>
      <c r="G58" s="16">
        <f t="shared" si="10"/>
        <v>1.8057085622529871E-7</v>
      </c>
      <c r="H58" s="16">
        <f t="shared" si="10"/>
        <v>1.1047398734769421E-6</v>
      </c>
      <c r="I58" s="16">
        <f t="shared" si="10"/>
        <v>6.8852562890969301E-8</v>
      </c>
      <c r="J58" s="16">
        <f t="shared" si="10"/>
        <v>2.1933921052146683E-6</v>
      </c>
      <c r="K58" s="17">
        <f t="shared" si="10"/>
        <v>1.2131231567626753E-3</v>
      </c>
      <c r="L58" s="16">
        <f t="shared" si="10"/>
        <v>6.2464675093413556E-8</v>
      </c>
      <c r="M58" s="16">
        <f t="shared" si="10"/>
        <v>1.5928154787622848E-6</v>
      </c>
      <c r="N58" s="16">
        <f t="shared" si="10"/>
        <v>2.6398632018097406E-7</v>
      </c>
      <c r="O58" s="16">
        <f t="shared" si="10"/>
        <v>5.0860276737961364E-6</v>
      </c>
      <c r="P58" s="16">
        <f t="shared" si="10"/>
        <v>3.6223717555154966E-6</v>
      </c>
      <c r="Q58" s="16">
        <f t="shared" si="10"/>
        <v>2.7024352114081984E-6</v>
      </c>
      <c r="R58" s="16">
        <f t="shared" si="10"/>
        <v>8.1351260275230989E-7</v>
      </c>
      <c r="S58" s="16">
        <f t="shared" si="10"/>
        <v>1.4791430159241738E-9</v>
      </c>
      <c r="T58" s="16">
        <f t="shared" si="10"/>
        <v>1.618763484557952E-6</v>
      </c>
      <c r="U58" s="16">
        <f t="shared" si="10"/>
        <v>1.5591739313830302E-6</v>
      </c>
      <c r="V58" s="16">
        <f t="shared" si="10"/>
        <v>8.4894956384304307E-8</v>
      </c>
      <c r="W58" s="16">
        <f t="shared" si="10"/>
        <v>2.3681910551149398E-8</v>
      </c>
      <c r="X58" s="16">
        <f t="shared" si="10"/>
        <v>1.5025067125488793E-6</v>
      </c>
      <c r="Y58" s="16">
        <f t="shared" si="10"/>
        <v>1.6767231543137892E-6</v>
      </c>
      <c r="Z58" s="16">
        <f t="shared" si="10"/>
        <v>2.010505542482855E-6</v>
      </c>
      <c r="AA58" s="16">
        <f t="shared" si="10"/>
        <v>1.9569941715839958E-8</v>
      </c>
      <c r="AB58" s="16">
        <f t="shared" si="10"/>
        <v>5.6408187710657914E-6</v>
      </c>
      <c r="AC58" s="16">
        <f t="shared" si="10"/>
        <v>7.9951020900905228E-10</v>
      </c>
      <c r="AD58" s="16">
        <f t="shared" si="10"/>
        <v>3.8731052502049094E-7</v>
      </c>
      <c r="AE58" s="16">
        <f t="shared" si="10"/>
        <v>1.5203720381173981E-7</v>
      </c>
      <c r="AF58" s="16">
        <f t="shared" si="10"/>
        <v>1.1586241388530826E-6</v>
      </c>
      <c r="AG58" s="16">
        <f t="shared" si="10"/>
        <v>5.7434337634525609E-7</v>
      </c>
      <c r="AH58" s="16">
        <f t="shared" si="10"/>
        <v>2.5800708177523639E-7</v>
      </c>
      <c r="AI58" s="16">
        <f t="shared" si="10"/>
        <v>3.3931815663802956E-7</v>
      </c>
      <c r="AJ58" s="16">
        <f t="shared" si="10"/>
        <v>5.0379828394613695E-6</v>
      </c>
      <c r="AK58" s="16">
        <f t="shared" si="10"/>
        <v>7.3265021280093393E-7</v>
      </c>
      <c r="AL58" s="16">
        <f t="shared" si="10"/>
        <v>1.240298540086211E-6</v>
      </c>
      <c r="AM58" s="16">
        <f t="shared" si="10"/>
        <v>2.6366383869270852E-6</v>
      </c>
      <c r="AN58" s="18">
        <f t="shared" si="10"/>
        <v>1.5332812494303548E-8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6.2511944880034285E-9</v>
      </c>
      <c r="E59" s="16">
        <f t="shared" si="11"/>
        <v>6.2083775994124526E-8</v>
      </c>
      <c r="F59" s="16">
        <f t="shared" si="11"/>
        <v>1.0376727830250263E-10</v>
      </c>
      <c r="G59" s="16">
        <f t="shared" si="11"/>
        <v>1.7999706883764168E-9</v>
      </c>
      <c r="H59" s="16">
        <f t="shared" si="11"/>
        <v>4.2213152013137702E-9</v>
      </c>
      <c r="I59" s="16">
        <f t="shared" si="11"/>
        <v>3.0290454733901776E-7</v>
      </c>
      <c r="J59" s="16">
        <f t="shared" si="11"/>
        <v>1.9523439608602289E-7</v>
      </c>
      <c r="K59" s="16">
        <f t="shared" si="11"/>
        <v>2.8433076274012844E-8</v>
      </c>
      <c r="L59" s="16">
        <f t="shared" si="11"/>
        <v>2.7285749755131542E-7</v>
      </c>
      <c r="M59" s="16">
        <f t="shared" si="11"/>
        <v>3.2188343319523319E-7</v>
      </c>
      <c r="N59" s="16">
        <f t="shared" si="11"/>
        <v>4.7540272084514195E-7</v>
      </c>
      <c r="O59" s="16">
        <f t="shared" si="11"/>
        <v>1.5518648262699515E-7</v>
      </c>
      <c r="P59" s="16">
        <f t="shared" si="11"/>
        <v>1.8299244526458197E-8</v>
      </c>
      <c r="Q59" s="16">
        <f t="shared" si="11"/>
        <v>4.9971474084168155E-10</v>
      </c>
      <c r="R59" s="16">
        <f t="shared" si="11"/>
        <v>5.5510642430671141E-8</v>
      </c>
      <c r="S59" s="16">
        <f t="shared" si="11"/>
        <v>2.0801055456653703E-8</v>
      </c>
      <c r="T59" s="16">
        <f t="shared" si="11"/>
        <v>2.4546590065841262E-7</v>
      </c>
      <c r="U59" s="16">
        <f t="shared" si="11"/>
        <v>8.2363301204914397E-8</v>
      </c>
      <c r="V59" s="16">
        <f t="shared" si="11"/>
        <v>5.2051742432060315E-8</v>
      </c>
      <c r="W59" s="16">
        <f t="shared" si="11"/>
        <v>9.283388410849772E-8</v>
      </c>
      <c r="X59" s="16">
        <f t="shared" si="11"/>
        <v>4.9846129138133848E-8</v>
      </c>
      <c r="Y59" s="16">
        <f t="shared" si="11"/>
        <v>1.1533680337583633E-8</v>
      </c>
      <c r="Z59" s="16">
        <f t="shared" si="11"/>
        <v>1.0047628071487451E-7</v>
      </c>
      <c r="AA59" s="16">
        <f t="shared" si="11"/>
        <v>4.0446006989722456E-8</v>
      </c>
      <c r="AB59" s="16">
        <f t="shared" si="11"/>
        <v>4.6028551780357796E-12</v>
      </c>
      <c r="AC59" s="16">
        <f t="shared" si="11"/>
        <v>1.7058896294106132E-8</v>
      </c>
      <c r="AD59" s="16">
        <f t="shared" si="11"/>
        <v>4.9391291024552402E-9</v>
      </c>
      <c r="AE59" s="16">
        <f t="shared" si="11"/>
        <v>2.6540398086788153E-8</v>
      </c>
      <c r="AF59" s="16">
        <f t="shared" si="11"/>
        <v>1.8130909146982468E-7</v>
      </c>
      <c r="AG59" s="17">
        <f t="shared" si="11"/>
        <v>6.0934682171870529E-5</v>
      </c>
      <c r="AH59" s="16">
        <f t="shared" si="11"/>
        <v>5.0407074622464012E-9</v>
      </c>
      <c r="AI59" s="16">
        <f t="shared" si="11"/>
        <v>3.6250672259703868E-9</v>
      </c>
      <c r="AJ59" s="16">
        <f t="shared" si="11"/>
        <v>1.2468635861726059E-10</v>
      </c>
      <c r="AK59" s="16">
        <f t="shared" si="11"/>
        <v>3.9491883941195184E-9</v>
      </c>
      <c r="AL59" s="16">
        <f t="shared" si="11"/>
        <v>2.7815466393424607E-8</v>
      </c>
      <c r="AM59" s="16">
        <f t="shared" si="11"/>
        <v>1.1396105614758228E-8</v>
      </c>
      <c r="AN59" s="18">
        <f t="shared" si="11"/>
        <v>7.3679916950231532E-8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9.245315905769111E-7</v>
      </c>
      <c r="E60" s="16">
        <f t="shared" si="12"/>
        <v>6.2453245058285816E-6</v>
      </c>
      <c r="F60" s="16">
        <f t="shared" si="12"/>
        <v>4.8252504605607194E-7</v>
      </c>
      <c r="G60" s="16">
        <f t="shared" si="12"/>
        <v>1.5569423940342683E-6</v>
      </c>
      <c r="H60" s="16">
        <f t="shared" si="12"/>
        <v>4.1997736296574794E-7</v>
      </c>
      <c r="I60" s="16">
        <f t="shared" si="12"/>
        <v>2.6749099242143646E-6</v>
      </c>
      <c r="J60" s="16">
        <f t="shared" si="12"/>
        <v>1.344631130871496E-7</v>
      </c>
      <c r="K60" s="16">
        <f t="shared" si="12"/>
        <v>1.4053825756914518E-6</v>
      </c>
      <c r="L60" s="16">
        <f t="shared" si="12"/>
        <v>6.2323960006549705E-6</v>
      </c>
      <c r="M60" s="17">
        <f t="shared" si="12"/>
        <v>1.2528661838866388E-5</v>
      </c>
      <c r="N60" s="16">
        <f t="shared" si="12"/>
        <v>5.9209285026569742E-7</v>
      </c>
      <c r="O60" s="16">
        <f t="shared" si="12"/>
        <v>1.7076375525989747E-7</v>
      </c>
      <c r="P60" s="16">
        <f t="shared" si="12"/>
        <v>2.8499332866737176E-6</v>
      </c>
      <c r="Q60" s="16">
        <f t="shared" si="12"/>
        <v>9.0308475353576427E-7</v>
      </c>
      <c r="R60" s="16">
        <f t="shared" si="12"/>
        <v>5.1141041373475297E-7</v>
      </c>
      <c r="S60" s="16">
        <f t="shared" si="12"/>
        <v>1.0746796454500938E-6</v>
      </c>
      <c r="T60" s="16">
        <f t="shared" si="12"/>
        <v>1.1010418647360315E-7</v>
      </c>
      <c r="U60" s="16">
        <f t="shared" si="12"/>
        <v>3.8558034566788555E-7</v>
      </c>
      <c r="V60" s="16">
        <f t="shared" si="12"/>
        <v>5.3200198693190676E-7</v>
      </c>
      <c r="W60" s="16">
        <f t="shared" si="12"/>
        <v>3.0077977936723948E-6</v>
      </c>
      <c r="X60" s="16">
        <f t="shared" si="12"/>
        <v>4.8130842228023937E-7</v>
      </c>
      <c r="Y60" s="17">
        <f t="shared" si="12"/>
        <v>1.0402706926869038E-3</v>
      </c>
      <c r="Z60" s="16">
        <f t="shared" si="12"/>
        <v>2.3796719878348094E-7</v>
      </c>
      <c r="AA60" s="16">
        <f t="shared" si="12"/>
        <v>1.845406547261708E-7</v>
      </c>
      <c r="AB60" s="16">
        <f t="shared" si="12"/>
        <v>5.957108087821391E-7</v>
      </c>
      <c r="AC60" s="16">
        <f t="shared" si="12"/>
        <v>5.8230051931397785E-7</v>
      </c>
      <c r="AD60" s="16">
        <f t="shared" si="12"/>
        <v>7.1737989731517482E-8</v>
      </c>
      <c r="AE60" s="16">
        <f t="shared" si="12"/>
        <v>1.3627291620326678E-9</v>
      </c>
      <c r="AF60" s="16">
        <f t="shared" si="12"/>
        <v>5.0033459337124545E-7</v>
      </c>
      <c r="AG60" s="16">
        <f t="shared" si="12"/>
        <v>1.9434662864145364E-7</v>
      </c>
      <c r="AH60" s="16">
        <f t="shared" si="12"/>
        <v>6.2133395270187332E-7</v>
      </c>
      <c r="AI60" s="16">
        <f t="shared" si="12"/>
        <v>2.814902918188509E-6</v>
      </c>
      <c r="AJ60" s="16">
        <f t="shared" si="12"/>
        <v>5.1239437459812117E-8</v>
      </c>
      <c r="AK60" s="16">
        <f t="shared" si="12"/>
        <v>1.3853910058595404E-6</v>
      </c>
      <c r="AL60" s="16">
        <f t="shared" si="12"/>
        <v>1.6164175619236434E-6</v>
      </c>
      <c r="AM60" s="16">
        <f t="shared" si="12"/>
        <v>5.0565494316091393E-7</v>
      </c>
      <c r="AN60" s="18">
        <f t="shared" si="12"/>
        <v>1.9976628743294939E-6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7.0899846761347619E-6</v>
      </c>
      <c r="E61" s="16">
        <f t="shared" si="13"/>
        <v>8.8045600200876355E-7</v>
      </c>
      <c r="F61" s="16">
        <f t="shared" si="13"/>
        <v>5.2881900201993569E-7</v>
      </c>
      <c r="G61" s="16">
        <f t="shared" si="13"/>
        <v>2.7221892868756013E-8</v>
      </c>
      <c r="H61" s="16">
        <f t="shared" si="13"/>
        <v>3.1390591030204242E-6</v>
      </c>
      <c r="I61" s="16">
        <f t="shared" si="13"/>
        <v>1.1818022187038677E-6</v>
      </c>
      <c r="J61" s="16">
        <f t="shared" si="13"/>
        <v>2.1240307992419501E-8</v>
      </c>
      <c r="K61" s="16">
        <f t="shared" si="13"/>
        <v>4.081983119176855E-8</v>
      </c>
      <c r="L61" s="16">
        <f t="shared" si="13"/>
        <v>1.944847442051975E-5</v>
      </c>
      <c r="M61" s="16">
        <f t="shared" si="13"/>
        <v>3.3856816428956714E-6</v>
      </c>
      <c r="N61" s="16">
        <f t="shared" si="13"/>
        <v>9.4544947212822522E-6</v>
      </c>
      <c r="O61" s="16">
        <f t="shared" si="13"/>
        <v>5.0576594043519536E-7</v>
      </c>
      <c r="P61" s="16">
        <f t="shared" si="13"/>
        <v>1.7919072442839805E-6</v>
      </c>
      <c r="Q61" s="16">
        <f t="shared" si="13"/>
        <v>6.3468007739954065E-7</v>
      </c>
      <c r="R61" s="16">
        <f t="shared" si="13"/>
        <v>6.4499125426199947E-7</v>
      </c>
      <c r="S61" s="16">
        <f t="shared" si="13"/>
        <v>2.250505437962207E-6</v>
      </c>
      <c r="T61" s="16">
        <f t="shared" si="13"/>
        <v>3.3365719844937959E-8</v>
      </c>
      <c r="U61" s="16">
        <f t="shared" si="13"/>
        <v>3.009494308202261E-7</v>
      </c>
      <c r="V61" s="16">
        <f t="shared" si="13"/>
        <v>8.2119696349177289E-7</v>
      </c>
      <c r="W61" s="17">
        <f t="shared" si="13"/>
        <v>2.1184074234146004E-3</v>
      </c>
      <c r="X61" s="16">
        <f t="shared" si="13"/>
        <v>1.032589705816089E-6</v>
      </c>
      <c r="Y61" s="16">
        <f t="shared" si="13"/>
        <v>6.1665698860129577E-6</v>
      </c>
      <c r="Z61" s="16">
        <f t="shared" si="13"/>
        <v>7.6347503686022357E-9</v>
      </c>
      <c r="AA61" s="16">
        <f t="shared" si="13"/>
        <v>2.0569428902294071E-6</v>
      </c>
      <c r="AB61" s="16">
        <f t="shared" si="13"/>
        <v>8.2067735963154896E-6</v>
      </c>
      <c r="AC61" s="16">
        <f t="shared" si="13"/>
        <v>3.8290235240849691E-7</v>
      </c>
      <c r="AD61" s="16">
        <f t="shared" si="13"/>
        <v>1.137757359266006E-6</v>
      </c>
      <c r="AE61" s="16">
        <f t="shared" si="13"/>
        <v>6.9808542488997815E-6</v>
      </c>
      <c r="AF61" s="16">
        <f t="shared" si="13"/>
        <v>7.6810209507159311E-7</v>
      </c>
      <c r="AG61" s="16">
        <f t="shared" si="13"/>
        <v>3.2269428910787408E-6</v>
      </c>
      <c r="AH61" s="16">
        <f t="shared" si="13"/>
        <v>8.4592992367514499E-8</v>
      </c>
      <c r="AI61" s="16">
        <f t="shared" si="13"/>
        <v>4.8657036032839867E-6</v>
      </c>
      <c r="AJ61" s="16">
        <f t="shared" si="13"/>
        <v>6.3605017178912257E-6</v>
      </c>
      <c r="AK61" s="16">
        <f t="shared" si="13"/>
        <v>2.0978820369063108E-6</v>
      </c>
      <c r="AL61" s="16">
        <f t="shared" si="13"/>
        <v>3.7059103422138199E-7</v>
      </c>
      <c r="AM61" s="16">
        <f t="shared" si="13"/>
        <v>3.7175734754717536E-8</v>
      </c>
      <c r="AN61" s="18">
        <f t="shared" si="13"/>
        <v>4.7054607541131177E-6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7.0211726083330591E-8</v>
      </c>
      <c r="E62" s="16">
        <f t="shared" si="14"/>
        <v>1.2096542145979698E-7</v>
      </c>
      <c r="F62" s="17">
        <f t="shared" si="14"/>
        <v>1.6650970382491975E-4</v>
      </c>
      <c r="G62" s="16">
        <f t="shared" si="14"/>
        <v>7.0413395701557937E-8</v>
      </c>
      <c r="H62" s="16">
        <f t="shared" si="14"/>
        <v>2.5406788771285619E-8</v>
      </c>
      <c r="I62" s="16">
        <f t="shared" si="14"/>
        <v>8.5496255011182064E-8</v>
      </c>
      <c r="J62" s="16">
        <f t="shared" si="14"/>
        <v>2.130099565850379E-8</v>
      </c>
      <c r="K62" s="16">
        <f t="shared" si="14"/>
        <v>5.4145349371143429E-7</v>
      </c>
      <c r="L62" s="16">
        <f t="shared" si="14"/>
        <v>4.8893579062389875E-7</v>
      </c>
      <c r="M62" s="16">
        <f t="shared" si="14"/>
        <v>5.2012060182439433E-9</v>
      </c>
      <c r="N62" s="16">
        <f t="shared" si="14"/>
        <v>4.9049493432514756E-8</v>
      </c>
      <c r="O62" s="16">
        <f t="shared" si="14"/>
        <v>1.171049943687992E-6</v>
      </c>
      <c r="P62" s="16">
        <f t="shared" si="14"/>
        <v>2.5657953072644324E-8</v>
      </c>
      <c r="Q62" s="16">
        <f t="shared" si="14"/>
        <v>5.7159463575614724E-7</v>
      </c>
      <c r="R62" s="16">
        <f t="shared" si="14"/>
        <v>1.0506201862319971E-8</v>
      </c>
      <c r="S62" s="16">
        <f t="shared" si="14"/>
        <v>8.9941493723434796E-7</v>
      </c>
      <c r="T62" s="16">
        <f t="shared" si="14"/>
        <v>1.5127993218099517E-7</v>
      </c>
      <c r="U62" s="16">
        <f t="shared" si="14"/>
        <v>2.4245913129858847E-7</v>
      </c>
      <c r="V62" s="16">
        <f t="shared" si="14"/>
        <v>6.3753760664975863E-7</v>
      </c>
      <c r="W62" s="16">
        <f t="shared" si="14"/>
        <v>4.1944776787666768E-8</v>
      </c>
      <c r="X62" s="16">
        <f t="shared" si="14"/>
        <v>2.9982044203904953E-10</v>
      </c>
      <c r="Y62" s="16">
        <f t="shared" si="14"/>
        <v>7.827825712287997E-8</v>
      </c>
      <c r="Z62" s="16">
        <f t="shared" si="14"/>
        <v>6.2001810778688008E-9</v>
      </c>
      <c r="AA62" s="16">
        <f t="shared" si="14"/>
        <v>1.5631081954277959E-7</v>
      </c>
      <c r="AB62" s="16">
        <f t="shared" si="14"/>
        <v>6.9423556664880501E-8</v>
      </c>
      <c r="AC62" s="16">
        <f t="shared" si="14"/>
        <v>5.3753558819655748E-8</v>
      </c>
      <c r="AD62" s="16">
        <f t="shared" si="14"/>
        <v>1.0225356228562472E-8</v>
      </c>
      <c r="AE62" s="16">
        <f t="shared" si="14"/>
        <v>6.1067498662378807E-9</v>
      </c>
      <c r="AF62" s="16">
        <f t="shared" si="14"/>
        <v>1.2681066262464527E-9</v>
      </c>
      <c r="AG62" s="16">
        <f t="shared" si="14"/>
        <v>2.7355517685378558E-10</v>
      </c>
      <c r="AH62" s="16">
        <f t="shared" si="14"/>
        <v>7.8235135760774202E-10</v>
      </c>
      <c r="AI62" s="16">
        <f t="shared" si="14"/>
        <v>2.3347958097506916E-7</v>
      </c>
      <c r="AJ62" s="16">
        <f t="shared" si="14"/>
        <v>4.4348856970672798E-7</v>
      </c>
      <c r="AK62" s="16">
        <f t="shared" si="14"/>
        <v>2.8898931340204069E-7</v>
      </c>
      <c r="AL62" s="16">
        <f t="shared" si="14"/>
        <v>3.6648920833616946E-7</v>
      </c>
      <c r="AM62" s="16">
        <f t="shared" si="14"/>
        <v>4.6310828022611987E-7</v>
      </c>
      <c r="AN62" s="18">
        <f t="shared" si="14"/>
        <v>1.3777553807853001E-7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3.7054884600117734E-8</v>
      </c>
      <c r="E63" s="16">
        <f t="shared" si="15"/>
        <v>7.0842062565873946E-7</v>
      </c>
      <c r="F63" s="16">
        <f t="shared" si="15"/>
        <v>1.7135852135651652E-6</v>
      </c>
      <c r="G63" s="16">
        <f t="shared" si="15"/>
        <v>2.6553474309748383E-5</v>
      </c>
      <c r="H63" s="16">
        <f t="shared" si="15"/>
        <v>3.3549142330274309E-6</v>
      </c>
      <c r="I63" s="16">
        <f t="shared" si="15"/>
        <v>6.8507441995729215E-7</v>
      </c>
      <c r="J63" s="16">
        <f t="shared" si="15"/>
        <v>1.5091017900119082E-5</v>
      </c>
      <c r="K63" s="16">
        <f t="shared" si="15"/>
        <v>1.8892992065311602E-5</v>
      </c>
      <c r="L63" s="16">
        <f t="shared" si="15"/>
        <v>1.6563657754524026E-6</v>
      </c>
      <c r="M63" s="16">
        <f t="shared" si="15"/>
        <v>5.3177737522802831E-8</v>
      </c>
      <c r="N63" s="16">
        <f t="shared" si="15"/>
        <v>2.4982948058877024E-6</v>
      </c>
      <c r="O63" s="16">
        <f t="shared" si="15"/>
        <v>3.1374576302861489E-7</v>
      </c>
      <c r="P63" s="16">
        <f t="shared" si="15"/>
        <v>7.427119709634162E-9</v>
      </c>
      <c r="Q63" s="16">
        <f t="shared" si="15"/>
        <v>1.3976940025838272E-6</v>
      </c>
      <c r="R63" s="16">
        <f t="shared" si="15"/>
        <v>6.0621082976201134E-8</v>
      </c>
      <c r="S63" s="16">
        <f t="shared" si="15"/>
        <v>7.4237212272037442E-6</v>
      </c>
      <c r="T63" s="16">
        <f t="shared" si="15"/>
        <v>2.1175236102166733E-7</v>
      </c>
      <c r="U63" s="16">
        <f t="shared" si="15"/>
        <v>6.2086726627139756E-6</v>
      </c>
      <c r="V63" s="16">
        <f t="shared" si="15"/>
        <v>7.9457015983186624E-9</v>
      </c>
      <c r="W63" s="16">
        <f t="shared" si="15"/>
        <v>1.5953736807829706E-5</v>
      </c>
      <c r="X63" s="16">
        <f t="shared" si="15"/>
        <v>5.0642544869240573E-6</v>
      </c>
      <c r="Y63" s="16">
        <f t="shared" si="15"/>
        <v>2.3717549438897738E-6</v>
      </c>
      <c r="Z63" s="16">
        <f t="shared" si="15"/>
        <v>4.2537374964024661E-6</v>
      </c>
      <c r="AA63" s="16">
        <f t="shared" si="15"/>
        <v>8.6020467042709218E-6</v>
      </c>
      <c r="AB63" s="17">
        <f t="shared" si="15"/>
        <v>4.065015871275471E-3</v>
      </c>
      <c r="AC63" s="16">
        <f t="shared" si="15"/>
        <v>1.6288996481633155E-7</v>
      </c>
      <c r="AD63" s="16">
        <f t="shared" si="15"/>
        <v>2.2222855074768234E-7</v>
      </c>
      <c r="AE63" s="16">
        <f t="shared" si="15"/>
        <v>1.0891079795743085E-5</v>
      </c>
      <c r="AF63" s="16">
        <f t="shared" si="15"/>
        <v>3.1930985531635105E-6</v>
      </c>
      <c r="AG63" s="16">
        <f t="shared" si="15"/>
        <v>3.5620398755234699E-10</v>
      </c>
      <c r="AH63" s="16">
        <f t="shared" si="15"/>
        <v>5.5603730395560664E-6</v>
      </c>
      <c r="AI63" s="16">
        <f t="shared" si="15"/>
        <v>1.9562048032215344E-6</v>
      </c>
      <c r="AJ63" s="16">
        <f t="shared" si="15"/>
        <v>6.4300491567045685E-8</v>
      </c>
      <c r="AK63" s="16">
        <f t="shared" si="15"/>
        <v>7.8192866802039636E-6</v>
      </c>
      <c r="AL63" s="16">
        <f t="shared" si="15"/>
        <v>4.2391169134851445E-6</v>
      </c>
      <c r="AM63" s="16">
        <f t="shared" si="15"/>
        <v>1.8019264774736562E-6</v>
      </c>
      <c r="AN63" s="18">
        <f t="shared" si="15"/>
        <v>7.4341984492865992E-6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1.3601934063054353E-6</v>
      </c>
      <c r="E64" s="16">
        <f t="shared" si="16"/>
        <v>2.6329289007060181E-7</v>
      </c>
      <c r="F64" s="16">
        <f t="shared" si="16"/>
        <v>5.0770455787350821E-8</v>
      </c>
      <c r="G64" s="16">
        <f t="shared" si="16"/>
        <v>6.738159813015493E-7</v>
      </c>
      <c r="H64" s="16">
        <f t="shared" si="16"/>
        <v>2.3183481317319351E-7</v>
      </c>
      <c r="I64" s="16">
        <f t="shared" si="16"/>
        <v>4.0164610693519781E-7</v>
      </c>
      <c r="J64" s="16">
        <f t="shared" si="16"/>
        <v>6.0659323873068114E-8</v>
      </c>
      <c r="K64" s="16">
        <f t="shared" si="16"/>
        <v>9.768706649416584E-7</v>
      </c>
      <c r="L64" s="16">
        <f t="shared" si="16"/>
        <v>5.5996381651611345E-7</v>
      </c>
      <c r="M64" s="16">
        <f t="shared" si="16"/>
        <v>1.1159163348357122E-7</v>
      </c>
      <c r="N64" s="16">
        <f t="shared" si="16"/>
        <v>4.4723730864545303E-7</v>
      </c>
      <c r="O64" s="16">
        <f t="shared" si="16"/>
        <v>2.2877191253844336E-7</v>
      </c>
      <c r="P64" s="17">
        <f t="shared" si="16"/>
        <v>3.3060444319184891E-4</v>
      </c>
      <c r="Q64" s="16">
        <f t="shared" si="16"/>
        <v>1.0155933729921422E-9</v>
      </c>
      <c r="R64" s="16">
        <f t="shared" si="16"/>
        <v>5.9990321801738672E-7</v>
      </c>
      <c r="S64" s="16">
        <f t="shared" si="16"/>
        <v>4.1795276507956965E-11</v>
      </c>
      <c r="T64" s="16">
        <f t="shared" si="16"/>
        <v>3.5808068243219176E-7</v>
      </c>
      <c r="U64" s="16">
        <f t="shared" si="16"/>
        <v>1.794639224223439E-8</v>
      </c>
      <c r="V64" s="16">
        <f t="shared" si="16"/>
        <v>3.610526294562413E-7</v>
      </c>
      <c r="W64" s="16">
        <f t="shared" si="16"/>
        <v>2.809614362990684E-7</v>
      </c>
      <c r="X64" s="16">
        <f t="shared" si="16"/>
        <v>1.0363051220618479E-7</v>
      </c>
      <c r="Y64" s="16">
        <f t="shared" si="16"/>
        <v>9.1631480371349739E-7</v>
      </c>
      <c r="Z64" s="16">
        <f t="shared" si="16"/>
        <v>1.7026640054427104E-7</v>
      </c>
      <c r="AA64" s="16">
        <f t="shared" si="16"/>
        <v>9.5874783560422495E-9</v>
      </c>
      <c r="AB64" s="16">
        <f t="shared" si="16"/>
        <v>6.1817362899907743E-10</v>
      </c>
      <c r="AC64" s="16">
        <f t="shared" si="16"/>
        <v>8.2361834369681155E-11</v>
      </c>
      <c r="AD64" s="16">
        <f t="shared" si="16"/>
        <v>4.1328310627650241E-7</v>
      </c>
      <c r="AE64" s="16">
        <f t="shared" si="16"/>
        <v>6.5344080782312674E-8</v>
      </c>
      <c r="AF64" s="16">
        <f t="shared" si="16"/>
        <v>2.3627033574815163E-6</v>
      </c>
      <c r="AG64" s="16">
        <f t="shared" si="16"/>
        <v>9.8980515925135439E-8</v>
      </c>
      <c r="AH64" s="16">
        <f t="shared" si="16"/>
        <v>8.8320357540410197E-7</v>
      </c>
      <c r="AI64" s="16">
        <f t="shared" si="16"/>
        <v>1.5302911066127978E-7</v>
      </c>
      <c r="AJ64" s="16">
        <f t="shared" si="16"/>
        <v>1.3285430728438016E-6</v>
      </c>
      <c r="AK64" s="16">
        <f t="shared" si="16"/>
        <v>5.9267448001141337E-7</v>
      </c>
      <c r="AL64" s="16">
        <f t="shared" si="16"/>
        <v>2.5188512542400395E-7</v>
      </c>
      <c r="AM64" s="16">
        <f t="shared" si="16"/>
        <v>7.6620215980074023E-7</v>
      </c>
      <c r="AN64" s="18">
        <f t="shared" si="16"/>
        <v>2.2118000051474012E-7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1.3648838803120552E-6</v>
      </c>
      <c r="E65" s="16">
        <f t="shared" si="17"/>
        <v>2.3392232209535216E-5</v>
      </c>
      <c r="F65" s="16">
        <f t="shared" si="17"/>
        <v>2.6811585058482124E-5</v>
      </c>
      <c r="G65" s="16">
        <f t="shared" si="17"/>
        <v>9.0658969504474655E-6</v>
      </c>
      <c r="H65" s="16">
        <f t="shared" si="17"/>
        <v>1.0292910349920121E-4</v>
      </c>
      <c r="I65" s="16">
        <f t="shared" si="17"/>
        <v>3.2325646304927195E-6</v>
      </c>
      <c r="J65" s="16">
        <f t="shared" si="17"/>
        <v>4.1387184737893801E-5</v>
      </c>
      <c r="K65" s="16">
        <f t="shared" si="17"/>
        <v>2.0758869800192639E-5</v>
      </c>
      <c r="L65" s="16">
        <f t="shared" si="17"/>
        <v>7.8381582406553275E-8</v>
      </c>
      <c r="M65" s="16">
        <f t="shared" si="17"/>
        <v>1.1930136719612795E-5</v>
      </c>
      <c r="N65" s="16">
        <f t="shared" si="17"/>
        <v>2.1877777377821479E-8</v>
      </c>
      <c r="O65" s="16">
        <f t="shared" si="17"/>
        <v>7.6309722495218103E-6</v>
      </c>
      <c r="P65" s="16">
        <f t="shared" si="17"/>
        <v>2.2375456747437887E-5</v>
      </c>
      <c r="Q65" s="16">
        <f t="shared" si="17"/>
        <v>2.7092084084643888E-7</v>
      </c>
      <c r="R65" s="16">
        <f t="shared" si="17"/>
        <v>6.2159367726986898E-7</v>
      </c>
      <c r="S65" s="16">
        <f t="shared" si="17"/>
        <v>6.5655524281236393E-5</v>
      </c>
      <c r="T65" s="16">
        <f t="shared" si="17"/>
        <v>1.3653051013008138E-5</v>
      </c>
      <c r="U65" s="16">
        <f t="shared" si="17"/>
        <v>6.5323390567885719E-6</v>
      </c>
      <c r="V65" s="16">
        <f t="shared" si="17"/>
        <v>4.3529637184640745E-6</v>
      </c>
      <c r="W65" s="16">
        <f t="shared" si="17"/>
        <v>1.6651216247841523E-7</v>
      </c>
      <c r="X65" s="16">
        <f t="shared" si="17"/>
        <v>1.0190927593209197E-5</v>
      </c>
      <c r="Y65" s="16">
        <f t="shared" si="17"/>
        <v>4.7719590399996619E-6</v>
      </c>
      <c r="Z65" s="16">
        <f t="shared" si="17"/>
        <v>3.8177308189447497E-6</v>
      </c>
      <c r="AA65" s="16">
        <f t="shared" si="17"/>
        <v>2.5553932013098237E-5</v>
      </c>
      <c r="AB65" s="16">
        <f t="shared" si="17"/>
        <v>4.2323650225244666E-6</v>
      </c>
      <c r="AC65" s="16">
        <f t="shared" si="17"/>
        <v>7.6763992087922193E-6</v>
      </c>
      <c r="AD65" s="16">
        <f t="shared" si="17"/>
        <v>2.3258444657271581E-5</v>
      </c>
      <c r="AE65" s="16">
        <f t="shared" si="17"/>
        <v>3.9399751565869291E-6</v>
      </c>
      <c r="AF65" s="16">
        <f t="shared" si="17"/>
        <v>3.4879275614521945E-6</v>
      </c>
      <c r="AG65" s="16">
        <f t="shared" si="17"/>
        <v>1.8139852144938135E-6</v>
      </c>
      <c r="AH65" s="16">
        <f t="shared" si="17"/>
        <v>1.497650192030319E-5</v>
      </c>
      <c r="AI65" s="16">
        <f t="shared" si="17"/>
        <v>4.8001435728202168E-6</v>
      </c>
      <c r="AJ65" s="16">
        <f t="shared" si="17"/>
        <v>2.4441919451377339E-7</v>
      </c>
      <c r="AK65" s="16">
        <f t="shared" si="17"/>
        <v>6.4174467997526123E-6</v>
      </c>
      <c r="AL65" s="16">
        <f t="shared" si="17"/>
        <v>4.6146615522822182E-6</v>
      </c>
      <c r="AM65" s="17">
        <f t="shared" si="17"/>
        <v>9.7443701027314384E-3</v>
      </c>
      <c r="AN65" s="18">
        <f t="shared" si="17"/>
        <v>1.1115022123408944E-5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1.3247467457367372E-9</v>
      </c>
      <c r="E66" s="17">
        <f t="shared" si="18"/>
        <v>2.265298675668805E-4</v>
      </c>
      <c r="F66" s="16">
        <f t="shared" si="18"/>
        <v>1.6325132693775746E-7</v>
      </c>
      <c r="G66" s="16">
        <f t="shared" si="18"/>
        <v>3.971705751858356E-9</v>
      </c>
      <c r="H66" s="16">
        <f t="shared" si="18"/>
        <v>1.892828585865992E-7</v>
      </c>
      <c r="I66" s="16">
        <f t="shared" si="18"/>
        <v>7.570580849886088E-7</v>
      </c>
      <c r="J66" s="16">
        <f t="shared" si="18"/>
        <v>1.8599085243047466E-8</v>
      </c>
      <c r="K66" s="16">
        <f t="shared" si="18"/>
        <v>3.6424343103531205E-8</v>
      </c>
      <c r="L66" s="16">
        <f t="shared" si="18"/>
        <v>3.1879719414076016E-7</v>
      </c>
      <c r="M66" s="16">
        <f t="shared" si="18"/>
        <v>1.3068452297851461E-7</v>
      </c>
      <c r="N66" s="16">
        <f t="shared" si="18"/>
        <v>2.6968915346471883E-7</v>
      </c>
      <c r="O66" s="16">
        <f t="shared" si="18"/>
        <v>5.1625728011061983E-7</v>
      </c>
      <c r="P66" s="16">
        <f t="shared" si="18"/>
        <v>1.789412253803898E-7</v>
      </c>
      <c r="Q66" s="16">
        <f t="shared" si="18"/>
        <v>1.8421330565385985E-9</v>
      </c>
      <c r="R66" s="16">
        <f t="shared" si="18"/>
        <v>6.8105359004756279E-10</v>
      </c>
      <c r="S66" s="16">
        <f t="shared" si="18"/>
        <v>5.3383678002973402E-7</v>
      </c>
      <c r="T66" s="16">
        <f t="shared" si="18"/>
        <v>4.5027222601593904E-7</v>
      </c>
      <c r="U66" s="16">
        <f t="shared" si="18"/>
        <v>1.1559912548405505E-6</v>
      </c>
      <c r="V66" s="16">
        <f t="shared" si="18"/>
        <v>7.795487237767084E-8</v>
      </c>
      <c r="W66" s="16">
        <f t="shared" si="18"/>
        <v>9.346040719148695E-8</v>
      </c>
      <c r="X66" s="16">
        <f t="shared" si="18"/>
        <v>1.2332235332676071E-8</v>
      </c>
      <c r="Y66" s="16">
        <f t="shared" si="18"/>
        <v>1.3648207755926807E-6</v>
      </c>
      <c r="Z66" s="16">
        <f t="shared" si="18"/>
        <v>3.5526394378753373E-7</v>
      </c>
      <c r="AA66" s="16">
        <f t="shared" si="18"/>
        <v>1.2792573044675816E-6</v>
      </c>
      <c r="AB66" s="16">
        <f t="shared" si="18"/>
        <v>3.8884730035302057E-8</v>
      </c>
      <c r="AC66" s="16">
        <f t="shared" si="18"/>
        <v>1.6115226547946368E-7</v>
      </c>
      <c r="AD66" s="16">
        <f t="shared" si="18"/>
        <v>3.2027353941670898E-9</v>
      </c>
      <c r="AE66" s="16">
        <f t="shared" si="18"/>
        <v>1.5077736363059787E-7</v>
      </c>
      <c r="AF66" s="16">
        <f t="shared" si="18"/>
        <v>1.1545645371100117E-6</v>
      </c>
      <c r="AG66" s="16">
        <f t="shared" si="18"/>
        <v>2.2975060161830092E-7</v>
      </c>
      <c r="AH66" s="16">
        <f t="shared" si="18"/>
        <v>4.7133566609138298E-7</v>
      </c>
      <c r="AI66" s="16">
        <f t="shared" si="18"/>
        <v>7.4736152208015553E-8</v>
      </c>
      <c r="AJ66" s="16">
        <f t="shared" si="18"/>
        <v>6.5100167643200916E-9</v>
      </c>
      <c r="AK66" s="16">
        <f t="shared" si="18"/>
        <v>5.5261348146131037E-8</v>
      </c>
      <c r="AL66" s="16">
        <f t="shared" si="18"/>
        <v>1.1101295236656257E-7</v>
      </c>
      <c r="AM66" s="16">
        <f t="shared" si="18"/>
        <v>5.4400072518865349E-7</v>
      </c>
      <c r="AN66" s="18">
        <f t="shared" si="18"/>
        <v>3.7911324195490605E-7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2.5376870673224527E-12</v>
      </c>
      <c r="E67" s="16">
        <f t="shared" si="19"/>
        <v>2.3780564429913653E-9</v>
      </c>
      <c r="F67" s="16">
        <f t="shared" si="19"/>
        <v>2.1981985927872523E-7</v>
      </c>
      <c r="G67" s="16">
        <f t="shared" si="19"/>
        <v>4.6999688973289598E-8</v>
      </c>
      <c r="H67" s="16">
        <f t="shared" si="19"/>
        <v>1.5329644682142385E-8</v>
      </c>
      <c r="I67" s="16">
        <f t="shared" si="19"/>
        <v>4.2200040013656659E-8</v>
      </c>
      <c r="J67" s="16">
        <f t="shared" si="19"/>
        <v>6.3402294796337544E-8</v>
      </c>
      <c r="K67" s="16">
        <f t="shared" si="19"/>
        <v>3.3951406416196543E-7</v>
      </c>
      <c r="L67" s="16">
        <f t="shared" si="19"/>
        <v>5.5526672574978504E-8</v>
      </c>
      <c r="M67" s="16">
        <f t="shared" si="19"/>
        <v>2.9300544151169301E-7</v>
      </c>
      <c r="N67" s="16">
        <f t="shared" si="19"/>
        <v>4.1883532168382443E-8</v>
      </c>
      <c r="O67" s="16">
        <f t="shared" si="19"/>
        <v>5.780618163750682E-7</v>
      </c>
      <c r="P67" s="16">
        <f t="shared" si="19"/>
        <v>3.3205185867828591E-7</v>
      </c>
      <c r="Q67" s="16">
        <f t="shared" si="19"/>
        <v>4.9727410024203461E-8</v>
      </c>
      <c r="R67" s="16">
        <f t="shared" si="19"/>
        <v>2.8106726841874374E-10</v>
      </c>
      <c r="S67" s="16">
        <f t="shared" si="19"/>
        <v>4.0237640361073261E-8</v>
      </c>
      <c r="T67" s="16">
        <f t="shared" si="19"/>
        <v>1.8943807915683595E-9</v>
      </c>
      <c r="U67" s="16">
        <f t="shared" si="19"/>
        <v>3.8132115322936295E-7</v>
      </c>
      <c r="V67" s="16">
        <f t="shared" si="19"/>
        <v>1.9060654937447278E-7</v>
      </c>
      <c r="W67" s="16">
        <f t="shared" si="19"/>
        <v>2.4871107536786185E-7</v>
      </c>
      <c r="X67" s="16">
        <f t="shared" si="19"/>
        <v>8.2983751709900755E-8</v>
      </c>
      <c r="Y67" s="16">
        <f t="shared" si="19"/>
        <v>4.1989999262860719E-9</v>
      </c>
      <c r="Z67" s="16">
        <f t="shared" si="19"/>
        <v>2.8131019706690718E-7</v>
      </c>
      <c r="AA67" s="16">
        <f t="shared" si="19"/>
        <v>1.3411494074862288E-8</v>
      </c>
      <c r="AB67" s="16">
        <f t="shared" si="19"/>
        <v>1.3065753315222772E-9</v>
      </c>
      <c r="AC67" s="16">
        <f t="shared" si="19"/>
        <v>8.3614451680003971E-8</v>
      </c>
      <c r="AD67" s="16">
        <f t="shared" si="19"/>
        <v>8.2289886381937215E-9</v>
      </c>
      <c r="AE67" s="16">
        <f t="shared" si="19"/>
        <v>3.7262639939333948E-7</v>
      </c>
      <c r="AF67" s="16">
        <f t="shared" si="19"/>
        <v>2.2196577990106077E-7</v>
      </c>
      <c r="AG67" s="16">
        <f t="shared" si="19"/>
        <v>1.7262931099713932E-10</v>
      </c>
      <c r="AH67" s="16">
        <f t="shared" si="19"/>
        <v>6.6854526663721319E-8</v>
      </c>
      <c r="AI67" s="16">
        <f t="shared" si="19"/>
        <v>1.0442598968358376E-7</v>
      </c>
      <c r="AJ67" s="17">
        <f t="shared" si="19"/>
        <v>8.3655882315057344E-5</v>
      </c>
      <c r="AK67" s="16">
        <f t="shared" si="19"/>
        <v>8.8010045820710204E-8</v>
      </c>
      <c r="AL67" s="16">
        <f t="shared" si="19"/>
        <v>2.8034497718274974E-8</v>
      </c>
      <c r="AM67" s="16">
        <f t="shared" si="19"/>
        <v>2.0771925970892903E-9</v>
      </c>
      <c r="AN67" s="18">
        <f t="shared" si="19"/>
        <v>8.6689025099647591E-8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2.8753966451851911E-5</v>
      </c>
      <c r="E68" s="16">
        <f t="shared" si="20"/>
        <v>1.2455718443186642E-8</v>
      </c>
      <c r="F68" s="16">
        <f t="shared" si="20"/>
        <v>2.4898303261056616E-7</v>
      </c>
      <c r="G68" s="16">
        <f t="shared" si="20"/>
        <v>5.2261938142427231E-6</v>
      </c>
      <c r="H68" s="16">
        <f t="shared" si="20"/>
        <v>1.2986324814858446E-7</v>
      </c>
      <c r="I68" s="16">
        <f t="shared" si="20"/>
        <v>3.4152733340188979E-6</v>
      </c>
      <c r="J68" s="16">
        <f t="shared" si="20"/>
        <v>6.8426157272586658E-8</v>
      </c>
      <c r="K68" s="16">
        <f t="shared" si="20"/>
        <v>2.6372198698806503E-6</v>
      </c>
      <c r="L68" s="16">
        <f t="shared" si="20"/>
        <v>3.6838496280744612E-6</v>
      </c>
      <c r="M68" s="16">
        <f t="shared" si="20"/>
        <v>1.5053070502427335E-7</v>
      </c>
      <c r="N68" s="16">
        <f t="shared" si="20"/>
        <v>4.4338198591044537E-7</v>
      </c>
      <c r="O68" s="16">
        <f t="shared" si="20"/>
        <v>1.6408683846098587E-8</v>
      </c>
      <c r="P68" s="16">
        <f t="shared" si="20"/>
        <v>7.182601057514838E-6</v>
      </c>
      <c r="Q68" s="16">
        <f t="shared" si="20"/>
        <v>4.048858680342172E-6</v>
      </c>
      <c r="R68" s="17">
        <f t="shared" si="20"/>
        <v>4.0131833405345606E-3</v>
      </c>
      <c r="S68" s="16">
        <f t="shared" si="20"/>
        <v>9.5916647300179882E-6</v>
      </c>
      <c r="T68" s="16">
        <f t="shared" si="20"/>
        <v>1.0152958402174674E-6</v>
      </c>
      <c r="U68" s="16">
        <f t="shared" si="20"/>
        <v>3.8570529833490802E-6</v>
      </c>
      <c r="V68" s="16">
        <f t="shared" si="20"/>
        <v>1.1658509223235164E-5</v>
      </c>
      <c r="W68" s="16">
        <f t="shared" si="20"/>
        <v>1.2245182973092139E-6</v>
      </c>
      <c r="X68" s="16">
        <f t="shared" si="20"/>
        <v>6.1000376990291529E-6</v>
      </c>
      <c r="Y68" s="16">
        <f t="shared" si="20"/>
        <v>1.9593120961066553E-6</v>
      </c>
      <c r="Z68" s="16">
        <f t="shared" si="20"/>
        <v>3.7056960763137144E-7</v>
      </c>
      <c r="AA68" s="16">
        <f t="shared" si="20"/>
        <v>1.0470098354459676E-5</v>
      </c>
      <c r="AB68" s="16">
        <f t="shared" si="20"/>
        <v>5.654571318228014E-8</v>
      </c>
      <c r="AC68" s="16">
        <f t="shared" si="20"/>
        <v>1.059983831361724E-7</v>
      </c>
      <c r="AD68" s="16">
        <f t="shared" si="20"/>
        <v>7.7346499178242285E-11</v>
      </c>
      <c r="AE68" s="16">
        <f t="shared" si="20"/>
        <v>4.0431502533197191E-5</v>
      </c>
      <c r="AF68" s="16">
        <f t="shared" si="20"/>
        <v>2.4213403241446959E-8</v>
      </c>
      <c r="AG68" s="16">
        <f t="shared" si="20"/>
        <v>3.6026298630283553E-6</v>
      </c>
      <c r="AH68" s="16">
        <f t="shared" si="20"/>
        <v>1.2214636209253247E-5</v>
      </c>
      <c r="AI68" s="16">
        <f t="shared" si="20"/>
        <v>2.6376931223231736E-6</v>
      </c>
      <c r="AJ68" s="16">
        <f t="shared" si="20"/>
        <v>1.44174395679925E-8</v>
      </c>
      <c r="AK68" s="16">
        <f t="shared" si="20"/>
        <v>5.0513081941925739E-6</v>
      </c>
      <c r="AL68" s="16">
        <f t="shared" si="20"/>
        <v>1.5207599752033302E-5</v>
      </c>
      <c r="AM68" s="16">
        <f t="shared" si="20"/>
        <v>2.52451960327496E-7</v>
      </c>
      <c r="AN68" s="18">
        <f t="shared" si="20"/>
        <v>3.0254229188944789E-5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1.6924702071251969E-7</v>
      </c>
      <c r="E69" s="16">
        <f t="shared" si="21"/>
        <v>2.1384350605918878E-6</v>
      </c>
      <c r="F69" s="16">
        <f t="shared" si="21"/>
        <v>3.2544238476217195E-7</v>
      </c>
      <c r="G69" s="16">
        <f t="shared" si="21"/>
        <v>4.4046690646115221E-8</v>
      </c>
      <c r="H69" s="16">
        <f t="shared" si="21"/>
        <v>7.433014293340079E-7</v>
      </c>
      <c r="I69" s="17">
        <f t="shared" si="21"/>
        <v>6.4104737752792749E-4</v>
      </c>
      <c r="J69" s="16">
        <f t="shared" si="21"/>
        <v>3.6894415131303759E-7</v>
      </c>
      <c r="K69" s="16">
        <f t="shared" si="21"/>
        <v>3.6031467451706193E-8</v>
      </c>
      <c r="L69" s="16">
        <f t="shared" si="21"/>
        <v>1.3953010625751807E-6</v>
      </c>
      <c r="M69" s="16">
        <f t="shared" si="21"/>
        <v>4.6873695962714995E-7</v>
      </c>
      <c r="N69" s="16">
        <f t="shared" si="21"/>
        <v>8.7878214671898082E-7</v>
      </c>
      <c r="O69" s="16">
        <f t="shared" si="21"/>
        <v>9.5435545428568194E-9</v>
      </c>
      <c r="P69" s="16">
        <f t="shared" si="21"/>
        <v>7.7009497605110926E-7</v>
      </c>
      <c r="Q69" s="16">
        <f t="shared" si="21"/>
        <v>4.0495826274790668E-7</v>
      </c>
      <c r="R69" s="16">
        <f t="shared" si="21"/>
        <v>5.476618235882761E-7</v>
      </c>
      <c r="S69" s="16">
        <f t="shared" si="21"/>
        <v>8.821463697218442E-9</v>
      </c>
      <c r="T69" s="16">
        <f t="shared" si="21"/>
        <v>3.5994784742820846E-8</v>
      </c>
      <c r="U69" s="16">
        <f t="shared" si="21"/>
        <v>4.4710180348653599E-7</v>
      </c>
      <c r="V69" s="16">
        <f t="shared" si="21"/>
        <v>3.9130595148030252E-7</v>
      </c>
      <c r="W69" s="16">
        <f t="shared" si="21"/>
        <v>3.5664255736583205E-7</v>
      </c>
      <c r="X69" s="16">
        <f t="shared" si="21"/>
        <v>3.1371879696408277E-9</v>
      </c>
      <c r="Y69" s="16">
        <f t="shared" si="21"/>
        <v>1.6482435832943969E-6</v>
      </c>
      <c r="Z69" s="16">
        <f t="shared" si="21"/>
        <v>1.9226327484622649E-7</v>
      </c>
      <c r="AA69" s="16">
        <f t="shared" si="21"/>
        <v>3.2774663113748077E-8</v>
      </c>
      <c r="AB69" s="16">
        <f t="shared" si="21"/>
        <v>1.0689024906397168E-7</v>
      </c>
      <c r="AC69" s="16">
        <f t="shared" si="21"/>
        <v>2.955259338600525E-7</v>
      </c>
      <c r="AD69" s="16">
        <f t="shared" si="21"/>
        <v>1.6282715698889789E-6</v>
      </c>
      <c r="AE69" s="16">
        <f t="shared" si="21"/>
        <v>7.3278083662463075E-6</v>
      </c>
      <c r="AF69" s="16">
        <f t="shared" si="21"/>
        <v>2.7375332919047263E-8</v>
      </c>
      <c r="AG69" s="16">
        <f t="shared" si="21"/>
        <v>3.1573948915401947E-6</v>
      </c>
      <c r="AH69" s="16">
        <f t="shared" si="21"/>
        <v>5.4641885164509633E-7</v>
      </c>
      <c r="AI69" s="16">
        <f t="shared" si="21"/>
        <v>1.1852360287816076E-6</v>
      </c>
      <c r="AJ69" s="16">
        <f t="shared" si="21"/>
        <v>3.2576933678981482E-7</v>
      </c>
      <c r="AK69" s="16">
        <f t="shared" si="21"/>
        <v>2.5868833617942737E-6</v>
      </c>
      <c r="AL69" s="16">
        <f t="shared" si="21"/>
        <v>2.4129882576362455E-6</v>
      </c>
      <c r="AM69" s="16">
        <f t="shared" si="21"/>
        <v>2.1238609539298703E-7</v>
      </c>
      <c r="AN69" s="18">
        <f t="shared" si="21"/>
        <v>1.6888595991003591E-6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2.26718896622742E-6</v>
      </c>
      <c r="E70" s="16">
        <f t="shared" si="22"/>
        <v>5.0610923415306191E-8</v>
      </c>
      <c r="F70" s="16">
        <f t="shared" si="22"/>
        <v>1.9860470212441696E-5</v>
      </c>
      <c r="G70" s="16">
        <f t="shared" si="22"/>
        <v>2.4268193771409056E-5</v>
      </c>
      <c r="H70" s="16">
        <f t="shared" si="22"/>
        <v>2.3825326060335625E-5</v>
      </c>
      <c r="I70" s="16">
        <f t="shared" si="22"/>
        <v>3.7081336709277392E-6</v>
      </c>
      <c r="J70" s="16">
        <f t="shared" si="22"/>
        <v>1.5148924109906369E-6</v>
      </c>
      <c r="K70" s="16">
        <f t="shared" si="22"/>
        <v>1.2779347696466149E-5</v>
      </c>
      <c r="L70" s="16">
        <f t="shared" si="22"/>
        <v>1.0915380685787052E-5</v>
      </c>
      <c r="M70" s="16">
        <f t="shared" si="22"/>
        <v>4.5979647259051154E-6</v>
      </c>
      <c r="N70" s="16">
        <f t="shared" si="22"/>
        <v>1.4631127938148617E-6</v>
      </c>
      <c r="O70" s="16">
        <f t="shared" si="22"/>
        <v>1.1837826172957502E-5</v>
      </c>
      <c r="P70" s="16">
        <f t="shared" si="22"/>
        <v>1.8540975853773704E-8</v>
      </c>
      <c r="Q70" s="17">
        <f t="shared" si="22"/>
        <v>5.8612790869527571E-3</v>
      </c>
      <c r="R70" s="16">
        <f t="shared" si="22"/>
        <v>5.9194870438315656E-6</v>
      </c>
      <c r="S70" s="16">
        <f t="shared" si="22"/>
        <v>1.9594207614091008E-5</v>
      </c>
      <c r="T70" s="16">
        <f t="shared" si="22"/>
        <v>6.1516684924586052E-8</v>
      </c>
      <c r="U70" s="16">
        <f t="shared" si="22"/>
        <v>2.5362839098317691E-6</v>
      </c>
      <c r="V70" s="16">
        <f t="shared" si="22"/>
        <v>8.3489748803365043E-7</v>
      </c>
      <c r="W70" s="16">
        <f t="shared" si="22"/>
        <v>1.7342495976866937E-6</v>
      </c>
      <c r="X70" s="16">
        <f t="shared" si="22"/>
        <v>8.0047204631720095E-6</v>
      </c>
      <c r="Y70" s="16">
        <f t="shared" si="22"/>
        <v>5.1026577970686194E-6</v>
      </c>
      <c r="Z70" s="16">
        <f t="shared" si="22"/>
        <v>5.7847989710012983E-6</v>
      </c>
      <c r="AA70" s="16">
        <f t="shared" si="22"/>
        <v>5.2484906153251617E-6</v>
      </c>
      <c r="AB70" s="16">
        <f t="shared" si="22"/>
        <v>1.9693931462759698E-6</v>
      </c>
      <c r="AC70" s="16">
        <f t="shared" si="22"/>
        <v>3.3768542739098589E-6</v>
      </c>
      <c r="AD70" s="16">
        <f t="shared" si="22"/>
        <v>1.7977243660806942E-5</v>
      </c>
      <c r="AE70" s="16">
        <f t="shared" si="22"/>
        <v>1.8583550424913318E-5</v>
      </c>
      <c r="AF70" s="16">
        <f t="shared" si="22"/>
        <v>2.2443113340807873E-7</v>
      </c>
      <c r="AG70" s="16">
        <f t="shared" si="22"/>
        <v>4.8757266880396341E-8</v>
      </c>
      <c r="AH70" s="16">
        <f t="shared" si="22"/>
        <v>6.6271547966593612E-5</v>
      </c>
      <c r="AI70" s="16">
        <f t="shared" si="22"/>
        <v>6.4276576442238848E-6</v>
      </c>
      <c r="AJ70" s="16">
        <f t="shared" si="22"/>
        <v>3.4920958399169621E-6</v>
      </c>
      <c r="AK70" s="16">
        <f t="shared" si="22"/>
        <v>6.4590459982812515E-7</v>
      </c>
      <c r="AL70" s="16">
        <f t="shared" si="22"/>
        <v>2.5514014770919137E-6</v>
      </c>
      <c r="AM70" s="16">
        <f t="shared" si="22"/>
        <v>1.6190599718230101E-7</v>
      </c>
      <c r="AN70" s="18">
        <f t="shared" si="22"/>
        <v>3.2735127112373845E-6</v>
      </c>
    </row>
    <row r="71" spans="1:40" ht="24">
      <c r="A71" s="13" t="s">
        <v>64</v>
      </c>
      <c r="B71" s="14" t="s">
        <v>41</v>
      </c>
      <c r="C71" s="20"/>
      <c r="D71" s="16">
        <f t="shared" ref="D71:AN71" si="23">$C28^2*D28^2</f>
        <v>4.1370826184886677E-5</v>
      </c>
      <c r="E71" s="16">
        <f t="shared" si="23"/>
        <v>1.8468361598144795E-5</v>
      </c>
      <c r="F71" s="16">
        <f t="shared" si="23"/>
        <v>4.3113872448995357E-7</v>
      </c>
      <c r="G71" s="16">
        <f t="shared" si="23"/>
        <v>6.5632363081564437E-7</v>
      </c>
      <c r="H71" s="16">
        <f t="shared" si="23"/>
        <v>4.6637610186217255E-5</v>
      </c>
      <c r="I71" s="16">
        <f t="shared" si="23"/>
        <v>3.52519176419868E-6</v>
      </c>
      <c r="J71" s="16">
        <f t="shared" si="23"/>
        <v>6.3391965508301527E-5</v>
      </c>
      <c r="K71" s="16">
        <f t="shared" si="23"/>
        <v>1.921326895812718E-5</v>
      </c>
      <c r="L71" s="16">
        <f t="shared" si="23"/>
        <v>6.2411471724323716E-5</v>
      </c>
      <c r="M71" s="16">
        <f t="shared" si="23"/>
        <v>5.6863469358241976E-7</v>
      </c>
      <c r="N71" s="16">
        <f t="shared" si="23"/>
        <v>6.7295987011419182E-5</v>
      </c>
      <c r="O71" s="16">
        <f t="shared" si="23"/>
        <v>3.3092755888006729E-6</v>
      </c>
      <c r="P71" s="16">
        <f t="shared" si="23"/>
        <v>6.0044867673167122E-6</v>
      </c>
      <c r="Q71" s="16">
        <f t="shared" si="23"/>
        <v>1.1613575393088614E-5</v>
      </c>
      <c r="R71" s="16">
        <f t="shared" si="23"/>
        <v>1.1146333396594338E-6</v>
      </c>
      <c r="S71" s="16">
        <f t="shared" si="23"/>
        <v>1.1864881245075834E-5</v>
      </c>
      <c r="T71" s="16">
        <f t="shared" si="23"/>
        <v>1.0649054863446965E-5</v>
      </c>
      <c r="U71" s="16">
        <f t="shared" si="23"/>
        <v>9.8121220570634702E-6</v>
      </c>
      <c r="V71" s="16">
        <f t="shared" si="23"/>
        <v>7.2978151486707031E-7</v>
      </c>
      <c r="W71" s="16">
        <f t="shared" si="23"/>
        <v>4.3246250976542315E-8</v>
      </c>
      <c r="X71" s="16">
        <f t="shared" si="23"/>
        <v>4.3219688876786493E-6</v>
      </c>
      <c r="Y71" s="16">
        <f t="shared" si="23"/>
        <v>2.7083400562583412E-6</v>
      </c>
      <c r="Z71" s="17">
        <f t="shared" si="23"/>
        <v>1.1900191744000001E-2</v>
      </c>
      <c r="AA71" s="16">
        <f t="shared" si="23"/>
        <v>2.1963529749449471E-6</v>
      </c>
      <c r="AB71" s="16">
        <f t="shared" si="23"/>
        <v>1.2120089398445685E-5</v>
      </c>
      <c r="AC71" s="16">
        <f t="shared" si="23"/>
        <v>6.2515811412151615E-5</v>
      </c>
      <c r="AD71" s="16">
        <f t="shared" si="23"/>
        <v>5.3173362343973572E-9</v>
      </c>
      <c r="AE71" s="16">
        <f t="shared" si="23"/>
        <v>1.2331887287859445E-5</v>
      </c>
      <c r="AF71" s="16">
        <f t="shared" si="23"/>
        <v>3.6577603931987494E-5</v>
      </c>
      <c r="AG71" s="16">
        <f t="shared" si="23"/>
        <v>1.9337531233765553E-5</v>
      </c>
      <c r="AH71" s="16">
        <f t="shared" si="23"/>
        <v>8.6824569500187298E-6</v>
      </c>
      <c r="AI71" s="16">
        <f t="shared" si="23"/>
        <v>6.0356120800908952E-6</v>
      </c>
      <c r="AJ71" s="16">
        <f t="shared" si="23"/>
        <v>3.9844032974783277E-5</v>
      </c>
      <c r="AK71" s="16">
        <f t="shared" si="23"/>
        <v>5.2816249226568952E-6</v>
      </c>
      <c r="AL71" s="16">
        <f t="shared" si="23"/>
        <v>4.1516098123393729E-6</v>
      </c>
      <c r="AM71" s="16">
        <f t="shared" si="23"/>
        <v>4.6409852044357606E-6</v>
      </c>
      <c r="AN71" s="18">
        <f t="shared" si="23"/>
        <v>4.4123492414952181E-5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1.0473801283887429E-8</v>
      </c>
      <c r="E72" s="16">
        <f t="shared" si="24"/>
        <v>2.0660963673825887E-9</v>
      </c>
      <c r="F72" s="16">
        <f t="shared" si="24"/>
        <v>3.1644274700002909E-9</v>
      </c>
      <c r="G72" s="16">
        <f t="shared" si="24"/>
        <v>1.4132209485498675E-8</v>
      </c>
      <c r="H72" s="16">
        <f t="shared" si="24"/>
        <v>2.1737550807429758E-8</v>
      </c>
      <c r="I72" s="16">
        <f t="shared" si="24"/>
        <v>1.4434989422702389E-8</v>
      </c>
      <c r="J72" s="17">
        <f t="shared" si="24"/>
        <v>2.4988680485349173E-5</v>
      </c>
      <c r="K72" s="16">
        <f t="shared" si="24"/>
        <v>4.4529697900468128E-8</v>
      </c>
      <c r="L72" s="16">
        <f t="shared" si="24"/>
        <v>1.0211595554353566E-8</v>
      </c>
      <c r="M72" s="16">
        <f t="shared" si="24"/>
        <v>2.7255598120721259E-9</v>
      </c>
      <c r="N72" s="16">
        <f t="shared" si="24"/>
        <v>9.3657790827520349E-8</v>
      </c>
      <c r="O72" s="16">
        <f t="shared" si="24"/>
        <v>1.7813572473913193E-8</v>
      </c>
      <c r="P72" s="16">
        <f t="shared" si="24"/>
        <v>4.5686731252733359E-9</v>
      </c>
      <c r="Q72" s="16">
        <f t="shared" si="24"/>
        <v>6.4358272795190743E-9</v>
      </c>
      <c r="R72" s="16">
        <f t="shared" si="24"/>
        <v>4.3821808077826967E-10</v>
      </c>
      <c r="S72" s="16">
        <f t="shared" si="24"/>
        <v>1.1785474692125323E-7</v>
      </c>
      <c r="T72" s="16">
        <f t="shared" si="24"/>
        <v>3.1150077264721598E-8</v>
      </c>
      <c r="U72" s="16">
        <f t="shared" si="24"/>
        <v>8.3125285896791219E-10</v>
      </c>
      <c r="V72" s="16">
        <f t="shared" si="24"/>
        <v>2.4631834951616183E-11</v>
      </c>
      <c r="W72" s="16">
        <f t="shared" si="24"/>
        <v>2.4911299484538561E-10</v>
      </c>
      <c r="X72" s="16">
        <f t="shared" si="24"/>
        <v>1.1440654555515603E-7</v>
      </c>
      <c r="Y72" s="16">
        <f t="shared" si="24"/>
        <v>3.2286101854269228E-9</v>
      </c>
      <c r="Z72" s="16">
        <f t="shared" si="24"/>
        <v>1.3464581926813747E-7</v>
      </c>
      <c r="AA72" s="16">
        <f t="shared" si="24"/>
        <v>1.5166197084321939E-7</v>
      </c>
      <c r="AB72" s="16">
        <f t="shared" si="24"/>
        <v>9.1207211969972714E-8</v>
      </c>
      <c r="AC72" s="16">
        <f t="shared" si="24"/>
        <v>1.6973769281802971E-9</v>
      </c>
      <c r="AD72" s="16">
        <f t="shared" si="24"/>
        <v>1.3052385715312895E-8</v>
      </c>
      <c r="AE72" s="16">
        <f t="shared" si="24"/>
        <v>1.352323181717047E-8</v>
      </c>
      <c r="AF72" s="16">
        <f t="shared" si="24"/>
        <v>1.8189991382861106E-8</v>
      </c>
      <c r="AG72" s="16">
        <f t="shared" si="24"/>
        <v>7.9783571331414095E-8</v>
      </c>
      <c r="AH72" s="16">
        <f t="shared" si="24"/>
        <v>2.0321949390418243E-8</v>
      </c>
      <c r="AI72" s="16">
        <f t="shared" si="24"/>
        <v>5.28085208259256E-9</v>
      </c>
      <c r="AJ72" s="16">
        <f t="shared" si="24"/>
        <v>1.9045869004908323E-8</v>
      </c>
      <c r="AK72" s="16">
        <f t="shared" si="24"/>
        <v>1.5308258363150805E-8</v>
      </c>
      <c r="AL72" s="16">
        <f t="shared" si="24"/>
        <v>8.4174344739353021E-9</v>
      </c>
      <c r="AM72" s="16">
        <f t="shared" si="24"/>
        <v>1.0666688308980439E-7</v>
      </c>
      <c r="AN72" s="18">
        <f t="shared" si="24"/>
        <v>2.8085666158014341E-9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1.2677568206738795E-6</v>
      </c>
      <c r="E73" s="16">
        <f t="shared" si="25"/>
        <v>7.5082165979441058E-6</v>
      </c>
      <c r="F73" s="16">
        <f t="shared" si="25"/>
        <v>1.1452757849794576E-8</v>
      </c>
      <c r="G73" s="16">
        <f t="shared" si="25"/>
        <v>2.9524238068260148E-9</v>
      </c>
      <c r="H73" s="17">
        <f t="shared" si="25"/>
        <v>2.4762880906560246E-5</v>
      </c>
      <c r="I73" s="16">
        <f t="shared" si="25"/>
        <v>6.3814688520535706E-8</v>
      </c>
      <c r="J73" s="16">
        <f t="shared" si="25"/>
        <v>1.0651626282859036E-6</v>
      </c>
      <c r="K73" s="16">
        <f t="shared" si="25"/>
        <v>1.3751554506994399E-6</v>
      </c>
      <c r="L73" s="16">
        <f t="shared" si="25"/>
        <v>2.3610302778231157E-6</v>
      </c>
      <c r="M73" s="16">
        <f t="shared" si="25"/>
        <v>3.4259221754696923E-8</v>
      </c>
      <c r="N73" s="16">
        <f t="shared" si="25"/>
        <v>3.4462192562472091E-7</v>
      </c>
      <c r="O73" s="16">
        <f t="shared" si="25"/>
        <v>1.8901208077102021E-6</v>
      </c>
      <c r="P73" s="16">
        <f t="shared" si="25"/>
        <v>1.0429363105074696E-5</v>
      </c>
      <c r="Q73" s="16">
        <f t="shared" si="25"/>
        <v>5.4846456958629445E-8</v>
      </c>
      <c r="R73" s="16">
        <f t="shared" si="25"/>
        <v>9.3294472442976979E-9</v>
      </c>
      <c r="S73" s="16">
        <f t="shared" si="25"/>
        <v>3.0454703854291233E-6</v>
      </c>
      <c r="T73" s="16">
        <f t="shared" si="25"/>
        <v>1.2251432542278164E-7</v>
      </c>
      <c r="U73" s="16">
        <f t="shared" si="25"/>
        <v>1.2744504365327969E-6</v>
      </c>
      <c r="V73" s="16">
        <f t="shared" si="25"/>
        <v>2.2792257069461355E-7</v>
      </c>
      <c r="W73" s="16">
        <f t="shared" si="25"/>
        <v>5.2841209990556625E-7</v>
      </c>
      <c r="X73" s="16">
        <f t="shared" si="25"/>
        <v>6.1377562978113342E-7</v>
      </c>
      <c r="Y73" s="16">
        <f t="shared" si="25"/>
        <v>7.0797054208104338E-7</v>
      </c>
      <c r="Z73" s="16">
        <f t="shared" si="25"/>
        <v>4.5882457720470688E-6</v>
      </c>
      <c r="AA73" s="16">
        <f t="shared" si="25"/>
        <v>4.9106342456584619E-6</v>
      </c>
      <c r="AB73" s="16">
        <f t="shared" si="25"/>
        <v>1.1341261276489093E-6</v>
      </c>
      <c r="AC73" s="16">
        <f t="shared" si="25"/>
        <v>1.4024271890904741E-6</v>
      </c>
      <c r="AD73" s="16">
        <f t="shared" si="25"/>
        <v>2.945956095074377E-6</v>
      </c>
      <c r="AE73" s="16">
        <f t="shared" si="25"/>
        <v>1.5417192035087315E-6</v>
      </c>
      <c r="AF73" s="17">
        <f t="shared" si="25"/>
        <v>1.4973167151631113E-3</v>
      </c>
      <c r="AG73" s="16">
        <f t="shared" si="25"/>
        <v>4.3655833467805168E-6</v>
      </c>
      <c r="AH73" s="16">
        <f t="shared" si="25"/>
        <v>3.3790430269041728E-12</v>
      </c>
      <c r="AI73" s="16">
        <f t="shared" si="25"/>
        <v>7.5882228938392987E-7</v>
      </c>
      <c r="AJ73" s="16">
        <f t="shared" si="25"/>
        <v>3.9242987844927441E-6</v>
      </c>
      <c r="AK73" s="16">
        <f t="shared" si="25"/>
        <v>6.9582984766682947E-7</v>
      </c>
      <c r="AL73" s="16">
        <f t="shared" si="25"/>
        <v>3.3532627374558615E-8</v>
      </c>
      <c r="AM73" s="16">
        <f t="shared" si="25"/>
        <v>5.2348687471532914E-7</v>
      </c>
      <c r="AN73" s="18">
        <f t="shared" si="25"/>
        <v>2.351790518148923E-6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1.1266852344868844E-6</v>
      </c>
      <c r="E74" s="16">
        <f t="shared" si="26"/>
        <v>4.1141059034694215E-6</v>
      </c>
      <c r="F74" s="16">
        <f t="shared" si="26"/>
        <v>1.1662568747644682E-6</v>
      </c>
      <c r="G74" s="16">
        <f t="shared" si="26"/>
        <v>2.6299276134413843E-7</v>
      </c>
      <c r="H74" s="16">
        <f t="shared" si="26"/>
        <v>1.4604213659266868E-6</v>
      </c>
      <c r="I74" s="16">
        <f t="shared" si="26"/>
        <v>5.6357999325867216E-7</v>
      </c>
      <c r="J74" s="16">
        <f t="shared" si="26"/>
        <v>2.6534730581906849E-8</v>
      </c>
      <c r="K74" s="16">
        <f t="shared" si="26"/>
        <v>1.0194827758011113E-6</v>
      </c>
      <c r="L74" s="16">
        <f t="shared" si="26"/>
        <v>1.4992422192127314E-6</v>
      </c>
      <c r="M74" s="16">
        <f t="shared" si="26"/>
        <v>3.0278175246984292E-6</v>
      </c>
      <c r="N74" s="16">
        <f t="shared" si="26"/>
        <v>7.4416020114009708E-7</v>
      </c>
      <c r="O74" s="16">
        <f t="shared" si="26"/>
        <v>1.7451918600822532E-6</v>
      </c>
      <c r="P74" s="16">
        <f t="shared" si="26"/>
        <v>4.2861430547992108E-8</v>
      </c>
      <c r="Q74" s="16">
        <f t="shared" si="26"/>
        <v>3.496197484020712E-7</v>
      </c>
      <c r="R74" s="16">
        <f t="shared" si="26"/>
        <v>7.7939144576214256E-7</v>
      </c>
      <c r="S74" s="16">
        <f t="shared" si="26"/>
        <v>6.4407505052940819E-6</v>
      </c>
      <c r="T74" s="16">
        <f t="shared" si="26"/>
        <v>3.845547041012086E-6</v>
      </c>
      <c r="U74" s="17">
        <f t="shared" si="26"/>
        <v>8.1847498979375978E-4</v>
      </c>
      <c r="V74" s="16">
        <f t="shared" si="26"/>
        <v>2.1712691937955831E-6</v>
      </c>
      <c r="W74" s="16">
        <f t="shared" si="26"/>
        <v>1.1404283583941522E-7</v>
      </c>
      <c r="X74" s="16">
        <f t="shared" si="26"/>
        <v>4.5918615099923107E-9</v>
      </c>
      <c r="Y74" s="16">
        <f t="shared" si="26"/>
        <v>2.9788214222265252E-7</v>
      </c>
      <c r="Z74" s="16">
        <f t="shared" si="26"/>
        <v>6.7375716315615852E-7</v>
      </c>
      <c r="AA74" s="16">
        <f t="shared" si="26"/>
        <v>3.540747143765951E-8</v>
      </c>
      <c r="AB74" s="16">
        <f t="shared" si="26"/>
        <v>1.2090344994754458E-6</v>
      </c>
      <c r="AC74" s="16">
        <f t="shared" si="26"/>
        <v>8.3109199883106083E-7</v>
      </c>
      <c r="AD74" s="16">
        <f t="shared" si="26"/>
        <v>9.2919987766073897E-7</v>
      </c>
      <c r="AE74" s="16">
        <f t="shared" si="26"/>
        <v>2.442071502653458E-7</v>
      </c>
      <c r="AF74" s="16">
        <f t="shared" si="26"/>
        <v>7.0273069938565891E-7</v>
      </c>
      <c r="AG74" s="16">
        <f t="shared" si="26"/>
        <v>1.0861574879576732E-6</v>
      </c>
      <c r="AH74" s="16">
        <f t="shared" si="26"/>
        <v>6.2208540200135486E-7</v>
      </c>
      <c r="AI74" s="16">
        <f t="shared" si="26"/>
        <v>2.055570464004772E-6</v>
      </c>
      <c r="AJ74" s="16">
        <f t="shared" si="26"/>
        <v>3.6986217089893493E-6</v>
      </c>
      <c r="AK74" s="16">
        <f t="shared" si="26"/>
        <v>1.9859389698681034E-6</v>
      </c>
      <c r="AL74" s="16">
        <f t="shared" si="26"/>
        <v>3.3314421048563795E-9</v>
      </c>
      <c r="AM74" s="16">
        <f t="shared" si="26"/>
        <v>5.3977614024325532E-7</v>
      </c>
      <c r="AN74" s="18">
        <f t="shared" si="26"/>
        <v>6.4461509927936287E-7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5.3241830765991884E-6</v>
      </c>
      <c r="E75" s="16">
        <f t="shared" si="27"/>
        <v>3.8186061652527446E-8</v>
      </c>
      <c r="F75" s="16">
        <f t="shared" si="27"/>
        <v>9.1398307028473272E-7</v>
      </c>
      <c r="G75" s="17">
        <f t="shared" si="27"/>
        <v>2.1777103808134001E-3</v>
      </c>
      <c r="H75" s="16">
        <f t="shared" si="27"/>
        <v>5.6912242531238621E-6</v>
      </c>
      <c r="I75" s="16">
        <f t="shared" si="27"/>
        <v>1.4962903440019899E-7</v>
      </c>
      <c r="J75" s="16">
        <f t="shared" si="27"/>
        <v>1.2318156089102806E-6</v>
      </c>
      <c r="K75" s="16">
        <f t="shared" si="27"/>
        <v>3.185416838617744E-7</v>
      </c>
      <c r="L75" s="16">
        <f t="shared" si="27"/>
        <v>6.84899453604071E-7</v>
      </c>
      <c r="M75" s="16">
        <f t="shared" si="27"/>
        <v>5.8768327861728597E-7</v>
      </c>
      <c r="N75" s="16">
        <f t="shared" si="27"/>
        <v>1.2930044565587582E-8</v>
      </c>
      <c r="O75" s="16">
        <f t="shared" si="27"/>
        <v>2.1099357175249806E-6</v>
      </c>
      <c r="P75" s="16">
        <f t="shared" si="27"/>
        <v>4.4166396918348461E-6</v>
      </c>
      <c r="Q75" s="16">
        <f t="shared" si="27"/>
        <v>9.0664945608826415E-6</v>
      </c>
      <c r="R75" s="16">
        <f t="shared" si="27"/>
        <v>2.8584422415960213E-6</v>
      </c>
      <c r="S75" s="16">
        <f t="shared" si="27"/>
        <v>1.1708239659753475E-6</v>
      </c>
      <c r="T75" s="16">
        <f t="shared" si="27"/>
        <v>1.1098618250088569E-6</v>
      </c>
      <c r="U75" s="16">
        <f t="shared" si="27"/>
        <v>7.1245202774811273E-7</v>
      </c>
      <c r="V75" s="16">
        <f t="shared" si="27"/>
        <v>3.8888036704545093E-6</v>
      </c>
      <c r="W75" s="16">
        <f t="shared" si="27"/>
        <v>2.7213053797084255E-8</v>
      </c>
      <c r="X75" s="16">
        <f t="shared" si="27"/>
        <v>6.8312157082826913E-7</v>
      </c>
      <c r="Y75" s="16">
        <f t="shared" si="27"/>
        <v>3.2773800170170779E-6</v>
      </c>
      <c r="Z75" s="16">
        <f t="shared" si="27"/>
        <v>1.2064218654141027E-7</v>
      </c>
      <c r="AA75" s="16">
        <f t="shared" si="27"/>
        <v>6.1144462352098894E-8</v>
      </c>
      <c r="AB75" s="16">
        <f t="shared" si="27"/>
        <v>1.3999608001941844E-5</v>
      </c>
      <c r="AC75" s="16">
        <f t="shared" si="27"/>
        <v>1.5720303186111642E-5</v>
      </c>
      <c r="AD75" s="16">
        <f t="shared" si="27"/>
        <v>1.543750335474646E-6</v>
      </c>
      <c r="AE75" s="16">
        <f t="shared" si="27"/>
        <v>1.1445315557890809E-9</v>
      </c>
      <c r="AF75" s="16">
        <f t="shared" si="27"/>
        <v>3.6270195753547058E-9</v>
      </c>
      <c r="AG75" s="16">
        <f t="shared" si="27"/>
        <v>6.3876125586668955E-8</v>
      </c>
      <c r="AH75" s="16">
        <f t="shared" si="27"/>
        <v>2.5338155238160288E-7</v>
      </c>
      <c r="AI75" s="16">
        <f t="shared" si="27"/>
        <v>7.9743589167316204E-6</v>
      </c>
      <c r="AJ75" s="16">
        <f t="shared" si="27"/>
        <v>1.2319831571547093E-6</v>
      </c>
      <c r="AK75" s="16">
        <f t="shared" si="27"/>
        <v>1.5011954387445024E-5</v>
      </c>
      <c r="AL75" s="16">
        <f t="shared" si="27"/>
        <v>1.0970962152037953E-6</v>
      </c>
      <c r="AM75" s="16">
        <f t="shared" si="27"/>
        <v>2.0284282234307966E-6</v>
      </c>
      <c r="AN75" s="18">
        <f t="shared" si="27"/>
        <v>5.4451839683198261E-7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1.3145935550442184E-5</v>
      </c>
      <c r="E76" s="16">
        <f t="shared" si="28"/>
        <v>1.3527981969086683E-5</v>
      </c>
      <c r="F76" s="16">
        <f t="shared" si="28"/>
        <v>3.0733603055060179E-5</v>
      </c>
      <c r="G76" s="16">
        <f t="shared" si="28"/>
        <v>3.0844624281953867E-6</v>
      </c>
      <c r="H76" s="16">
        <f t="shared" si="28"/>
        <v>3.3052948939228487E-6</v>
      </c>
      <c r="I76" s="16">
        <f t="shared" si="28"/>
        <v>8.1584233699473279E-8</v>
      </c>
      <c r="J76" s="16">
        <f t="shared" si="28"/>
        <v>2.7003778260039556E-5</v>
      </c>
      <c r="K76" s="16">
        <f t="shared" si="28"/>
        <v>7.09855857297485E-9</v>
      </c>
      <c r="L76" s="16">
        <f t="shared" si="28"/>
        <v>4.9241255995737155E-7</v>
      </c>
      <c r="M76" s="16">
        <f t="shared" si="28"/>
        <v>2.486999511222057E-5</v>
      </c>
      <c r="N76" s="16">
        <f t="shared" si="28"/>
        <v>9.7335051626255203E-8</v>
      </c>
      <c r="O76" s="16">
        <f t="shared" si="28"/>
        <v>1.3452110898376035E-6</v>
      </c>
      <c r="P76" s="16">
        <f t="shared" si="28"/>
        <v>6.3900004942394861E-10</v>
      </c>
      <c r="Q76" s="16">
        <f t="shared" si="28"/>
        <v>1.9253712029314809E-5</v>
      </c>
      <c r="R76" s="16">
        <f t="shared" si="28"/>
        <v>1.3795074301730732E-5</v>
      </c>
      <c r="S76" s="17">
        <f t="shared" si="28"/>
        <v>5.8074332936304375E-3</v>
      </c>
      <c r="T76" s="16">
        <f t="shared" si="28"/>
        <v>1.1165785747265311E-7</v>
      </c>
      <c r="U76" s="16">
        <f t="shared" si="28"/>
        <v>4.5765156022821622E-5</v>
      </c>
      <c r="V76" s="16">
        <f t="shared" si="28"/>
        <v>1.7992502183898012E-5</v>
      </c>
      <c r="W76" s="16">
        <f t="shared" si="28"/>
        <v>6.0556053646565205E-6</v>
      </c>
      <c r="X76" s="16">
        <f t="shared" si="28"/>
        <v>8.023881160312279E-7</v>
      </c>
      <c r="Y76" s="16">
        <f t="shared" si="28"/>
        <v>5.9674108532244664E-6</v>
      </c>
      <c r="Z76" s="16">
        <f t="shared" si="28"/>
        <v>5.7714027295670093E-6</v>
      </c>
      <c r="AA76" s="16">
        <f t="shared" si="28"/>
        <v>6.4264762573066451E-8</v>
      </c>
      <c r="AB76" s="16">
        <f t="shared" si="28"/>
        <v>1.0278933098391746E-5</v>
      </c>
      <c r="AC76" s="16">
        <f t="shared" si="28"/>
        <v>2.5496393714217757E-6</v>
      </c>
      <c r="AD76" s="16">
        <f t="shared" si="28"/>
        <v>2.7112915494506295E-6</v>
      </c>
      <c r="AE76" s="16">
        <f t="shared" si="28"/>
        <v>2.5168179481408028E-6</v>
      </c>
      <c r="AF76" s="16">
        <f t="shared" si="28"/>
        <v>1.1875504154133858E-5</v>
      </c>
      <c r="AG76" s="16">
        <f t="shared" si="28"/>
        <v>1.9559645042663292E-6</v>
      </c>
      <c r="AH76" s="16">
        <f t="shared" si="28"/>
        <v>1.8723884453038294E-6</v>
      </c>
      <c r="AI76" s="16">
        <f t="shared" si="28"/>
        <v>2.5282956971594379E-7</v>
      </c>
      <c r="AJ76" s="16">
        <f t="shared" si="28"/>
        <v>2.7747063751597964E-6</v>
      </c>
      <c r="AK76" s="16">
        <f t="shared" si="28"/>
        <v>2.0325440460349654E-6</v>
      </c>
      <c r="AL76" s="16">
        <f t="shared" si="28"/>
        <v>5.0757658843881911E-6</v>
      </c>
      <c r="AM76" s="16">
        <f t="shared" si="28"/>
        <v>3.8716422930166867E-5</v>
      </c>
      <c r="AN76" s="18">
        <f t="shared" si="28"/>
        <v>2.3672420223484754E-6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5.8763550919659407E-3</v>
      </c>
      <c r="E77" s="16">
        <f t="shared" si="29"/>
        <v>3.4697282717133106E-8</v>
      </c>
      <c r="F77" s="16">
        <f t="shared" si="29"/>
        <v>2.4284624656996461E-6</v>
      </c>
      <c r="G77" s="16">
        <f t="shared" si="29"/>
        <v>1.4130543549100622E-5</v>
      </c>
      <c r="H77" s="16">
        <f t="shared" si="29"/>
        <v>2.6441744519864867E-5</v>
      </c>
      <c r="I77" s="16">
        <f t="shared" si="29"/>
        <v>1.5369184603320705E-6</v>
      </c>
      <c r="J77" s="16">
        <f t="shared" si="29"/>
        <v>2.4283902984356655E-6</v>
      </c>
      <c r="K77" s="16">
        <f t="shared" si="29"/>
        <v>1.0930174192732338E-5</v>
      </c>
      <c r="L77" s="16">
        <f t="shared" si="29"/>
        <v>3.2498714728554709E-6</v>
      </c>
      <c r="M77" s="16">
        <f t="shared" si="29"/>
        <v>2.0349302325455578E-7</v>
      </c>
      <c r="N77" s="16">
        <f t="shared" si="29"/>
        <v>3.9133322579172397E-8</v>
      </c>
      <c r="O77" s="16">
        <f t="shared" si="29"/>
        <v>6.656747762238353E-8</v>
      </c>
      <c r="P77" s="16">
        <f t="shared" si="29"/>
        <v>2.3672569438518867E-5</v>
      </c>
      <c r="Q77" s="16">
        <f t="shared" si="29"/>
        <v>2.2490820567724279E-6</v>
      </c>
      <c r="R77" s="16">
        <f t="shared" si="29"/>
        <v>4.176555354969226E-5</v>
      </c>
      <c r="S77" s="16">
        <f t="shared" si="29"/>
        <v>1.3276282201491467E-5</v>
      </c>
      <c r="T77" s="16">
        <f t="shared" si="29"/>
        <v>3.2998910819454924E-5</v>
      </c>
      <c r="U77" s="16">
        <f t="shared" si="29"/>
        <v>8.0784127703876378E-6</v>
      </c>
      <c r="V77" s="16">
        <f t="shared" si="29"/>
        <v>4.0729763739862771E-6</v>
      </c>
      <c r="W77" s="16">
        <f t="shared" si="29"/>
        <v>1.9271487102874091E-5</v>
      </c>
      <c r="X77" s="16">
        <f t="shared" si="29"/>
        <v>6.9281857269267039E-7</v>
      </c>
      <c r="Y77" s="16">
        <f t="shared" si="29"/>
        <v>5.1520399805518629E-6</v>
      </c>
      <c r="Z77" s="16">
        <f t="shared" si="29"/>
        <v>2.0324638770399274E-5</v>
      </c>
      <c r="AA77" s="16">
        <f t="shared" si="29"/>
        <v>2.0588850249631243E-5</v>
      </c>
      <c r="AB77" s="16">
        <f t="shared" si="29"/>
        <v>5.1503885909335406E-8</v>
      </c>
      <c r="AC77" s="16">
        <f t="shared" si="29"/>
        <v>1.959662688373485E-5</v>
      </c>
      <c r="AD77" s="16">
        <f t="shared" si="29"/>
        <v>1.0131845362133008E-6</v>
      </c>
      <c r="AE77" s="16">
        <f t="shared" si="29"/>
        <v>1.9535227777893262E-7</v>
      </c>
      <c r="AF77" s="16">
        <f t="shared" si="29"/>
        <v>4.9349030222120684E-6</v>
      </c>
      <c r="AG77" s="16">
        <f t="shared" si="29"/>
        <v>5.9565571871226594E-7</v>
      </c>
      <c r="AH77" s="16">
        <f t="shared" si="29"/>
        <v>1.241285869023583E-5</v>
      </c>
      <c r="AI77" s="16">
        <f t="shared" si="29"/>
        <v>1.9781120573756948E-5</v>
      </c>
      <c r="AJ77" s="16">
        <f t="shared" si="29"/>
        <v>1.752196235760778E-10</v>
      </c>
      <c r="AK77" s="16">
        <f t="shared" si="29"/>
        <v>1.2472918333725433E-6</v>
      </c>
      <c r="AL77" s="16">
        <f t="shared" si="29"/>
        <v>1.7008091649010484E-5</v>
      </c>
      <c r="AM77" s="16">
        <f t="shared" si="29"/>
        <v>8.1041945490818931E-7</v>
      </c>
      <c r="AN77" s="18">
        <f t="shared" si="29"/>
        <v>8.6576338161602374E-7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1.1021823157231009E-5</v>
      </c>
      <c r="E78" s="16">
        <f t="shared" si="30"/>
        <v>3.8458557604033727E-6</v>
      </c>
      <c r="F78" s="16">
        <f t="shared" si="30"/>
        <v>1.7409325941718416E-6</v>
      </c>
      <c r="G78" s="16">
        <f t="shared" si="30"/>
        <v>9.8593976167592497E-7</v>
      </c>
      <c r="H78" s="16">
        <f t="shared" si="30"/>
        <v>1.4845970962856583E-5</v>
      </c>
      <c r="I78" s="16">
        <f t="shared" si="30"/>
        <v>1.0821880408359834E-7</v>
      </c>
      <c r="J78" s="16">
        <f t="shared" si="30"/>
        <v>2.4019976992962179E-6</v>
      </c>
      <c r="K78" s="16">
        <f t="shared" si="30"/>
        <v>2.5323259180834117E-6</v>
      </c>
      <c r="L78" s="16">
        <f t="shared" si="30"/>
        <v>1.0509836542775464E-7</v>
      </c>
      <c r="M78" s="16">
        <f t="shared" si="30"/>
        <v>1.2891725426548015E-5</v>
      </c>
      <c r="N78" s="16">
        <f t="shared" si="30"/>
        <v>1.9721945235748212E-6</v>
      </c>
      <c r="O78" s="16">
        <f t="shared" si="30"/>
        <v>2.5688294391163248E-6</v>
      </c>
      <c r="P78" s="16">
        <f t="shared" si="30"/>
        <v>2.0793214360183958E-6</v>
      </c>
      <c r="Q78" s="16">
        <f t="shared" si="30"/>
        <v>2.1030411272974528E-8</v>
      </c>
      <c r="R78" s="16">
        <f t="shared" si="30"/>
        <v>4.9410608212672746E-7</v>
      </c>
      <c r="S78" s="16">
        <f t="shared" si="30"/>
        <v>3.788522941873113E-8</v>
      </c>
      <c r="T78" s="17">
        <f t="shared" si="30"/>
        <v>2.0014873034381545E-3</v>
      </c>
      <c r="U78" s="16">
        <f t="shared" si="30"/>
        <v>9.2376123039417242E-6</v>
      </c>
      <c r="V78" s="16">
        <f t="shared" si="30"/>
        <v>3.2159662125318715E-6</v>
      </c>
      <c r="W78" s="16">
        <f t="shared" si="30"/>
        <v>3.1455526470440618E-8</v>
      </c>
      <c r="X78" s="16">
        <f t="shared" si="30"/>
        <v>1.0607923950778791E-6</v>
      </c>
      <c r="Y78" s="16">
        <f t="shared" si="30"/>
        <v>2.0744414917112808E-7</v>
      </c>
      <c r="Z78" s="16">
        <f t="shared" si="30"/>
        <v>1.7514268113695791E-6</v>
      </c>
      <c r="AA78" s="16">
        <f t="shared" si="30"/>
        <v>7.2251203866175234E-7</v>
      </c>
      <c r="AB78" s="16">
        <f t="shared" si="30"/>
        <v>9.778708204794047E-8</v>
      </c>
      <c r="AC78" s="16">
        <f t="shared" si="30"/>
        <v>1.8834728722049236E-6</v>
      </c>
      <c r="AD78" s="16">
        <f t="shared" si="30"/>
        <v>1.0803504857454565E-9</v>
      </c>
      <c r="AE78" s="16">
        <f t="shared" si="30"/>
        <v>9.9196589963317311E-6</v>
      </c>
      <c r="AF78" s="16">
        <f t="shared" si="30"/>
        <v>1.5863098391392206E-7</v>
      </c>
      <c r="AG78" s="16">
        <f t="shared" si="30"/>
        <v>7.7524774211589805E-6</v>
      </c>
      <c r="AH78" s="16">
        <f t="shared" si="30"/>
        <v>3.2550319530334327E-6</v>
      </c>
      <c r="AI78" s="16">
        <f t="shared" si="30"/>
        <v>1.2614947459347416E-5</v>
      </c>
      <c r="AJ78" s="16">
        <f t="shared" si="30"/>
        <v>4.3634232689494481E-8</v>
      </c>
      <c r="AK78" s="16">
        <f t="shared" si="30"/>
        <v>1.1243848710996412E-6</v>
      </c>
      <c r="AL78" s="16">
        <f t="shared" si="30"/>
        <v>1.7485127092742618E-6</v>
      </c>
      <c r="AM78" s="16">
        <f t="shared" si="30"/>
        <v>2.7177834524531933E-6</v>
      </c>
      <c r="AN78" s="18">
        <f t="shared" si="30"/>
        <v>1.6614731755931511E-5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1.840460747904646E-7</v>
      </c>
      <c r="E79" s="16">
        <f t="shared" si="31"/>
        <v>3.5946599676713962E-6</v>
      </c>
      <c r="F79" s="16">
        <f t="shared" si="31"/>
        <v>1.9602720560578863E-7</v>
      </c>
      <c r="G79" s="16">
        <f t="shared" si="31"/>
        <v>2.809944306913454E-9</v>
      </c>
      <c r="H79" s="16">
        <f t="shared" si="31"/>
        <v>2.1416864151646494E-6</v>
      </c>
      <c r="I79" s="16">
        <f t="shared" si="31"/>
        <v>6.1670418377886654E-5</v>
      </c>
      <c r="J79" s="16">
        <f t="shared" si="31"/>
        <v>2.9054870615976482E-6</v>
      </c>
      <c r="K79" s="16">
        <f t="shared" si="31"/>
        <v>6.6754770232485322E-7</v>
      </c>
      <c r="L79" s="16">
        <f t="shared" si="31"/>
        <v>1.3426430130263633E-5</v>
      </c>
      <c r="M79" s="16">
        <f t="shared" si="31"/>
        <v>1.5703902257463795E-5</v>
      </c>
      <c r="N79" s="16">
        <f t="shared" si="31"/>
        <v>3.2814809446805263E-6</v>
      </c>
      <c r="O79" s="16">
        <f t="shared" si="31"/>
        <v>1.2909113042902194E-5</v>
      </c>
      <c r="P79" s="16">
        <f t="shared" si="31"/>
        <v>1.0457464058870454E-6</v>
      </c>
      <c r="Q79" s="16">
        <f t="shared" si="31"/>
        <v>1.7123768721032445E-5</v>
      </c>
      <c r="R79" s="16">
        <f t="shared" si="31"/>
        <v>5.4566383032042335E-5</v>
      </c>
      <c r="S79" s="16">
        <f t="shared" si="31"/>
        <v>2.3741658312006366E-6</v>
      </c>
      <c r="T79" s="16">
        <f t="shared" si="31"/>
        <v>2.7515533116994777E-5</v>
      </c>
      <c r="U79" s="16">
        <f t="shared" si="31"/>
        <v>1.6461858126426598E-6</v>
      </c>
      <c r="V79" s="16">
        <f t="shared" si="31"/>
        <v>1.9793690228653436E-5</v>
      </c>
      <c r="W79" s="16">
        <f t="shared" si="31"/>
        <v>1.7666452714399944E-5</v>
      </c>
      <c r="X79" s="16">
        <f t="shared" si="31"/>
        <v>3.1405821465537375E-6</v>
      </c>
      <c r="Y79" s="16">
        <f t="shared" si="31"/>
        <v>7.50563582823686E-9</v>
      </c>
      <c r="Z79" s="16">
        <f t="shared" si="31"/>
        <v>5.624626317774521E-6</v>
      </c>
      <c r="AA79" s="16">
        <f t="shared" si="31"/>
        <v>9.7873431011068073E-7</v>
      </c>
      <c r="AB79" s="16">
        <f t="shared" si="31"/>
        <v>1.4185349091511676E-5</v>
      </c>
      <c r="AC79" s="16">
        <f t="shared" si="31"/>
        <v>1.2694142494141795E-5</v>
      </c>
      <c r="AD79" s="16">
        <f t="shared" si="31"/>
        <v>4.7240641053621069E-7</v>
      </c>
      <c r="AE79" s="17">
        <f t="shared" si="31"/>
        <v>5.573162473143059E-3</v>
      </c>
      <c r="AF79" s="16">
        <f t="shared" si="31"/>
        <v>5.6283221415280875E-6</v>
      </c>
      <c r="AG79" s="16">
        <f t="shared" si="31"/>
        <v>2.313741694283539E-6</v>
      </c>
      <c r="AH79" s="16">
        <f t="shared" si="31"/>
        <v>9.1864782787805875E-7</v>
      </c>
      <c r="AI79" s="16">
        <f t="shared" si="31"/>
        <v>5.152638639959007E-6</v>
      </c>
      <c r="AJ79" s="16">
        <f t="shared" si="31"/>
        <v>2.410336792688047E-5</v>
      </c>
      <c r="AK79" s="16">
        <f t="shared" si="31"/>
        <v>1.4372022324142237E-6</v>
      </c>
      <c r="AL79" s="16">
        <f t="shared" si="31"/>
        <v>2.2882705372807277E-8</v>
      </c>
      <c r="AM79" s="16">
        <f t="shared" si="31"/>
        <v>2.1699544671502946E-6</v>
      </c>
      <c r="AN79" s="18">
        <f t="shared" si="31"/>
        <v>2.568112579235121E-5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1.3058148840328429E-6</v>
      </c>
      <c r="E80" s="16">
        <f t="shared" si="32"/>
        <v>3.2637363175303025E-6</v>
      </c>
      <c r="F80" s="16">
        <f t="shared" si="32"/>
        <v>6.7520568213999851E-6</v>
      </c>
      <c r="G80" s="16">
        <f t="shared" si="32"/>
        <v>7.2776340893976111E-7</v>
      </c>
      <c r="H80" s="16">
        <f t="shared" si="32"/>
        <v>7.8111269573038711E-7</v>
      </c>
      <c r="I80" s="16">
        <f t="shared" si="32"/>
        <v>5.0625443569651142E-6</v>
      </c>
      <c r="J80" s="16">
        <f t="shared" si="32"/>
        <v>9.4976730859943049E-7</v>
      </c>
      <c r="K80" s="16">
        <f t="shared" si="32"/>
        <v>1.1753967990102012E-7</v>
      </c>
      <c r="L80" s="17">
        <f t="shared" si="32"/>
        <v>2.3979614722027471E-3</v>
      </c>
      <c r="M80" s="16">
        <f t="shared" si="32"/>
        <v>2.5525170531613039E-6</v>
      </c>
      <c r="N80" s="16">
        <f t="shared" si="32"/>
        <v>3.2392631367699451E-9</v>
      </c>
      <c r="O80" s="16">
        <f t="shared" si="32"/>
        <v>3.3641518660868882E-6</v>
      </c>
      <c r="P80" s="16">
        <f t="shared" si="32"/>
        <v>3.9074583289390884E-6</v>
      </c>
      <c r="Q80" s="16">
        <f t="shared" si="32"/>
        <v>4.3443211182193805E-6</v>
      </c>
      <c r="R80" s="16">
        <f t="shared" si="32"/>
        <v>2.1523473902504031E-6</v>
      </c>
      <c r="S80" s="16">
        <f t="shared" si="32"/>
        <v>1.9953552058127324E-7</v>
      </c>
      <c r="T80" s="16">
        <f t="shared" si="32"/>
        <v>1.2553403944411523E-7</v>
      </c>
      <c r="U80" s="16">
        <f t="shared" si="32"/>
        <v>4.3191042186129432E-6</v>
      </c>
      <c r="V80" s="16">
        <f t="shared" si="32"/>
        <v>8.1516079539317383E-6</v>
      </c>
      <c r="W80" s="16">
        <f t="shared" si="32"/>
        <v>2.1208515631352605E-5</v>
      </c>
      <c r="X80" s="16">
        <f t="shared" si="32"/>
        <v>1.0887666751692016E-5</v>
      </c>
      <c r="Y80" s="16">
        <f t="shared" si="32"/>
        <v>1.3944408176456431E-5</v>
      </c>
      <c r="Z80" s="16">
        <f t="shared" si="32"/>
        <v>1.2297282277491213E-5</v>
      </c>
      <c r="AA80" s="16">
        <f t="shared" si="32"/>
        <v>3.3038147487789486E-6</v>
      </c>
      <c r="AB80" s="16">
        <f t="shared" si="32"/>
        <v>9.250931144496386E-7</v>
      </c>
      <c r="AC80" s="16">
        <f t="shared" si="32"/>
        <v>2.4965561259241983E-8</v>
      </c>
      <c r="AD80" s="16">
        <f t="shared" si="32"/>
        <v>1.4237108450363916E-5</v>
      </c>
      <c r="AE80" s="16">
        <f t="shared" si="32"/>
        <v>5.8039846171604918E-6</v>
      </c>
      <c r="AF80" s="16">
        <f t="shared" si="32"/>
        <v>3.7180468961230337E-6</v>
      </c>
      <c r="AG80" s="16">
        <f t="shared" si="32"/>
        <v>1.0344788417508417E-5</v>
      </c>
      <c r="AH80" s="16">
        <f t="shared" si="32"/>
        <v>1.4016294487381542E-6</v>
      </c>
      <c r="AI80" s="16">
        <f t="shared" si="32"/>
        <v>6.0467174401406647E-7</v>
      </c>
      <c r="AJ80" s="16">
        <f t="shared" si="32"/>
        <v>1.5457232977527724E-6</v>
      </c>
      <c r="AK80" s="16">
        <f t="shared" si="32"/>
        <v>4.7318739683347629E-7</v>
      </c>
      <c r="AL80" s="16">
        <f t="shared" si="32"/>
        <v>2.7624434704074895E-8</v>
      </c>
      <c r="AM80" s="16">
        <f t="shared" si="32"/>
        <v>1.9062157364085157E-8</v>
      </c>
      <c r="AN80" s="18">
        <f t="shared" si="32"/>
        <v>2.5940998122253633E-6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1.0989653803736544E-6</v>
      </c>
      <c r="E81" s="16">
        <f t="shared" si="33"/>
        <v>1.2304287431972942E-5</v>
      </c>
      <c r="F81" s="16">
        <f t="shared" si="33"/>
        <v>6.0749939744537554E-6</v>
      </c>
      <c r="G81" s="16">
        <f t="shared" si="33"/>
        <v>1.8318717409773926E-6</v>
      </c>
      <c r="H81" s="16">
        <f t="shared" si="33"/>
        <v>3.0975499149976032E-7</v>
      </c>
      <c r="I81" s="16">
        <f t="shared" si="33"/>
        <v>1.9524373041905287E-5</v>
      </c>
      <c r="J81" s="16">
        <f t="shared" si="33"/>
        <v>8.2987733240381515E-7</v>
      </c>
      <c r="K81" s="16">
        <f t="shared" si="33"/>
        <v>9.6524766861862956E-8</v>
      </c>
      <c r="L81" s="16">
        <f t="shared" si="33"/>
        <v>8.2239580423852945E-6</v>
      </c>
      <c r="M81" s="17">
        <f t="shared" si="33"/>
        <v>1.056044739060839E-4</v>
      </c>
      <c r="N81" s="16">
        <f t="shared" si="33"/>
        <v>3.7373704908791214E-6</v>
      </c>
      <c r="O81" s="16">
        <f t="shared" si="33"/>
        <v>4.9757754363878789E-5</v>
      </c>
      <c r="P81" s="16">
        <f t="shared" si="33"/>
        <v>4.9449975986167976E-6</v>
      </c>
      <c r="Q81" s="16">
        <f t="shared" si="33"/>
        <v>4.1574489005896223E-6</v>
      </c>
      <c r="R81" s="16">
        <f t="shared" si="33"/>
        <v>5.5990943857303971E-5</v>
      </c>
      <c r="S81" s="16">
        <f t="shared" si="33"/>
        <v>3.0829955308026506E-6</v>
      </c>
      <c r="T81" s="16">
        <f t="shared" si="33"/>
        <v>6.3488865292570383E-5</v>
      </c>
      <c r="U81" s="16">
        <f t="shared" si="33"/>
        <v>5.9700788385737262E-6</v>
      </c>
      <c r="V81" s="16">
        <f t="shared" si="33"/>
        <v>8.0848605717351046E-7</v>
      </c>
      <c r="W81" s="16">
        <f t="shared" si="33"/>
        <v>1.6293743389632652E-5</v>
      </c>
      <c r="X81" s="16">
        <f t="shared" si="33"/>
        <v>1.6224542068178206E-5</v>
      </c>
      <c r="Y81" s="16">
        <f t="shared" si="33"/>
        <v>1.4255319379625192E-5</v>
      </c>
      <c r="Z81" s="16">
        <f t="shared" si="33"/>
        <v>2.7648741153517861E-5</v>
      </c>
      <c r="AA81" s="16">
        <f t="shared" si="33"/>
        <v>7.3304979684110412E-6</v>
      </c>
      <c r="AB81" s="16">
        <f t="shared" si="33"/>
        <v>1.3288690097783751E-5</v>
      </c>
      <c r="AC81" s="16">
        <f t="shared" si="33"/>
        <v>1.9565820416715412E-5</v>
      </c>
      <c r="AD81" s="16">
        <f t="shared" si="33"/>
        <v>3.0751334457362382E-6</v>
      </c>
      <c r="AE81" s="16">
        <f t="shared" si="33"/>
        <v>3.5280297468702056E-5</v>
      </c>
      <c r="AF81" s="16">
        <f t="shared" si="33"/>
        <v>1.1796405118878123E-5</v>
      </c>
      <c r="AG81" s="16">
        <f t="shared" si="33"/>
        <v>8.8339816716736577E-6</v>
      </c>
      <c r="AH81" s="16">
        <f t="shared" si="33"/>
        <v>1.0423492592751167E-6</v>
      </c>
      <c r="AI81" s="16">
        <f t="shared" si="33"/>
        <v>1.5291678200106382E-5</v>
      </c>
      <c r="AJ81" s="16">
        <f t="shared" si="33"/>
        <v>7.7373954592846805E-6</v>
      </c>
      <c r="AK81" s="16">
        <f t="shared" si="33"/>
        <v>4.1551448990953536E-6</v>
      </c>
      <c r="AL81" s="16">
        <f t="shared" si="33"/>
        <v>2.32834240415383E-5</v>
      </c>
      <c r="AM81" s="16">
        <f t="shared" si="33"/>
        <v>8.4701989144693434E-6</v>
      </c>
      <c r="AN81" s="19">
        <f t="shared" si="33"/>
        <v>7.8072636608586656E-3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3.1557061950322341E-6</v>
      </c>
      <c r="E82" s="16">
        <f t="shared" si="34"/>
        <v>5.8217733601746239E-7</v>
      </c>
      <c r="F82" s="16">
        <f t="shared" si="34"/>
        <v>1.0355213846445111E-7</v>
      </c>
      <c r="G82" s="16">
        <f t="shared" si="34"/>
        <v>1.8022692078306133E-6</v>
      </c>
      <c r="H82" s="17">
        <f t="shared" si="34"/>
        <v>7.2323261256498829E-4</v>
      </c>
      <c r="I82" s="16">
        <f t="shared" si="34"/>
        <v>8.0038011737403384E-7</v>
      </c>
      <c r="J82" s="16">
        <f t="shared" si="34"/>
        <v>5.9576008348022958E-7</v>
      </c>
      <c r="K82" s="16">
        <f t="shared" si="34"/>
        <v>6.1277449027381789E-7</v>
      </c>
      <c r="L82" s="16">
        <f t="shared" si="34"/>
        <v>2.3315654460936407E-7</v>
      </c>
      <c r="M82" s="16">
        <f t="shared" si="34"/>
        <v>1.8129982055185279E-6</v>
      </c>
      <c r="N82" s="16">
        <f t="shared" si="34"/>
        <v>5.7127715321211714E-8</v>
      </c>
      <c r="O82" s="16">
        <f t="shared" si="34"/>
        <v>2.4082796438950341E-6</v>
      </c>
      <c r="P82" s="16">
        <f t="shared" si="34"/>
        <v>4.7447875256373031E-7</v>
      </c>
      <c r="Q82" s="16">
        <f t="shared" si="34"/>
        <v>2.8091561870748202E-6</v>
      </c>
      <c r="R82" s="16">
        <f t="shared" si="34"/>
        <v>2.2141327652550041E-8</v>
      </c>
      <c r="S82" s="16">
        <f t="shared" si="34"/>
        <v>3.9318650959407485E-7</v>
      </c>
      <c r="T82" s="16">
        <f t="shared" si="34"/>
        <v>5.2923007433814384E-6</v>
      </c>
      <c r="U82" s="16">
        <f t="shared" si="34"/>
        <v>1.2472249388252934E-6</v>
      </c>
      <c r="V82" s="16">
        <f t="shared" si="34"/>
        <v>3.7695222454938283E-7</v>
      </c>
      <c r="W82" s="16">
        <f t="shared" si="34"/>
        <v>1.01450148086654E-6</v>
      </c>
      <c r="X82" s="16">
        <f t="shared" si="34"/>
        <v>1.2367386986413915E-7</v>
      </c>
      <c r="Y82" s="16">
        <f t="shared" si="34"/>
        <v>2.8021663136491509E-7</v>
      </c>
      <c r="Z82" s="16">
        <f t="shared" si="34"/>
        <v>2.7359383261946954E-6</v>
      </c>
      <c r="AA82" s="16">
        <f t="shared" si="34"/>
        <v>1.1992251146483217E-6</v>
      </c>
      <c r="AB82" s="16">
        <f t="shared" si="34"/>
        <v>5.5626419714470828E-7</v>
      </c>
      <c r="AC82" s="16">
        <f t="shared" si="34"/>
        <v>2.6986246452621794E-10</v>
      </c>
      <c r="AD82" s="16">
        <f t="shared" si="34"/>
        <v>1.0977501306018832E-7</v>
      </c>
      <c r="AE82" s="16">
        <f t="shared" si="34"/>
        <v>2.7601909331697132E-7</v>
      </c>
      <c r="AF82" s="17">
        <f t="shared" si="34"/>
        <v>1.1559606116048523E-5</v>
      </c>
      <c r="AG82" s="16">
        <f t="shared" si="34"/>
        <v>4.8836291463080997E-8</v>
      </c>
      <c r="AH82" s="16">
        <f t="shared" si="34"/>
        <v>2.6871626328344209E-7</v>
      </c>
      <c r="AI82" s="16">
        <f t="shared" si="34"/>
        <v>6.7588429321958371E-7</v>
      </c>
      <c r="AJ82" s="16">
        <f t="shared" si="34"/>
        <v>1.2819264606244856E-7</v>
      </c>
      <c r="AK82" s="16">
        <f t="shared" si="34"/>
        <v>1.7011998772168496E-7</v>
      </c>
      <c r="AL82" s="16">
        <f t="shared" si="34"/>
        <v>1.7796549404612144E-6</v>
      </c>
      <c r="AM82" s="16">
        <f t="shared" si="34"/>
        <v>7.2853852514605476E-6</v>
      </c>
      <c r="AN82" s="18">
        <f t="shared" si="34"/>
        <v>2.8959585994899925E-8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2.5848611571764458E-8</v>
      </c>
      <c r="E83" s="16">
        <f t="shared" si="35"/>
        <v>5.1801037122889734E-6</v>
      </c>
      <c r="F83" s="16">
        <f t="shared" si="35"/>
        <v>1.5826886931316707E-5</v>
      </c>
      <c r="G83" s="16">
        <f t="shared" si="35"/>
        <v>2.1925965083193492E-6</v>
      </c>
      <c r="H83" s="16">
        <f t="shared" si="35"/>
        <v>7.9143154539099834E-6</v>
      </c>
      <c r="I83" s="16">
        <f t="shared" si="35"/>
        <v>3.3944689295054366E-8</v>
      </c>
      <c r="J83" s="16">
        <f t="shared" si="35"/>
        <v>1.6170746821156611E-6</v>
      </c>
      <c r="K83" s="16">
        <f t="shared" si="35"/>
        <v>9.3530389449652913E-6</v>
      </c>
      <c r="L83" s="16">
        <f t="shared" si="35"/>
        <v>3.2965130509739894E-6</v>
      </c>
      <c r="M83" s="16">
        <f t="shared" si="35"/>
        <v>1.8212308942496969E-6</v>
      </c>
      <c r="N83" s="16">
        <f t="shared" si="35"/>
        <v>8.2412542806773091E-6</v>
      </c>
      <c r="O83" s="17">
        <f t="shared" si="35"/>
        <v>2.3804502175410296E-3</v>
      </c>
      <c r="P83" s="16">
        <f t="shared" si="35"/>
        <v>1.5571887029337278E-6</v>
      </c>
      <c r="Q83" s="16">
        <f t="shared" si="35"/>
        <v>4.6135222634562779E-6</v>
      </c>
      <c r="R83" s="16">
        <f t="shared" si="35"/>
        <v>8.9506138078213545E-9</v>
      </c>
      <c r="S83" s="16">
        <f t="shared" si="35"/>
        <v>5.3596756643289187E-7</v>
      </c>
      <c r="T83" s="16">
        <f t="shared" si="35"/>
        <v>3.011113287532557E-6</v>
      </c>
      <c r="U83" s="16">
        <f t="shared" si="35"/>
        <v>4.9230797796318857E-6</v>
      </c>
      <c r="V83" s="16">
        <f t="shared" si="35"/>
        <v>8.3882115511137257E-6</v>
      </c>
      <c r="W83" s="16">
        <f t="shared" si="35"/>
        <v>5.3964557197514458E-7</v>
      </c>
      <c r="X83" s="16">
        <f t="shared" si="35"/>
        <v>2.25754170506668E-8</v>
      </c>
      <c r="Y83" s="16">
        <f t="shared" si="35"/>
        <v>3.7636233117051986E-7</v>
      </c>
      <c r="Z83" s="16">
        <f t="shared" si="35"/>
        <v>6.4075830947354185E-7</v>
      </c>
      <c r="AA83" s="16">
        <f t="shared" si="35"/>
        <v>5.8690056463418233E-7</v>
      </c>
      <c r="AB83" s="16">
        <f t="shared" si="35"/>
        <v>1.725764820182877E-7</v>
      </c>
      <c r="AC83" s="16">
        <f t="shared" si="35"/>
        <v>1.1621984217959567E-7</v>
      </c>
      <c r="AD83" s="16">
        <f t="shared" si="35"/>
        <v>1.1856827528698244E-5</v>
      </c>
      <c r="AE83" s="16">
        <f t="shared" si="35"/>
        <v>5.4591147817230486E-6</v>
      </c>
      <c r="AF83" s="16">
        <f t="shared" si="35"/>
        <v>2.9075679846023749E-6</v>
      </c>
      <c r="AG83" s="16">
        <f t="shared" si="35"/>
        <v>5.7624252745679475E-6</v>
      </c>
      <c r="AH83" s="16">
        <f t="shared" si="35"/>
        <v>1.1647184103394017E-5</v>
      </c>
      <c r="AI83" s="16">
        <f t="shared" si="35"/>
        <v>1.175856026554507E-5</v>
      </c>
      <c r="AJ83" s="16">
        <f t="shared" si="35"/>
        <v>1.5783854782750767E-5</v>
      </c>
      <c r="AK83" s="16">
        <f t="shared" si="35"/>
        <v>2.1210229439961394E-9</v>
      </c>
      <c r="AL83" s="16">
        <f t="shared" si="35"/>
        <v>1.1443995265064878E-6</v>
      </c>
      <c r="AM83" s="16">
        <f t="shared" si="35"/>
        <v>1.7843539078902695E-6</v>
      </c>
      <c r="AN83" s="18">
        <f t="shared" si="35"/>
        <v>1.531311021962072E-5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3.187351498060448E-7</v>
      </c>
      <c r="E84" s="16">
        <f t="shared" si="36"/>
        <v>5.3041777568364588E-6</v>
      </c>
      <c r="F84" s="16">
        <f t="shared" si="36"/>
        <v>2.836261874420929E-7</v>
      </c>
      <c r="G84" s="16">
        <f t="shared" si="36"/>
        <v>2.4668497021640308E-6</v>
      </c>
      <c r="H84" s="16">
        <f t="shared" si="36"/>
        <v>2.4216943925363149E-5</v>
      </c>
      <c r="I84" s="16">
        <f t="shared" si="36"/>
        <v>6.8062718948088879E-6</v>
      </c>
      <c r="J84" s="16">
        <f t="shared" si="36"/>
        <v>1.0060093566191606E-6</v>
      </c>
      <c r="K84" s="16">
        <f t="shared" si="36"/>
        <v>1.1882783911396559E-5</v>
      </c>
      <c r="L84" s="16">
        <f t="shared" si="36"/>
        <v>1.015269610095147E-5</v>
      </c>
      <c r="M84" s="17">
        <f t="shared" si="36"/>
        <v>1.0017284444931085E-2</v>
      </c>
      <c r="N84" s="16">
        <f t="shared" si="36"/>
        <v>1.5838713880412991E-5</v>
      </c>
      <c r="O84" s="16">
        <f t="shared" si="36"/>
        <v>7.4158599443827454E-6</v>
      </c>
      <c r="P84" s="16">
        <f t="shared" si="36"/>
        <v>3.0979025178090983E-6</v>
      </c>
      <c r="Q84" s="16">
        <f t="shared" si="36"/>
        <v>7.2750678503203437E-6</v>
      </c>
      <c r="R84" s="16">
        <f t="shared" si="36"/>
        <v>3.5516998533142691E-7</v>
      </c>
      <c r="S84" s="16">
        <f t="shared" si="36"/>
        <v>4.0017904374506212E-5</v>
      </c>
      <c r="T84" s="16">
        <f t="shared" si="36"/>
        <v>6.1494836875913408E-5</v>
      </c>
      <c r="U84" s="16">
        <f t="shared" si="36"/>
        <v>3.4768128523810948E-5</v>
      </c>
      <c r="V84" s="16">
        <f t="shared" si="36"/>
        <v>8.2687548371567857E-6</v>
      </c>
      <c r="W84" s="16">
        <f t="shared" si="36"/>
        <v>1.4651725882702212E-5</v>
      </c>
      <c r="X84" s="16">
        <f t="shared" si="36"/>
        <v>7.3744534694715476E-7</v>
      </c>
      <c r="Y84" s="16">
        <f t="shared" si="36"/>
        <v>1.1062694605443928E-4</v>
      </c>
      <c r="Z84" s="16">
        <f t="shared" si="36"/>
        <v>4.3195406084768761E-7</v>
      </c>
      <c r="AA84" s="16">
        <f t="shared" si="36"/>
        <v>2.0859731183629375E-5</v>
      </c>
      <c r="AB84" s="16">
        <f t="shared" si="36"/>
        <v>1.1451372870299349E-7</v>
      </c>
      <c r="AC84" s="16">
        <f t="shared" si="36"/>
        <v>4.6114253203329044E-5</v>
      </c>
      <c r="AD84" s="16">
        <f t="shared" si="36"/>
        <v>6.1658908062469258E-6</v>
      </c>
      <c r="AE84" s="16">
        <f t="shared" si="36"/>
        <v>2.6999024958489648E-5</v>
      </c>
      <c r="AF84" s="16">
        <f t="shared" si="36"/>
        <v>2.1594451601160299E-7</v>
      </c>
      <c r="AG84" s="16">
        <f t="shared" si="36"/>
        <v>4.8446046979441696E-5</v>
      </c>
      <c r="AH84" s="16">
        <f t="shared" si="36"/>
        <v>2.7728813110342501E-5</v>
      </c>
      <c r="AI84" s="16">
        <f t="shared" si="36"/>
        <v>1.8698312138733686E-5</v>
      </c>
      <c r="AJ84" s="16">
        <f t="shared" si="36"/>
        <v>3.2564989748301398E-5</v>
      </c>
      <c r="AK84" s="16">
        <f t="shared" si="36"/>
        <v>2.2750949680508035E-5</v>
      </c>
      <c r="AL84" s="16">
        <f t="shared" si="36"/>
        <v>7.5680703949194679E-5</v>
      </c>
      <c r="AM84" s="16">
        <f t="shared" si="36"/>
        <v>1.1340875001668918E-5</v>
      </c>
      <c r="AN84" s="19">
        <f t="shared" si="36"/>
        <v>1.3262322721029277E-4</v>
      </c>
    </row>
    <row r="85" spans="1:40">
      <c r="A85" t="s">
        <v>115</v>
      </c>
      <c r="D85" s="21">
        <f>SUM($D$48:$D$84)</f>
        <v>6.095746337567781E-3</v>
      </c>
      <c r="E85" s="21">
        <f>SUM($E$48:$E$84)</f>
        <v>3.8390124510706043E-4</v>
      </c>
      <c r="F85" s="21">
        <f>SUM($F$48:$F$84)</f>
        <v>3.6203734196864931E-4</v>
      </c>
      <c r="G85" s="21">
        <f>SUM($G$48:$G$84)</f>
        <v>2.4735651946162442E-3</v>
      </c>
      <c r="H85" s="21">
        <f>SUM($H$48:$H$84)</f>
        <v>1.0569648350897316E-3</v>
      </c>
      <c r="I85" s="21">
        <f>SUM($I$48:$I$84)</f>
        <v>9.1298840239466468E-4</v>
      </c>
      <c r="J85" s="21">
        <f>SUM($J$48:$J$84)</f>
        <v>2.4437401721838682E-4</v>
      </c>
      <c r="K85" s="21">
        <f>SUM($K$48:$K$84)</f>
        <v>1.3541448192598711E-3</v>
      </c>
      <c r="L85" s="21">
        <f>SUM($L$48:$L$84)</f>
        <v>2.6515111271350994E-3</v>
      </c>
      <c r="M85" s="21">
        <f>SUM($M$48:$M$84)</f>
        <v>1.0367143145104613E-2</v>
      </c>
      <c r="N85" s="21">
        <f>SUM($N$48:$N$84)</f>
        <v>1.7360033680395097E-3</v>
      </c>
      <c r="O85" s="21">
        <f>SUM($O$48:$O$84)</f>
        <v>2.6932454416808208E-3</v>
      </c>
      <c r="P85" s="21">
        <f>SUM($P$48:$P$84)</f>
        <v>5.1218560752689258E-4</v>
      </c>
      <c r="Q85" s="21">
        <f>SUM($Q$48:$Q$84)</f>
        <v>6.0947567115299537E-3</v>
      </c>
      <c r="R85" s="21">
        <f>SUM($R$48:$R$84)</f>
        <v>4.2802344594443827E-3</v>
      </c>
      <c r="S85" s="21">
        <f>SUM($S$48:$S$84)</f>
        <v>6.0243289707491892E-3</v>
      </c>
      <c r="T85" s="21">
        <f>SUM($T$48:$T$84)</f>
        <v>2.3604227850540795E-3</v>
      </c>
      <c r="U85" s="21">
        <f>SUM($U$48:$U$84)</f>
        <v>1.0824846718440406E-3</v>
      </c>
      <c r="V85" s="21">
        <f>SUM($V$48:$V$84)</f>
        <v>2.9670583590002565E-3</v>
      </c>
      <c r="W85" s="21">
        <f>SUM($W$48:$W$84)</f>
        <v>2.3103289063038769E-3</v>
      </c>
      <c r="X85" s="21">
        <f>SUM($X$48:$X$84)</f>
        <v>3.4122881722554565E-4</v>
      </c>
      <c r="Y85" s="21">
        <f>SUM($Y$48:$Y$84)</f>
        <v>1.3026970609700825E-3</v>
      </c>
      <c r="Z85" s="21">
        <f>SUM($Z$48:$Z$84)</f>
        <v>1.2034613715732901E-2</v>
      </c>
      <c r="AA85" s="21">
        <f>SUM($AA$48:$AA$84)</f>
        <v>3.1072155927188505E-3</v>
      </c>
      <c r="AB85" s="21">
        <f>SUM($AB$48:$AB$84)</f>
        <v>4.2166392429884786E-3</v>
      </c>
      <c r="AC85" s="21">
        <f>SUM($AC$48:$AC$84)</f>
        <v>5.7123451738666758E-4</v>
      </c>
      <c r="AD85" s="21">
        <f>SUM($AD$48:$AD$84)</f>
        <v>1.204528252751721E-2</v>
      </c>
      <c r="AE85" s="21">
        <f>SUM($AE$48:$AE$84)</f>
        <v>5.7973198924359875E-3</v>
      </c>
      <c r="AF85" s="21">
        <f>SUM($AF$48:$AF$84)</f>
        <v>1.652872109171672E-3</v>
      </c>
      <c r="AG85" s="21">
        <f>SUM($AG$48:$AG$84)</f>
        <v>2.0727503636654485E-4</v>
      </c>
      <c r="AH85" s="21">
        <f>SUM($AH$48:$AH$84)</f>
        <v>6.9942859033150237E-3</v>
      </c>
      <c r="AI85" s="21">
        <f>SUM($AI$48:$AI$84)</f>
        <v>1.5095657430188838E-2</v>
      </c>
      <c r="AJ85" s="21">
        <f>SUM($AJ$48:$AJ$84)</f>
        <v>2.8896015876591095E-4</v>
      </c>
      <c r="AK85" s="21">
        <f>SUM($AK$48:$AK$84)</f>
        <v>1.7991450268922553E-2</v>
      </c>
      <c r="AL85">
        <f>SUM($AL$48:$AL$84)</f>
        <v>3.3208470386728714E-3</v>
      </c>
      <c r="AM85" s="21">
        <f>SUM($AM$48:$AM$84)</f>
        <v>9.9032985593491274E-3</v>
      </c>
      <c r="AN85" s="21">
        <f>SUM($AN$48:$AN$84)</f>
        <v>8.175369700641975E-3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0.15900967331900534</v>
      </c>
      <c r="D87" s="22">
        <f>$D$85/$C$87</f>
        <v>3.8335694994722051E-2</v>
      </c>
      <c r="E87" s="22">
        <f>$E$85/$C$87</f>
        <v>2.4143263557109347E-3</v>
      </c>
      <c r="F87" s="22">
        <f>$F$85/$C$87</f>
        <v>2.2768258962605984E-3</v>
      </c>
      <c r="G87" s="22">
        <f>$G$85/$C$87</f>
        <v>1.5556067395055743E-2</v>
      </c>
      <c r="H87" s="22">
        <f>$H$85/$C$87</f>
        <v>6.6471731752397725E-3</v>
      </c>
      <c r="I87" s="22">
        <f>$I$85/$C$87</f>
        <v>5.7417161065605521E-3</v>
      </c>
      <c r="J87" s="22">
        <f>$J$85/$C$87</f>
        <v>1.5368500048932462E-3</v>
      </c>
      <c r="K87" s="22">
        <f>$K$85/$C$87</f>
        <v>8.5161159758072365E-3</v>
      </c>
      <c r="L87" s="22">
        <f>$L$85/$C$87</f>
        <v>1.6675156119688617E-2</v>
      </c>
      <c r="M87" s="22">
        <f>$M$85/$C$87</f>
        <v>6.5198191586156154E-2</v>
      </c>
      <c r="N87" s="22">
        <f>$N$85/$C$87</f>
        <v>1.0917595966358213E-2</v>
      </c>
      <c r="O87" s="22">
        <f>$O$85/$C$87</f>
        <v>1.6937620117473164E-2</v>
      </c>
      <c r="P87" s="22">
        <f>$P$85/$C$87</f>
        <v>3.2210971624307746E-3</v>
      </c>
      <c r="Q87" s="22">
        <f>$Q$85/$C$87</f>
        <v>3.8329471310230588E-2</v>
      </c>
      <c r="R87" s="22">
        <f>$R$85/$C$87</f>
        <v>2.6918075926471295E-2</v>
      </c>
      <c r="S87" s="22">
        <f>$S$85/$C$87</f>
        <v>3.7886556490580141E-2</v>
      </c>
      <c r="T87" s="22">
        <f>$T$85/$C$87</f>
        <v>1.4844523202802872E-2</v>
      </c>
      <c r="U87" s="22">
        <f>$U$85/$C$87</f>
        <v>6.8076655290798494E-3</v>
      </c>
      <c r="V87" s="22">
        <f>$V$85/$C$87</f>
        <v>1.8659609173888064E-2</v>
      </c>
      <c r="W87" s="22">
        <f>$W$85/$C$87</f>
        <v>1.4529486527960428E-2</v>
      </c>
      <c r="X87" s="22">
        <f>$X$85/$C$87</f>
        <v>2.1459626329837942E-3</v>
      </c>
      <c r="Y87" s="22">
        <f>$Y$85/$C$87</f>
        <v>8.1925648533131105E-3</v>
      </c>
      <c r="Z87" s="22">
        <f>$Z$85/$C$87</f>
        <v>7.5684789890669416E-2</v>
      </c>
      <c r="AA87" s="22">
        <f>$AA$85/$C$87</f>
        <v>1.9541047584477153E-2</v>
      </c>
      <c r="AB87" s="22">
        <f>$AB$85/$C$87</f>
        <v>2.6518130343737348E-2</v>
      </c>
      <c r="AC87" s="22">
        <f>$AC$85/$C$87</f>
        <v>3.5924513613750809E-3</v>
      </c>
      <c r="AD87" s="22">
        <f>$AD$85/$C$87</f>
        <v>7.5751885253873538E-2</v>
      </c>
      <c r="AE87" s="22">
        <f>$AE$85/$C$87</f>
        <v>3.6458913293944073E-2</v>
      </c>
      <c r="AF87" s="22">
        <f>$AF$85/$C$87</f>
        <v>1.0394789667014022E-2</v>
      </c>
      <c r="AG87" s="22">
        <f>$AG$85/$C$87</f>
        <v>1.3035372756895708E-3</v>
      </c>
      <c r="AH87" s="22">
        <f>$AH$85/$C$87</f>
        <v>4.3986543443071423E-2</v>
      </c>
      <c r="AI87" s="22">
        <f>$AI$85/$C$87</f>
        <v>9.4935465969443994E-2</v>
      </c>
      <c r="AJ87" s="22">
        <f>$AJ$85/$C$87</f>
        <v>1.8172489304232381E-3</v>
      </c>
      <c r="AK87" s="22">
        <f>$AK$85/$C$87</f>
        <v>0.11314689159085366</v>
      </c>
      <c r="AL87" s="22">
        <f>$AL$85/$C$87</f>
        <v>2.0884559846938277E-2</v>
      </c>
      <c r="AM87" s="22">
        <f>$AM$85/$C$87</f>
        <v>6.2281107511497881E-2</v>
      </c>
      <c r="AN87" s="22">
        <f>$AN$85/$C$87</f>
        <v>5.141429153332415E-2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AD716-65D6-46D0-B5C6-85F1DEDD8F72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221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2.8442229830569432E-2</v>
      </c>
      <c r="D5" s="10">
        <v>1.8937711113269647E-2</v>
      </c>
      <c r="E5" s="10">
        <v>4.1853448320440127E-2</v>
      </c>
      <c r="F5" s="10">
        <v>-1.3648588904837512E-2</v>
      </c>
      <c r="G5" s="10">
        <v>2.0897184017651154E-2</v>
      </c>
      <c r="H5" s="10">
        <v>7.1295355961952106E-2</v>
      </c>
      <c r="I5" s="10">
        <v>-2.6354444586175483E-3</v>
      </c>
      <c r="J5" s="10">
        <v>-1.639943044229096E-2</v>
      </c>
      <c r="K5" s="10">
        <v>1.5361361962755522E-2</v>
      </c>
      <c r="L5" s="10">
        <v>1.3792662358697439E-2</v>
      </c>
      <c r="M5" s="10">
        <v>6.1703189031836324E-2</v>
      </c>
      <c r="N5" s="10">
        <v>-4.6451014890672919E-4</v>
      </c>
      <c r="O5" s="10">
        <v>5.7080296847939437E-2</v>
      </c>
      <c r="P5" s="10">
        <v>7.8517854412109872E-2</v>
      </c>
      <c r="Q5" s="10">
        <v>-2.6841714922962012E-3</v>
      </c>
      <c r="R5" s="10">
        <v>2.3269618640418762E-2</v>
      </c>
      <c r="S5" s="10">
        <v>3.3906843274965494E-2</v>
      </c>
      <c r="T5" s="10">
        <v>2.4639164926559279E-2</v>
      </c>
      <c r="U5" s="10">
        <v>-1.9095810324457976E-2</v>
      </c>
      <c r="V5" s="10">
        <v>-7.1091836126702442E-3</v>
      </c>
      <c r="W5" s="10">
        <v>-2.747717998133023E-2</v>
      </c>
      <c r="X5" s="10">
        <v>9.227346127942555E-3</v>
      </c>
      <c r="Y5" s="10">
        <v>-1.6508923873215051E-2</v>
      </c>
      <c r="Z5" s="10">
        <v>2.2067626157331564E-2</v>
      </c>
      <c r="AA5" s="10">
        <v>-5.1638118739813577E-3</v>
      </c>
      <c r="AB5" s="10">
        <v>6.9417975008107154E-4</v>
      </c>
      <c r="AC5" s="10">
        <v>-5.5415196961994935E-2</v>
      </c>
      <c r="AD5" s="10">
        <v>-3.6258975313951926E-2</v>
      </c>
      <c r="AE5" s="10">
        <v>4.9253455383754911E-2</v>
      </c>
      <c r="AF5" s="10">
        <v>-1.2037904046452903E-2</v>
      </c>
      <c r="AG5" s="10">
        <v>-8.8499753489942337E-2</v>
      </c>
      <c r="AH5" s="10">
        <v>-8.6134815374990809E-3</v>
      </c>
      <c r="AI5" s="11" t="s">
        <v>93</v>
      </c>
      <c r="AJ5" s="10">
        <v>-6.859694364300721E-3</v>
      </c>
      <c r="AK5" s="10">
        <v>-1.3381095125431983E-2</v>
      </c>
      <c r="AL5" s="10">
        <v>1.7432128665066247E-2</v>
      </c>
      <c r="AM5" s="10">
        <v>6.4050353882722511E-2</v>
      </c>
      <c r="AN5" s="12">
        <v>-7.3605713025957E-3</v>
      </c>
    </row>
    <row r="6" spans="1:40" ht="24">
      <c r="A6" s="13" t="s">
        <v>42</v>
      </c>
      <c r="B6" s="14" t="s">
        <v>41</v>
      </c>
      <c r="C6" s="15">
        <v>6.6560816754212951E-2</v>
      </c>
      <c r="D6" s="16">
        <v>-5.0528942180548559E-3</v>
      </c>
      <c r="E6" s="16">
        <v>1.7370870476076179E-2</v>
      </c>
      <c r="F6" s="16">
        <v>7.0302794232674368E-2</v>
      </c>
      <c r="G6" s="16">
        <v>-2.7587213265776896E-2</v>
      </c>
      <c r="H6" s="16">
        <v>4.545334052185882E-4</v>
      </c>
      <c r="I6" s="16">
        <v>2.8910420353162256E-2</v>
      </c>
      <c r="J6" s="16">
        <v>3.1824215562781817E-2</v>
      </c>
      <c r="K6" s="16">
        <v>-3.7793264766534476E-3</v>
      </c>
      <c r="L6" s="16">
        <v>3.7053067099612993E-2</v>
      </c>
      <c r="M6" s="16">
        <v>7.9355872882555079E-2</v>
      </c>
      <c r="N6" s="16">
        <v>5.0022978255339544E-2</v>
      </c>
      <c r="O6" s="16">
        <v>0.10220276040858459</v>
      </c>
      <c r="P6" s="16">
        <v>-9.0897252282828747E-4</v>
      </c>
      <c r="Q6" s="16">
        <v>8.9642990154791546E-2</v>
      </c>
      <c r="R6" s="16">
        <v>2.8454437520469781E-2</v>
      </c>
      <c r="S6" s="16">
        <v>2.0273595091082144E-2</v>
      </c>
      <c r="T6" s="16">
        <v>-1.5155347072435009E-2</v>
      </c>
      <c r="U6" s="16">
        <v>1.5176277046713918E-2</v>
      </c>
      <c r="V6" s="16">
        <v>4.7281723097307559E-3</v>
      </c>
      <c r="W6" s="16">
        <v>-2.6969082366230409E-2</v>
      </c>
      <c r="X6" s="16">
        <v>-5.0119629497396064E-3</v>
      </c>
      <c r="Y6" s="16">
        <v>-4.6187018223848915E-2</v>
      </c>
      <c r="Z6" s="16">
        <v>-3.8614650749243015E-2</v>
      </c>
      <c r="AA6" s="16">
        <v>5.1988648212048481E-3</v>
      </c>
      <c r="AB6" s="16">
        <v>-2.2917227654716699E-2</v>
      </c>
      <c r="AC6" s="16">
        <v>-1.8155862704817512E-2</v>
      </c>
      <c r="AD6" s="16">
        <v>-2.5623016251795045E-2</v>
      </c>
      <c r="AE6" s="16">
        <v>-1.4002763843677763E-2</v>
      </c>
      <c r="AF6" s="16">
        <v>-4.0601330241252266E-2</v>
      </c>
      <c r="AG6" s="16">
        <v>3.5460445351622953E-2</v>
      </c>
      <c r="AH6" s="17" t="s">
        <v>128</v>
      </c>
      <c r="AI6" s="16">
        <v>-8.5001315795479558E-3</v>
      </c>
      <c r="AJ6" s="16">
        <v>2.8542312916506187E-2</v>
      </c>
      <c r="AK6" s="16">
        <v>-1.7541730492693971E-2</v>
      </c>
      <c r="AL6" s="16">
        <v>-5.8142433111333797E-3</v>
      </c>
      <c r="AM6" s="16">
        <v>-1.5418518117934873E-2</v>
      </c>
      <c r="AN6" s="18">
        <v>-1.1054226510377978E-2</v>
      </c>
    </row>
    <row r="7" spans="1:40" ht="24">
      <c r="A7" s="13" t="s">
        <v>43</v>
      </c>
      <c r="B7" s="14" t="s">
        <v>41</v>
      </c>
      <c r="C7" s="15">
        <v>-7.1424999660607252E-2</v>
      </c>
      <c r="D7" s="16">
        <v>3.4236101112634351E-2</v>
      </c>
      <c r="E7" s="16">
        <v>4.1462403581256392E-2</v>
      </c>
      <c r="F7" s="16">
        <v>-4.5712623410837198E-3</v>
      </c>
      <c r="G7" s="16">
        <v>-1.0812496117016623E-2</v>
      </c>
      <c r="H7" s="16">
        <v>7.9830268538730459E-3</v>
      </c>
      <c r="I7" s="16">
        <v>8.1949261293824318E-3</v>
      </c>
      <c r="J7" s="16">
        <v>3.0307863411603898E-2</v>
      </c>
      <c r="K7" s="16">
        <v>4.8191495180293371E-2</v>
      </c>
      <c r="L7" s="16">
        <v>0.11512144458336485</v>
      </c>
      <c r="M7" s="16">
        <v>7.9585314455799111E-3</v>
      </c>
      <c r="N7" s="16">
        <v>-3.4471073133838286E-2</v>
      </c>
      <c r="O7" s="16">
        <v>-2.8409399859564838E-2</v>
      </c>
      <c r="P7" s="16">
        <v>-1.6522198622792639E-2</v>
      </c>
      <c r="Q7" s="16">
        <v>-7.3976665850311778E-3</v>
      </c>
      <c r="R7" s="16">
        <v>-5.0193820626820596E-2</v>
      </c>
      <c r="S7" s="16">
        <v>2.441693953135463E-4</v>
      </c>
      <c r="T7" s="16">
        <v>4.4781412326141828E-2</v>
      </c>
      <c r="U7" s="16">
        <v>-1.0728705991680621E-2</v>
      </c>
      <c r="V7" s="16">
        <v>3.4012252953063088E-3</v>
      </c>
      <c r="W7" s="16">
        <v>-4.023091110099708E-2</v>
      </c>
      <c r="X7" s="16">
        <v>-2.8718857258971733E-2</v>
      </c>
      <c r="Y7" s="16">
        <v>6.6383535052975803E-3</v>
      </c>
      <c r="Z7" s="16">
        <v>-2.5363980878267088E-4</v>
      </c>
      <c r="AA7" s="16">
        <v>1.6538001623256481E-2</v>
      </c>
      <c r="AB7" s="16">
        <v>-4.0157465784582562E-2</v>
      </c>
      <c r="AC7" s="16">
        <v>2.8421977997559026E-2</v>
      </c>
      <c r="AD7" s="16">
        <v>-3.9283580332590835E-2</v>
      </c>
      <c r="AE7" s="16">
        <v>-1.7941426687603151E-2</v>
      </c>
      <c r="AF7" s="16">
        <v>-6.0471806255723522E-2</v>
      </c>
      <c r="AG7" s="16">
        <v>-4.7968505901384517E-2</v>
      </c>
      <c r="AH7" s="16">
        <v>-1.7582365535546825E-2</v>
      </c>
      <c r="AI7" s="16">
        <v>-1.3404993426784252E-2</v>
      </c>
      <c r="AJ7" s="16">
        <v>-5.5477148366695976E-2</v>
      </c>
      <c r="AK7" s="17" t="s">
        <v>96</v>
      </c>
      <c r="AL7" s="16">
        <v>1.6920773793247489E-2</v>
      </c>
      <c r="AM7" s="16">
        <v>1.8512250920966943E-2</v>
      </c>
      <c r="AN7" s="18">
        <v>8.6318332667900694E-3</v>
      </c>
    </row>
    <row r="8" spans="1:40" ht="24">
      <c r="A8" s="13" t="s">
        <v>44</v>
      </c>
      <c r="B8" s="14" t="s">
        <v>41</v>
      </c>
      <c r="C8" s="15">
        <v>-6.8753883020362061E-2</v>
      </c>
      <c r="D8" s="16">
        <v>1.8623866215099196E-3</v>
      </c>
      <c r="E8" s="16">
        <v>4.3603041147812528E-2</v>
      </c>
      <c r="F8" s="16">
        <v>1.1623044588766248E-2</v>
      </c>
      <c r="G8" s="16">
        <v>4.1957427460760956E-2</v>
      </c>
      <c r="H8" s="16">
        <v>-1.9066845860271818E-2</v>
      </c>
      <c r="I8" s="16">
        <v>3.1798035088992142E-2</v>
      </c>
      <c r="J8" s="16">
        <v>-1.1803884733431148E-2</v>
      </c>
      <c r="K8" s="16">
        <v>2.3256236164173282E-2</v>
      </c>
      <c r="L8" s="16">
        <v>-3.9447590984680821E-2</v>
      </c>
      <c r="M8" s="16">
        <v>6.4928936597458853E-2</v>
      </c>
      <c r="N8" s="16">
        <v>-7.2731594590680496E-3</v>
      </c>
      <c r="O8" s="16">
        <v>4.1660244705570962E-2</v>
      </c>
      <c r="P8" s="16">
        <v>-2.7310877883827238E-2</v>
      </c>
      <c r="Q8" s="16">
        <v>1.7327145886310881E-2</v>
      </c>
      <c r="R8" s="16">
        <v>1.6967579386261269E-2</v>
      </c>
      <c r="S8" s="16">
        <v>-1.2263400870518791E-2</v>
      </c>
      <c r="T8" s="16">
        <v>3.8580368000646993E-2</v>
      </c>
      <c r="U8" s="16">
        <v>6.9916998495830537E-3</v>
      </c>
      <c r="V8" s="16">
        <v>-5.2263742524918243E-2</v>
      </c>
      <c r="W8" s="16">
        <v>-2.8891114571408645E-2</v>
      </c>
      <c r="X8" s="16">
        <v>-3.6516242760962193E-2</v>
      </c>
      <c r="Y8" s="16">
        <v>-1.6378406200894279E-2</v>
      </c>
      <c r="Z8" s="16">
        <v>-8.016996229282243E-2</v>
      </c>
      <c r="AA8" s="16">
        <v>-2.0363881057817442E-2</v>
      </c>
      <c r="AB8" s="16">
        <v>-4.2220077769829036E-2</v>
      </c>
      <c r="AC8" s="16">
        <v>-5.9846130700441438E-3</v>
      </c>
      <c r="AD8" s="16">
        <v>-1.2179471057790355E-2</v>
      </c>
      <c r="AE8" s="17" t="s">
        <v>89</v>
      </c>
      <c r="AF8" s="16">
        <v>-7.1986606495456108E-3</v>
      </c>
      <c r="AG8" s="16">
        <v>7.9542531256595189E-3</v>
      </c>
      <c r="AH8" s="16">
        <v>-1.4250231790009671E-2</v>
      </c>
      <c r="AI8" s="16">
        <v>4.9700354428931788E-2</v>
      </c>
      <c r="AJ8" s="16">
        <v>3.8525018347978494E-2</v>
      </c>
      <c r="AK8" s="16">
        <v>-1.7991238053836272E-2</v>
      </c>
      <c r="AL8" s="16">
        <v>-1.1157528133603371E-2</v>
      </c>
      <c r="AM8" s="16">
        <v>-8.058866741720629E-3</v>
      </c>
      <c r="AN8" s="18">
        <v>6.6713227113754645E-2</v>
      </c>
    </row>
    <row r="9" spans="1:40" ht="24">
      <c r="A9" s="13" t="s">
        <v>45</v>
      </c>
      <c r="B9" s="14" t="s">
        <v>41</v>
      </c>
      <c r="C9" s="20" t="s">
        <v>222</v>
      </c>
      <c r="D9" s="16">
        <v>2.5812177859787282E-2</v>
      </c>
      <c r="E9" s="16">
        <v>7.4119849117159381E-2</v>
      </c>
      <c r="F9" s="16">
        <v>2.6889456717046661E-2</v>
      </c>
      <c r="G9" s="16">
        <v>1.8611766959471317E-2</v>
      </c>
      <c r="H9" s="16">
        <v>9.7907665843755529E-2</v>
      </c>
      <c r="I9" s="16">
        <v>2.3652094034250844E-2</v>
      </c>
      <c r="J9" s="16">
        <v>5.0873314455445406E-4</v>
      </c>
      <c r="K9" s="16">
        <v>1.2829384602484537E-2</v>
      </c>
      <c r="L9" s="16">
        <v>6.0801909118879671E-2</v>
      </c>
      <c r="M9" s="16">
        <v>2.653840201715333E-2</v>
      </c>
      <c r="N9" s="16">
        <v>3.7100919408723551E-2</v>
      </c>
      <c r="O9" s="16">
        <v>7.4536835949591497E-3</v>
      </c>
      <c r="P9" s="16">
        <v>4.4411505767296605E-2</v>
      </c>
      <c r="Q9" s="16">
        <v>1.9638858436616287E-2</v>
      </c>
      <c r="R9" s="16">
        <v>1.2568092231065007E-2</v>
      </c>
      <c r="S9" s="16">
        <v>1.6340194326253148E-2</v>
      </c>
      <c r="T9" s="16">
        <v>1.2438433104743921E-2</v>
      </c>
      <c r="U9" s="16">
        <v>6.5889496156504523E-2</v>
      </c>
      <c r="V9" s="16">
        <v>-1.7017473712997489E-2</v>
      </c>
      <c r="W9" s="16">
        <v>-9.0657892257179264E-3</v>
      </c>
      <c r="X9" s="16">
        <v>-5.9184469213664236E-2</v>
      </c>
      <c r="Y9" s="16">
        <v>1.9295045418000881E-2</v>
      </c>
      <c r="Z9" s="16">
        <v>1.0746680182669164E-2</v>
      </c>
      <c r="AA9" s="16">
        <v>1.7584495784197891E-3</v>
      </c>
      <c r="AB9" s="16">
        <v>2.4317490719442468E-2</v>
      </c>
      <c r="AC9" s="16">
        <v>2.946862788276812E-2</v>
      </c>
      <c r="AD9" s="16">
        <v>1.0235099186249574E-2</v>
      </c>
      <c r="AE9" s="16">
        <v>-1.1022529963497099E-2</v>
      </c>
      <c r="AF9" s="16">
        <v>-5.2241753352726059E-2</v>
      </c>
      <c r="AG9" s="16">
        <v>-6.4208512675108534E-2</v>
      </c>
      <c r="AH9" s="16">
        <v>-5.8523372933726135E-3</v>
      </c>
      <c r="AI9" s="16">
        <v>1.7336742279972839E-2</v>
      </c>
      <c r="AJ9" s="16">
        <v>-5.3669493464608552E-2</v>
      </c>
      <c r="AK9" s="16">
        <v>1.6734990263111052E-2</v>
      </c>
      <c r="AL9" s="17" t="s">
        <v>128</v>
      </c>
      <c r="AM9" s="16">
        <v>6.1931366216876581E-3</v>
      </c>
      <c r="AN9" s="18">
        <v>-3.2385966910447928E-2</v>
      </c>
    </row>
    <row r="10" spans="1:40" ht="24">
      <c r="A10" s="13" t="s">
        <v>46</v>
      </c>
      <c r="B10" s="14" t="s">
        <v>41</v>
      </c>
      <c r="C10" s="15">
        <v>1.5052404510072013E-2</v>
      </c>
      <c r="D10" s="16">
        <v>3.7539738209906394E-2</v>
      </c>
      <c r="E10" s="16">
        <v>-4.3182374089316264E-3</v>
      </c>
      <c r="F10" s="16">
        <v>1.9290419748117946E-2</v>
      </c>
      <c r="G10" s="16">
        <v>-7.2732859886350341E-3</v>
      </c>
      <c r="H10" s="16">
        <v>-2.3474829268560303E-4</v>
      </c>
      <c r="I10" s="16">
        <v>-1.5351995609017831E-2</v>
      </c>
      <c r="J10" s="16">
        <v>1.408581071667636E-2</v>
      </c>
      <c r="K10" s="16">
        <v>1.8620255350655646E-2</v>
      </c>
      <c r="L10" s="16">
        <v>6.3053056401535801E-2</v>
      </c>
      <c r="M10" s="16">
        <v>-2.0608545625159506E-2</v>
      </c>
      <c r="N10" s="16">
        <v>4.7645729908256801E-2</v>
      </c>
      <c r="O10" s="16">
        <v>-5.4764490565575571E-2</v>
      </c>
      <c r="P10" s="16">
        <v>2.0007148519372891E-2</v>
      </c>
      <c r="Q10" s="16">
        <v>1.3816296402462559E-2</v>
      </c>
      <c r="R10" s="16">
        <v>-3.624740427893787E-2</v>
      </c>
      <c r="S10" s="16">
        <v>6.1440836635025795E-2</v>
      </c>
      <c r="T10" s="16">
        <v>4.5302086487956611E-2</v>
      </c>
      <c r="U10" s="16">
        <v>-1.8905295195004935E-2</v>
      </c>
      <c r="V10" s="16">
        <v>4.2245530940921892E-2</v>
      </c>
      <c r="W10" s="17" t="s">
        <v>80</v>
      </c>
      <c r="X10" s="16">
        <v>-1.9174509143034493E-2</v>
      </c>
      <c r="Y10" s="16">
        <v>3.4276995801079783E-2</v>
      </c>
      <c r="Z10" s="16">
        <v>4.7310548558068655E-2</v>
      </c>
      <c r="AA10" s="16">
        <v>-2.605181432043123E-2</v>
      </c>
      <c r="AB10" s="16">
        <v>-3.6209977952335408E-3</v>
      </c>
      <c r="AC10" s="16">
        <v>-3.5904657390720948E-2</v>
      </c>
      <c r="AD10" s="16">
        <v>-3.9062566846764638E-2</v>
      </c>
      <c r="AE10" s="16">
        <v>-2.8975249273716114E-2</v>
      </c>
      <c r="AF10" s="16">
        <v>-1.812877818089769E-3</v>
      </c>
      <c r="AG10" s="16">
        <v>6.7905760421035971E-3</v>
      </c>
      <c r="AH10" s="16">
        <v>-2.7394255723360052E-2</v>
      </c>
      <c r="AI10" s="16">
        <v>-2.7801493759537936E-2</v>
      </c>
      <c r="AJ10" s="16">
        <v>-4.6935975707493943E-2</v>
      </c>
      <c r="AK10" s="16">
        <v>-4.0705418426757539E-2</v>
      </c>
      <c r="AL10" s="16">
        <v>-9.2121520077636156E-3</v>
      </c>
      <c r="AM10" s="16">
        <v>-1.6572514818574961E-2</v>
      </c>
      <c r="AN10" s="18">
        <v>-3.0928933996011713E-2</v>
      </c>
    </row>
    <row r="11" spans="1:40" ht="24">
      <c r="A11" s="13" t="s">
        <v>47</v>
      </c>
      <c r="B11" s="14" t="s">
        <v>41</v>
      </c>
      <c r="C11" s="15">
        <v>-3.5391276161193981E-2</v>
      </c>
      <c r="D11" s="16">
        <v>3.8644498384325134E-2</v>
      </c>
      <c r="E11" s="16">
        <v>8.4087398545409947E-2</v>
      </c>
      <c r="F11" s="16">
        <v>3.0339764601091383E-2</v>
      </c>
      <c r="G11" s="16">
        <v>8.1961565045487635E-3</v>
      </c>
      <c r="H11" s="16">
        <v>5.7080741866815728E-2</v>
      </c>
      <c r="I11" s="16">
        <v>2.2327514242543277E-2</v>
      </c>
      <c r="J11" s="16">
        <v>3.385679912248668E-2</v>
      </c>
      <c r="K11" s="16">
        <v>3.1187744133964673E-2</v>
      </c>
      <c r="L11" s="16">
        <v>7.9402787458378185E-2</v>
      </c>
      <c r="M11" s="16">
        <v>4.8789070297327632E-2</v>
      </c>
      <c r="N11" s="16">
        <v>-9.1644159652996653E-3</v>
      </c>
      <c r="O11" s="16">
        <v>-4.3666485626397715E-3</v>
      </c>
      <c r="P11" s="16">
        <v>1.1530210218606892E-2</v>
      </c>
      <c r="Q11" s="16">
        <v>-3.6353500360097345E-2</v>
      </c>
      <c r="R11" s="16">
        <v>5.4542799540857653E-2</v>
      </c>
      <c r="S11" s="16">
        <v>1.3559179552044463E-2</v>
      </c>
      <c r="T11" s="16">
        <v>1.6238100000303832E-2</v>
      </c>
      <c r="U11" s="16">
        <v>4.4580285586912759E-2</v>
      </c>
      <c r="V11" s="16">
        <v>2.0360493708731379E-2</v>
      </c>
      <c r="W11" s="16">
        <v>-2.5741729925092778E-2</v>
      </c>
      <c r="X11" s="16">
        <v>-5.2693871952472129E-3</v>
      </c>
      <c r="Y11" s="16">
        <v>-5.4891065004786334E-2</v>
      </c>
      <c r="Z11" s="16">
        <v>8.7184403298448034E-3</v>
      </c>
      <c r="AA11" s="17" t="s">
        <v>93</v>
      </c>
      <c r="AB11" s="16">
        <v>6.527078955955809E-2</v>
      </c>
      <c r="AC11" s="16">
        <v>-2.0062997990732988E-2</v>
      </c>
      <c r="AD11" s="16">
        <v>1.2276491301581254E-2</v>
      </c>
      <c r="AE11" s="16">
        <v>-2.0192535483083297E-2</v>
      </c>
      <c r="AF11" s="16">
        <v>8.7868975284893756E-3</v>
      </c>
      <c r="AG11" s="16">
        <v>-6.2440566851379373E-2</v>
      </c>
      <c r="AH11" s="16">
        <v>5.2530934964162201E-3</v>
      </c>
      <c r="AI11" s="16">
        <v>-5.1737909429685593E-3</v>
      </c>
      <c r="AJ11" s="16">
        <v>-2.872026811649948E-3</v>
      </c>
      <c r="AK11" s="16">
        <v>1.6441293322792042E-2</v>
      </c>
      <c r="AL11" s="16">
        <v>1.7590346825089376E-3</v>
      </c>
      <c r="AM11" s="16">
        <v>-9.1854645521761563E-3</v>
      </c>
      <c r="AN11" s="18">
        <v>-1.4105890668563115E-4</v>
      </c>
    </row>
    <row r="12" spans="1:40" ht="24">
      <c r="A12" s="13" t="s">
        <v>48</v>
      </c>
      <c r="B12" s="14" t="s">
        <v>41</v>
      </c>
      <c r="C12" s="15">
        <v>-1.0673304367316585E-2</v>
      </c>
      <c r="D12" s="16">
        <v>4.8800708096628669E-2</v>
      </c>
      <c r="E12" s="16">
        <v>-2.5582520414714302E-2</v>
      </c>
      <c r="F12" s="16">
        <v>-4.5413946242194633E-3</v>
      </c>
      <c r="G12" s="16">
        <v>7.0113024492779646E-2</v>
      </c>
      <c r="H12" s="16">
        <v>3.1335598970692137E-2</v>
      </c>
      <c r="I12" s="16">
        <v>4.5041994654530348E-2</v>
      </c>
      <c r="J12" s="16">
        <v>1.6453222926633617E-2</v>
      </c>
      <c r="K12" s="16">
        <v>-1.6320412544269403E-2</v>
      </c>
      <c r="L12" s="16">
        <v>3.7866688092422621E-2</v>
      </c>
      <c r="M12" s="16">
        <v>5.3756971222066005E-2</v>
      </c>
      <c r="N12" s="16">
        <v>2.4684062865113772E-2</v>
      </c>
      <c r="O12" s="16">
        <v>4.5097212053741051E-2</v>
      </c>
      <c r="P12" s="16">
        <v>-2.583070005892478E-2</v>
      </c>
      <c r="Q12" s="16">
        <v>-3.1802009742069974E-2</v>
      </c>
      <c r="R12" s="16">
        <v>9.4717307433657069E-3</v>
      </c>
      <c r="S12" s="16">
        <v>5.9152476478861488E-2</v>
      </c>
      <c r="T12" s="16">
        <v>7.9769615547869668E-2</v>
      </c>
      <c r="U12" s="17" t="s">
        <v>128</v>
      </c>
      <c r="V12" s="16">
        <v>-4.0293168799351617E-2</v>
      </c>
      <c r="W12" s="16">
        <v>-1.8574584602599847E-2</v>
      </c>
      <c r="X12" s="16">
        <v>-2.1778863286559782E-2</v>
      </c>
      <c r="Y12" s="16">
        <v>-7.9220968578933345E-3</v>
      </c>
      <c r="Z12" s="16">
        <v>4.8529231799267533E-2</v>
      </c>
      <c r="AA12" s="16">
        <v>4.4361507513421897E-2</v>
      </c>
      <c r="AB12" s="16">
        <v>-3.6591891917012842E-2</v>
      </c>
      <c r="AC12" s="16">
        <v>-4.3337472861153473E-3</v>
      </c>
      <c r="AD12" s="16">
        <v>-5.814201122052435E-4</v>
      </c>
      <c r="AE12" s="16">
        <v>6.9340286475039785E-3</v>
      </c>
      <c r="AF12" s="16">
        <v>-8.3304558797325425E-3</v>
      </c>
      <c r="AG12" s="16">
        <v>-2.6848088368588732E-2</v>
      </c>
      <c r="AH12" s="16">
        <v>1.5126996810145564E-2</v>
      </c>
      <c r="AI12" s="16">
        <v>-1.8990114963716373E-2</v>
      </c>
      <c r="AJ12" s="16">
        <v>-2.633488416656117E-2</v>
      </c>
      <c r="AK12" s="16">
        <v>-1.0681285903678195E-2</v>
      </c>
      <c r="AL12" s="16">
        <v>6.5871795599404578E-2</v>
      </c>
      <c r="AM12" s="16">
        <v>3.3529278900411644E-2</v>
      </c>
      <c r="AN12" s="18">
        <v>-4.6642547671694873E-2</v>
      </c>
    </row>
    <row r="13" spans="1:40" ht="24">
      <c r="A13" s="13" t="s">
        <v>49</v>
      </c>
      <c r="B13" s="14" t="s">
        <v>41</v>
      </c>
      <c r="C13" s="15">
        <v>2.1068436367259701E-2</v>
      </c>
      <c r="D13" s="16">
        <v>4.0313002028365102E-2</v>
      </c>
      <c r="E13" s="16">
        <v>3.4022263737006404E-2</v>
      </c>
      <c r="F13" s="17" t="s">
        <v>94</v>
      </c>
      <c r="G13" s="16">
        <v>-4.1784154812678241E-2</v>
      </c>
      <c r="H13" s="16">
        <v>-4.1296550189380228E-2</v>
      </c>
      <c r="I13" s="16">
        <v>7.6503081108631919E-4</v>
      </c>
      <c r="J13" s="16">
        <v>-1.2330408044192654E-2</v>
      </c>
      <c r="K13" s="16">
        <v>-2.2795535682164733E-2</v>
      </c>
      <c r="L13" s="16">
        <v>4.5131226755059831E-2</v>
      </c>
      <c r="M13" s="16">
        <v>-3.4882354624252911E-2</v>
      </c>
      <c r="N13" s="16">
        <v>-2.9830028833167634E-2</v>
      </c>
      <c r="O13" s="16">
        <v>-5.5310366167270954E-2</v>
      </c>
      <c r="P13" s="16">
        <v>1.3810378478907117E-3</v>
      </c>
      <c r="Q13" s="16">
        <v>-2.0571643352993458E-2</v>
      </c>
      <c r="R13" s="16">
        <v>-5.9022752741425604E-3</v>
      </c>
      <c r="S13" s="16">
        <v>-3.1707706796111373E-2</v>
      </c>
      <c r="T13" s="16">
        <v>-5.5766353971299927E-2</v>
      </c>
      <c r="U13" s="16">
        <v>-4.5009309457991675E-3</v>
      </c>
      <c r="V13" s="16">
        <v>4.5042907709873549E-2</v>
      </c>
      <c r="W13" s="16">
        <v>1.8857464685435206E-2</v>
      </c>
      <c r="X13" s="16">
        <v>2.3368087649974261E-2</v>
      </c>
      <c r="Y13" s="16">
        <v>2.8543347457638084E-2</v>
      </c>
      <c r="Z13" s="16">
        <v>4.8623873992137405E-2</v>
      </c>
      <c r="AA13" s="16">
        <v>3.0018188724974096E-2</v>
      </c>
      <c r="AB13" s="16">
        <v>6.9901146937062342E-2</v>
      </c>
      <c r="AC13" s="16">
        <v>3.9073918423967499E-2</v>
      </c>
      <c r="AD13" s="16">
        <v>-1.8153721162931492E-2</v>
      </c>
      <c r="AE13" s="16">
        <v>1.1413564933492418E-2</v>
      </c>
      <c r="AF13" s="16">
        <v>2.562145420789308E-2</v>
      </c>
      <c r="AG13" s="16">
        <v>6.9930892536291644E-2</v>
      </c>
      <c r="AH13" s="16">
        <v>7.0056924452652644E-2</v>
      </c>
      <c r="AI13" s="16">
        <v>-1.3481417417006144E-2</v>
      </c>
      <c r="AJ13" s="16">
        <v>3.3114954781213346E-2</v>
      </c>
      <c r="AK13" s="16">
        <v>-4.5859142340532464E-3</v>
      </c>
      <c r="AL13" s="16">
        <v>2.6776344692573301E-2</v>
      </c>
      <c r="AM13" s="16">
        <v>7.3289010313645001E-2</v>
      </c>
      <c r="AN13" s="18">
        <v>1.8012304263783308E-2</v>
      </c>
    </row>
    <row r="14" spans="1:40" ht="24">
      <c r="A14" s="13" t="s">
        <v>50</v>
      </c>
      <c r="B14" s="14" t="s">
        <v>41</v>
      </c>
      <c r="C14" s="15">
        <v>-4.0766233976704674E-2</v>
      </c>
      <c r="D14" s="16">
        <v>5.8464425947027644E-2</v>
      </c>
      <c r="E14" s="16">
        <v>-1.7004643195077645E-2</v>
      </c>
      <c r="F14" s="16">
        <v>2.3408251666962393E-2</v>
      </c>
      <c r="G14" s="16">
        <v>3.1609455913206623E-2</v>
      </c>
      <c r="H14" s="16">
        <v>9.5058056415643868E-2</v>
      </c>
      <c r="I14" s="16">
        <v>-1.0538110654874375E-2</v>
      </c>
      <c r="J14" s="16">
        <v>5.0487205797742712E-2</v>
      </c>
      <c r="K14" s="16">
        <v>-9.5980108527990741E-4</v>
      </c>
      <c r="L14" s="16">
        <v>1.3452858523564091E-2</v>
      </c>
      <c r="M14" s="16">
        <v>-8.0655328961418051E-3</v>
      </c>
      <c r="N14" s="16">
        <v>-8.9596233479899076E-3</v>
      </c>
      <c r="O14" s="16">
        <v>-1.1117982781094098E-2</v>
      </c>
      <c r="P14" s="16">
        <v>-3.053130202695906E-2</v>
      </c>
      <c r="Q14" s="16">
        <v>-1.3698170798952223E-2</v>
      </c>
      <c r="R14" s="16">
        <v>-7.8034930386139964E-4</v>
      </c>
      <c r="S14" s="16">
        <v>3.7244016920449124E-2</v>
      </c>
      <c r="T14" s="16">
        <v>1.0481087255823305E-2</v>
      </c>
      <c r="U14" s="16">
        <v>-2.1727815013511995E-2</v>
      </c>
      <c r="V14" s="16">
        <v>9.3017892066579923E-3</v>
      </c>
      <c r="W14" s="16">
        <v>-1.8799327705294293E-2</v>
      </c>
      <c r="X14" s="17" t="s">
        <v>128</v>
      </c>
      <c r="Y14" s="16">
        <v>2.5188834594103295E-2</v>
      </c>
      <c r="Z14" s="16">
        <v>3.4775972856456526E-2</v>
      </c>
      <c r="AA14" s="16">
        <v>-5.1880792054826768E-3</v>
      </c>
      <c r="AB14" s="16">
        <v>6.6722451494565871E-5</v>
      </c>
      <c r="AC14" s="16">
        <v>-3.7527324674263951E-2</v>
      </c>
      <c r="AD14" s="16">
        <v>-5.578266493210296E-2</v>
      </c>
      <c r="AE14" s="16">
        <v>-3.5981675029869702E-2</v>
      </c>
      <c r="AF14" s="16">
        <v>7.0833868430103003E-2</v>
      </c>
      <c r="AG14" s="16">
        <v>-4.4065813337044346E-2</v>
      </c>
      <c r="AH14" s="16">
        <v>-5.002596621290962E-3</v>
      </c>
      <c r="AI14" s="16">
        <v>9.1838574019643075E-3</v>
      </c>
      <c r="AJ14" s="16">
        <v>-8.7495031134077569E-2</v>
      </c>
      <c r="AK14" s="16">
        <v>-2.8456518513113364E-2</v>
      </c>
      <c r="AL14" s="16">
        <v>-5.9070642228112695E-2</v>
      </c>
      <c r="AM14" s="16">
        <v>1.7948043822008611E-2</v>
      </c>
      <c r="AN14" s="18">
        <v>-2.835470476414002E-2</v>
      </c>
    </row>
    <row r="15" spans="1:40" ht="24">
      <c r="A15" s="13" t="s">
        <v>51</v>
      </c>
      <c r="B15" s="14" t="s">
        <v>41</v>
      </c>
      <c r="C15" s="15">
        <v>-8.2612852411108897E-2</v>
      </c>
      <c r="D15" s="16">
        <v>-7.2229824647082483E-2</v>
      </c>
      <c r="E15" s="16">
        <v>-9.6575375245131177E-3</v>
      </c>
      <c r="F15" s="16">
        <v>1.3825274437595085E-3</v>
      </c>
      <c r="G15" s="16">
        <v>-4.0388984797513364E-2</v>
      </c>
      <c r="H15" s="16">
        <v>7.827133543867975E-3</v>
      </c>
      <c r="I15" s="16">
        <v>-2.1980087045176046E-2</v>
      </c>
      <c r="J15" s="16">
        <v>-1.0871084757285307E-2</v>
      </c>
      <c r="K15" s="16">
        <v>-6.5284980121151749E-3</v>
      </c>
      <c r="L15" s="16">
        <v>-5.4196300051852726E-2</v>
      </c>
      <c r="M15" s="16">
        <v>1.0366678266082528E-3</v>
      </c>
      <c r="N15" s="16">
        <v>-7.3153200869001088E-3</v>
      </c>
      <c r="O15" s="16">
        <v>-4.3860515996297714E-2</v>
      </c>
      <c r="P15" s="17" t="s">
        <v>85</v>
      </c>
      <c r="Q15" s="16">
        <v>8.1648742250963705E-4</v>
      </c>
      <c r="R15" s="16">
        <v>2.4936964247854042E-2</v>
      </c>
      <c r="S15" s="16">
        <v>-1.5194206413054096E-2</v>
      </c>
      <c r="T15" s="16">
        <v>-4.6759579247886027E-2</v>
      </c>
      <c r="U15" s="16">
        <v>-2.609675567187424E-2</v>
      </c>
      <c r="V15" s="16">
        <v>4.4013346988706778E-2</v>
      </c>
      <c r="W15" s="16">
        <v>1.9843373147473118E-2</v>
      </c>
      <c r="X15" s="16">
        <v>-3.0907401708101398E-2</v>
      </c>
      <c r="Y15" s="16">
        <v>1.795135091725918E-2</v>
      </c>
      <c r="Z15" s="16">
        <v>-4.8000778526621516E-3</v>
      </c>
      <c r="AA15" s="16">
        <v>1.1580341052691068E-2</v>
      </c>
      <c r="AB15" s="16">
        <v>3.4918641748401584E-2</v>
      </c>
      <c r="AC15" s="16">
        <v>2.4525029827826221E-2</v>
      </c>
      <c r="AD15" s="16">
        <v>-1.1861015895600032E-2</v>
      </c>
      <c r="AE15" s="16">
        <v>-2.7206430865394871E-2</v>
      </c>
      <c r="AF15" s="16">
        <v>-1.9580847329333551E-5</v>
      </c>
      <c r="AG15" s="16">
        <v>-4.4530432449501625E-2</v>
      </c>
      <c r="AH15" s="16">
        <v>-8.9583043825989704E-4</v>
      </c>
      <c r="AI15" s="16">
        <v>7.8948602081902214E-2</v>
      </c>
      <c r="AJ15" s="16">
        <v>-7.9522163911436306E-5</v>
      </c>
      <c r="AK15" s="16">
        <v>-1.650718753644672E-2</v>
      </c>
      <c r="AL15" s="16">
        <v>4.4866726164169694E-2</v>
      </c>
      <c r="AM15" s="16">
        <v>7.917388916944873E-2</v>
      </c>
      <c r="AN15" s="18">
        <v>-3.7291934392638545E-2</v>
      </c>
    </row>
    <row r="16" spans="1:40" ht="24">
      <c r="A16" s="13" t="s">
        <v>52</v>
      </c>
      <c r="B16" s="14" t="s">
        <v>41</v>
      </c>
      <c r="C16" s="15">
        <v>-2.2912079185413849E-2</v>
      </c>
      <c r="D16" s="16">
        <v>-1.8221593652986125E-2</v>
      </c>
      <c r="E16" s="16">
        <v>4.7149678085857606E-2</v>
      </c>
      <c r="F16" s="16">
        <v>-4.225467535365926E-2</v>
      </c>
      <c r="G16" s="17" t="s">
        <v>96</v>
      </c>
      <c r="H16" s="16">
        <v>-4.0422540002838549E-3</v>
      </c>
      <c r="I16" s="16">
        <v>-7.7165740626392351E-2</v>
      </c>
      <c r="J16" s="16">
        <v>3.2430656271190935E-3</v>
      </c>
      <c r="K16" s="16">
        <v>5.9315698771264611E-3</v>
      </c>
      <c r="L16" s="16">
        <v>2.7190855984158591E-2</v>
      </c>
      <c r="M16" s="16">
        <v>-4.947313698466075E-2</v>
      </c>
      <c r="N16" s="16">
        <v>-1.1634728424659704E-2</v>
      </c>
      <c r="O16" s="16">
        <v>3.5761552810080165E-2</v>
      </c>
      <c r="P16" s="16">
        <v>-4.0256501813756652E-2</v>
      </c>
      <c r="Q16" s="16">
        <v>-4.5949157083923109E-2</v>
      </c>
      <c r="R16" s="16">
        <v>-2.8079729121127887E-2</v>
      </c>
      <c r="S16" s="16">
        <v>-1.4575453294362717E-2</v>
      </c>
      <c r="T16" s="16">
        <v>-5.801644201131291E-2</v>
      </c>
      <c r="U16" s="16">
        <v>7.0608878715690646E-2</v>
      </c>
      <c r="V16" s="16">
        <v>3.3455453245989031E-2</v>
      </c>
      <c r="W16" s="16">
        <v>-7.1992145693117009E-3</v>
      </c>
      <c r="X16" s="16">
        <v>3.1878658539728232E-2</v>
      </c>
      <c r="Y16" s="16">
        <v>-2.9242281512725923E-2</v>
      </c>
      <c r="Z16" s="16">
        <v>6.4167861006794988E-2</v>
      </c>
      <c r="AA16" s="16">
        <v>8.1653348517624954E-3</v>
      </c>
      <c r="AB16" s="16">
        <v>1.8875827072234373E-2</v>
      </c>
      <c r="AC16" s="16">
        <v>2.2131332421393215E-4</v>
      </c>
      <c r="AD16" s="16">
        <v>-1.1791311841922251E-2</v>
      </c>
      <c r="AE16" s="16">
        <v>4.1665117549963743E-2</v>
      </c>
      <c r="AF16" s="16">
        <v>2.5293857699335516E-2</v>
      </c>
      <c r="AG16" s="16">
        <v>2.2391901713868907E-2</v>
      </c>
      <c r="AH16" s="16">
        <v>-2.7779778735479033E-2</v>
      </c>
      <c r="AI16" s="16">
        <v>2.0952298121984674E-2</v>
      </c>
      <c r="AJ16" s="16">
        <v>3.3059670900937581E-2</v>
      </c>
      <c r="AK16" s="16">
        <v>-1.085031285490462E-2</v>
      </c>
      <c r="AL16" s="16">
        <v>1.8700249536223273E-2</v>
      </c>
      <c r="AM16" s="16">
        <v>4.4858470046628532E-2</v>
      </c>
      <c r="AN16" s="18">
        <v>-4.1394140480824201E-3</v>
      </c>
    </row>
    <row r="17" spans="1:40" ht="24">
      <c r="A17" s="13" t="s">
        <v>53</v>
      </c>
      <c r="B17" s="14" t="s">
        <v>41</v>
      </c>
      <c r="C17" s="15">
        <v>-0.10564656396616945</v>
      </c>
      <c r="D17" s="16">
        <v>-1.2076329195142023E-2</v>
      </c>
      <c r="E17" s="16">
        <v>-4.3831914875852016E-2</v>
      </c>
      <c r="F17" s="16">
        <v>-2.2930840541269027E-2</v>
      </c>
      <c r="G17" s="16">
        <v>5.9534410834681233E-3</v>
      </c>
      <c r="H17" s="16">
        <v>2.7618187950416819E-3</v>
      </c>
      <c r="I17" s="16">
        <v>3.8082629891110102E-2</v>
      </c>
      <c r="J17" s="16">
        <v>-4.9501042571009329E-3</v>
      </c>
      <c r="K17" s="17" t="s">
        <v>91</v>
      </c>
      <c r="L17" s="16">
        <v>-1.9707162937790436E-2</v>
      </c>
      <c r="M17" s="16">
        <v>-7.1853869741464363E-2</v>
      </c>
      <c r="N17" s="16">
        <v>-5.0962647911731622E-3</v>
      </c>
      <c r="O17" s="16">
        <v>-4.2896360484187511E-2</v>
      </c>
      <c r="P17" s="16">
        <v>-6.4725406948614277E-3</v>
      </c>
      <c r="Q17" s="16">
        <v>-7.4929156948681852E-2</v>
      </c>
      <c r="R17" s="16">
        <v>-3.8601769114605416E-2</v>
      </c>
      <c r="S17" s="16">
        <v>1.5849163905254576E-2</v>
      </c>
      <c r="T17" s="16">
        <v>-4.5787337831631102E-2</v>
      </c>
      <c r="U17" s="16">
        <v>-1.6367648048481585E-2</v>
      </c>
      <c r="V17" s="16">
        <v>4.4459319323519007E-2</v>
      </c>
      <c r="W17" s="16">
        <v>1.8346925523960177E-2</v>
      </c>
      <c r="X17" s="16">
        <v>-9.578677635736552E-4</v>
      </c>
      <c r="Y17" s="16">
        <v>5.9635462289035025E-2</v>
      </c>
      <c r="Z17" s="16">
        <v>-2.8134947627950411E-2</v>
      </c>
      <c r="AA17" s="16">
        <v>3.1144376488561533E-2</v>
      </c>
      <c r="AB17" s="16">
        <v>5.8253868003594549E-2</v>
      </c>
      <c r="AC17" s="16">
        <v>7.4422322837773627E-2</v>
      </c>
      <c r="AD17" s="16">
        <v>-3.8876711792330113E-2</v>
      </c>
      <c r="AE17" s="16">
        <v>2.2973928106431268E-2</v>
      </c>
      <c r="AF17" s="16">
        <v>-3.14998295807652E-2</v>
      </c>
      <c r="AG17" s="16">
        <v>1.8179760624312349E-3</v>
      </c>
      <c r="AH17" s="16">
        <v>-3.7394093690063788E-3</v>
      </c>
      <c r="AI17" s="16">
        <v>1.5311704510640177E-2</v>
      </c>
      <c r="AJ17" s="16">
        <v>3.1942643961484554E-4</v>
      </c>
      <c r="AK17" s="16">
        <v>4.7998881595230691E-2</v>
      </c>
      <c r="AL17" s="16">
        <v>1.2872938426405581E-2</v>
      </c>
      <c r="AM17" s="16">
        <v>-1.0900692994857214E-2</v>
      </c>
      <c r="AN17" s="18">
        <v>-4.4849977294172255E-2</v>
      </c>
    </row>
    <row r="18" spans="1:40" ht="24">
      <c r="A18" s="13" t="s">
        <v>54</v>
      </c>
      <c r="B18" s="14" t="s">
        <v>41</v>
      </c>
      <c r="C18" s="15">
        <v>-2.6784769112683515E-2</v>
      </c>
      <c r="D18" s="16">
        <v>-4.2695818068681148E-2</v>
      </c>
      <c r="E18" s="16">
        <v>-7.889514532307013E-3</v>
      </c>
      <c r="F18" s="16">
        <v>-5.9273432316536102E-3</v>
      </c>
      <c r="G18" s="16">
        <v>-2.788048072337565E-2</v>
      </c>
      <c r="H18" s="16">
        <v>3.2760367705962724E-2</v>
      </c>
      <c r="I18" s="16">
        <v>-1.8171032140688773E-2</v>
      </c>
      <c r="J18" s="16">
        <v>-6.8126147532485665E-2</v>
      </c>
      <c r="K18" s="16">
        <v>-3.8446460574630685E-2</v>
      </c>
      <c r="L18" s="16">
        <v>-1.6667471564244214E-2</v>
      </c>
      <c r="M18" s="16">
        <v>-6.4071770342246884E-2</v>
      </c>
      <c r="N18" s="16">
        <v>-2.0091185415023867E-2</v>
      </c>
      <c r="O18" s="16">
        <v>-2.5221849220312263E-3</v>
      </c>
      <c r="P18" s="16">
        <v>2.4638607134673238E-2</v>
      </c>
      <c r="Q18" s="16">
        <v>7.2772445440776587E-2</v>
      </c>
      <c r="R18" s="17" t="s">
        <v>128</v>
      </c>
      <c r="S18" s="16">
        <v>-3.9816960274761393E-2</v>
      </c>
      <c r="T18" s="16">
        <v>-7.640583693697138E-2</v>
      </c>
      <c r="U18" s="16">
        <v>9.4670183990905408E-3</v>
      </c>
      <c r="V18" s="16">
        <v>1.4899771796755668E-2</v>
      </c>
      <c r="W18" s="16">
        <v>-3.5604378049116384E-2</v>
      </c>
      <c r="X18" s="16">
        <v>-8.1781382189246459E-4</v>
      </c>
      <c r="Y18" s="16">
        <v>-4.1668333010825384E-2</v>
      </c>
      <c r="Z18" s="16">
        <v>1.95079882263576E-2</v>
      </c>
      <c r="AA18" s="16">
        <v>5.4194782382152556E-2</v>
      </c>
      <c r="AB18" s="16">
        <v>5.532956886791271E-2</v>
      </c>
      <c r="AC18" s="16">
        <v>-1.0121699139061765E-2</v>
      </c>
      <c r="AD18" s="16">
        <v>2.5801171171263352E-2</v>
      </c>
      <c r="AE18" s="16">
        <v>1.6725410033109782E-2</v>
      </c>
      <c r="AF18" s="16">
        <v>5.0088304863228544E-2</v>
      </c>
      <c r="AG18" s="16">
        <v>-2.043933456335268E-2</v>
      </c>
      <c r="AH18" s="16">
        <v>2.8433673771401751E-2</v>
      </c>
      <c r="AI18" s="16">
        <v>2.3084740478372244E-2</v>
      </c>
      <c r="AJ18" s="16">
        <v>7.9549318765343054E-3</v>
      </c>
      <c r="AK18" s="16">
        <v>-4.9781342119325195E-2</v>
      </c>
      <c r="AL18" s="16">
        <v>1.2521014530625339E-2</v>
      </c>
      <c r="AM18" s="16">
        <v>3.9481002110983543E-2</v>
      </c>
      <c r="AN18" s="18">
        <v>1.5515424583324838E-2</v>
      </c>
    </row>
    <row r="19" spans="1:40" ht="24">
      <c r="A19" s="13" t="s">
        <v>55</v>
      </c>
      <c r="B19" s="14" t="s">
        <v>41</v>
      </c>
      <c r="C19" s="15">
        <v>6.6113388130191159E-2</v>
      </c>
      <c r="D19" s="16">
        <v>-1.1274220310814789E-2</v>
      </c>
      <c r="E19" s="16">
        <v>-4.1180570432589943E-2</v>
      </c>
      <c r="F19" s="16">
        <v>-2.999644828296482E-2</v>
      </c>
      <c r="G19" s="16">
        <v>-1.1553870994887961E-2</v>
      </c>
      <c r="H19" s="16">
        <v>-4.2584399399615142E-2</v>
      </c>
      <c r="I19" s="16">
        <v>3.333170354112145E-2</v>
      </c>
      <c r="J19" s="16">
        <v>-5.2031908756740637E-2</v>
      </c>
      <c r="K19" s="16">
        <v>-5.1082209067468956E-3</v>
      </c>
      <c r="L19" s="16">
        <v>2.843589304627003E-3</v>
      </c>
      <c r="M19" s="16">
        <v>1.1812533924929583E-2</v>
      </c>
      <c r="N19" s="17" t="s">
        <v>91</v>
      </c>
      <c r="O19" s="16">
        <v>-5.6688872304956284E-2</v>
      </c>
      <c r="P19" s="16">
        <v>-7.2124958726644262E-3</v>
      </c>
      <c r="Q19" s="16">
        <v>-1.348735276993023E-2</v>
      </c>
      <c r="R19" s="16">
        <v>-2.0103641058714494E-2</v>
      </c>
      <c r="S19" s="16">
        <v>5.9184742843521265E-2</v>
      </c>
      <c r="T19" s="16">
        <v>4.7821409970359493E-3</v>
      </c>
      <c r="U19" s="16">
        <v>2.4759181343714326E-2</v>
      </c>
      <c r="V19" s="16">
        <v>3.7356516029894933E-2</v>
      </c>
      <c r="W19" s="16">
        <v>4.6875817752656243E-2</v>
      </c>
      <c r="X19" s="16">
        <v>-8.9367706014803639E-3</v>
      </c>
      <c r="Y19" s="16">
        <v>5.6839903534571343E-2</v>
      </c>
      <c r="Z19" s="16">
        <v>2.2370478254303071E-2</v>
      </c>
      <c r="AA19" s="16">
        <v>-9.129861675093616E-3</v>
      </c>
      <c r="AB19" s="16">
        <v>3.4109755585718653E-2</v>
      </c>
      <c r="AC19" s="16">
        <v>1.2016537798555287E-2</v>
      </c>
      <c r="AD19" s="16">
        <v>4.1919240198343768E-2</v>
      </c>
      <c r="AE19" s="16">
        <v>-7.2014705160595412E-3</v>
      </c>
      <c r="AF19" s="16">
        <v>-1.3166441394873427E-2</v>
      </c>
      <c r="AG19" s="16">
        <v>5.9040141052451468E-3</v>
      </c>
      <c r="AH19" s="16">
        <v>5.01402945514101E-2</v>
      </c>
      <c r="AI19" s="16">
        <v>-3.9160110980344655E-4</v>
      </c>
      <c r="AJ19" s="16">
        <v>-4.2563658629972828E-2</v>
      </c>
      <c r="AK19" s="16">
        <v>-3.4258999278122558E-2</v>
      </c>
      <c r="AL19" s="16">
        <v>3.7201807922187961E-2</v>
      </c>
      <c r="AM19" s="16">
        <v>0.10451382538985642</v>
      </c>
      <c r="AN19" s="18">
        <v>3.1046228050354653E-2</v>
      </c>
    </row>
    <row r="20" spans="1:40" ht="24">
      <c r="A20" s="13" t="s">
        <v>56</v>
      </c>
      <c r="B20" s="14" t="s">
        <v>41</v>
      </c>
      <c r="C20" s="15">
        <v>1.0998394696301114E-2</v>
      </c>
      <c r="D20" s="16">
        <v>3.8040976285408895E-2</v>
      </c>
      <c r="E20" s="16">
        <v>7.7746680599987267E-3</v>
      </c>
      <c r="F20" s="16">
        <v>-1.8142475966994975E-2</v>
      </c>
      <c r="G20" s="16">
        <v>-1.1646602377399878E-2</v>
      </c>
      <c r="H20" s="16">
        <v>-1.4548006584565598E-2</v>
      </c>
      <c r="I20" s="16">
        <v>4.8638050076920188E-2</v>
      </c>
      <c r="J20" s="16">
        <v>8.3763710374265679E-2</v>
      </c>
      <c r="K20" s="16">
        <v>-3.8547833867916603E-2</v>
      </c>
      <c r="L20" s="16">
        <v>1.9078291339598138E-2</v>
      </c>
      <c r="M20" s="16">
        <v>7.4135146182533959E-2</v>
      </c>
      <c r="N20" s="16">
        <v>4.1685574212893275E-2</v>
      </c>
      <c r="O20" s="16">
        <v>4.0462649589121456E-2</v>
      </c>
      <c r="P20" s="16">
        <v>-1.1636054800582125E-2</v>
      </c>
      <c r="Q20" s="16">
        <v>5.314543443113285E-2</v>
      </c>
      <c r="R20" s="16">
        <v>2.5654049292956102E-2</v>
      </c>
      <c r="S20" s="16">
        <v>-4.5847425650329232E-2</v>
      </c>
      <c r="T20" s="16">
        <v>1.4890295470680976E-2</v>
      </c>
      <c r="U20" s="16">
        <v>-5.627122440950798E-4</v>
      </c>
      <c r="V20" s="16">
        <v>-4.2877050127607244E-2</v>
      </c>
      <c r="W20" s="16">
        <v>-3.8189367125013612E-2</v>
      </c>
      <c r="X20" s="16">
        <v>-5.5564397136414916E-2</v>
      </c>
      <c r="Y20" s="16">
        <v>-1.800644105449967E-2</v>
      </c>
      <c r="Z20" s="16">
        <v>-4.7946189514757404E-2</v>
      </c>
      <c r="AA20" s="16">
        <v>1.217130857117929E-2</v>
      </c>
      <c r="AB20" s="16">
        <v>-4.5553035455119788E-2</v>
      </c>
      <c r="AC20" s="16">
        <v>5.7566802208871438E-3</v>
      </c>
      <c r="AD20" s="17" t="s">
        <v>94</v>
      </c>
      <c r="AE20" s="16">
        <v>-1.1966372956717543E-2</v>
      </c>
      <c r="AF20" s="16">
        <v>-2.4472481600100279E-2</v>
      </c>
      <c r="AG20" s="16">
        <v>5.3249926931739223E-2</v>
      </c>
      <c r="AH20" s="16">
        <v>-2.5538699095032254E-2</v>
      </c>
      <c r="AI20" s="16">
        <v>-3.5865788552087115E-2</v>
      </c>
      <c r="AJ20" s="16">
        <v>-2.3754743314841186E-3</v>
      </c>
      <c r="AK20" s="16">
        <v>-3.8808372571691979E-2</v>
      </c>
      <c r="AL20" s="16">
        <v>1.0201863033763355E-2</v>
      </c>
      <c r="AM20" s="16">
        <v>-5.3237721528311126E-2</v>
      </c>
      <c r="AN20" s="18">
        <v>3.1802747918219257E-2</v>
      </c>
    </row>
    <row r="21" spans="1:40" ht="24">
      <c r="A21" s="13" t="s">
        <v>57</v>
      </c>
      <c r="B21" s="14" t="s">
        <v>41</v>
      </c>
      <c r="C21" s="15">
        <v>-6.9959205447862341E-2</v>
      </c>
      <c r="D21" s="16">
        <v>1.4510686994774782E-2</v>
      </c>
      <c r="E21" s="16">
        <v>3.2754354449897209E-2</v>
      </c>
      <c r="F21" s="16">
        <v>4.5990427619439139E-2</v>
      </c>
      <c r="G21" s="16">
        <v>3.3779950209697901E-2</v>
      </c>
      <c r="H21" s="16">
        <v>1.1174669033204248E-2</v>
      </c>
      <c r="I21" s="16">
        <v>-3.2864447962940392E-2</v>
      </c>
      <c r="J21" s="16">
        <v>3.5999180776059334E-2</v>
      </c>
      <c r="K21" s="16">
        <v>4.5056560375643602E-2</v>
      </c>
      <c r="L21" s="16">
        <v>4.5777543055970669E-2</v>
      </c>
      <c r="M21" s="16">
        <v>1.9645265288327513E-3</v>
      </c>
      <c r="N21" s="16">
        <v>3.7939675429669445E-2</v>
      </c>
      <c r="O21" s="16">
        <v>1.7441270309867928E-2</v>
      </c>
      <c r="P21" s="16">
        <v>4.4290228957975519E-2</v>
      </c>
      <c r="Q21" s="16">
        <v>9.2155989174628541E-3</v>
      </c>
      <c r="R21" s="16">
        <v>1.514885483509853E-2</v>
      </c>
      <c r="S21" s="16">
        <v>-1.1568791328487034E-3</v>
      </c>
      <c r="T21" s="16">
        <v>7.9561901371249716E-2</v>
      </c>
      <c r="U21" s="16">
        <v>-4.0987676957406037E-2</v>
      </c>
      <c r="V21" s="17" t="s">
        <v>80</v>
      </c>
      <c r="W21" s="16">
        <v>4.2228754599828451E-2</v>
      </c>
      <c r="X21" s="16">
        <v>9.4671397980751713E-3</v>
      </c>
      <c r="Y21" s="16">
        <v>3.6254075830454799E-2</v>
      </c>
      <c r="Z21" s="16">
        <v>-1.1395820718701065E-2</v>
      </c>
      <c r="AA21" s="16">
        <v>2.0570880944332754E-2</v>
      </c>
      <c r="AB21" s="16">
        <v>5.0871108671738732E-2</v>
      </c>
      <c r="AC21" s="16">
        <v>-2.948093969558728E-2</v>
      </c>
      <c r="AD21" s="16">
        <v>-4.3820926535995411E-2</v>
      </c>
      <c r="AE21" s="16">
        <v>-5.2396127691632328E-2</v>
      </c>
      <c r="AF21" s="16">
        <v>-8.3964613119878063E-3</v>
      </c>
      <c r="AG21" s="16">
        <v>3.1792071669072093E-3</v>
      </c>
      <c r="AH21" s="16">
        <v>4.7659845358587844E-3</v>
      </c>
      <c r="AI21" s="16">
        <v>-7.2010867483984706E-3</v>
      </c>
      <c r="AJ21" s="16">
        <v>4.6507999944827503E-4</v>
      </c>
      <c r="AK21" s="16">
        <v>3.3834839295971142E-3</v>
      </c>
      <c r="AL21" s="16">
        <v>-1.72871486966833E-2</v>
      </c>
      <c r="AM21" s="16">
        <v>-2.2320800341120654E-2</v>
      </c>
      <c r="AN21" s="18">
        <v>-2.6507331181533079E-2</v>
      </c>
    </row>
    <row r="22" spans="1:40" ht="24">
      <c r="A22" s="13" t="s">
        <v>58</v>
      </c>
      <c r="B22" s="14" t="s">
        <v>41</v>
      </c>
      <c r="C22" s="15">
        <v>-5.3809616021600434E-2</v>
      </c>
      <c r="D22" s="16">
        <v>-6.1794614287903234E-2</v>
      </c>
      <c r="E22" s="16">
        <v>4.1822130157141727E-3</v>
      </c>
      <c r="F22" s="16">
        <v>8.0071835458680627E-4</v>
      </c>
      <c r="G22" s="16">
        <v>-7.4651861100728176E-2</v>
      </c>
      <c r="H22" s="16">
        <v>-5.3907786375579865E-2</v>
      </c>
      <c r="I22" s="17" t="s">
        <v>177</v>
      </c>
      <c r="J22" s="16">
        <v>-1.4658239024106819E-2</v>
      </c>
      <c r="K22" s="16">
        <v>3.6976753700116771E-2</v>
      </c>
      <c r="L22" s="16">
        <v>-2.2143186764175139E-2</v>
      </c>
      <c r="M22" s="16">
        <v>-5.4861169152897599E-2</v>
      </c>
      <c r="N22" s="16">
        <v>3.246248842171312E-2</v>
      </c>
      <c r="O22" s="16">
        <v>5.0880953072926963E-2</v>
      </c>
      <c r="P22" s="16">
        <v>-2.1240327554929994E-2</v>
      </c>
      <c r="Q22" s="16">
        <v>4.3310144221302679E-2</v>
      </c>
      <c r="R22" s="16">
        <v>-1.7723767186567936E-2</v>
      </c>
      <c r="S22" s="16">
        <v>-1.4137448622839589E-2</v>
      </c>
      <c r="T22" s="16">
        <v>3.3678802697790798E-2</v>
      </c>
      <c r="U22" s="16">
        <v>4.3786864874620787E-2</v>
      </c>
      <c r="V22" s="16">
        <v>-3.1528103686270834E-2</v>
      </c>
      <c r="W22" s="16">
        <v>-1.4730099367431582E-2</v>
      </c>
      <c r="X22" s="16">
        <v>-1.0298294870798017E-2</v>
      </c>
      <c r="Y22" s="16">
        <v>1.7990550426536533E-2</v>
      </c>
      <c r="Z22" s="16">
        <v>-8.3488432158142348E-2</v>
      </c>
      <c r="AA22" s="16">
        <v>2.1610803074139453E-2</v>
      </c>
      <c r="AB22" s="16">
        <v>-2.4640278076018093E-2</v>
      </c>
      <c r="AC22" s="16">
        <v>2.5980800328211012E-2</v>
      </c>
      <c r="AD22" s="16">
        <v>4.7714713550701872E-2</v>
      </c>
      <c r="AE22" s="16">
        <v>3.058840050652209E-2</v>
      </c>
      <c r="AF22" s="16">
        <v>-2.7417834268457751E-2</v>
      </c>
      <c r="AG22" s="16">
        <v>9.8822158415696346E-2</v>
      </c>
      <c r="AH22" s="16">
        <v>2.8170495757565247E-2</v>
      </c>
      <c r="AI22" s="16">
        <v>-2.5809814795435411E-3</v>
      </c>
      <c r="AJ22" s="16">
        <v>5.3555767361826448E-2</v>
      </c>
      <c r="AK22" s="16">
        <v>7.9074011952054764E-3</v>
      </c>
      <c r="AL22" s="16">
        <v>2.2989292742460206E-2</v>
      </c>
      <c r="AM22" s="16">
        <v>-1.9720068911411173E-2</v>
      </c>
      <c r="AN22" s="18">
        <v>8.8804007281597624E-2</v>
      </c>
    </row>
    <row r="23" spans="1:40" ht="24">
      <c r="A23" s="13" t="s">
        <v>59</v>
      </c>
      <c r="B23" s="14" t="s">
        <v>41</v>
      </c>
      <c r="C23" s="15">
        <v>9.9401540051829398E-2</v>
      </c>
      <c r="D23" s="16">
        <v>1.9630215959262613E-2</v>
      </c>
      <c r="E23" s="16">
        <v>6.0030221532698658E-3</v>
      </c>
      <c r="F23" s="16">
        <v>2.8286816477258982E-2</v>
      </c>
      <c r="G23" s="16">
        <v>-2.8710851828823956E-2</v>
      </c>
      <c r="H23" s="16">
        <v>5.4276799421863982E-2</v>
      </c>
      <c r="I23" s="16">
        <v>1.8232038397366465E-2</v>
      </c>
      <c r="J23" s="16">
        <v>4.9212569597827133E-2</v>
      </c>
      <c r="K23" s="16">
        <v>5.8661491973727796E-2</v>
      </c>
      <c r="L23" s="16">
        <v>8.0302438888574842E-2</v>
      </c>
      <c r="M23" s="16">
        <v>5.5575307426406215E-3</v>
      </c>
      <c r="N23" s="16">
        <v>5.6105815021906424E-2</v>
      </c>
      <c r="O23" s="16">
        <v>1.2135511212810601E-2</v>
      </c>
      <c r="P23" s="16">
        <v>1.7513990994076047E-2</v>
      </c>
      <c r="Q23" s="16">
        <v>-2.3540810898809186E-2</v>
      </c>
      <c r="R23" s="16">
        <v>-4.1212247981687503E-2</v>
      </c>
      <c r="S23" s="16">
        <v>-1.9778951446071402E-2</v>
      </c>
      <c r="T23" s="16">
        <v>9.4099794904788328E-2</v>
      </c>
      <c r="U23" s="16">
        <v>-7.7976723228757368E-3</v>
      </c>
      <c r="V23" s="16">
        <v>3.5268257665982641E-2</v>
      </c>
      <c r="W23" s="16">
        <v>3.3342207559233658E-2</v>
      </c>
      <c r="X23" s="16">
        <v>2.4903289668708434E-2</v>
      </c>
      <c r="Y23" s="17" t="s">
        <v>106</v>
      </c>
      <c r="Z23" s="16">
        <v>4.5341143597082252E-2</v>
      </c>
      <c r="AA23" s="16">
        <v>-5.3924943400613184E-2</v>
      </c>
      <c r="AB23" s="16">
        <v>2.3332895449866095E-2</v>
      </c>
      <c r="AC23" s="16">
        <v>3.3723411492551182E-2</v>
      </c>
      <c r="AD23" s="16">
        <v>-1.7866516755186052E-2</v>
      </c>
      <c r="AE23" s="16">
        <v>-1.5922629395193934E-2</v>
      </c>
      <c r="AF23" s="16">
        <v>-4.169576952136661E-2</v>
      </c>
      <c r="AG23" s="16">
        <v>5.5346741361550961E-2</v>
      </c>
      <c r="AH23" s="16">
        <v>-4.56179677322587E-2</v>
      </c>
      <c r="AI23" s="16">
        <v>-1.6186730949877149E-2</v>
      </c>
      <c r="AJ23" s="16">
        <v>-1.6299416088565975E-3</v>
      </c>
      <c r="AK23" s="16">
        <v>6.4621057166328374E-3</v>
      </c>
      <c r="AL23" s="16">
        <v>1.9061610990357525E-2</v>
      </c>
      <c r="AM23" s="16">
        <v>-6.5269264608217151E-2</v>
      </c>
      <c r="AN23" s="18">
        <v>1.0017792168828855E-2</v>
      </c>
    </row>
    <row r="24" spans="1:40" ht="24">
      <c r="A24" s="13" t="s">
        <v>60</v>
      </c>
      <c r="B24" s="14" t="s">
        <v>41</v>
      </c>
      <c r="C24" s="15">
        <v>5.8409103200246629E-2</v>
      </c>
      <c r="D24" s="16">
        <v>1.0923406360308405E-2</v>
      </c>
      <c r="E24" s="16">
        <v>-1.5644735820430321E-2</v>
      </c>
      <c r="F24" s="16">
        <v>6.9558324404657396E-2</v>
      </c>
      <c r="G24" s="16">
        <v>1.8535365138219857E-2</v>
      </c>
      <c r="H24" s="16">
        <v>1.7037444595404332E-2</v>
      </c>
      <c r="I24" s="16">
        <v>-2.4992052460099775E-2</v>
      </c>
      <c r="J24" s="16">
        <v>-6.4743378358736734E-3</v>
      </c>
      <c r="K24" s="16">
        <v>5.7536613244603844E-2</v>
      </c>
      <c r="L24" s="16">
        <v>-1.4608284990101968E-2</v>
      </c>
      <c r="M24" s="16">
        <v>8.9409813317885167E-2</v>
      </c>
      <c r="N24" s="16">
        <v>3.3757478721562026E-2</v>
      </c>
      <c r="O24" s="16">
        <v>-2.6998692369324512E-3</v>
      </c>
      <c r="P24" s="16">
        <v>3.4263583594407357E-2</v>
      </c>
      <c r="Q24" s="16">
        <v>1.6384947044779996E-2</v>
      </c>
      <c r="R24" s="16">
        <v>5.4823481469527022E-2</v>
      </c>
      <c r="S24" s="16">
        <v>5.2615989391917556E-2</v>
      </c>
      <c r="T24" s="16">
        <v>1.6605985207394432E-2</v>
      </c>
      <c r="U24" s="16">
        <v>-3.6248948949312507E-2</v>
      </c>
      <c r="V24" s="16">
        <v>4.9588639381657418E-2</v>
      </c>
      <c r="W24" s="16">
        <v>-3.54418963410551E-3</v>
      </c>
      <c r="X24" s="16">
        <v>5.7058055197412289E-5</v>
      </c>
      <c r="Y24" s="16">
        <v>2.3382589877156589E-2</v>
      </c>
      <c r="Z24" s="16">
        <v>1.8665449684655454E-2</v>
      </c>
      <c r="AA24" s="16">
        <v>6.4402879456658915E-2</v>
      </c>
      <c r="AB24" s="17" t="s">
        <v>119</v>
      </c>
      <c r="AC24" s="16">
        <v>-2.2410473889348987E-2</v>
      </c>
      <c r="AD24" s="16">
        <v>-4.5348838073954553E-2</v>
      </c>
      <c r="AE24" s="16">
        <v>-4.1213176711889815E-2</v>
      </c>
      <c r="AF24" s="16">
        <v>-4.8807168934125046E-2</v>
      </c>
      <c r="AG24" s="16">
        <v>-6.898338485211776E-2</v>
      </c>
      <c r="AH24" s="16">
        <v>-2.2692964941084321E-2</v>
      </c>
      <c r="AI24" s="16">
        <v>6.8409451787106591E-4</v>
      </c>
      <c r="AJ24" s="16">
        <v>-3.6083672894845029E-2</v>
      </c>
      <c r="AK24" s="16">
        <v>-3.9445710295343911E-2</v>
      </c>
      <c r="AL24" s="16">
        <v>2.4131432131378659E-2</v>
      </c>
      <c r="AM24" s="16">
        <v>-3.3109190964145975E-2</v>
      </c>
      <c r="AN24" s="18">
        <v>-3.2235816944861564E-2</v>
      </c>
    </row>
    <row r="25" spans="1:40" ht="24">
      <c r="A25" s="13" t="s">
        <v>61</v>
      </c>
      <c r="B25" s="14" t="s">
        <v>41</v>
      </c>
      <c r="C25" s="15">
        <v>-0.10851368551929344</v>
      </c>
      <c r="D25" s="16">
        <v>1.9399491662823413E-3</v>
      </c>
      <c r="E25" s="16">
        <v>2.3756426968715286E-2</v>
      </c>
      <c r="F25" s="16">
        <v>3.8559614506053871E-2</v>
      </c>
      <c r="G25" s="16">
        <v>2.2413053354492762E-4</v>
      </c>
      <c r="H25" s="16">
        <v>5.5990737851254961E-2</v>
      </c>
      <c r="I25" s="16">
        <v>2.6217490359352408E-2</v>
      </c>
      <c r="J25" s="16">
        <v>8.6915035053417938E-2</v>
      </c>
      <c r="K25" s="16">
        <v>7.2912301154033091E-2</v>
      </c>
      <c r="L25" s="16">
        <v>-5.7041010553627022E-2</v>
      </c>
      <c r="M25" s="16">
        <v>-5.3068862238246715E-2</v>
      </c>
      <c r="N25" s="16">
        <v>1.1793926498738906E-2</v>
      </c>
      <c r="O25" s="16">
        <v>-1.4652353307537475E-2</v>
      </c>
      <c r="P25" s="16">
        <v>2.3882758198791158E-2</v>
      </c>
      <c r="Q25" s="16">
        <v>-3.2007278739906789E-2</v>
      </c>
      <c r="R25" s="16">
        <v>-9.9861192287719509E-3</v>
      </c>
      <c r="S25" s="16">
        <v>7.0478819448399788E-2</v>
      </c>
      <c r="T25" s="16">
        <v>8.8813307969053262E-3</v>
      </c>
      <c r="U25" s="16">
        <v>-4.2453926083425705E-3</v>
      </c>
      <c r="V25" s="16">
        <v>-2.8465152639286954E-2</v>
      </c>
      <c r="W25" s="16">
        <v>-3.4635890385885021E-2</v>
      </c>
      <c r="X25" s="16">
        <v>-3.6956335590593414E-2</v>
      </c>
      <c r="Y25" s="16">
        <v>3.3569561468162513E-2</v>
      </c>
      <c r="Z25" s="16">
        <v>-5.9756462578638994E-2</v>
      </c>
      <c r="AA25" s="16">
        <v>-1.9574661544614728E-2</v>
      </c>
      <c r="AB25" s="16">
        <v>-2.217300337789754E-2</v>
      </c>
      <c r="AC25" s="17" t="s">
        <v>105</v>
      </c>
      <c r="AD25" s="16">
        <v>5.6618816942699468E-3</v>
      </c>
      <c r="AE25" s="16">
        <v>-5.8342849179755414E-3</v>
      </c>
      <c r="AF25" s="16">
        <v>2.3957099659794846E-2</v>
      </c>
      <c r="AG25" s="16">
        <v>-1.1040951917036097E-2</v>
      </c>
      <c r="AH25" s="16">
        <v>-1.7770461819698991E-2</v>
      </c>
      <c r="AI25" s="16">
        <v>-5.4196140971034229E-2</v>
      </c>
      <c r="AJ25" s="16">
        <v>-5.9092564794133391E-2</v>
      </c>
      <c r="AK25" s="16">
        <v>2.7820416051496027E-2</v>
      </c>
      <c r="AL25" s="16">
        <v>2.8931058976240362E-2</v>
      </c>
      <c r="AM25" s="16">
        <v>-4.0937479772862169E-2</v>
      </c>
      <c r="AN25" s="18">
        <v>-7.6231199120568569E-2</v>
      </c>
    </row>
    <row r="26" spans="1:40" ht="24">
      <c r="A26" s="13" t="s">
        <v>62</v>
      </c>
      <c r="B26" s="14" t="s">
        <v>41</v>
      </c>
      <c r="C26" s="15">
        <v>1.7334739773351898E-2</v>
      </c>
      <c r="D26" s="16">
        <v>-2.9809794715877337E-2</v>
      </c>
      <c r="E26" s="16">
        <v>-5.5656877544368717E-2</v>
      </c>
      <c r="F26" s="16">
        <v>-1.2230908063492666E-2</v>
      </c>
      <c r="G26" s="16">
        <v>3.1607110299796647E-3</v>
      </c>
      <c r="H26" s="16">
        <v>-4.8583509918635755E-2</v>
      </c>
      <c r="I26" s="16">
        <v>-1.4898933102553592E-2</v>
      </c>
      <c r="J26" s="17" t="s">
        <v>106</v>
      </c>
      <c r="K26" s="16">
        <v>-4.8612365848424354E-3</v>
      </c>
      <c r="L26" s="16">
        <v>3.6565773492383408E-2</v>
      </c>
      <c r="M26" s="16">
        <v>2.9812948418055971E-2</v>
      </c>
      <c r="N26" s="16">
        <v>-5.1221954726521787E-2</v>
      </c>
      <c r="O26" s="16">
        <v>8.136567087038013E-3</v>
      </c>
      <c r="P26" s="16">
        <v>-1.0617715076487065E-2</v>
      </c>
      <c r="Q26" s="16">
        <v>1.7962145884306963E-2</v>
      </c>
      <c r="R26" s="16">
        <v>-6.7296657981305241E-2</v>
      </c>
      <c r="S26" s="16">
        <v>-6.417522739145292E-3</v>
      </c>
      <c r="T26" s="16">
        <v>2.9819738750004481E-2</v>
      </c>
      <c r="U26" s="16">
        <v>1.622767370511026E-2</v>
      </c>
      <c r="V26" s="16">
        <v>3.4932485777124038E-2</v>
      </c>
      <c r="W26" s="16">
        <v>1.3639160330806269E-2</v>
      </c>
      <c r="X26" s="16">
        <v>4.9955017240575043E-2</v>
      </c>
      <c r="Y26" s="16">
        <v>4.9189675336588148E-2</v>
      </c>
      <c r="Z26" s="16">
        <v>-3.2812300062579056E-2</v>
      </c>
      <c r="AA26" s="16">
        <v>3.3276472579109727E-2</v>
      </c>
      <c r="AB26" s="16">
        <v>-6.5014454043230965E-3</v>
      </c>
      <c r="AC26" s="16">
        <v>8.7363138166527007E-2</v>
      </c>
      <c r="AD26" s="16">
        <v>8.3098787934516388E-2</v>
      </c>
      <c r="AE26" s="16">
        <v>-1.15285091971626E-2</v>
      </c>
      <c r="AF26" s="16">
        <v>-4.6851332513272899E-3</v>
      </c>
      <c r="AG26" s="16">
        <v>5.257731870738927E-2</v>
      </c>
      <c r="AH26" s="16">
        <v>3.1373418684928454E-2</v>
      </c>
      <c r="AI26" s="16">
        <v>-1.6117387627565132E-2</v>
      </c>
      <c r="AJ26" s="16">
        <v>6.288079611971073E-2</v>
      </c>
      <c r="AK26" s="16">
        <v>2.9657506739040416E-2</v>
      </c>
      <c r="AL26" s="16">
        <v>5.6491440696714642E-4</v>
      </c>
      <c r="AM26" s="16">
        <v>-5.5292960984894744E-2</v>
      </c>
      <c r="AN26" s="18">
        <v>3.0779840848580414E-2</v>
      </c>
    </row>
    <row r="27" spans="1:40" ht="24">
      <c r="A27" s="13" t="s">
        <v>63</v>
      </c>
      <c r="B27" s="14" t="s">
        <v>41</v>
      </c>
      <c r="C27" s="15">
        <v>-4.961060695894485E-3</v>
      </c>
      <c r="D27" s="16">
        <v>4.5849590172477805E-2</v>
      </c>
      <c r="E27" s="17" t="s">
        <v>106</v>
      </c>
      <c r="F27" s="16">
        <v>3.3699821225484372E-2</v>
      </c>
      <c r="G27" s="16">
        <v>4.6151343915413021E-2</v>
      </c>
      <c r="H27" s="16">
        <v>4.7245820415988168E-2</v>
      </c>
      <c r="I27" s="16">
        <v>4.240668267723932E-3</v>
      </c>
      <c r="J27" s="16">
        <v>-5.5533068107387312E-2</v>
      </c>
      <c r="K27" s="16">
        <v>-4.3084898592950373E-2</v>
      </c>
      <c r="L27" s="16">
        <v>2.8342989701172091E-3</v>
      </c>
      <c r="M27" s="16">
        <v>-3.5485104992822196E-2</v>
      </c>
      <c r="N27" s="16">
        <v>-4.0517024628135931E-2</v>
      </c>
      <c r="O27" s="16">
        <v>-1.2920664175292919E-2</v>
      </c>
      <c r="P27" s="16">
        <v>-9.4162547182674011E-3</v>
      </c>
      <c r="Q27" s="16">
        <v>-4.3026431313660893E-2</v>
      </c>
      <c r="R27" s="16">
        <v>-7.7319864665788308E-3</v>
      </c>
      <c r="S27" s="16">
        <v>-7.7014364465408094E-3</v>
      </c>
      <c r="T27" s="16">
        <v>-6.020714653115803E-2</v>
      </c>
      <c r="U27" s="16">
        <v>-2.5175868633706654E-2</v>
      </c>
      <c r="V27" s="16">
        <v>3.1759284848471243E-2</v>
      </c>
      <c r="W27" s="16">
        <v>-4.209866322054041E-3</v>
      </c>
      <c r="X27" s="16">
        <v>-1.6780780790692777E-2</v>
      </c>
      <c r="Y27" s="16">
        <v>5.99901906960368E-3</v>
      </c>
      <c r="Z27" s="16">
        <v>2.4668998822536062E-4</v>
      </c>
      <c r="AA27" s="16">
        <v>8.2388742805169862E-2</v>
      </c>
      <c r="AB27" s="16">
        <v>-1.554303844377947E-2</v>
      </c>
      <c r="AC27" s="16">
        <v>2.3877458012719302E-2</v>
      </c>
      <c r="AD27" s="16">
        <v>7.7232355206480257E-3</v>
      </c>
      <c r="AE27" s="16">
        <v>4.2340247192982121E-2</v>
      </c>
      <c r="AF27" s="16">
        <v>8.7765905058717036E-2</v>
      </c>
      <c r="AG27" s="16">
        <v>-2.7376692125263086E-2</v>
      </c>
      <c r="AH27" s="16">
        <v>1.7133619946287409E-2</v>
      </c>
      <c r="AI27" s="16">
        <v>4.1003358995246382E-2</v>
      </c>
      <c r="AJ27" s="16">
        <v>3.961545881021486E-2</v>
      </c>
      <c r="AK27" s="16">
        <v>4.0519627265331468E-2</v>
      </c>
      <c r="AL27" s="16">
        <v>7.2924860291597809E-2</v>
      </c>
      <c r="AM27" s="16">
        <v>1.0667807212548387E-2</v>
      </c>
      <c r="AN27" s="18">
        <v>5.7714299577503216E-2</v>
      </c>
    </row>
    <row r="28" spans="1:40" ht="24">
      <c r="A28" s="13" t="s">
        <v>64</v>
      </c>
      <c r="B28" s="14" t="s">
        <v>41</v>
      </c>
      <c r="C28" s="20" t="s">
        <v>223</v>
      </c>
      <c r="D28" s="16">
        <v>-6.7228021857289766E-2</v>
      </c>
      <c r="E28" s="16">
        <v>-4.2453697828360899E-2</v>
      </c>
      <c r="F28" s="16">
        <v>-2.0093760579156988E-2</v>
      </c>
      <c r="G28" s="16">
        <v>-4.4412768698265784E-2</v>
      </c>
      <c r="H28" s="16">
        <v>-4.9430716942762652E-2</v>
      </c>
      <c r="I28" s="16">
        <v>4.3159324574460485E-2</v>
      </c>
      <c r="J28" s="16">
        <v>1.7714916110232803E-2</v>
      </c>
      <c r="K28" s="16">
        <v>-7.2663047664177138E-2</v>
      </c>
      <c r="L28" s="16">
        <v>-7.1120553568936401E-2</v>
      </c>
      <c r="M28" s="16">
        <v>-3.888496241694131E-2</v>
      </c>
      <c r="N28" s="16">
        <v>-1.3020666361067652E-2</v>
      </c>
      <c r="O28" s="16">
        <v>2.716591574862522E-2</v>
      </c>
      <c r="P28" s="16">
        <v>7.9575497716528486E-4</v>
      </c>
      <c r="Q28" s="17" t="s">
        <v>109</v>
      </c>
      <c r="R28" s="16">
        <v>7.0855479584429656E-2</v>
      </c>
      <c r="S28" s="16">
        <v>-4.2277097560036989E-2</v>
      </c>
      <c r="T28" s="16">
        <v>1.9727274266542784E-3</v>
      </c>
      <c r="U28" s="16">
        <v>-3.0940561389435479E-2</v>
      </c>
      <c r="V28" s="16">
        <v>8.8017427044339552E-3</v>
      </c>
      <c r="W28" s="16">
        <v>1.3164869406840338E-2</v>
      </c>
      <c r="X28" s="16">
        <v>-1.3307223533250171E-2</v>
      </c>
      <c r="Y28" s="16">
        <v>-2.3225114340248706E-2</v>
      </c>
      <c r="Z28" s="16">
        <v>-2.2761015913660327E-2</v>
      </c>
      <c r="AA28" s="16">
        <v>-3.5162748903091456E-2</v>
      </c>
      <c r="AB28" s="16">
        <v>1.6106547707876215E-2</v>
      </c>
      <c r="AC28" s="16">
        <v>-3.1687641508903457E-2</v>
      </c>
      <c r="AD28" s="16">
        <v>5.194274113806379E-2</v>
      </c>
      <c r="AE28" s="16">
        <v>1.6635288884642465E-2</v>
      </c>
      <c r="AF28" s="16">
        <v>-1.0927252056738307E-2</v>
      </c>
      <c r="AG28" s="16">
        <v>6.1059727488997857E-2</v>
      </c>
      <c r="AH28" s="16">
        <v>8.7163478453012602E-2</v>
      </c>
      <c r="AI28" s="16">
        <v>-2.5804889925830823E-3</v>
      </c>
      <c r="AJ28" s="16">
        <v>6.3262215662243881E-2</v>
      </c>
      <c r="AK28" s="16">
        <v>-7.1205618393436337E-3</v>
      </c>
      <c r="AL28" s="16">
        <v>1.9126937700306487E-2</v>
      </c>
      <c r="AM28" s="16">
        <v>-4.4769984082365405E-2</v>
      </c>
      <c r="AN28" s="18">
        <v>6.2589535766366722E-2</v>
      </c>
    </row>
    <row r="29" spans="1:40" ht="24">
      <c r="A29" s="13" t="s">
        <v>65</v>
      </c>
      <c r="B29" s="14" t="s">
        <v>41</v>
      </c>
      <c r="C29" s="15">
        <v>-3.5059073081263832E-2</v>
      </c>
      <c r="D29" s="17" t="s">
        <v>114</v>
      </c>
      <c r="E29" s="16">
        <v>4.5035074501692626E-2</v>
      </c>
      <c r="F29" s="16">
        <v>3.9267589836981615E-2</v>
      </c>
      <c r="G29" s="16">
        <v>-1.7554583752587786E-2</v>
      </c>
      <c r="H29" s="16">
        <v>1.151245600028931E-3</v>
      </c>
      <c r="I29" s="16">
        <v>-6.1418441804576174E-2</v>
      </c>
      <c r="J29" s="16">
        <v>-2.9238755691838106E-2</v>
      </c>
      <c r="K29" s="16">
        <v>-1.1636486396700983E-2</v>
      </c>
      <c r="L29" s="16">
        <v>5.3017074898939046E-2</v>
      </c>
      <c r="M29" s="16">
        <v>1.5529064695381236E-3</v>
      </c>
      <c r="N29" s="16">
        <v>-1.0877520750409746E-2</v>
      </c>
      <c r="O29" s="16">
        <v>-0.10567102261952994</v>
      </c>
      <c r="P29" s="16">
        <v>-6.9123854315768646E-2</v>
      </c>
      <c r="Q29" s="16">
        <v>-6.6912153404862396E-2</v>
      </c>
      <c r="R29" s="16">
        <v>-4.1360543774838381E-2</v>
      </c>
      <c r="S29" s="16">
        <v>3.5954420625084485E-2</v>
      </c>
      <c r="T29" s="16">
        <v>-6.6876326052932006E-2</v>
      </c>
      <c r="U29" s="16">
        <v>4.7218479334344081E-2</v>
      </c>
      <c r="V29" s="16">
        <v>1.3790215530277487E-2</v>
      </c>
      <c r="W29" s="16">
        <v>3.5741302949366109E-2</v>
      </c>
      <c r="X29" s="16">
        <v>5.6667493897377276E-2</v>
      </c>
      <c r="Y29" s="16">
        <v>1.9256527567132205E-2</v>
      </c>
      <c r="Z29" s="16">
        <v>6.5251252012460403E-2</v>
      </c>
      <c r="AA29" s="16">
        <v>3.7179704991089996E-2</v>
      </c>
      <c r="AB29" s="16">
        <v>1.0645537623906584E-2</v>
      </c>
      <c r="AC29" s="16">
        <v>1.9313472691427401E-3</v>
      </c>
      <c r="AD29" s="16">
        <v>3.6964281815953383E-2</v>
      </c>
      <c r="AE29" s="16">
        <v>1.7201493260693009E-3</v>
      </c>
      <c r="AF29" s="16">
        <v>5.744851104236269E-2</v>
      </c>
      <c r="AG29" s="16">
        <v>-2.1027235412938342E-2</v>
      </c>
      <c r="AH29" s="16">
        <v>-4.9147787467876515E-3</v>
      </c>
      <c r="AI29" s="16">
        <v>1.8172944083107021E-2</v>
      </c>
      <c r="AJ29" s="16">
        <v>-6.6158405213881624E-2</v>
      </c>
      <c r="AK29" s="16">
        <v>3.2850288370462014E-2</v>
      </c>
      <c r="AL29" s="16">
        <v>2.4912798700751124E-2</v>
      </c>
      <c r="AM29" s="16">
        <v>3.3539400334699355E-2</v>
      </c>
      <c r="AN29" s="18">
        <v>-1.6823985524944202E-2</v>
      </c>
    </row>
    <row r="30" spans="1:40" ht="24">
      <c r="A30" s="13" t="s">
        <v>66</v>
      </c>
      <c r="B30" s="14" t="s">
        <v>41</v>
      </c>
      <c r="C30" s="15">
        <v>7.2956233560336481E-2</v>
      </c>
      <c r="D30" s="16">
        <v>5.6985471861095247E-2</v>
      </c>
      <c r="E30" s="16">
        <v>8.5376779663244307E-2</v>
      </c>
      <c r="F30" s="16">
        <v>2.460693429945323E-2</v>
      </c>
      <c r="G30" s="16">
        <v>2.4053461283918338E-2</v>
      </c>
      <c r="H30" s="16">
        <v>6.0697060956442173E-2</v>
      </c>
      <c r="I30" s="16">
        <v>-2.6964535061519856E-2</v>
      </c>
      <c r="J30" s="16">
        <v>-4.597884950310765E-3</v>
      </c>
      <c r="K30" s="16">
        <v>-3.0099482819224033E-2</v>
      </c>
      <c r="L30" s="16">
        <v>1.253051977101554E-2</v>
      </c>
      <c r="M30" s="16">
        <v>-8.4719211524827004E-3</v>
      </c>
      <c r="N30" s="16">
        <v>-1.2498646660450261E-2</v>
      </c>
      <c r="O30" s="16">
        <v>-4.8106462751730285E-2</v>
      </c>
      <c r="P30" s="16">
        <v>-7.2754601065037547E-5</v>
      </c>
      <c r="Q30" s="16">
        <v>-1.0921559248424046E-2</v>
      </c>
      <c r="R30" s="16">
        <v>4.7907368135987727E-2</v>
      </c>
      <c r="S30" s="17" t="s">
        <v>123</v>
      </c>
      <c r="T30" s="16">
        <v>-4.8056623025445819E-2</v>
      </c>
      <c r="U30" s="16">
        <v>-7.8098023565150625E-3</v>
      </c>
      <c r="V30" s="16">
        <v>-7.8854967199139016E-3</v>
      </c>
      <c r="W30" s="16">
        <v>-1.5358487282002588E-3</v>
      </c>
      <c r="X30" s="16">
        <v>6.8085243627171957E-2</v>
      </c>
      <c r="Y30" s="16">
        <v>-4.049998278324992E-2</v>
      </c>
      <c r="Z30" s="16">
        <v>3.0388144660415221E-2</v>
      </c>
      <c r="AA30" s="16">
        <v>8.4240232009248819E-3</v>
      </c>
      <c r="AB30" s="16">
        <v>-4.7083711410549241E-2</v>
      </c>
      <c r="AC30" s="16">
        <v>2.3583372636047779E-2</v>
      </c>
      <c r="AD30" s="16">
        <v>-2.3717576030205603E-2</v>
      </c>
      <c r="AE30" s="16">
        <v>-6.8186565380828111E-3</v>
      </c>
      <c r="AF30" s="17" t="s">
        <v>163</v>
      </c>
      <c r="AG30" s="16">
        <v>-3.1472814491623119E-2</v>
      </c>
      <c r="AH30" s="16">
        <v>-3.879835980330415E-2</v>
      </c>
      <c r="AI30" s="16">
        <v>-1.1368667329438911E-2</v>
      </c>
      <c r="AJ30" s="16">
        <v>8.0256558380328823E-3</v>
      </c>
      <c r="AK30" s="16">
        <v>-5.7535828795178913E-2</v>
      </c>
      <c r="AL30" s="16">
        <v>-5.0064654985207992E-2</v>
      </c>
      <c r="AM30" s="16">
        <v>3.2051414770888159E-2</v>
      </c>
      <c r="AN30" s="18">
        <v>-5.6230443944663804E-2</v>
      </c>
    </row>
    <row r="31" spans="1:40" ht="24">
      <c r="A31" s="13" t="s">
        <v>67</v>
      </c>
      <c r="B31" s="14" t="s">
        <v>41</v>
      </c>
      <c r="C31" s="15">
        <v>-7.5177119309247753E-2</v>
      </c>
      <c r="D31" s="16">
        <v>6.4424871353963339E-2</v>
      </c>
      <c r="E31" s="16">
        <v>1.9340832398240997E-4</v>
      </c>
      <c r="F31" s="16">
        <v>4.6601566639137726E-2</v>
      </c>
      <c r="G31" s="16">
        <v>6.0782701169503905E-2</v>
      </c>
      <c r="H31" s="16">
        <v>4.6310575714061192E-2</v>
      </c>
      <c r="I31" s="16">
        <v>-8.1711137932150388E-2</v>
      </c>
      <c r="J31" s="16">
        <v>-3.1628963881003037E-2</v>
      </c>
      <c r="K31" s="16">
        <v>-2.6804722317631445E-2</v>
      </c>
      <c r="L31" s="16">
        <v>9.0268153512336829E-2</v>
      </c>
      <c r="M31" s="16">
        <v>-1.7490147892794666E-3</v>
      </c>
      <c r="N31" s="16">
        <v>2.1295131406414439E-2</v>
      </c>
      <c r="O31" s="16">
        <v>3.0646279701029355E-2</v>
      </c>
      <c r="P31" s="16">
        <v>-4.5743541234939226E-3</v>
      </c>
      <c r="Q31" s="16">
        <v>-2.2399691365139158E-2</v>
      </c>
      <c r="R31" s="16">
        <v>1.8574801507039322E-2</v>
      </c>
      <c r="S31" s="16">
        <v>0.10021921538438734</v>
      </c>
      <c r="T31" s="16">
        <v>5.4672003762356938E-2</v>
      </c>
      <c r="U31" s="16">
        <v>4.6338999366421184E-2</v>
      </c>
      <c r="V31" s="16">
        <v>-1.0643595559988311E-2</v>
      </c>
      <c r="W31" s="16">
        <v>4.4464272802240544E-2</v>
      </c>
      <c r="X31" s="16">
        <v>3.3264904731295918E-2</v>
      </c>
      <c r="Y31" s="16">
        <v>4.3765910074142884E-2</v>
      </c>
      <c r="Z31" s="17" t="s">
        <v>154</v>
      </c>
      <c r="AA31" s="16">
        <v>8.308781912321022E-3</v>
      </c>
      <c r="AB31" s="16">
        <v>1.8041102916400414E-2</v>
      </c>
      <c r="AC31" s="16">
        <v>-5.7993380478182956E-2</v>
      </c>
      <c r="AD31" s="16">
        <v>-4.5990209641601588E-2</v>
      </c>
      <c r="AE31" s="16">
        <v>-7.543702356279923E-2</v>
      </c>
      <c r="AF31" s="16">
        <v>3.006203347137653E-2</v>
      </c>
      <c r="AG31" s="16">
        <v>-5.3238007024699836E-2</v>
      </c>
      <c r="AH31" s="16">
        <v>-3.6842666297644225E-2</v>
      </c>
      <c r="AI31" s="16">
        <v>2.0954899736005988E-2</v>
      </c>
      <c r="AJ31" s="16">
        <v>-2.4540678637956961E-2</v>
      </c>
      <c r="AK31" s="16">
        <v>-2.8156681265756144E-4</v>
      </c>
      <c r="AL31" s="16">
        <v>1.0266963604875451E-2</v>
      </c>
      <c r="AM31" s="16">
        <v>3.1554263934529606E-2</v>
      </c>
      <c r="AN31" s="18">
        <v>-4.4394586849000821E-2</v>
      </c>
    </row>
    <row r="32" spans="1:40" ht="24">
      <c r="A32" s="13" t="s">
        <v>68</v>
      </c>
      <c r="B32" s="14" t="s">
        <v>41</v>
      </c>
      <c r="C32" s="15">
        <v>-6.8690342960661108E-2</v>
      </c>
      <c r="D32" s="16">
        <v>3.3150652527620957E-2</v>
      </c>
      <c r="E32" s="16">
        <v>1.0258931667278938E-2</v>
      </c>
      <c r="F32" s="16">
        <v>7.0320656415795255E-2</v>
      </c>
      <c r="G32" s="16">
        <v>4.2520446960237525E-2</v>
      </c>
      <c r="H32" s="16">
        <v>2.9564475333568808E-2</v>
      </c>
      <c r="I32" s="16">
        <v>-1.9313946954342635E-2</v>
      </c>
      <c r="J32" s="16">
        <v>-5.3590584781674028E-2</v>
      </c>
      <c r="K32" s="16">
        <v>-1.0421860547488289E-2</v>
      </c>
      <c r="L32" s="16">
        <v>6.9949220808818394E-2</v>
      </c>
      <c r="M32" s="16">
        <v>-3.6773034971098816E-2</v>
      </c>
      <c r="N32" s="16">
        <v>9.9669922998889493E-2</v>
      </c>
      <c r="O32" s="16">
        <v>-2.4177810012993679E-4</v>
      </c>
      <c r="P32" s="16">
        <v>7.4828851772171828E-2</v>
      </c>
      <c r="Q32" s="16">
        <v>-4.40633788775045E-2</v>
      </c>
      <c r="R32" s="16">
        <v>3.7745674550624053E-2</v>
      </c>
      <c r="S32" s="16">
        <v>2.1630435092172346E-2</v>
      </c>
      <c r="T32" s="16">
        <v>-3.1615355109843278E-2</v>
      </c>
      <c r="U32" s="16">
        <v>3.2119880995106098E-2</v>
      </c>
      <c r="V32" s="16">
        <v>-2.0921207522163986E-2</v>
      </c>
      <c r="W32" s="16">
        <v>-1.5484593939958035E-2</v>
      </c>
      <c r="X32" s="16">
        <v>1.7178359993564069E-2</v>
      </c>
      <c r="Y32" s="16">
        <v>-6.3094950939827629E-2</v>
      </c>
      <c r="Z32" s="16">
        <v>3.1605821134644177E-2</v>
      </c>
      <c r="AA32" s="16">
        <v>-8.7491764601262834E-3</v>
      </c>
      <c r="AB32" s="16">
        <v>-3.1856650839890401E-2</v>
      </c>
      <c r="AC32" s="16">
        <v>-3.9753682383260804E-2</v>
      </c>
      <c r="AD32" s="16">
        <v>-5.1080544804305274E-2</v>
      </c>
      <c r="AE32" s="16">
        <v>-7.6328802226085868E-3</v>
      </c>
      <c r="AF32" s="16">
        <v>3.1851503471165749E-2</v>
      </c>
      <c r="AG32" s="16">
        <v>-3.3161774624961213E-2</v>
      </c>
      <c r="AH32" s="16">
        <v>-1.4679878687066342E-2</v>
      </c>
      <c r="AI32" s="16">
        <v>6.0909214394342444E-2</v>
      </c>
      <c r="AJ32" s="16">
        <v>-0.10588001047241247</v>
      </c>
      <c r="AK32" s="16">
        <v>1.750888300725632E-2</v>
      </c>
      <c r="AL32" s="16">
        <v>6.0011479021463525E-3</v>
      </c>
      <c r="AM32" s="17" t="s">
        <v>165</v>
      </c>
      <c r="AN32" s="18">
        <v>-3.2018622649709595E-2</v>
      </c>
    </row>
    <row r="33" spans="1:40" ht="24">
      <c r="A33" s="13" t="s">
        <v>69</v>
      </c>
      <c r="B33" s="14" t="s">
        <v>41</v>
      </c>
      <c r="C33" s="15">
        <v>-3.6141647876890136E-2</v>
      </c>
      <c r="D33" s="16">
        <v>-6.4304833168484288E-2</v>
      </c>
      <c r="E33" s="16">
        <v>3.777365390319963E-2</v>
      </c>
      <c r="F33" s="16">
        <v>3.1181477340483203E-2</v>
      </c>
      <c r="G33" s="16">
        <v>3.0827420478111746E-2</v>
      </c>
      <c r="H33" s="16">
        <v>-5.6678576090159791E-2</v>
      </c>
      <c r="I33" s="16">
        <v>5.1629366294927571E-2</v>
      </c>
      <c r="J33" s="16">
        <v>6.0024934535833775E-2</v>
      </c>
      <c r="K33" s="16">
        <v>2.6791128046600862E-4</v>
      </c>
      <c r="L33" s="16">
        <v>-2.994850477679244E-2</v>
      </c>
      <c r="M33" s="16">
        <v>0.11469805609619824</v>
      </c>
      <c r="N33" s="16">
        <v>-3.9971320642595766E-2</v>
      </c>
      <c r="O33" s="16">
        <v>5.9737099343218011E-2</v>
      </c>
      <c r="P33" s="16">
        <v>-1.1765741026327126E-4</v>
      </c>
      <c r="Q33" s="16">
        <v>6.1168823508950483E-2</v>
      </c>
      <c r="R33" s="16">
        <v>7.3922032955316972E-3</v>
      </c>
      <c r="S33" s="16">
        <v>4.9874110232928232E-2</v>
      </c>
      <c r="T33" s="16">
        <v>2.9549034706085903E-2</v>
      </c>
      <c r="U33" s="16">
        <v>-2.4774104705488621E-2</v>
      </c>
      <c r="V33" s="16">
        <v>4.4946731655851459E-4</v>
      </c>
      <c r="W33" s="16">
        <v>-4.3405611001606774E-2</v>
      </c>
      <c r="X33" s="16">
        <v>-8.2393880066646399E-2</v>
      </c>
      <c r="Y33" s="16">
        <v>-1.528746480722901E-3</v>
      </c>
      <c r="Z33" s="16">
        <v>-2.4269823110141336E-2</v>
      </c>
      <c r="AA33" s="16">
        <v>-2.6046909789476064E-3</v>
      </c>
      <c r="AB33" s="16">
        <v>-3.4192105319254318E-2</v>
      </c>
      <c r="AC33" s="16">
        <v>-5.662913744497982E-2</v>
      </c>
      <c r="AD33" s="16">
        <v>-2.1238329270423136E-3</v>
      </c>
      <c r="AE33" s="16">
        <v>3.586276717644362E-2</v>
      </c>
      <c r="AF33" s="16">
        <v>7.6173570273597672E-3</v>
      </c>
      <c r="AG33" s="16">
        <v>4.2538769845102402E-2</v>
      </c>
      <c r="AH33" s="16">
        <v>2.6907995926672874E-2</v>
      </c>
      <c r="AI33" s="16">
        <v>-6.3847552531267407E-3</v>
      </c>
      <c r="AJ33" s="17" t="s">
        <v>204</v>
      </c>
      <c r="AK33" s="16">
        <v>-5.1771573655456871E-2</v>
      </c>
      <c r="AL33" s="16">
        <v>-5.0405763602155276E-2</v>
      </c>
      <c r="AM33" s="16">
        <v>-0.10422610140959208</v>
      </c>
      <c r="AN33" s="18">
        <v>4.0964469651330694E-2</v>
      </c>
    </row>
    <row r="34" spans="1:40" ht="24">
      <c r="A34" s="13" t="s">
        <v>70</v>
      </c>
      <c r="B34" s="14" t="s">
        <v>41</v>
      </c>
      <c r="C34" s="15">
        <v>6.8453957620699307E-2</v>
      </c>
      <c r="D34" s="16">
        <v>3.5305440080651181E-2</v>
      </c>
      <c r="E34" s="16">
        <v>-7.1877001767719217E-3</v>
      </c>
      <c r="F34" s="16">
        <v>-3.0048708006006123E-2</v>
      </c>
      <c r="G34" s="16">
        <v>-1.3610632888226497E-2</v>
      </c>
      <c r="H34" s="16">
        <v>8.4556990552230649E-2</v>
      </c>
      <c r="I34" s="16">
        <v>-1.3806861298084156E-2</v>
      </c>
      <c r="J34" s="16">
        <v>-6.2189366354803814E-3</v>
      </c>
      <c r="K34" s="16">
        <v>1.4794197486725728E-2</v>
      </c>
      <c r="L34" s="16">
        <v>4.4063959935267884E-2</v>
      </c>
      <c r="M34" s="16">
        <v>-2.047314789439408E-2</v>
      </c>
      <c r="N34" s="16">
        <v>5.5814204718623098E-2</v>
      </c>
      <c r="O34" s="16">
        <v>-2.1552950404384652E-2</v>
      </c>
      <c r="P34" s="16">
        <v>-1.4236388788368049E-2</v>
      </c>
      <c r="Q34" s="16">
        <v>-4.1178487471931216E-2</v>
      </c>
      <c r="R34" s="16">
        <v>-3.7514677417504742E-2</v>
      </c>
      <c r="S34" s="17" t="s">
        <v>213</v>
      </c>
      <c r="T34" s="16">
        <v>-8.9093992174339495E-3</v>
      </c>
      <c r="U34" s="16">
        <v>5.5993749573225254E-2</v>
      </c>
      <c r="V34" s="16">
        <v>-1.1017510602726282E-3</v>
      </c>
      <c r="W34" s="16">
        <v>5.7109648807144753E-2</v>
      </c>
      <c r="X34" s="16">
        <v>3.5494918434874977E-2</v>
      </c>
      <c r="Y34" s="16">
        <v>-1.8997982236813669E-2</v>
      </c>
      <c r="Z34" s="16">
        <v>9.9428328242129063E-2</v>
      </c>
      <c r="AA34" s="16">
        <v>1.2798559597179222E-2</v>
      </c>
      <c r="AB34" s="16">
        <v>5.012176874000094E-2</v>
      </c>
      <c r="AC34" s="16">
        <v>6.7872994925703825E-2</v>
      </c>
      <c r="AD34" s="16">
        <v>-4.3696027872143613E-2</v>
      </c>
      <c r="AE34" s="16">
        <v>-1.1506950744632732E-2</v>
      </c>
      <c r="AF34" s="17" t="s">
        <v>224</v>
      </c>
      <c r="AG34" s="16">
        <v>-5.4665862537498076E-2</v>
      </c>
      <c r="AH34" s="16">
        <v>1.9076588078657124E-2</v>
      </c>
      <c r="AI34" s="16">
        <v>3.1895211842335444E-2</v>
      </c>
      <c r="AJ34" s="16">
        <v>5.0188919230983509E-2</v>
      </c>
      <c r="AK34" s="16">
        <v>6.8975947335780103E-6</v>
      </c>
      <c r="AL34" s="16">
        <v>1.5300412571074085E-2</v>
      </c>
      <c r="AM34" s="16">
        <v>2.1553098020457767E-2</v>
      </c>
      <c r="AN34" s="18">
        <v>-2.5088659939847147E-2</v>
      </c>
    </row>
    <row r="35" spans="1:40" ht="24">
      <c r="A35" s="13" t="s">
        <v>71</v>
      </c>
      <c r="B35" s="14" t="s">
        <v>41</v>
      </c>
      <c r="C35" s="15">
        <v>6.2585602611714697E-2</v>
      </c>
      <c r="D35" s="16">
        <v>-1.625865635012547E-2</v>
      </c>
      <c r="E35" s="16">
        <v>5.4382858666447306E-2</v>
      </c>
      <c r="F35" s="16">
        <v>1.6664711450416324E-2</v>
      </c>
      <c r="G35" s="16">
        <v>-3.8192567382169204E-3</v>
      </c>
      <c r="H35" s="16">
        <v>-5.7180778184683187E-2</v>
      </c>
      <c r="I35" s="16">
        <v>8.4654228398394468E-2</v>
      </c>
      <c r="J35" s="16">
        <v>2.9046793552701095E-2</v>
      </c>
      <c r="K35" s="16">
        <v>-4.1699478394896711E-2</v>
      </c>
      <c r="L35" s="16">
        <v>2.7163688576555184E-2</v>
      </c>
      <c r="M35" s="16">
        <v>0.11202380228392968</v>
      </c>
      <c r="N35" s="16">
        <v>2.8790234929775102E-2</v>
      </c>
      <c r="O35" s="17" t="s">
        <v>225</v>
      </c>
      <c r="P35" s="16">
        <v>-3.4425024942285644E-2</v>
      </c>
      <c r="Q35" s="16">
        <v>5.9823787109111716E-2</v>
      </c>
      <c r="R35" s="16">
        <v>1.4338498944664794E-2</v>
      </c>
      <c r="S35" s="16">
        <v>-2.4535439098788414E-2</v>
      </c>
      <c r="T35" s="16">
        <v>8.6129833124986205E-2</v>
      </c>
      <c r="U35" s="16">
        <v>-4.3182537644905317E-2</v>
      </c>
      <c r="V35" s="16">
        <v>-2.4198908111518265E-2</v>
      </c>
      <c r="W35" s="16">
        <v>-2.8363408598992883E-2</v>
      </c>
      <c r="X35" s="16">
        <v>-2.6376491052105256E-2</v>
      </c>
      <c r="Y35" s="16">
        <v>9.42746330663944E-3</v>
      </c>
      <c r="Z35" s="16">
        <v>-4.3147916584690027E-2</v>
      </c>
      <c r="AA35" s="16">
        <v>-8.4216767124194877E-5</v>
      </c>
      <c r="AB35" s="16">
        <v>-3.0201857713390262E-2</v>
      </c>
      <c r="AC35" s="16">
        <v>-7.2147568879628671E-2</v>
      </c>
      <c r="AD35" s="16">
        <v>2.9876992685859829E-2</v>
      </c>
      <c r="AE35" s="16">
        <v>6.1318079701693319E-2</v>
      </c>
      <c r="AF35" s="16">
        <v>-5.4596784264641998E-2</v>
      </c>
      <c r="AG35" s="16">
        <v>5.5703085797260618E-2</v>
      </c>
      <c r="AH35" s="16">
        <v>-1.0142700809036407E-2</v>
      </c>
      <c r="AI35" s="16">
        <v>-6.5617898869071234E-3</v>
      </c>
      <c r="AJ35" s="16">
        <v>4.0565025480119268E-2</v>
      </c>
      <c r="AK35" s="16">
        <v>7.8941675486384876E-3</v>
      </c>
      <c r="AL35" s="16">
        <v>-3.0003467873004185E-2</v>
      </c>
      <c r="AM35" s="16">
        <v>-3.1198591538691322E-2</v>
      </c>
      <c r="AN35" s="19" t="s">
        <v>226</v>
      </c>
    </row>
    <row r="36" spans="1:40" ht="24">
      <c r="A36" s="13" t="s">
        <v>72</v>
      </c>
      <c r="B36" s="14" t="s">
        <v>41</v>
      </c>
      <c r="C36" s="15">
        <v>5.3954854319005596E-2</v>
      </c>
      <c r="D36" s="16">
        <v>1.1274707571000595E-3</v>
      </c>
      <c r="E36" s="16">
        <v>4.5115299141620414E-2</v>
      </c>
      <c r="F36" s="16">
        <v>-3.9012642071056716E-2</v>
      </c>
      <c r="G36" s="16">
        <v>-3.7749432835761337E-3</v>
      </c>
      <c r="H36" s="17" t="s">
        <v>204</v>
      </c>
      <c r="I36" s="16">
        <v>-5.1955157412685873E-2</v>
      </c>
      <c r="J36" s="16">
        <v>-4.6296808534360787E-2</v>
      </c>
      <c r="K36" s="16">
        <v>2.5869802953655753E-3</v>
      </c>
      <c r="L36" s="16">
        <v>2.6429569431460343E-2</v>
      </c>
      <c r="M36" s="16">
        <v>-7.7563095505825158E-2</v>
      </c>
      <c r="N36" s="16">
        <v>-4.0008578396740248E-2</v>
      </c>
      <c r="O36" s="16">
        <v>-4.6741308027751845E-2</v>
      </c>
      <c r="P36" s="16">
        <v>7.2844912897139496E-3</v>
      </c>
      <c r="Q36" s="16">
        <v>-4.7828999020923461E-2</v>
      </c>
      <c r="R36" s="16">
        <v>3.0847103405736702E-2</v>
      </c>
      <c r="S36" s="16">
        <v>8.392842331451443E-2</v>
      </c>
      <c r="T36" s="16">
        <v>-2.8716807345736808E-2</v>
      </c>
      <c r="U36" s="16">
        <v>2.952870932890406E-2</v>
      </c>
      <c r="V36" s="16">
        <v>1.0351314721179289E-2</v>
      </c>
      <c r="W36" s="16">
        <v>-2.2230065168957964E-4</v>
      </c>
      <c r="X36" s="16">
        <v>8.9445212875346333E-2</v>
      </c>
      <c r="Y36" s="16">
        <v>5.1720120479857246E-2</v>
      </c>
      <c r="Z36" s="16">
        <v>4.5657159418545042E-2</v>
      </c>
      <c r="AA36" s="16">
        <v>5.3372322070751842E-2</v>
      </c>
      <c r="AB36" s="16">
        <v>1.6240429415474409E-2</v>
      </c>
      <c r="AC36" s="16">
        <v>5.3646007665281555E-2</v>
      </c>
      <c r="AD36" s="16">
        <v>-1.380043945984704E-2</v>
      </c>
      <c r="AE36" s="16">
        <v>-1.7737326805644375E-2</v>
      </c>
      <c r="AF36" s="16">
        <v>5.9323160996125959E-2</v>
      </c>
      <c r="AG36" s="16">
        <v>-6.2249306447327041E-2</v>
      </c>
      <c r="AH36" s="16">
        <v>4.8593369696024822E-4</v>
      </c>
      <c r="AI36" s="16">
        <v>6.6710243190329602E-2</v>
      </c>
      <c r="AJ36" s="16">
        <v>-5.6565850124016048E-2</v>
      </c>
      <c r="AK36" s="16">
        <v>7.4233807301544667E-3</v>
      </c>
      <c r="AL36" s="16">
        <v>9.1954271169409699E-2</v>
      </c>
      <c r="AM36" s="16">
        <v>2.9145500790938209E-2</v>
      </c>
      <c r="AN36" s="18">
        <v>-5.7726447475965219E-2</v>
      </c>
    </row>
    <row r="37" spans="1:40" ht="24">
      <c r="A37" s="13" t="s">
        <v>73</v>
      </c>
      <c r="B37" s="14" t="s">
        <v>41</v>
      </c>
      <c r="C37" s="15">
        <v>0.11408328906980517</v>
      </c>
      <c r="D37" s="16">
        <v>-0.10090551103487437</v>
      </c>
      <c r="E37" s="16">
        <v>-1.2042937520903919E-2</v>
      </c>
      <c r="F37" s="16">
        <v>-5.1350058354050772E-2</v>
      </c>
      <c r="G37" s="16">
        <v>3.2851575321208221E-2</v>
      </c>
      <c r="H37" s="16">
        <v>-4.6050131493014644E-2</v>
      </c>
      <c r="I37" s="16">
        <v>4.8473439910988979E-2</v>
      </c>
      <c r="J37" s="16">
        <v>7.7499618485372982E-3</v>
      </c>
      <c r="K37" s="16">
        <v>-3.9594689372015636E-2</v>
      </c>
      <c r="L37" s="16">
        <v>-8.2258620873862501E-2</v>
      </c>
      <c r="M37" s="16">
        <v>6.8710617786870487E-2</v>
      </c>
      <c r="N37" s="16">
        <v>-5.2197179089724009E-2</v>
      </c>
      <c r="O37" s="17" t="s">
        <v>227</v>
      </c>
      <c r="P37" s="16">
        <v>-4.0186062477452468E-2</v>
      </c>
      <c r="Q37" s="16">
        <v>2.6008270014571462E-2</v>
      </c>
      <c r="R37" s="16">
        <v>-2.2325382473202446E-3</v>
      </c>
      <c r="S37" s="16">
        <v>-2.1033784622257409E-2</v>
      </c>
      <c r="T37" s="16">
        <v>1.9359069435120294E-2</v>
      </c>
      <c r="U37" s="16">
        <v>4.1550022215589871E-2</v>
      </c>
      <c r="V37" s="16">
        <v>1.5768768392005778E-2</v>
      </c>
      <c r="W37" s="16">
        <v>-4.9922683222990989E-2</v>
      </c>
      <c r="X37" s="16">
        <v>-1.0376130216638947E-2</v>
      </c>
      <c r="Y37" s="16">
        <v>1.1325489110218839E-2</v>
      </c>
      <c r="Z37" s="16">
        <v>2.9565857695380313E-2</v>
      </c>
      <c r="AA37" s="16">
        <v>-4.0552433265817122E-3</v>
      </c>
      <c r="AB37" s="16">
        <v>-2.6430154550550573E-3</v>
      </c>
      <c r="AC37" s="16">
        <v>-1.3900195403399469E-2</v>
      </c>
      <c r="AD37" s="16">
        <v>3.7613584820113989E-2</v>
      </c>
      <c r="AE37" s="16">
        <v>3.8149196406658141E-2</v>
      </c>
      <c r="AF37" s="16">
        <v>-4.6513758373106298E-2</v>
      </c>
      <c r="AG37" s="16">
        <v>8.0814866292092169E-2</v>
      </c>
      <c r="AH37" s="16">
        <v>9.4318904284929658E-2</v>
      </c>
      <c r="AI37" s="16">
        <v>5.2491242208607902E-2</v>
      </c>
      <c r="AJ37" s="16">
        <v>5.8785838430166097E-2</v>
      </c>
      <c r="AK37" s="16">
        <v>-2.6070638312420319E-2</v>
      </c>
      <c r="AL37" s="16">
        <v>6.7904432014024036E-3</v>
      </c>
      <c r="AM37" s="16">
        <v>-2.712997527147638E-4</v>
      </c>
      <c r="AN37" s="19" t="s">
        <v>164</v>
      </c>
    </row>
    <row r="38" spans="1:40" ht="24">
      <c r="A38" s="13" t="s">
        <v>74</v>
      </c>
      <c r="B38" s="14" t="s">
        <v>41</v>
      </c>
      <c r="C38" s="15">
        <v>-2.4275505009874621E-2</v>
      </c>
      <c r="D38" s="16">
        <v>-6.4082180444382533E-2</v>
      </c>
      <c r="E38" s="16">
        <v>-5.6715522723834177E-2</v>
      </c>
      <c r="F38" s="16">
        <v>-5.1803313245904065E-2</v>
      </c>
      <c r="G38" s="16">
        <v>-5.3398378365764554E-2</v>
      </c>
      <c r="H38" s="16">
        <v>-2.8417106022482663E-2</v>
      </c>
      <c r="I38" s="16">
        <v>3.2204415693935645E-2</v>
      </c>
      <c r="J38" s="16">
        <v>2.8221168103965143E-2</v>
      </c>
      <c r="K38" s="16">
        <v>-4.2323827798877792E-2</v>
      </c>
      <c r="L38" s="16">
        <v>-3.0609684702889207E-2</v>
      </c>
      <c r="M38" s="16">
        <v>5.6602911410726334E-2</v>
      </c>
      <c r="N38" s="16">
        <v>4.5887826451683437E-3</v>
      </c>
      <c r="O38" s="16">
        <v>1.9401547763340944E-2</v>
      </c>
      <c r="P38" s="16">
        <v>-4.3030653105623491E-2</v>
      </c>
      <c r="Q38" s="16">
        <v>1.9892469541186878E-3</v>
      </c>
      <c r="R38" s="16">
        <v>-7.0918340516951076E-2</v>
      </c>
      <c r="S38" s="16">
        <v>-8.7316657655284059E-3</v>
      </c>
      <c r="T38" s="17" t="s">
        <v>228</v>
      </c>
      <c r="U38" s="16">
        <v>7.3877146526435372E-2</v>
      </c>
      <c r="V38" s="16">
        <v>7.25138042119578E-2</v>
      </c>
      <c r="W38" s="16">
        <v>4.1339038879146674E-2</v>
      </c>
      <c r="X38" s="16">
        <v>9.6788391186890879E-3</v>
      </c>
      <c r="Y38" s="16">
        <v>8.8443458926852223E-2</v>
      </c>
      <c r="Z38" s="16">
        <v>5.3123877163812915E-2</v>
      </c>
      <c r="AA38" s="16">
        <v>1.4882726011261956E-2</v>
      </c>
      <c r="AB38" s="16">
        <v>1.5414404751984842E-2</v>
      </c>
      <c r="AC38" s="16">
        <v>8.3533572464868974E-3</v>
      </c>
      <c r="AD38" s="16">
        <v>1.3940564563343775E-2</v>
      </c>
      <c r="AE38" s="16">
        <v>3.5323816837286991E-2</v>
      </c>
      <c r="AF38" s="16">
        <v>-4.6589996600574515E-2</v>
      </c>
      <c r="AG38" s="17" t="s">
        <v>202</v>
      </c>
      <c r="AH38" s="16">
        <v>-1.4074453086209877E-2</v>
      </c>
      <c r="AI38" s="16">
        <v>2.262308042095414E-2</v>
      </c>
      <c r="AJ38" s="16">
        <v>2.910256452799985E-2</v>
      </c>
      <c r="AK38" s="16">
        <v>4.1196085849537219E-2</v>
      </c>
      <c r="AL38" s="16">
        <v>1.1430091162055695E-2</v>
      </c>
      <c r="AM38" s="16">
        <v>-3.0764294455492169E-2</v>
      </c>
      <c r="AN38" s="18">
        <v>8.5919562048866985E-2</v>
      </c>
    </row>
    <row r="39" spans="1:40" ht="24">
      <c r="A39" s="13" t="s">
        <v>75</v>
      </c>
      <c r="B39" s="14" t="s">
        <v>41</v>
      </c>
      <c r="C39" s="15">
        <v>5.8611644651981688E-2</v>
      </c>
      <c r="D39" s="16">
        <v>5.0571130499264587E-2</v>
      </c>
      <c r="E39" s="16">
        <v>2.6717943102132682E-3</v>
      </c>
      <c r="F39" s="16">
        <v>4.186320876546723E-2</v>
      </c>
      <c r="G39" s="16">
        <v>2.4871816312428397E-2</v>
      </c>
      <c r="H39" s="16">
        <v>2.5954270782197961E-2</v>
      </c>
      <c r="I39" s="16">
        <v>-2.1067537313718104E-2</v>
      </c>
      <c r="J39" s="16">
        <v>3.4260191341335643E-2</v>
      </c>
      <c r="K39" s="16">
        <v>-1.8098181398706434E-2</v>
      </c>
      <c r="L39" s="17" t="s">
        <v>227</v>
      </c>
      <c r="M39" s="16">
        <v>9.2009961902448881E-2</v>
      </c>
      <c r="N39" s="16">
        <v>2.5921117690672953E-3</v>
      </c>
      <c r="O39" s="16">
        <v>-8.2155934115579324E-2</v>
      </c>
      <c r="P39" s="16">
        <v>-4.9490374957610356E-2</v>
      </c>
      <c r="Q39" s="16">
        <v>-6.7572711170538424E-2</v>
      </c>
      <c r="R39" s="16">
        <v>-1.5469701974579803E-2</v>
      </c>
      <c r="S39" s="16">
        <v>4.2948205911712542E-2</v>
      </c>
      <c r="T39" s="16">
        <v>-3.0506582145069711E-2</v>
      </c>
      <c r="U39" s="16">
        <v>3.5029523398854991E-2</v>
      </c>
      <c r="V39" s="16">
        <v>4.159893632331594E-2</v>
      </c>
      <c r="W39" s="16">
        <v>5.7149664627687009E-2</v>
      </c>
      <c r="X39" s="16">
        <v>1.2410638535232412E-2</v>
      </c>
      <c r="Y39" s="16">
        <v>7.5044370405355845E-2</v>
      </c>
      <c r="Z39" s="16">
        <v>8.7234377594052739E-2</v>
      </c>
      <c r="AA39" s="16">
        <v>7.2927393088364378E-2</v>
      </c>
      <c r="AB39" s="16">
        <v>-1.3617699840417307E-2</v>
      </c>
      <c r="AC39" s="16">
        <v>-5.3600133697367026E-2</v>
      </c>
      <c r="AD39" s="16">
        <v>1.7599378091849228E-2</v>
      </c>
      <c r="AE39" s="16">
        <v>-3.5974616094197054E-2</v>
      </c>
      <c r="AF39" s="16">
        <v>1.1887762910428326E-2</v>
      </c>
      <c r="AG39" s="16">
        <v>2.8991757189956724E-2</v>
      </c>
      <c r="AH39" s="16">
        <v>3.4210929746617762E-2</v>
      </c>
      <c r="AI39" s="16">
        <v>1.2713317734615806E-2</v>
      </c>
      <c r="AJ39" s="16">
        <v>-2.9472786284592246E-2</v>
      </c>
      <c r="AK39" s="16">
        <v>0.10523832223597039</v>
      </c>
      <c r="AL39" s="16">
        <v>5.6121792026196056E-2</v>
      </c>
      <c r="AM39" s="16">
        <v>6.7499311820674868E-2</v>
      </c>
      <c r="AN39" s="18">
        <v>2.7039988121627806E-2</v>
      </c>
    </row>
    <row r="40" spans="1:40" ht="24">
      <c r="A40" s="13" t="s">
        <v>76</v>
      </c>
      <c r="B40" s="14" t="s">
        <v>41</v>
      </c>
      <c r="C40" s="15">
        <v>4.1667488758261782E-2</v>
      </c>
      <c r="D40" s="16">
        <v>-1.9802041599654534E-2</v>
      </c>
      <c r="E40" s="16">
        <v>-2.5299437153956029E-2</v>
      </c>
      <c r="F40" s="16">
        <v>6.35103915811083E-2</v>
      </c>
      <c r="G40" s="16">
        <v>2.0026220868010119E-2</v>
      </c>
      <c r="H40" s="16">
        <v>-6.0033738703227764E-2</v>
      </c>
      <c r="I40" s="16">
        <v>9.1849988708653074E-2</v>
      </c>
      <c r="J40" s="16">
        <v>4.8312964869043636E-2</v>
      </c>
      <c r="K40" s="16">
        <v>1.534932184173392E-3</v>
      </c>
      <c r="L40" s="16">
        <v>2.8451879394857667E-2</v>
      </c>
      <c r="M40" s="16">
        <v>8.2211401945610066E-2</v>
      </c>
      <c r="N40" s="16">
        <v>5.3921303879592188E-3</v>
      </c>
      <c r="O40" s="16">
        <v>7.9141291857333651E-2</v>
      </c>
      <c r="P40" s="16">
        <v>-4.0070934408917742E-2</v>
      </c>
      <c r="Q40" s="16">
        <v>5.6898327227257878E-2</v>
      </c>
      <c r="R40" s="16">
        <v>-1.871223219818335E-2</v>
      </c>
      <c r="S40" s="16">
        <v>-5.2330114352631005E-2</v>
      </c>
      <c r="T40" s="17" t="s">
        <v>108</v>
      </c>
      <c r="U40" s="16">
        <v>-2.4181902225744425E-2</v>
      </c>
      <c r="V40" s="16">
        <v>2.9311075418880501E-3</v>
      </c>
      <c r="W40" s="16">
        <v>6.1196162467402121E-3</v>
      </c>
      <c r="X40" s="16">
        <v>-3.9939536063964887E-2</v>
      </c>
      <c r="Y40" s="16">
        <v>5.087818826557336E-2</v>
      </c>
      <c r="Z40" s="16">
        <v>-5.0484012192501905E-2</v>
      </c>
      <c r="AA40" s="16">
        <v>-5.6213089931012324E-2</v>
      </c>
      <c r="AB40" s="16">
        <v>-6.3088308715813265E-2</v>
      </c>
      <c r="AC40" s="16">
        <v>-1.0153428468397516E-2</v>
      </c>
      <c r="AD40" s="16">
        <v>4.8602560242165513E-2</v>
      </c>
      <c r="AE40" s="16">
        <v>7.2386280016444099E-3</v>
      </c>
      <c r="AF40" s="16">
        <v>-2.9694846621777932E-2</v>
      </c>
      <c r="AG40" s="17" t="s">
        <v>229</v>
      </c>
      <c r="AH40" s="16">
        <v>3.2106016795837626E-2</v>
      </c>
      <c r="AI40" s="16">
        <v>-7.9613507639292355E-2</v>
      </c>
      <c r="AJ40" s="16">
        <v>4.098314767529241E-2</v>
      </c>
      <c r="AK40" s="16">
        <v>-4.3107411216547195E-2</v>
      </c>
      <c r="AL40" s="16">
        <v>-5.8070395988176336E-2</v>
      </c>
      <c r="AM40" s="16">
        <v>-3.15341740391923E-2</v>
      </c>
      <c r="AN40" s="18">
        <v>5.4296858968829451E-2</v>
      </c>
    </row>
    <row r="41" spans="1:40" ht="24">
      <c r="A41" s="13" t="s">
        <v>77</v>
      </c>
      <c r="B41" s="14" t="s">
        <v>41</v>
      </c>
      <c r="C41" s="20" t="s">
        <v>230</v>
      </c>
      <c r="D41" s="16">
        <v>1.423431310543349E-3</v>
      </c>
      <c r="E41" s="16">
        <v>-3.2129322401860755E-2</v>
      </c>
      <c r="F41" s="16">
        <v>-3.1208906321157553E-2</v>
      </c>
      <c r="G41" s="16">
        <v>-4.3882400965660491E-2</v>
      </c>
      <c r="H41" s="16">
        <v>-7.378766407626576E-2</v>
      </c>
      <c r="I41" s="16">
        <v>-5.0247482302713968E-2</v>
      </c>
      <c r="J41" s="16">
        <v>2.71887364169613E-2</v>
      </c>
      <c r="K41" s="16">
        <v>-6.4064368499243698E-2</v>
      </c>
      <c r="L41" s="16">
        <v>8.9055946620117191E-2</v>
      </c>
      <c r="M41" s="17" t="s">
        <v>231</v>
      </c>
      <c r="N41" s="16">
        <v>1.0625417659160299E-2</v>
      </c>
      <c r="O41" s="16">
        <v>6.6395001174281404E-2</v>
      </c>
      <c r="P41" s="16">
        <v>8.0205009196439195E-4</v>
      </c>
      <c r="Q41" s="16">
        <v>-3.5590305135461117E-2</v>
      </c>
      <c r="R41" s="16">
        <v>-5.7199472880984023E-2</v>
      </c>
      <c r="S41" s="16">
        <v>-1.9258084198578562E-2</v>
      </c>
      <c r="T41" s="16">
        <v>5.4452608702620468E-2</v>
      </c>
      <c r="U41" s="16">
        <v>4.7965510690732675E-2</v>
      </c>
      <c r="V41" s="16">
        <v>1.7231478723565199E-3</v>
      </c>
      <c r="W41" s="16">
        <v>-1.8205010061156959E-2</v>
      </c>
      <c r="X41" s="16">
        <v>-7.3033735215622666E-3</v>
      </c>
      <c r="Y41" s="16">
        <v>5.0205390669346714E-3</v>
      </c>
      <c r="Z41" s="16">
        <v>-1.7323357358364649E-3</v>
      </c>
      <c r="AA41" s="16">
        <v>4.3402985326159084E-2</v>
      </c>
      <c r="AB41" s="16">
        <v>8.0407075301666825E-2</v>
      </c>
      <c r="AC41" s="16">
        <v>-4.8465426936886019E-2</v>
      </c>
      <c r="AD41" s="16">
        <v>6.6579807993778009E-2</v>
      </c>
      <c r="AE41" s="16">
        <v>5.7282331596464009E-2</v>
      </c>
      <c r="AF41" s="16">
        <v>-7.9303452826113407E-3</v>
      </c>
      <c r="AG41" s="16">
        <v>8.1168733091743231E-2</v>
      </c>
      <c r="AH41" s="16">
        <v>7.088182248740274E-2</v>
      </c>
      <c r="AI41" s="16">
        <v>5.4851547794467881E-2</v>
      </c>
      <c r="AJ41" s="16">
        <v>0.10878560531660765</v>
      </c>
      <c r="AK41" s="16">
        <v>6.8958739336913173E-3</v>
      </c>
      <c r="AL41" s="16">
        <v>2.366684251428355E-2</v>
      </c>
      <c r="AM41" s="16">
        <v>-3.4474835813548967E-2</v>
      </c>
      <c r="AN41" s="18">
        <v>0.10758749878539096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2.9012306539942443E-7</v>
      </c>
      <c r="E48" s="10">
        <f t="shared" ref="E48:AN48" si="0">$C5^2*E5^2</f>
        <v>1.4170650076159132E-6</v>
      </c>
      <c r="F48" s="10">
        <f t="shared" si="0"/>
        <v>1.5069636927028369E-7</v>
      </c>
      <c r="G48" s="10">
        <f t="shared" si="0"/>
        <v>3.5326679405634823E-7</v>
      </c>
      <c r="H48" s="10">
        <f t="shared" si="0"/>
        <v>4.1119683793364003E-6</v>
      </c>
      <c r="I48" s="10">
        <f t="shared" si="0"/>
        <v>5.618689320634223E-9</v>
      </c>
      <c r="J48" s="10">
        <f t="shared" si="0"/>
        <v>2.1756288700697252E-7</v>
      </c>
      <c r="K48" s="10">
        <f t="shared" si="0"/>
        <v>1.9089156048808006E-7</v>
      </c>
      <c r="L48" s="10">
        <f t="shared" si="0"/>
        <v>1.538946395395097E-7</v>
      </c>
      <c r="M48" s="10">
        <f t="shared" si="0"/>
        <v>3.0799417564286463E-6</v>
      </c>
      <c r="N48" s="10">
        <f t="shared" si="0"/>
        <v>1.7454913351860592E-10</v>
      </c>
      <c r="O48" s="10">
        <f t="shared" si="0"/>
        <v>2.6357227729923953E-6</v>
      </c>
      <c r="P48" s="10">
        <f t="shared" si="0"/>
        <v>4.9872843468591653E-6</v>
      </c>
      <c r="Q48" s="10">
        <f t="shared" si="0"/>
        <v>5.8283792321633972E-9</v>
      </c>
      <c r="R48" s="10">
        <f t="shared" si="0"/>
        <v>4.3803197571797697E-7</v>
      </c>
      <c r="S48" s="10">
        <f t="shared" si="0"/>
        <v>9.3004079917796212E-7</v>
      </c>
      <c r="T48" s="10">
        <f t="shared" si="0"/>
        <v>4.9111053686294525E-7</v>
      </c>
      <c r="U48" s="10">
        <f t="shared" si="0"/>
        <v>2.949874009268231E-7</v>
      </c>
      <c r="V48" s="10">
        <f t="shared" si="0"/>
        <v>4.0885258239348457E-8</v>
      </c>
      <c r="W48" s="10">
        <f t="shared" si="0"/>
        <v>6.1076142522975036E-7</v>
      </c>
      <c r="X48" s="10">
        <f t="shared" si="0"/>
        <v>6.8878060014772952E-8</v>
      </c>
      <c r="Y48" s="10">
        <f t="shared" si="0"/>
        <v>2.2047777258793244E-7</v>
      </c>
      <c r="Z48" s="10">
        <f t="shared" si="0"/>
        <v>3.939476544570167E-7</v>
      </c>
      <c r="AA48" s="10">
        <f t="shared" si="0"/>
        <v>2.1570892107584196E-8</v>
      </c>
      <c r="AB48" s="10">
        <f t="shared" si="0"/>
        <v>3.898263255840103E-10</v>
      </c>
      <c r="AC48" s="10">
        <f t="shared" si="0"/>
        <v>2.4841913504119295E-6</v>
      </c>
      <c r="AD48" s="10">
        <f t="shared" si="0"/>
        <v>1.0635510392358826E-6</v>
      </c>
      <c r="AE48" s="10">
        <f t="shared" si="0"/>
        <v>1.9624594453845254E-6</v>
      </c>
      <c r="AF48" s="10">
        <f t="shared" si="0"/>
        <v>1.1722737425708248E-7</v>
      </c>
      <c r="AG48" s="10">
        <f t="shared" si="0"/>
        <v>6.3359450917100973E-6</v>
      </c>
      <c r="AH48" s="10">
        <f t="shared" si="0"/>
        <v>6.0018444729131981E-8</v>
      </c>
      <c r="AI48" s="11">
        <f t="shared" si="0"/>
        <v>7.7534085090310754E-4</v>
      </c>
      <c r="AJ48" s="10">
        <f t="shared" si="0"/>
        <v>3.8065962459764328E-8</v>
      </c>
      <c r="AK48" s="10">
        <f t="shared" si="0"/>
        <v>1.4484736499528261E-7</v>
      </c>
      <c r="AL48" s="10">
        <f t="shared" si="0"/>
        <v>2.4582617767860841E-7</v>
      </c>
      <c r="AM48" s="10">
        <f t="shared" si="0"/>
        <v>3.318717994365537E-6</v>
      </c>
      <c r="AN48" s="12">
        <f t="shared" si="0"/>
        <v>4.3827866604793188E-8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1.1311434830995841E-7</v>
      </c>
      <c r="E49" s="16">
        <f t="shared" si="1"/>
        <v>1.3368431312479282E-6</v>
      </c>
      <c r="F49" s="16">
        <f t="shared" si="1"/>
        <v>2.1896891090039442E-5</v>
      </c>
      <c r="G49" s="16">
        <f t="shared" si="1"/>
        <v>3.3717312369059581E-6</v>
      </c>
      <c r="H49" s="16">
        <f t="shared" si="1"/>
        <v>9.1531145588278554E-10</v>
      </c>
      <c r="I49" s="16">
        <f t="shared" si="1"/>
        <v>3.7029350752777298E-6</v>
      </c>
      <c r="J49" s="16">
        <f t="shared" si="1"/>
        <v>4.4869651862709151E-6</v>
      </c>
      <c r="K49" s="16">
        <f t="shared" si="1"/>
        <v>6.3279946735918925E-8</v>
      </c>
      <c r="L49" s="16">
        <f t="shared" si="1"/>
        <v>6.0825489229104291E-6</v>
      </c>
      <c r="M49" s="16">
        <f t="shared" si="1"/>
        <v>2.7899436459437109E-5</v>
      </c>
      <c r="N49" s="16">
        <f t="shared" si="1"/>
        <v>1.1086038310414616E-5</v>
      </c>
      <c r="O49" s="16">
        <f t="shared" si="1"/>
        <v>4.6276716505415412E-5</v>
      </c>
      <c r="P49" s="16">
        <f t="shared" si="1"/>
        <v>3.6604863805334492E-9</v>
      </c>
      <c r="Q49" s="16">
        <f t="shared" si="1"/>
        <v>3.5601635873336658E-5</v>
      </c>
      <c r="R49" s="16">
        <f t="shared" si="1"/>
        <v>3.5870488814683917E-6</v>
      </c>
      <c r="S49" s="16">
        <f t="shared" si="1"/>
        <v>1.8209533573521162E-6</v>
      </c>
      <c r="T49" s="16">
        <f t="shared" si="1"/>
        <v>1.0175811610632437E-6</v>
      </c>
      <c r="U49" s="16">
        <f t="shared" si="1"/>
        <v>1.0203937200851928E-6</v>
      </c>
      <c r="V49" s="16">
        <f t="shared" si="1"/>
        <v>9.904302024973066E-8</v>
      </c>
      <c r="W49" s="16">
        <f t="shared" si="1"/>
        <v>3.2223271034556201E-6</v>
      </c>
      <c r="X49" s="16">
        <f t="shared" si="1"/>
        <v>1.1128919183645659E-7</v>
      </c>
      <c r="Y49" s="16">
        <f t="shared" si="1"/>
        <v>9.4509863560240107E-6</v>
      </c>
      <c r="Z49" s="16">
        <f t="shared" si="1"/>
        <v>6.6060446892902136E-6</v>
      </c>
      <c r="AA49" s="16">
        <f t="shared" si="1"/>
        <v>1.1974415823191469E-7</v>
      </c>
      <c r="AB49" s="16">
        <f t="shared" si="1"/>
        <v>2.3268127924674628E-6</v>
      </c>
      <c r="AC49" s="16">
        <f t="shared" si="1"/>
        <v>1.4603974460405592E-6</v>
      </c>
      <c r="AD49" s="16">
        <f t="shared" si="1"/>
        <v>2.9086923519553618E-6</v>
      </c>
      <c r="AE49" s="16">
        <f t="shared" si="1"/>
        <v>8.6868998359393317E-7</v>
      </c>
      <c r="AF49" s="16">
        <f t="shared" si="1"/>
        <v>7.3032776319924277E-6</v>
      </c>
      <c r="AG49" s="16">
        <f t="shared" si="1"/>
        <v>5.5709037642298271E-6</v>
      </c>
      <c r="AH49" s="17">
        <f t="shared" si="1"/>
        <v>4.2288902310374478E-3</v>
      </c>
      <c r="AI49" s="16">
        <f t="shared" si="1"/>
        <v>3.2010214322307169E-7</v>
      </c>
      <c r="AJ49" s="16">
        <f t="shared" si="1"/>
        <v>3.609238747288705E-6</v>
      </c>
      <c r="AK49" s="16">
        <f t="shared" si="1"/>
        <v>1.3632708656726852E-6</v>
      </c>
      <c r="AL49" s="16">
        <f t="shared" si="1"/>
        <v>1.4976960650450412E-7</v>
      </c>
      <c r="AM49" s="16">
        <f t="shared" si="1"/>
        <v>1.0532283868569629E-6</v>
      </c>
      <c r="AN49" s="18">
        <f t="shared" si="1"/>
        <v>5.4136977314286318E-7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5.979558163902314E-6</v>
      </c>
      <c r="E50" s="16">
        <f t="shared" si="2"/>
        <v>8.7701989061513143E-6</v>
      </c>
      <c r="F50" s="16">
        <f t="shared" si="2"/>
        <v>1.0660382449358846E-7</v>
      </c>
      <c r="G50" s="16">
        <f t="shared" si="2"/>
        <v>5.9642030844186828E-7</v>
      </c>
      <c r="H50" s="16">
        <f t="shared" si="2"/>
        <v>3.2511400220215038E-7</v>
      </c>
      <c r="I50" s="16">
        <f t="shared" si="2"/>
        <v>3.4260254139970031E-7</v>
      </c>
      <c r="J50" s="16">
        <f t="shared" si="2"/>
        <v>4.6860955177841734E-6</v>
      </c>
      <c r="K50" s="16">
        <f t="shared" si="2"/>
        <v>1.1847897701166683E-5</v>
      </c>
      <c r="L50" s="16">
        <f t="shared" si="2"/>
        <v>6.761031436457346E-5</v>
      </c>
      <c r="M50" s="16">
        <f t="shared" si="2"/>
        <v>3.2312188012489775E-7</v>
      </c>
      <c r="N50" s="16">
        <f t="shared" si="2"/>
        <v>6.0619186183129947E-6</v>
      </c>
      <c r="O50" s="16">
        <f t="shared" si="2"/>
        <v>4.1174147210658739E-6</v>
      </c>
      <c r="P50" s="16">
        <f t="shared" si="2"/>
        <v>1.3926313628301436E-6</v>
      </c>
      <c r="Q50" s="16">
        <f t="shared" si="2"/>
        <v>2.7918366312745007E-7</v>
      </c>
      <c r="R50" s="16">
        <f t="shared" si="2"/>
        <v>1.2852896273021622E-5</v>
      </c>
      <c r="S50" s="16">
        <f t="shared" si="2"/>
        <v>3.0414658837214732E-10</v>
      </c>
      <c r="T50" s="16">
        <f t="shared" si="2"/>
        <v>1.0230481318327824E-5</v>
      </c>
      <c r="U50" s="16">
        <f t="shared" si="2"/>
        <v>5.8721235171771365E-7</v>
      </c>
      <c r="V50" s="16">
        <f t="shared" si="2"/>
        <v>5.9016207117719574E-8</v>
      </c>
      <c r="W50" s="16">
        <f t="shared" si="2"/>
        <v>8.2569609390906289E-6</v>
      </c>
      <c r="X50" s="16">
        <f t="shared" si="2"/>
        <v>4.2076034653544794E-6</v>
      </c>
      <c r="Y50" s="16">
        <f t="shared" si="2"/>
        <v>2.2481290907645537E-7</v>
      </c>
      <c r="Z50" s="16">
        <f t="shared" si="2"/>
        <v>3.2819754506916128E-10</v>
      </c>
      <c r="AA50" s="16">
        <f t="shared" si="2"/>
        <v>1.3952966593154936E-6</v>
      </c>
      <c r="AB50" s="16">
        <f t="shared" si="2"/>
        <v>8.2268407384779281E-6</v>
      </c>
      <c r="AC50" s="16">
        <f t="shared" si="2"/>
        <v>4.121061463029087E-6</v>
      </c>
      <c r="AD50" s="16">
        <f t="shared" si="2"/>
        <v>7.8726803723084347E-6</v>
      </c>
      <c r="AE50" s="16">
        <f t="shared" si="2"/>
        <v>1.6421561217010442E-6</v>
      </c>
      <c r="AF50" s="16">
        <f t="shared" si="2"/>
        <v>1.8655477766772871E-5</v>
      </c>
      <c r="AG50" s="16">
        <f t="shared" si="2"/>
        <v>1.1738507370115687E-5</v>
      </c>
      <c r="AH50" s="16">
        <f t="shared" si="2"/>
        <v>1.5770850086890081E-6</v>
      </c>
      <c r="AI50" s="16">
        <f t="shared" si="2"/>
        <v>9.1671366392317206E-7</v>
      </c>
      <c r="AJ50" s="16">
        <f t="shared" si="2"/>
        <v>1.5701052030354838E-5</v>
      </c>
      <c r="AK50" s="17">
        <f t="shared" si="2"/>
        <v>4.8995099656876425E-3</v>
      </c>
      <c r="AL50" s="16">
        <f t="shared" si="2"/>
        <v>1.4606324107079828E-6</v>
      </c>
      <c r="AM50" s="16">
        <f t="shared" si="2"/>
        <v>1.7483120480491687E-6</v>
      </c>
      <c r="AN50" s="18">
        <f t="shared" si="2"/>
        <v>3.8010762331306855E-7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1.6395857994772339E-8</v>
      </c>
      <c r="E51" s="16">
        <f t="shared" si="3"/>
        <v>8.9872748436796743E-6</v>
      </c>
      <c r="F51" s="16">
        <f t="shared" si="3"/>
        <v>6.3860787465516981E-7</v>
      </c>
      <c r="G51" s="16">
        <f t="shared" si="3"/>
        <v>8.3217021328208435E-6</v>
      </c>
      <c r="H51" s="16">
        <f t="shared" si="3"/>
        <v>1.7185104332217462E-6</v>
      </c>
      <c r="I51" s="16">
        <f t="shared" si="3"/>
        <v>4.7796382751114085E-6</v>
      </c>
      <c r="J51" s="16">
        <f t="shared" si="3"/>
        <v>6.5863435712815486E-7</v>
      </c>
      <c r="K51" s="16">
        <f t="shared" si="3"/>
        <v>2.5566620191288049E-6</v>
      </c>
      <c r="L51" s="16">
        <f t="shared" si="3"/>
        <v>7.3558935343660053E-6</v>
      </c>
      <c r="M51" s="16">
        <f t="shared" si="3"/>
        <v>1.9928336227873651E-5</v>
      </c>
      <c r="N51" s="16">
        <f t="shared" si="3"/>
        <v>2.5005795799594447E-7</v>
      </c>
      <c r="O51" s="16">
        <f t="shared" si="3"/>
        <v>8.2042350619109265E-6</v>
      </c>
      <c r="P51" s="16">
        <f t="shared" si="3"/>
        <v>3.5258658339429112E-6</v>
      </c>
      <c r="Q51" s="16">
        <f t="shared" si="3"/>
        <v>1.4192160883319065E-6</v>
      </c>
      <c r="R51" s="16">
        <f t="shared" si="3"/>
        <v>1.3609251545180574E-6</v>
      </c>
      <c r="S51" s="16">
        <f t="shared" si="3"/>
        <v>7.1091276356750114E-7</v>
      </c>
      <c r="T51" s="16">
        <f t="shared" si="3"/>
        <v>7.0360220775675625E-6</v>
      </c>
      <c r="U51" s="16">
        <f t="shared" si="3"/>
        <v>2.3107875219027462E-7</v>
      </c>
      <c r="V51" s="16">
        <f t="shared" si="3"/>
        <v>1.2912058145333762E-5</v>
      </c>
      <c r="W51" s="16">
        <f t="shared" si="3"/>
        <v>3.9456908511684547E-6</v>
      </c>
      <c r="X51" s="16">
        <f t="shared" si="3"/>
        <v>6.3032804866151704E-6</v>
      </c>
      <c r="Y51" s="16">
        <f t="shared" si="3"/>
        <v>1.2680539682843645E-6</v>
      </c>
      <c r="Z51" s="16">
        <f t="shared" si="3"/>
        <v>3.0382102210538886E-5</v>
      </c>
      <c r="AA51" s="16">
        <f t="shared" si="3"/>
        <v>1.9602685182473523E-6</v>
      </c>
      <c r="AB51" s="16">
        <f t="shared" si="3"/>
        <v>8.4262146790109728E-6</v>
      </c>
      <c r="AC51" s="16">
        <f t="shared" si="3"/>
        <v>1.693037646496386E-7</v>
      </c>
      <c r="AD51" s="16">
        <f t="shared" si="3"/>
        <v>7.0121519301065536E-7</v>
      </c>
      <c r="AE51" s="17">
        <f t="shared" si="3"/>
        <v>4.5584525381274776E-3</v>
      </c>
      <c r="AF51" s="16">
        <f t="shared" si="3"/>
        <v>2.4496151759249551E-7</v>
      </c>
      <c r="AG51" s="16">
        <f t="shared" si="3"/>
        <v>2.9908406611821428E-7</v>
      </c>
      <c r="AH51" s="16">
        <f t="shared" si="3"/>
        <v>9.5992724641875685E-7</v>
      </c>
      <c r="AI51" s="16">
        <f t="shared" si="3"/>
        <v>1.1676520159027284E-5</v>
      </c>
      <c r="AJ51" s="16">
        <f t="shared" si="3"/>
        <v>7.0158479817443142E-6</v>
      </c>
      <c r="AK51" s="16">
        <f t="shared" si="3"/>
        <v>1.5300885380299698E-6</v>
      </c>
      <c r="AL51" s="16">
        <f t="shared" si="3"/>
        <v>5.8847828642408342E-7</v>
      </c>
      <c r="AM51" s="16">
        <f t="shared" si="3"/>
        <v>3.0700285255415501E-7</v>
      </c>
      <c r="AN51" s="18">
        <f t="shared" si="3"/>
        <v>2.1038673812530482E-5</v>
      </c>
    </row>
    <row r="52" spans="1:40" ht="24">
      <c r="A52" s="13" t="s">
        <v>45</v>
      </c>
      <c r="B52" s="14" t="s">
        <v>41</v>
      </c>
      <c r="C52" s="20"/>
      <c r="D52" s="16">
        <f t="shared" ref="D52:AN52" si="4">$C9^2*D9^2</f>
        <v>1.3624525085419368E-5</v>
      </c>
      <c r="E52" s="16">
        <f t="shared" si="4"/>
        <v>1.1234173532589398E-4</v>
      </c>
      <c r="F52" s="16">
        <f t="shared" si="4"/>
        <v>1.478550390501804E-5</v>
      </c>
      <c r="G52" s="16">
        <f t="shared" si="4"/>
        <v>7.0834900304131586E-6</v>
      </c>
      <c r="H52" s="16">
        <f t="shared" si="4"/>
        <v>1.9602229467235646E-4</v>
      </c>
      <c r="I52" s="16">
        <f t="shared" si="4"/>
        <v>1.1439611321040949E-5</v>
      </c>
      <c r="J52" s="16">
        <f t="shared" si="4"/>
        <v>5.2923936735186094E-9</v>
      </c>
      <c r="K52" s="16">
        <f t="shared" si="4"/>
        <v>3.3657644916353777E-6</v>
      </c>
      <c r="L52" s="16">
        <f t="shared" si="4"/>
        <v>7.5597338646482765E-5</v>
      </c>
      <c r="M52" s="16">
        <f t="shared" si="4"/>
        <v>1.4401960397430154E-5</v>
      </c>
      <c r="N52" s="16">
        <f t="shared" si="4"/>
        <v>2.8147603140668686E-5</v>
      </c>
      <c r="O52" s="16">
        <f t="shared" si="4"/>
        <v>1.1360932548863225E-6</v>
      </c>
      <c r="P52" s="16">
        <f t="shared" si="4"/>
        <v>4.0333236338561245E-5</v>
      </c>
      <c r="Q52" s="16">
        <f t="shared" si="4"/>
        <v>7.8868676714204527E-6</v>
      </c>
      <c r="R52" s="16">
        <f t="shared" si="4"/>
        <v>3.2300615136766525E-6</v>
      </c>
      <c r="S52" s="16">
        <f t="shared" si="4"/>
        <v>5.459922888222563E-6</v>
      </c>
      <c r="T52" s="16">
        <f t="shared" si="4"/>
        <v>3.1637592255512227E-6</v>
      </c>
      <c r="U52" s="16">
        <f t="shared" si="4"/>
        <v>8.8777814216147813E-5</v>
      </c>
      <c r="V52" s="16">
        <f t="shared" si="4"/>
        <v>5.9219161222472894E-6</v>
      </c>
      <c r="W52" s="16">
        <f t="shared" si="4"/>
        <v>1.6806733375968935E-6</v>
      </c>
      <c r="X52" s="16">
        <f t="shared" si="4"/>
        <v>7.1628785748913701E-5</v>
      </c>
      <c r="Y52" s="16">
        <f t="shared" si="4"/>
        <v>7.6131377048338738E-6</v>
      </c>
      <c r="Z52" s="16">
        <f t="shared" si="4"/>
        <v>2.3616782185633923E-6</v>
      </c>
      <c r="AA52" s="16">
        <f t="shared" si="4"/>
        <v>6.323127146590495E-8</v>
      </c>
      <c r="AB52" s="16">
        <f t="shared" si="4"/>
        <v>1.2092318917149093E-5</v>
      </c>
      <c r="AC52" s="16">
        <f t="shared" si="4"/>
        <v>1.7757912199013753E-5</v>
      </c>
      <c r="AD52" s="16">
        <f t="shared" si="4"/>
        <v>2.1421811147005461E-6</v>
      </c>
      <c r="AE52" s="16">
        <f t="shared" si="4"/>
        <v>2.4844751148153165E-6</v>
      </c>
      <c r="AF52" s="16">
        <f t="shared" si="4"/>
        <v>5.580942702356309E-5</v>
      </c>
      <c r="AG52" s="16">
        <f t="shared" si="4"/>
        <v>8.4305769160868799E-5</v>
      </c>
      <c r="AH52" s="16">
        <f t="shared" si="4"/>
        <v>7.0037521936413216E-7</v>
      </c>
      <c r="AI52" s="16">
        <f t="shared" si="4"/>
        <v>6.1462052798080617E-6</v>
      </c>
      <c r="AJ52" s="16">
        <f t="shared" si="4"/>
        <v>5.8901596698360892E-5</v>
      </c>
      <c r="AK52" s="16">
        <f t="shared" si="4"/>
        <v>5.7269448768272165E-6</v>
      </c>
      <c r="AL52" s="17">
        <f t="shared" si="4"/>
        <v>1.9519163520999996E-2</v>
      </c>
      <c r="AM52" s="16">
        <f t="shared" si="4"/>
        <v>7.8432019290326125E-7</v>
      </c>
      <c r="AN52" s="18">
        <f t="shared" si="4"/>
        <v>2.1447951087365917E-5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3.1929656096364336E-7</v>
      </c>
      <c r="E53" s="16">
        <f t="shared" si="5"/>
        <v>4.2249813124899967E-9</v>
      </c>
      <c r="F53" s="16">
        <f t="shared" si="5"/>
        <v>8.4313111543030931E-8</v>
      </c>
      <c r="G53" s="16">
        <f t="shared" si="5"/>
        <v>1.1985967359707162E-8</v>
      </c>
      <c r="H53" s="16">
        <f t="shared" si="5"/>
        <v>1.2485807826946911E-11</v>
      </c>
      <c r="I53" s="16">
        <f t="shared" si="5"/>
        <v>5.3400022081484214E-8</v>
      </c>
      <c r="J53" s="16">
        <f t="shared" si="5"/>
        <v>4.4954736643262122E-8</v>
      </c>
      <c r="K53" s="16">
        <f t="shared" si="5"/>
        <v>7.8556662931479205E-8</v>
      </c>
      <c r="L53" s="16">
        <f t="shared" si="5"/>
        <v>9.0079101985039276E-7</v>
      </c>
      <c r="M53" s="16">
        <f t="shared" si="5"/>
        <v>9.6229105703503762E-8</v>
      </c>
      <c r="N53" s="16">
        <f t="shared" si="5"/>
        <v>5.143511682668842E-7</v>
      </c>
      <c r="O53" s="16">
        <f t="shared" si="5"/>
        <v>6.7953192610672922E-7</v>
      </c>
      <c r="P53" s="16">
        <f t="shared" si="5"/>
        <v>9.0694751189414609E-8</v>
      </c>
      <c r="Q53" s="16">
        <f t="shared" si="5"/>
        <v>4.3250889622228983E-8</v>
      </c>
      <c r="R53" s="16">
        <f t="shared" si="5"/>
        <v>2.9769091771704886E-7</v>
      </c>
      <c r="S53" s="16">
        <f t="shared" si="5"/>
        <v>8.5531483207958447E-7</v>
      </c>
      <c r="T53" s="16">
        <f t="shared" si="5"/>
        <v>4.6499488040120076E-7</v>
      </c>
      <c r="U53" s="16">
        <f t="shared" si="5"/>
        <v>8.0980170645252172E-8</v>
      </c>
      <c r="V53" s="16">
        <f t="shared" si="5"/>
        <v>4.0436476627815708E-7</v>
      </c>
      <c r="W53" s="17">
        <f t="shared" si="5"/>
        <v>2.1893681570341538E-4</v>
      </c>
      <c r="X53" s="16">
        <f t="shared" si="5"/>
        <v>8.3302928978435265E-8</v>
      </c>
      <c r="Y53" s="16">
        <f t="shared" si="5"/>
        <v>2.6620564716674144E-7</v>
      </c>
      <c r="Z53" s="16">
        <f t="shared" si="5"/>
        <v>5.0713983954321671E-7</v>
      </c>
      <c r="AA53" s="16">
        <f t="shared" si="5"/>
        <v>1.5377569903122937E-7</v>
      </c>
      <c r="AB53" s="16">
        <f t="shared" si="5"/>
        <v>2.9707648886006911E-9</v>
      </c>
      <c r="AC53" s="16">
        <f t="shared" si="5"/>
        <v>2.9208774477412521E-7</v>
      </c>
      <c r="AD53" s="16">
        <f t="shared" si="5"/>
        <v>3.4572701568656318E-7</v>
      </c>
      <c r="AE53" s="16">
        <f t="shared" si="5"/>
        <v>1.9022435638342986E-7</v>
      </c>
      <c r="AF53" s="16">
        <f t="shared" si="5"/>
        <v>7.4464423533232557E-10</v>
      </c>
      <c r="AG53" s="16">
        <f t="shared" si="5"/>
        <v>1.0447803487350705E-8</v>
      </c>
      <c r="AH53" s="16">
        <f t="shared" si="5"/>
        <v>1.7003204285512411E-7</v>
      </c>
      <c r="AI53" s="16">
        <f t="shared" si="5"/>
        <v>1.751249496814468E-7</v>
      </c>
      <c r="AJ53" s="16">
        <f t="shared" si="5"/>
        <v>4.9914125019577127E-7</v>
      </c>
      <c r="AK53" s="16">
        <f t="shared" si="5"/>
        <v>3.7541896526894838E-7</v>
      </c>
      <c r="AL53" s="16">
        <f t="shared" si="5"/>
        <v>1.9227992882552099E-8</v>
      </c>
      <c r="AM53" s="16">
        <f t="shared" si="5"/>
        <v>6.2228394121098626E-8</v>
      </c>
      <c r="AN53" s="18">
        <f t="shared" si="5"/>
        <v>2.1674129561457305E-7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1.8705434246920732E-6</v>
      </c>
      <c r="E54" s="16">
        <f t="shared" si="6"/>
        <v>8.8563399666618823E-6</v>
      </c>
      <c r="F54" s="16">
        <f t="shared" si="6"/>
        <v>1.1529669536746335E-6</v>
      </c>
      <c r="G54" s="16">
        <f t="shared" si="6"/>
        <v>8.414201946876311E-8</v>
      </c>
      <c r="H54" s="16">
        <f t="shared" si="6"/>
        <v>4.0810476332287182E-6</v>
      </c>
      <c r="I54" s="16">
        <f t="shared" si="6"/>
        <v>6.2441481131995341E-7</v>
      </c>
      <c r="J54" s="16">
        <f t="shared" si="6"/>
        <v>1.4357679004955946E-6</v>
      </c>
      <c r="K54" s="16">
        <f t="shared" si="6"/>
        <v>1.2183171876478843E-6</v>
      </c>
      <c r="L54" s="16">
        <f t="shared" si="6"/>
        <v>7.8970328290122518E-6</v>
      </c>
      <c r="M54" s="16">
        <f t="shared" si="6"/>
        <v>2.9815186542866667E-6</v>
      </c>
      <c r="N54" s="16">
        <f t="shared" si="6"/>
        <v>1.0519667968803086E-7</v>
      </c>
      <c r="O54" s="16">
        <f t="shared" si="6"/>
        <v>2.3883002643207876E-8</v>
      </c>
      <c r="P54" s="16">
        <f t="shared" si="6"/>
        <v>1.6652018964024254E-7</v>
      </c>
      <c r="Q54" s="16">
        <f t="shared" si="6"/>
        <v>1.6553312502991671E-6</v>
      </c>
      <c r="R54" s="16">
        <f t="shared" si="6"/>
        <v>3.7262097403705326E-6</v>
      </c>
      <c r="S54" s="16">
        <f t="shared" si="6"/>
        <v>2.3028161653456626E-7</v>
      </c>
      <c r="T54" s="16">
        <f t="shared" si="6"/>
        <v>3.3026524157843531E-7</v>
      </c>
      <c r="U54" s="16">
        <f t="shared" si="6"/>
        <v>2.4893051555389368E-6</v>
      </c>
      <c r="V54" s="16">
        <f t="shared" si="6"/>
        <v>5.1924109298589905E-7</v>
      </c>
      <c r="W54" s="16">
        <f t="shared" si="6"/>
        <v>8.2998053062820356E-7</v>
      </c>
      <c r="X54" s="16">
        <f t="shared" si="6"/>
        <v>3.4778645953730868E-8</v>
      </c>
      <c r="Y54" s="16">
        <f t="shared" si="6"/>
        <v>3.7739466819959801E-6</v>
      </c>
      <c r="Z54" s="16">
        <f t="shared" si="6"/>
        <v>9.5207255263226221E-8</v>
      </c>
      <c r="AA54" s="17">
        <f t="shared" si="6"/>
        <v>1.2004880175394339E-3</v>
      </c>
      <c r="AB54" s="16">
        <f t="shared" si="6"/>
        <v>5.3361764084276413E-6</v>
      </c>
      <c r="AC54" s="16">
        <f t="shared" si="6"/>
        <v>5.0417824860263255E-7</v>
      </c>
      <c r="AD54" s="16">
        <f t="shared" si="6"/>
        <v>1.8877347341071838E-7</v>
      </c>
      <c r="AE54" s="16">
        <f t="shared" si="6"/>
        <v>5.1070975742580173E-7</v>
      </c>
      <c r="AF54" s="16">
        <f t="shared" si="6"/>
        <v>9.6708260012759597E-8</v>
      </c>
      <c r="AG54" s="16">
        <f t="shared" si="6"/>
        <v>4.8834429674343655E-6</v>
      </c>
      <c r="AH54" s="16">
        <f t="shared" si="6"/>
        <v>3.4563897389880704E-8</v>
      </c>
      <c r="AI54" s="16">
        <f t="shared" si="6"/>
        <v>3.3528196909729284E-8</v>
      </c>
      <c r="AJ54" s="16">
        <f t="shared" si="6"/>
        <v>1.0331643825155039E-8</v>
      </c>
      <c r="AK54" s="16">
        <f t="shared" si="6"/>
        <v>3.3858241703145503E-7</v>
      </c>
      <c r="AL54" s="16">
        <f t="shared" si="6"/>
        <v>3.8756205572014502E-9</v>
      </c>
      <c r="AM54" s="16">
        <f t="shared" si="6"/>
        <v>1.056804604909465E-7</v>
      </c>
      <c r="AN54" s="18">
        <f t="shared" si="6"/>
        <v>2.4922607204411566E-11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2.7130015118794064E-7</v>
      </c>
      <c r="E55" s="16">
        <f t="shared" si="7"/>
        <v>7.4556317173345023E-8</v>
      </c>
      <c r="F55" s="16">
        <f t="shared" si="7"/>
        <v>2.3495044480314404E-9</v>
      </c>
      <c r="G55" s="16">
        <f t="shared" si="7"/>
        <v>5.6000923919261803E-7</v>
      </c>
      <c r="H55" s="16">
        <f t="shared" si="7"/>
        <v>1.1185973587741781E-7</v>
      </c>
      <c r="I55" s="16">
        <f t="shared" si="7"/>
        <v>2.3111759941538048E-7</v>
      </c>
      <c r="J55" s="16">
        <f t="shared" si="7"/>
        <v>3.0838962054276293E-8</v>
      </c>
      <c r="K55" s="16">
        <f t="shared" si="7"/>
        <v>3.0343107353875245E-8</v>
      </c>
      <c r="L55" s="16">
        <f t="shared" si="7"/>
        <v>1.6334747788046451E-7</v>
      </c>
      <c r="M55" s="16">
        <f t="shared" si="7"/>
        <v>3.2920571949732804E-7</v>
      </c>
      <c r="N55" s="16">
        <f t="shared" si="7"/>
        <v>6.9411443481151776E-8</v>
      </c>
      <c r="O55" s="16">
        <f t="shared" si="7"/>
        <v>2.3168460517081033E-7</v>
      </c>
      <c r="P55" s="16">
        <f t="shared" si="7"/>
        <v>7.6009896556779635E-8</v>
      </c>
      <c r="Q55" s="16">
        <f t="shared" si="7"/>
        <v>1.1521444206204944E-7</v>
      </c>
      <c r="R55" s="16">
        <f t="shared" si="7"/>
        <v>1.022013131354372E-8</v>
      </c>
      <c r="S55" s="16">
        <f t="shared" si="7"/>
        <v>3.986058347263213E-7</v>
      </c>
      <c r="T55" s="16">
        <f t="shared" si="7"/>
        <v>7.2489113132043844E-7</v>
      </c>
      <c r="U55" s="17">
        <f t="shared" si="7"/>
        <v>1.0873939589239594E-4</v>
      </c>
      <c r="V55" s="16">
        <f t="shared" si="7"/>
        <v>1.8495268263857993E-7</v>
      </c>
      <c r="W55" s="16">
        <f t="shared" si="7"/>
        <v>3.930393280646591E-8</v>
      </c>
      <c r="X55" s="16">
        <f t="shared" si="7"/>
        <v>5.403413529598166E-8</v>
      </c>
      <c r="Y55" s="16">
        <f t="shared" si="7"/>
        <v>7.1495397372016738E-9</v>
      </c>
      <c r="Z55" s="16">
        <f t="shared" si="7"/>
        <v>2.6829008419884005E-7</v>
      </c>
      <c r="AA55" s="16">
        <f t="shared" si="7"/>
        <v>2.2418697693403066E-7</v>
      </c>
      <c r="AB55" s="16">
        <f t="shared" si="7"/>
        <v>1.5253430142960345E-7</v>
      </c>
      <c r="AC55" s="16">
        <f t="shared" si="7"/>
        <v>2.1395623840075141E-9</v>
      </c>
      <c r="AD55" s="16">
        <f t="shared" si="7"/>
        <v>3.8510387595555147E-11</v>
      </c>
      <c r="AE55" s="16">
        <f t="shared" si="7"/>
        <v>5.477331821450814E-9</v>
      </c>
      <c r="AF55" s="16">
        <f t="shared" si="7"/>
        <v>7.9056089036597887E-9</v>
      </c>
      <c r="AG55" s="16">
        <f t="shared" si="7"/>
        <v>8.2115383537512805E-8</v>
      </c>
      <c r="AH55" s="16">
        <f t="shared" si="7"/>
        <v>2.6067730302450814E-8</v>
      </c>
      <c r="AI55" s="16">
        <f t="shared" si="7"/>
        <v>4.1082132248788101E-8</v>
      </c>
      <c r="AJ55" s="16">
        <f t="shared" si="7"/>
        <v>7.9006098051031231E-8</v>
      </c>
      <c r="AK55" s="16">
        <f t="shared" si="7"/>
        <v>1.2997052351719803E-8</v>
      </c>
      <c r="AL55" s="16">
        <f t="shared" si="7"/>
        <v>4.9430703631906702E-7</v>
      </c>
      <c r="AM55" s="16">
        <f t="shared" si="7"/>
        <v>1.2806964779877393E-7</v>
      </c>
      <c r="AN55" s="18">
        <f t="shared" si="7"/>
        <v>2.4783481619937543E-7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7.2136470694684474E-7</v>
      </c>
      <c r="E56" s="16">
        <f t="shared" si="8"/>
        <v>5.137963602687718E-7</v>
      </c>
      <c r="F56" s="17">
        <f t="shared" si="8"/>
        <v>4.2282849274544382E-4</v>
      </c>
      <c r="G56" s="16">
        <f t="shared" si="8"/>
        <v>7.7497528682463054E-7</v>
      </c>
      <c r="H56" s="16">
        <f t="shared" si="8"/>
        <v>7.5699351023098046E-7</v>
      </c>
      <c r="I56" s="16">
        <f t="shared" si="8"/>
        <v>2.5979001949481317E-10</v>
      </c>
      <c r="J56" s="16">
        <f t="shared" si="8"/>
        <v>6.7486904318186573E-8</v>
      </c>
      <c r="K56" s="16">
        <f t="shared" si="8"/>
        <v>2.3065571217014397E-7</v>
      </c>
      <c r="L56" s="16">
        <f t="shared" si="8"/>
        <v>9.0410503320016457E-7</v>
      </c>
      <c r="M56" s="16">
        <f t="shared" si="8"/>
        <v>5.401025099937503E-7</v>
      </c>
      <c r="N56" s="16">
        <f t="shared" si="8"/>
        <v>3.949771356119319E-7</v>
      </c>
      <c r="O56" s="16">
        <f t="shared" si="8"/>
        <v>1.3579309187714201E-6</v>
      </c>
      <c r="P56" s="16">
        <f t="shared" si="8"/>
        <v>8.4659514034017494E-10</v>
      </c>
      <c r="Q56" s="16">
        <f t="shared" si="8"/>
        <v>1.8784627289277387E-7</v>
      </c>
      <c r="R56" s="16">
        <f t="shared" si="8"/>
        <v>1.5463348037412435E-8</v>
      </c>
      <c r="S56" s="16">
        <f t="shared" si="8"/>
        <v>4.4626648980019203E-7</v>
      </c>
      <c r="T56" s="16">
        <f t="shared" si="8"/>
        <v>1.3804132263058704E-6</v>
      </c>
      <c r="U56" s="16">
        <f t="shared" si="8"/>
        <v>8.9922694023632966E-9</v>
      </c>
      <c r="V56" s="16">
        <f t="shared" si="8"/>
        <v>9.0056993927351585E-7</v>
      </c>
      <c r="W56" s="16">
        <f t="shared" si="8"/>
        <v>1.5784514043389527E-7</v>
      </c>
      <c r="X56" s="16">
        <f t="shared" si="8"/>
        <v>2.4238791088071826E-7</v>
      </c>
      <c r="Y56" s="16">
        <f t="shared" si="8"/>
        <v>3.6163829922045147E-7</v>
      </c>
      <c r="Z56" s="16">
        <f t="shared" si="8"/>
        <v>1.0494547660692099E-6</v>
      </c>
      <c r="AA56" s="16">
        <f t="shared" si="8"/>
        <v>3.9997567230864015E-7</v>
      </c>
      <c r="AB56" s="16">
        <f t="shared" si="8"/>
        <v>2.1688684592909712E-6</v>
      </c>
      <c r="AC56" s="16">
        <f t="shared" si="8"/>
        <v>6.7770164627740353E-7</v>
      </c>
      <c r="AD56" s="16">
        <f t="shared" si="8"/>
        <v>1.462836980190219E-7</v>
      </c>
      <c r="AE56" s="16">
        <f t="shared" si="8"/>
        <v>5.7823881056740719E-8</v>
      </c>
      <c r="AF56" s="16">
        <f t="shared" si="8"/>
        <v>2.9138833424968113E-7</v>
      </c>
      <c r="AG56" s="16">
        <f t="shared" si="8"/>
        <v>2.1707147242363208E-6</v>
      </c>
      <c r="AH56" s="16">
        <f t="shared" si="8"/>
        <v>2.1785460518168217E-6</v>
      </c>
      <c r="AI56" s="16">
        <f t="shared" si="8"/>
        <v>8.0674395723482844E-8</v>
      </c>
      <c r="AJ56" s="16">
        <f t="shared" si="8"/>
        <v>4.8675782558412414E-7</v>
      </c>
      <c r="AK56" s="16">
        <f t="shared" si="8"/>
        <v>9.3350460835583249E-9</v>
      </c>
      <c r="AL56" s="16">
        <f t="shared" si="8"/>
        <v>3.1824910415248622E-7</v>
      </c>
      <c r="AM56" s="16">
        <f t="shared" si="8"/>
        <v>2.3841980246556649E-6</v>
      </c>
      <c r="AN56" s="18">
        <f t="shared" si="8"/>
        <v>1.4401348451226823E-7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5.6804738521891108E-6</v>
      </c>
      <c r="E57" s="16">
        <f t="shared" si="9"/>
        <v>4.8054740110698417E-7</v>
      </c>
      <c r="F57" s="16">
        <f t="shared" si="9"/>
        <v>9.1062410345013511E-7</v>
      </c>
      <c r="G57" s="16">
        <f t="shared" si="9"/>
        <v>1.6604860314065581E-6</v>
      </c>
      <c r="H57" s="16">
        <f t="shared" si="9"/>
        <v>1.5016857036655924E-5</v>
      </c>
      <c r="I57" s="16">
        <f t="shared" si="9"/>
        <v>1.8455537351408611E-7</v>
      </c>
      <c r="J57" s="16">
        <f t="shared" si="9"/>
        <v>4.2360771038850711E-6</v>
      </c>
      <c r="K57" s="16">
        <f t="shared" si="9"/>
        <v>1.5309593478940977E-9</v>
      </c>
      <c r="L57" s="16">
        <f t="shared" si="9"/>
        <v>3.0076710494028978E-7</v>
      </c>
      <c r="M57" s="16">
        <f t="shared" si="9"/>
        <v>1.0811036142511582E-7</v>
      </c>
      <c r="N57" s="16">
        <f t="shared" si="9"/>
        <v>1.3340763682641495E-7</v>
      </c>
      <c r="O57" s="16">
        <f t="shared" si="9"/>
        <v>2.0542494516805492E-7</v>
      </c>
      <c r="P57" s="16">
        <f t="shared" si="9"/>
        <v>1.5491441682636757E-6</v>
      </c>
      <c r="Q57" s="16">
        <f t="shared" si="9"/>
        <v>3.1183606359088222E-7</v>
      </c>
      <c r="R57" s="16">
        <f t="shared" si="9"/>
        <v>1.0119971282483856E-9</v>
      </c>
      <c r="S57" s="16">
        <f t="shared" si="9"/>
        <v>2.3052297521102099E-6</v>
      </c>
      <c r="T57" s="16">
        <f t="shared" si="9"/>
        <v>1.8256346023834964E-7</v>
      </c>
      <c r="U57" s="16">
        <f t="shared" si="9"/>
        <v>7.8457288684998992E-7</v>
      </c>
      <c r="V57" s="16">
        <f t="shared" si="9"/>
        <v>1.437918172893163E-7</v>
      </c>
      <c r="W57" s="16">
        <f t="shared" si="9"/>
        <v>5.8733491982367486E-7</v>
      </c>
      <c r="X57" s="17">
        <f t="shared" si="9"/>
        <v>1.5863182219473012E-3</v>
      </c>
      <c r="Y57" s="16">
        <f t="shared" si="9"/>
        <v>1.0544289825973009E-6</v>
      </c>
      <c r="Z57" s="16">
        <f t="shared" si="9"/>
        <v>2.009832024463235E-6</v>
      </c>
      <c r="AA57" s="16">
        <f t="shared" si="9"/>
        <v>4.4731594682502048E-8</v>
      </c>
      <c r="AB57" s="16">
        <f t="shared" si="9"/>
        <v>7.3985254965819817E-12</v>
      </c>
      <c r="AC57" s="16">
        <f t="shared" si="9"/>
        <v>2.3404339796597097E-6</v>
      </c>
      <c r="AD57" s="16">
        <f t="shared" si="9"/>
        <v>5.17129962969814E-6</v>
      </c>
      <c r="AE57" s="16">
        <f t="shared" si="9"/>
        <v>2.1516119085811703E-6</v>
      </c>
      <c r="AF57" s="16">
        <f t="shared" si="9"/>
        <v>8.338407328167422E-6</v>
      </c>
      <c r="AG57" s="16">
        <f t="shared" si="9"/>
        <v>3.2270431044963239E-6</v>
      </c>
      <c r="AH57" s="16">
        <f t="shared" si="9"/>
        <v>4.1590309902616718E-8</v>
      </c>
      <c r="AI57" s="16">
        <f t="shared" si="9"/>
        <v>1.4016883028333181E-7</v>
      </c>
      <c r="AJ57" s="16">
        <f t="shared" si="9"/>
        <v>1.2722368351828472E-5</v>
      </c>
      <c r="AK57" s="16">
        <f t="shared" si="9"/>
        <v>1.3457510173707289E-6</v>
      </c>
      <c r="AL57" s="16">
        <f t="shared" si="9"/>
        <v>5.7988859963154394E-6</v>
      </c>
      <c r="AM57" s="16">
        <f t="shared" si="9"/>
        <v>5.3534706744452939E-7</v>
      </c>
      <c r="AN57" s="18">
        <f t="shared" si="9"/>
        <v>1.3361383977876215E-6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3.5606423749850846E-5</v>
      </c>
      <c r="E58" s="16">
        <f t="shared" si="10"/>
        <v>6.3654343523873833E-7</v>
      </c>
      <c r="F58" s="16">
        <f t="shared" si="10"/>
        <v>1.3044960157311339E-8</v>
      </c>
      <c r="G58" s="16">
        <f t="shared" si="10"/>
        <v>1.11332281515366E-5</v>
      </c>
      <c r="H58" s="16">
        <f t="shared" si="10"/>
        <v>4.1811978878438032E-7</v>
      </c>
      <c r="I58" s="16">
        <f t="shared" si="10"/>
        <v>3.2972665056982204E-6</v>
      </c>
      <c r="J58" s="16">
        <f t="shared" si="10"/>
        <v>8.0656802014112328E-7</v>
      </c>
      <c r="K58" s="16">
        <f t="shared" si="10"/>
        <v>2.908853086126114E-7</v>
      </c>
      <c r="L58" s="16">
        <f t="shared" si="10"/>
        <v>2.0046313230268072E-5</v>
      </c>
      <c r="M58" s="16">
        <f t="shared" si="10"/>
        <v>7.3345669216540367E-9</v>
      </c>
      <c r="N58" s="16">
        <f t="shared" si="10"/>
        <v>3.6522618131654644E-7</v>
      </c>
      <c r="O58" s="16">
        <f t="shared" si="10"/>
        <v>1.3129334352731131E-5</v>
      </c>
      <c r="P58" s="17">
        <f t="shared" si="10"/>
        <v>6.5680015978281173E-3</v>
      </c>
      <c r="Q58" s="16">
        <f t="shared" si="10"/>
        <v>4.5498201857801432E-9</v>
      </c>
      <c r="R58" s="16">
        <f t="shared" si="10"/>
        <v>4.244068650533326E-6</v>
      </c>
      <c r="S58" s="16">
        <f t="shared" si="10"/>
        <v>1.5756192531249567E-6</v>
      </c>
      <c r="T58" s="16">
        <f t="shared" si="10"/>
        <v>1.4922322588964031E-5</v>
      </c>
      <c r="U58" s="16">
        <f t="shared" si="10"/>
        <v>4.6480230606999783E-6</v>
      </c>
      <c r="V58" s="16">
        <f t="shared" si="10"/>
        <v>1.3220991510701581E-5</v>
      </c>
      <c r="W58" s="16">
        <f t="shared" si="10"/>
        <v>2.6873623811118233E-6</v>
      </c>
      <c r="X58" s="16">
        <f t="shared" si="10"/>
        <v>6.5195891534106578E-6</v>
      </c>
      <c r="Y58" s="16">
        <f t="shared" si="10"/>
        <v>2.1993254935412002E-6</v>
      </c>
      <c r="Z58" s="16">
        <f t="shared" si="10"/>
        <v>1.5725041401646476E-7</v>
      </c>
      <c r="AA58" s="16">
        <f t="shared" si="10"/>
        <v>9.1524620119556437E-7</v>
      </c>
      <c r="AB58" s="16">
        <f t="shared" si="10"/>
        <v>8.3216590792558867E-6</v>
      </c>
      <c r="AC58" s="16">
        <f t="shared" si="10"/>
        <v>4.1050109838275582E-6</v>
      </c>
      <c r="AD58" s="16">
        <f t="shared" si="10"/>
        <v>9.6014983332596873E-7</v>
      </c>
      <c r="AE58" s="16">
        <f t="shared" si="10"/>
        <v>5.0517096156052678E-6</v>
      </c>
      <c r="AF58" s="16">
        <f t="shared" si="10"/>
        <v>2.6167256861854503E-12</v>
      </c>
      <c r="AG58" s="16">
        <f t="shared" si="10"/>
        <v>1.3533466755715766E-5</v>
      </c>
      <c r="AH58" s="16">
        <f t="shared" si="10"/>
        <v>5.4770520021594493E-9</v>
      </c>
      <c r="AI58" s="16">
        <f t="shared" si="10"/>
        <v>4.2538691228076478E-5</v>
      </c>
      <c r="AJ58" s="16">
        <f t="shared" si="10"/>
        <v>4.3159023868841546E-11</v>
      </c>
      <c r="AK58" s="16">
        <f t="shared" si="10"/>
        <v>1.8596936389719967E-6</v>
      </c>
      <c r="AL58" s="16">
        <f t="shared" si="10"/>
        <v>1.3738648019702304E-5</v>
      </c>
      <c r="AM58" s="16">
        <f t="shared" si="10"/>
        <v>4.2781813745341702E-5</v>
      </c>
      <c r="AN58" s="18">
        <f t="shared" si="10"/>
        <v>9.4912859531227946E-6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1.7430173824167591E-7</v>
      </c>
      <c r="E59" s="16">
        <f t="shared" si="11"/>
        <v>1.1670419493018737E-6</v>
      </c>
      <c r="F59" s="16">
        <f t="shared" si="11"/>
        <v>9.3729983768097748E-7</v>
      </c>
      <c r="G59" s="17">
        <f t="shared" si="11"/>
        <v>5.0417482304376707E-4</v>
      </c>
      <c r="H59" s="16">
        <f t="shared" si="11"/>
        <v>8.5778056514260884E-9</v>
      </c>
      <c r="I59" s="16">
        <f t="shared" si="11"/>
        <v>3.1259214516218501E-6</v>
      </c>
      <c r="J59" s="16">
        <f t="shared" si="11"/>
        <v>5.5212889696803462E-9</v>
      </c>
      <c r="K59" s="16">
        <f t="shared" si="11"/>
        <v>1.8470059952846564E-8</v>
      </c>
      <c r="L59" s="16">
        <f t="shared" si="11"/>
        <v>3.8812781060448042E-7</v>
      </c>
      <c r="M59" s="16">
        <f t="shared" si="11"/>
        <v>1.2848957747208721E-6</v>
      </c>
      <c r="N59" s="16">
        <f t="shared" si="11"/>
        <v>7.1062667257707341E-8</v>
      </c>
      <c r="O59" s="16">
        <f t="shared" si="11"/>
        <v>6.7136970381060221E-7</v>
      </c>
      <c r="P59" s="16">
        <f t="shared" si="11"/>
        <v>8.5074825974597747E-7</v>
      </c>
      <c r="Q59" s="16">
        <f t="shared" si="11"/>
        <v>1.1083683119301482E-6</v>
      </c>
      <c r="R59" s="16">
        <f t="shared" si="11"/>
        <v>4.1391849379523802E-7</v>
      </c>
      <c r="S59" s="16">
        <f t="shared" si="11"/>
        <v>1.1152523407073772E-7</v>
      </c>
      <c r="T59" s="16">
        <f t="shared" si="11"/>
        <v>1.7669781759708921E-6</v>
      </c>
      <c r="U59" s="16">
        <f t="shared" si="11"/>
        <v>2.6172646105049308E-6</v>
      </c>
      <c r="V59" s="16">
        <f t="shared" si="11"/>
        <v>5.8757436389015472E-7</v>
      </c>
      <c r="W59" s="16">
        <f t="shared" si="11"/>
        <v>2.7208164117625676E-8</v>
      </c>
      <c r="X59" s="16">
        <f t="shared" si="11"/>
        <v>5.334934343483899E-7</v>
      </c>
      <c r="Y59" s="16">
        <f t="shared" si="11"/>
        <v>4.4890196924169111E-7</v>
      </c>
      <c r="Z59" s="16">
        <f t="shared" si="11"/>
        <v>2.1615442388964786E-6</v>
      </c>
      <c r="AA59" s="16">
        <f t="shared" si="11"/>
        <v>3.5000721904246003E-8</v>
      </c>
      <c r="AB59" s="16">
        <f t="shared" si="11"/>
        <v>1.8704279479434018E-7</v>
      </c>
      <c r="AC59" s="16">
        <f t="shared" si="11"/>
        <v>2.5712489429168864E-11</v>
      </c>
      <c r="AD59" s="16">
        <f t="shared" si="11"/>
        <v>7.2988300858540811E-8</v>
      </c>
      <c r="AE59" s="16">
        <f t="shared" si="11"/>
        <v>9.1132697622729895E-7</v>
      </c>
      <c r="AF59" s="16">
        <f t="shared" si="11"/>
        <v>3.3586066613908839E-7</v>
      </c>
      <c r="AG59" s="16">
        <f t="shared" si="11"/>
        <v>2.6321519786211976E-7</v>
      </c>
      <c r="AH59" s="16">
        <f t="shared" si="11"/>
        <v>4.0512269000534545E-7</v>
      </c>
      <c r="AI59" s="16">
        <f t="shared" si="11"/>
        <v>2.3045828882597015E-7</v>
      </c>
      <c r="AJ59" s="16">
        <f t="shared" si="11"/>
        <v>5.737544344217052E-7</v>
      </c>
      <c r="AK59" s="16">
        <f t="shared" si="11"/>
        <v>6.1803564632969175E-8</v>
      </c>
      <c r="AL59" s="16">
        <f t="shared" si="11"/>
        <v>1.8357934109863219E-7</v>
      </c>
      <c r="AM59" s="16">
        <f t="shared" si="11"/>
        <v>1.0563745211625801E-6</v>
      </c>
      <c r="AN59" s="18">
        <f t="shared" si="11"/>
        <v>8.9951154459517632E-9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1.6277235230275485E-6</v>
      </c>
      <c r="E60" s="16">
        <f t="shared" si="12"/>
        <v>2.1443300977637942E-5</v>
      </c>
      <c r="F60" s="16">
        <f t="shared" si="12"/>
        <v>5.868818815001466E-6</v>
      </c>
      <c r="G60" s="16">
        <f t="shared" si="12"/>
        <v>3.9559142911105651E-7</v>
      </c>
      <c r="H60" s="16">
        <f t="shared" si="12"/>
        <v>8.5133622818189138E-8</v>
      </c>
      <c r="I60" s="16">
        <f t="shared" si="12"/>
        <v>1.6186934801487239E-5</v>
      </c>
      <c r="J60" s="16">
        <f t="shared" si="12"/>
        <v>2.7348873679650962E-7</v>
      </c>
      <c r="K60" s="17">
        <f t="shared" si="12"/>
        <v>1.0675505851927468E-2</v>
      </c>
      <c r="L60" s="16">
        <f t="shared" si="12"/>
        <v>4.3346992238148444E-6</v>
      </c>
      <c r="M60" s="16">
        <f t="shared" si="12"/>
        <v>5.7625018530120429E-5</v>
      </c>
      <c r="N60" s="16">
        <f t="shared" si="12"/>
        <v>2.8987764423175618E-7</v>
      </c>
      <c r="O60" s="16">
        <f t="shared" si="12"/>
        <v>2.0537692445734981E-5</v>
      </c>
      <c r="P60" s="16">
        <f t="shared" si="12"/>
        <v>4.675847437842721E-7</v>
      </c>
      <c r="Q60" s="16">
        <f t="shared" si="12"/>
        <v>6.266318222084294E-5</v>
      </c>
      <c r="R60" s="16">
        <f t="shared" si="12"/>
        <v>1.6631260686717412E-5</v>
      </c>
      <c r="S60" s="16">
        <f t="shared" si="12"/>
        <v>2.8036478713389778E-6</v>
      </c>
      <c r="T60" s="16">
        <f t="shared" si="12"/>
        <v>2.3399228603965724E-5</v>
      </c>
      <c r="U60" s="16">
        <f t="shared" si="12"/>
        <v>2.9900834497524774E-6</v>
      </c>
      <c r="V60" s="16">
        <f t="shared" si="12"/>
        <v>2.206156778908483E-5</v>
      </c>
      <c r="W60" s="16">
        <f t="shared" si="12"/>
        <v>3.7569667322125521E-6</v>
      </c>
      <c r="X60" s="16">
        <f t="shared" si="12"/>
        <v>1.0240516663008657E-8</v>
      </c>
      <c r="Y60" s="16">
        <f t="shared" si="12"/>
        <v>3.9693549264614268E-5</v>
      </c>
      <c r="Z60" s="16">
        <f t="shared" si="12"/>
        <v>8.8349272050800863E-6</v>
      </c>
      <c r="AA60" s="16">
        <f t="shared" si="12"/>
        <v>1.0826050155616101E-5</v>
      </c>
      <c r="AB60" s="16">
        <f t="shared" si="12"/>
        <v>3.7875666876492707E-5</v>
      </c>
      <c r="AC60" s="16">
        <f t="shared" si="12"/>
        <v>6.1818319554657526E-5</v>
      </c>
      <c r="AD60" s="16">
        <f t="shared" si="12"/>
        <v>1.6869018067891046E-5</v>
      </c>
      <c r="AE60" s="16">
        <f t="shared" si="12"/>
        <v>5.8908948213122642E-6</v>
      </c>
      <c r="AF60" s="16">
        <f t="shared" si="12"/>
        <v>1.1074577374277203E-5</v>
      </c>
      <c r="AG60" s="16">
        <f t="shared" si="12"/>
        <v>3.6888166917020996E-8</v>
      </c>
      <c r="AH60" s="16">
        <f t="shared" si="12"/>
        <v>1.560690464759413E-7</v>
      </c>
      <c r="AI60" s="16">
        <f t="shared" si="12"/>
        <v>2.6167234846299544E-6</v>
      </c>
      <c r="AJ60" s="16">
        <f t="shared" si="12"/>
        <v>1.1388131541519718E-9</v>
      </c>
      <c r="AK60" s="16">
        <f t="shared" si="12"/>
        <v>2.5714198356349718E-5</v>
      </c>
      <c r="AL60" s="16">
        <f t="shared" si="12"/>
        <v>1.8495502594164831E-6</v>
      </c>
      <c r="AM60" s="16">
        <f t="shared" si="12"/>
        <v>1.3262303743027323E-6</v>
      </c>
      <c r="AN60" s="18">
        <f t="shared" si="12"/>
        <v>2.2450975109986582E-5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1.3078155371613834E-6</v>
      </c>
      <c r="E61" s="16">
        <f t="shared" si="13"/>
        <v>4.465564586658196E-8</v>
      </c>
      <c r="F61" s="16">
        <f t="shared" si="13"/>
        <v>2.520553772863969E-8</v>
      </c>
      <c r="G61" s="16">
        <f t="shared" si="13"/>
        <v>5.5766877683090967E-7</v>
      </c>
      <c r="H61" s="16">
        <f t="shared" si="13"/>
        <v>7.699691937100387E-7</v>
      </c>
      <c r="I61" s="16">
        <f t="shared" si="13"/>
        <v>2.3688360692374448E-7</v>
      </c>
      <c r="J61" s="16">
        <f t="shared" si="13"/>
        <v>3.3296874984900541E-6</v>
      </c>
      <c r="K61" s="16">
        <f t="shared" si="13"/>
        <v>1.0604459621537482E-6</v>
      </c>
      <c r="L61" s="16">
        <f t="shared" si="13"/>
        <v>1.99303653449973E-7</v>
      </c>
      <c r="M61" s="16">
        <f t="shared" si="13"/>
        <v>2.9451625000637965E-6</v>
      </c>
      <c r="N61" s="16">
        <f t="shared" si="13"/>
        <v>2.8959225147320284E-7</v>
      </c>
      <c r="O61" s="16">
        <f t="shared" si="13"/>
        <v>4.5638321592622265E-9</v>
      </c>
      <c r="P61" s="16">
        <f t="shared" si="13"/>
        <v>4.355200161076008E-7</v>
      </c>
      <c r="Q61" s="16">
        <f t="shared" si="13"/>
        <v>3.7993539317052835E-6</v>
      </c>
      <c r="R61" s="17">
        <f t="shared" si="13"/>
        <v>6.8480187624450173E-4</v>
      </c>
      <c r="S61" s="16">
        <f t="shared" si="13"/>
        <v>1.1373968412665272E-6</v>
      </c>
      <c r="T61" s="16">
        <f t="shared" si="13"/>
        <v>4.1882142362471036E-6</v>
      </c>
      <c r="U61" s="16">
        <f t="shared" si="13"/>
        <v>6.4298709486517953E-8</v>
      </c>
      <c r="V61" s="16">
        <f t="shared" si="13"/>
        <v>1.5927039159125551E-7</v>
      </c>
      <c r="W61" s="16">
        <f t="shared" si="13"/>
        <v>9.0945794570514535E-7</v>
      </c>
      <c r="X61" s="16">
        <f t="shared" si="13"/>
        <v>4.7982702711497651E-10</v>
      </c>
      <c r="Y61" s="16">
        <f t="shared" si="13"/>
        <v>1.2456271534196482E-6</v>
      </c>
      <c r="Z61" s="16">
        <f t="shared" si="13"/>
        <v>2.730239740059123E-7</v>
      </c>
      <c r="AA61" s="16">
        <f t="shared" si="13"/>
        <v>2.1071272695064819E-6</v>
      </c>
      <c r="AB61" s="16">
        <f t="shared" si="13"/>
        <v>2.1962935516192921E-6</v>
      </c>
      <c r="AC61" s="16">
        <f t="shared" si="13"/>
        <v>7.3499208490833096E-8</v>
      </c>
      <c r="AD61" s="16">
        <f t="shared" si="13"/>
        <v>4.7758937244344205E-7</v>
      </c>
      <c r="AE61" s="16">
        <f t="shared" si="13"/>
        <v>2.0069167665158912E-7</v>
      </c>
      <c r="AF61" s="16">
        <f t="shared" si="13"/>
        <v>1.7999004368922821E-6</v>
      </c>
      <c r="AG61" s="16">
        <f t="shared" si="13"/>
        <v>2.9971557990003666E-7</v>
      </c>
      <c r="AH61" s="16">
        <f t="shared" si="13"/>
        <v>5.8001839437940032E-7</v>
      </c>
      <c r="AI61" s="16">
        <f t="shared" si="13"/>
        <v>3.8231893450622548E-7</v>
      </c>
      <c r="AJ61" s="16">
        <f t="shared" si="13"/>
        <v>4.5399256845095807E-8</v>
      </c>
      <c r="AK61" s="16">
        <f t="shared" si="13"/>
        <v>1.7779069039952122E-6</v>
      </c>
      <c r="AL61" s="16">
        <f t="shared" si="13"/>
        <v>1.124747025275464E-7</v>
      </c>
      <c r="AM61" s="16">
        <f t="shared" si="13"/>
        <v>1.1182840973460438E-6</v>
      </c>
      <c r="AN61" s="18">
        <f t="shared" si="13"/>
        <v>1.7270429707836288E-7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5.5558672793461007E-7</v>
      </c>
      <c r="E62" s="16">
        <f t="shared" si="14"/>
        <v>7.4124801709502639E-6</v>
      </c>
      <c r="F62" s="16">
        <f t="shared" si="14"/>
        <v>3.9329506671197698E-6</v>
      </c>
      <c r="G62" s="16">
        <f t="shared" si="14"/>
        <v>5.8349058992131981E-7</v>
      </c>
      <c r="H62" s="16">
        <f t="shared" si="14"/>
        <v>7.9264711113836028E-6</v>
      </c>
      <c r="I62" s="16">
        <f t="shared" si="14"/>
        <v>4.8561696368266929E-6</v>
      </c>
      <c r="J62" s="16">
        <f t="shared" si="14"/>
        <v>1.1833639758102304E-5</v>
      </c>
      <c r="K62" s="16">
        <f t="shared" si="14"/>
        <v>1.1405600842865013E-7</v>
      </c>
      <c r="L62" s="16">
        <f t="shared" si="14"/>
        <v>3.5343745591212014E-8</v>
      </c>
      <c r="M62" s="16">
        <f t="shared" si="14"/>
        <v>6.0990889307391235E-7</v>
      </c>
      <c r="N62" s="17">
        <f t="shared" si="14"/>
        <v>4.1807725204545416E-3</v>
      </c>
      <c r="O62" s="16">
        <f t="shared" si="14"/>
        <v>1.4046705067893559E-5</v>
      </c>
      <c r="P62" s="16">
        <f t="shared" si="14"/>
        <v>2.273788070160504E-7</v>
      </c>
      <c r="Q62" s="16">
        <f t="shared" si="14"/>
        <v>7.9511923920870334E-7</v>
      </c>
      <c r="R62" s="16">
        <f t="shared" si="14"/>
        <v>1.7665595069348059E-6</v>
      </c>
      <c r="S62" s="16">
        <f t="shared" si="14"/>
        <v>1.5310816734984339E-5</v>
      </c>
      <c r="T62" s="16">
        <f t="shared" si="14"/>
        <v>9.9959386447357446E-8</v>
      </c>
      <c r="U62" s="16">
        <f t="shared" si="14"/>
        <v>2.6794853676675754E-6</v>
      </c>
      <c r="V62" s="16">
        <f t="shared" si="14"/>
        <v>6.0997433216014647E-6</v>
      </c>
      <c r="W62" s="16">
        <f t="shared" si="14"/>
        <v>9.604539400535766E-6</v>
      </c>
      <c r="X62" s="16">
        <f t="shared" si="14"/>
        <v>3.490921223274167E-7</v>
      </c>
      <c r="Y62" s="16">
        <f t="shared" si="14"/>
        <v>1.4121651599873736E-5</v>
      </c>
      <c r="Z62" s="16">
        <f t="shared" si="14"/>
        <v>2.187405833913198E-6</v>
      </c>
      <c r="AA62" s="16">
        <f t="shared" si="14"/>
        <v>3.6434031007477851E-7</v>
      </c>
      <c r="AB62" s="16">
        <f t="shared" si="14"/>
        <v>5.0855279228257192E-6</v>
      </c>
      <c r="AC62" s="16">
        <f t="shared" si="14"/>
        <v>6.311572017426452E-7</v>
      </c>
      <c r="AD62" s="16">
        <f t="shared" si="14"/>
        <v>7.6807854302726778E-6</v>
      </c>
      <c r="AE62" s="16">
        <f t="shared" si="14"/>
        <v>2.2668417470867124E-7</v>
      </c>
      <c r="AF62" s="16">
        <f t="shared" si="14"/>
        <v>7.5773203593689215E-7</v>
      </c>
      <c r="AG62" s="16">
        <f t="shared" si="14"/>
        <v>1.5236092513898624E-7</v>
      </c>
      <c r="AH62" s="16">
        <f t="shared" si="14"/>
        <v>1.0988858726311834E-5</v>
      </c>
      <c r="AI62" s="16">
        <f t="shared" si="14"/>
        <v>6.7029604381131935E-10</v>
      </c>
      <c r="AJ62" s="16">
        <f t="shared" si="14"/>
        <v>7.9187518020655847E-6</v>
      </c>
      <c r="AK62" s="16">
        <f t="shared" si="14"/>
        <v>5.1301276789673955E-6</v>
      </c>
      <c r="AL62" s="16">
        <f t="shared" si="14"/>
        <v>6.0493250400627321E-6</v>
      </c>
      <c r="AM62" s="16">
        <f t="shared" si="14"/>
        <v>4.7744826139173946E-5</v>
      </c>
      <c r="AN62" s="18">
        <f t="shared" si="14"/>
        <v>4.2130490445058766E-6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1.7504991748527713E-7</v>
      </c>
      <c r="E63" s="16">
        <f t="shared" si="15"/>
        <v>7.3117664992178292E-9</v>
      </c>
      <c r="F63" s="16">
        <f t="shared" si="15"/>
        <v>3.9815457922296873E-8</v>
      </c>
      <c r="G63" s="16">
        <f t="shared" si="15"/>
        <v>1.6408054856096446E-8</v>
      </c>
      <c r="H63" s="16">
        <f t="shared" si="15"/>
        <v>2.5601509929924662E-8</v>
      </c>
      <c r="I63" s="16">
        <f t="shared" si="15"/>
        <v>2.8616130858831912E-7</v>
      </c>
      <c r="J63" s="16">
        <f t="shared" si="15"/>
        <v>8.4873168381506187E-7</v>
      </c>
      <c r="K63" s="16">
        <f t="shared" si="15"/>
        <v>1.7974572052373047E-7</v>
      </c>
      <c r="L63" s="16">
        <f t="shared" si="15"/>
        <v>4.4028871582965799E-8</v>
      </c>
      <c r="M63" s="16">
        <f t="shared" si="15"/>
        <v>6.6482432081980602E-7</v>
      </c>
      <c r="N63" s="16">
        <f t="shared" si="15"/>
        <v>2.1019877392896291E-7</v>
      </c>
      <c r="O63" s="16">
        <f t="shared" si="15"/>
        <v>1.9804653025414966E-7</v>
      </c>
      <c r="P63" s="16">
        <f t="shared" si="15"/>
        <v>1.6378348878951502E-8</v>
      </c>
      <c r="Q63" s="16">
        <f t="shared" si="15"/>
        <v>3.4165715883562094E-7</v>
      </c>
      <c r="R63" s="16">
        <f t="shared" si="15"/>
        <v>7.9610518380006955E-8</v>
      </c>
      <c r="S63" s="16">
        <f t="shared" si="15"/>
        <v>2.5426612932176405E-7</v>
      </c>
      <c r="T63" s="16">
        <f t="shared" si="15"/>
        <v>2.6820398928729337E-8</v>
      </c>
      <c r="U63" s="16">
        <f t="shared" si="15"/>
        <v>3.8302871391157229E-11</v>
      </c>
      <c r="V63" s="16">
        <f t="shared" si="15"/>
        <v>2.223864898326225E-7</v>
      </c>
      <c r="W63" s="16">
        <f t="shared" si="15"/>
        <v>1.7641825606030696E-7</v>
      </c>
      <c r="X63" s="16">
        <f t="shared" si="15"/>
        <v>3.7346664088055243E-7</v>
      </c>
      <c r="Y63" s="16">
        <f t="shared" si="15"/>
        <v>3.9220612293504407E-8</v>
      </c>
      <c r="Z63" s="16">
        <f t="shared" si="15"/>
        <v>2.7807810639428618E-7</v>
      </c>
      <c r="AA63" s="16">
        <f t="shared" si="15"/>
        <v>1.7919799574528134E-8</v>
      </c>
      <c r="AB63" s="16">
        <f t="shared" si="15"/>
        <v>2.5101128418244652E-7</v>
      </c>
      <c r="AC63" s="16">
        <f t="shared" si="15"/>
        <v>4.0086931399609203E-9</v>
      </c>
      <c r="AD63" s="17">
        <f t="shared" si="15"/>
        <v>1.1522805663171036E-4</v>
      </c>
      <c r="AE63" s="16">
        <f t="shared" si="15"/>
        <v>1.7321427119702075E-8</v>
      </c>
      <c r="AF63" s="16">
        <f t="shared" si="15"/>
        <v>7.2446035335438064E-8</v>
      </c>
      <c r="AG63" s="16">
        <f t="shared" si="15"/>
        <v>3.4300198583122121E-7</v>
      </c>
      <c r="AH63" s="16">
        <f t="shared" si="15"/>
        <v>7.8896210580383522E-8</v>
      </c>
      <c r="AI63" s="16">
        <f t="shared" si="15"/>
        <v>1.5560350293676205E-7</v>
      </c>
      <c r="AJ63" s="16">
        <f t="shared" si="15"/>
        <v>6.8258900105108197E-10</v>
      </c>
      <c r="AK63" s="16">
        <f t="shared" si="15"/>
        <v>1.8218367736950518E-7</v>
      </c>
      <c r="AL63" s="16">
        <f t="shared" si="15"/>
        <v>1.2589763710834011E-8</v>
      </c>
      <c r="AM63" s="16">
        <f t="shared" si="15"/>
        <v>3.4284476503997799E-7</v>
      </c>
      <c r="AN63" s="18">
        <f t="shared" si="15"/>
        <v>1.2234547058618914E-7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1.0305419736712652E-6</v>
      </c>
      <c r="E64" s="16">
        <f t="shared" si="16"/>
        <v>5.2508284010298873E-6</v>
      </c>
      <c r="F64" s="16">
        <f t="shared" si="16"/>
        <v>1.0352008790808684E-5</v>
      </c>
      <c r="G64" s="16">
        <f t="shared" si="16"/>
        <v>5.5848015687997296E-6</v>
      </c>
      <c r="H64" s="16">
        <f t="shared" si="16"/>
        <v>6.1116584438412303E-7</v>
      </c>
      <c r="I64" s="16">
        <f t="shared" si="16"/>
        <v>5.2861857558549438E-6</v>
      </c>
      <c r="J64" s="16">
        <f t="shared" si="16"/>
        <v>6.3427117111100847E-6</v>
      </c>
      <c r="K64" s="16">
        <f t="shared" si="16"/>
        <v>9.9358678331271978E-6</v>
      </c>
      <c r="L64" s="16">
        <f t="shared" si="16"/>
        <v>1.0256394009489296E-5</v>
      </c>
      <c r="M64" s="16">
        <f t="shared" si="16"/>
        <v>1.8888850640542603E-8</v>
      </c>
      <c r="N64" s="16">
        <f t="shared" si="16"/>
        <v>7.044934493526501E-6</v>
      </c>
      <c r="O64" s="16">
        <f t="shared" si="16"/>
        <v>1.4888329189019247E-6</v>
      </c>
      <c r="P64" s="16">
        <f t="shared" si="16"/>
        <v>9.6007594298281286E-6</v>
      </c>
      <c r="Q64" s="16">
        <f t="shared" si="16"/>
        <v>4.1565869227802837E-7</v>
      </c>
      <c r="R64" s="16">
        <f t="shared" si="16"/>
        <v>1.1231799564063524E-6</v>
      </c>
      <c r="S64" s="16">
        <f t="shared" si="16"/>
        <v>6.5503681897835599E-9</v>
      </c>
      <c r="T64" s="16">
        <f t="shared" si="16"/>
        <v>3.0981328987340151E-5</v>
      </c>
      <c r="U64" s="16">
        <f t="shared" si="16"/>
        <v>8.2223573217960211E-6</v>
      </c>
      <c r="V64" s="17">
        <f t="shared" si="16"/>
        <v>4.7292990023151136E-3</v>
      </c>
      <c r="W64" s="16">
        <f t="shared" si="16"/>
        <v>8.7278301063746921E-6</v>
      </c>
      <c r="X64" s="16">
        <f t="shared" si="16"/>
        <v>4.3865927578486767E-7</v>
      </c>
      <c r="Y64" s="16">
        <f t="shared" si="16"/>
        <v>6.4328498470024849E-6</v>
      </c>
      <c r="Z64" s="16">
        <f t="shared" si="16"/>
        <v>6.3559570410990653E-7</v>
      </c>
      <c r="AA64" s="16">
        <f t="shared" si="16"/>
        <v>2.0710735303673237E-6</v>
      </c>
      <c r="AB64" s="16">
        <f t="shared" si="16"/>
        <v>1.2665785886489166E-5</v>
      </c>
      <c r="AC64" s="16">
        <f t="shared" si="16"/>
        <v>4.2537541088188359E-6</v>
      </c>
      <c r="AD64" s="16">
        <f t="shared" si="16"/>
        <v>9.3983767096056283E-6</v>
      </c>
      <c r="AE64" s="16">
        <f t="shared" si="16"/>
        <v>1.3436560765197408E-5</v>
      </c>
      <c r="AF64" s="16">
        <f t="shared" si="16"/>
        <v>3.450502284463535E-7</v>
      </c>
      <c r="AG64" s="16">
        <f t="shared" si="16"/>
        <v>4.946834652897258E-8</v>
      </c>
      <c r="AH64" s="16">
        <f t="shared" si="16"/>
        <v>1.1117189140231781E-7</v>
      </c>
      <c r="AI64" s="16">
        <f t="shared" si="16"/>
        <v>2.5379661312744104E-7</v>
      </c>
      <c r="AJ64" s="16">
        <f t="shared" si="16"/>
        <v>1.0586321115751401E-9</v>
      </c>
      <c r="AK64" s="16">
        <f t="shared" si="16"/>
        <v>5.6029658174522195E-8</v>
      </c>
      <c r="AL64" s="16">
        <f t="shared" si="16"/>
        <v>1.4626367190136382E-6</v>
      </c>
      <c r="AM64" s="16">
        <f t="shared" si="16"/>
        <v>2.4384242137313468E-6</v>
      </c>
      <c r="AN64" s="18">
        <f t="shared" si="16"/>
        <v>3.4389174047120327E-6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1.1056585726653322E-5</v>
      </c>
      <c r="E65" s="16">
        <f t="shared" si="17"/>
        <v>5.0644476296108762E-8</v>
      </c>
      <c r="F65" s="16">
        <f t="shared" si="17"/>
        <v>1.8564333151909349E-9</v>
      </c>
      <c r="G65" s="16">
        <f t="shared" si="17"/>
        <v>1.6136192440527068E-5</v>
      </c>
      <c r="H65" s="16">
        <f t="shared" si="17"/>
        <v>8.4143928290588573E-6</v>
      </c>
      <c r="I65" s="17">
        <f t="shared" si="17"/>
        <v>2.7187378915158817E-3</v>
      </c>
      <c r="J65" s="16">
        <f t="shared" si="17"/>
        <v>6.2213320921939564E-7</v>
      </c>
      <c r="K65" s="16">
        <f t="shared" si="17"/>
        <v>3.9589256620209273E-6</v>
      </c>
      <c r="L65" s="16">
        <f t="shared" si="17"/>
        <v>1.4197112773141807E-6</v>
      </c>
      <c r="M65" s="16">
        <f t="shared" si="17"/>
        <v>8.7146490722220527E-6</v>
      </c>
      <c r="N65" s="16">
        <f t="shared" si="17"/>
        <v>3.051289407971372E-6</v>
      </c>
      <c r="O65" s="16">
        <f t="shared" si="17"/>
        <v>7.4960117963552142E-6</v>
      </c>
      <c r="P65" s="16">
        <f t="shared" si="17"/>
        <v>1.3062978309732814E-6</v>
      </c>
      <c r="Q65" s="16">
        <f t="shared" si="17"/>
        <v>5.4312406458454665E-6</v>
      </c>
      <c r="R65" s="16">
        <f t="shared" si="17"/>
        <v>9.0956106032737551E-7</v>
      </c>
      <c r="S65" s="16">
        <f t="shared" si="17"/>
        <v>5.7871117041462361E-7</v>
      </c>
      <c r="T65" s="16">
        <f t="shared" si="17"/>
        <v>3.2842262903005931E-6</v>
      </c>
      <c r="U65" s="16">
        <f t="shared" si="17"/>
        <v>5.5514634892205845E-6</v>
      </c>
      <c r="V65" s="16">
        <f t="shared" si="17"/>
        <v>2.8781636651981808E-6</v>
      </c>
      <c r="W65" s="16">
        <f t="shared" si="17"/>
        <v>6.2824803524940096E-7</v>
      </c>
      <c r="X65" s="16">
        <f t="shared" si="17"/>
        <v>3.0707922197887532E-7</v>
      </c>
      <c r="Y65" s="16">
        <f t="shared" si="17"/>
        <v>9.3714909004282734E-7</v>
      </c>
      <c r="Z65" s="16">
        <f t="shared" si="17"/>
        <v>2.0182380833306731E-5</v>
      </c>
      <c r="AA65" s="16">
        <f t="shared" si="17"/>
        <v>1.3522643468328585E-6</v>
      </c>
      <c r="AB65" s="16">
        <f t="shared" si="17"/>
        <v>1.7579681214130141E-6</v>
      </c>
      <c r="AC65" s="16">
        <f t="shared" si="17"/>
        <v>1.9544512235926133E-6</v>
      </c>
      <c r="AD65" s="16">
        <f t="shared" si="17"/>
        <v>6.5921097298185099E-6</v>
      </c>
      <c r="AE65" s="16">
        <f t="shared" si="17"/>
        <v>2.7091516855075534E-6</v>
      </c>
      <c r="AF65" s="16">
        <f t="shared" si="17"/>
        <v>2.1766373634233201E-6</v>
      </c>
      <c r="AG65" s="16">
        <f t="shared" si="17"/>
        <v>2.8276682567755197E-5</v>
      </c>
      <c r="AH65" s="16">
        <f t="shared" si="17"/>
        <v>2.2977816979469361E-6</v>
      </c>
      <c r="AI65" s="16">
        <f t="shared" si="17"/>
        <v>1.9288105032984384E-8</v>
      </c>
      <c r="AJ65" s="16">
        <f t="shared" si="17"/>
        <v>8.3048592935288987E-6</v>
      </c>
      <c r="AK65" s="16">
        <f t="shared" si="17"/>
        <v>1.8104533299176592E-7</v>
      </c>
      <c r="AL65" s="16">
        <f t="shared" si="17"/>
        <v>1.530280369334152E-6</v>
      </c>
      <c r="AM65" s="16">
        <f t="shared" si="17"/>
        <v>1.1259954678100717E-6</v>
      </c>
      <c r="AN65" s="18">
        <f t="shared" si="17"/>
        <v>2.2834153356992688E-5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3.8074690441190851E-6</v>
      </c>
      <c r="E66" s="16">
        <f t="shared" si="18"/>
        <v>3.560624028231913E-7</v>
      </c>
      <c r="F66" s="16">
        <f t="shared" si="18"/>
        <v>7.9059556134701482E-6</v>
      </c>
      <c r="G66" s="16">
        <f t="shared" si="18"/>
        <v>8.144761694049031E-6</v>
      </c>
      <c r="H66" s="16">
        <f t="shared" si="18"/>
        <v>2.9108155541940222E-5</v>
      </c>
      <c r="I66" s="16">
        <f t="shared" si="18"/>
        <v>3.2844048122862598E-6</v>
      </c>
      <c r="J66" s="16">
        <f t="shared" si="18"/>
        <v>2.3929758192349227E-5</v>
      </c>
      <c r="K66" s="16">
        <f t="shared" si="18"/>
        <v>3.4001058315290194E-5</v>
      </c>
      <c r="L66" s="16">
        <f t="shared" si="18"/>
        <v>6.371529486227168E-5</v>
      </c>
      <c r="M66" s="16">
        <f t="shared" si="18"/>
        <v>3.0517571706003718E-7</v>
      </c>
      <c r="N66" s="16">
        <f t="shared" si="18"/>
        <v>3.1102978289997969E-5</v>
      </c>
      <c r="O66" s="16">
        <f t="shared" si="18"/>
        <v>1.4551319545680007E-6</v>
      </c>
      <c r="P66" s="16">
        <f t="shared" si="18"/>
        <v>3.0307943590138662E-6</v>
      </c>
      <c r="Q66" s="16">
        <f t="shared" si="18"/>
        <v>5.4755665727322659E-6</v>
      </c>
      <c r="R66" s="16">
        <f t="shared" si="18"/>
        <v>1.678181135797902E-5</v>
      </c>
      <c r="S66" s="16">
        <f t="shared" si="18"/>
        <v>3.865384980854871E-6</v>
      </c>
      <c r="T66" s="16">
        <f t="shared" si="18"/>
        <v>8.7491040179014053E-5</v>
      </c>
      <c r="U66" s="16">
        <f t="shared" si="18"/>
        <v>6.0078099858367932E-7</v>
      </c>
      <c r="V66" s="16">
        <f t="shared" si="18"/>
        <v>1.2290066597016885E-5</v>
      </c>
      <c r="W66" s="16">
        <f t="shared" si="18"/>
        <v>1.0984364289777651E-5</v>
      </c>
      <c r="X66" s="16">
        <f t="shared" si="18"/>
        <v>6.1277306407795642E-6</v>
      </c>
      <c r="Y66" s="17">
        <f t="shared" si="18"/>
        <v>9.354313197417018E-3</v>
      </c>
      <c r="Z66" s="16">
        <f t="shared" si="18"/>
        <v>2.0312864224787929E-5</v>
      </c>
      <c r="AA66" s="16">
        <f t="shared" si="18"/>
        <v>2.873198440504271E-5</v>
      </c>
      <c r="AB66" s="16">
        <f t="shared" si="18"/>
        <v>5.3792718955788688E-6</v>
      </c>
      <c r="AC66" s="16">
        <f t="shared" si="18"/>
        <v>1.1236970217125489E-5</v>
      </c>
      <c r="AD66" s="16">
        <f t="shared" si="18"/>
        <v>3.1540313671566471E-6</v>
      </c>
      <c r="AE66" s="16">
        <f t="shared" si="18"/>
        <v>2.5050465461588092E-6</v>
      </c>
      <c r="AF66" s="16">
        <f t="shared" si="18"/>
        <v>1.7177905648338687E-5</v>
      </c>
      <c r="AG66" s="16">
        <f t="shared" si="18"/>
        <v>3.0267067016692109E-5</v>
      </c>
      <c r="AH66" s="16">
        <f t="shared" si="18"/>
        <v>2.0561656210621522E-5</v>
      </c>
      <c r="AI66" s="16">
        <f t="shared" si="18"/>
        <v>2.5888358993549085E-6</v>
      </c>
      <c r="AJ66" s="16">
        <f t="shared" si="18"/>
        <v>2.6250061131147087E-8</v>
      </c>
      <c r="AK66" s="16">
        <f t="shared" si="18"/>
        <v>4.1260486393854103E-7</v>
      </c>
      <c r="AL66" s="16">
        <f t="shared" si="18"/>
        <v>3.5900907814644858E-6</v>
      </c>
      <c r="AM66" s="16">
        <f t="shared" si="18"/>
        <v>4.2092397709422107E-5</v>
      </c>
      <c r="AN66" s="18">
        <f t="shared" si="18"/>
        <v>9.9158571391465933E-7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4.0707764804653478E-7</v>
      </c>
      <c r="E67" s="16">
        <f t="shared" si="19"/>
        <v>8.350212820606075E-7</v>
      </c>
      <c r="F67" s="16">
        <f t="shared" si="19"/>
        <v>1.6506663572433886E-5</v>
      </c>
      <c r="G67" s="16">
        <f t="shared" si="19"/>
        <v>1.1720964975059432E-6</v>
      </c>
      <c r="H67" s="16">
        <f t="shared" si="19"/>
        <v>9.9030732081065516E-7</v>
      </c>
      <c r="I67" s="16">
        <f t="shared" si="19"/>
        <v>2.1309091002707289E-6</v>
      </c>
      <c r="J67" s="16">
        <f t="shared" si="19"/>
        <v>1.4300518739290798E-7</v>
      </c>
      <c r="K67" s="16">
        <f t="shared" si="19"/>
        <v>1.129404894917269E-5</v>
      </c>
      <c r="L67" s="16">
        <f t="shared" si="19"/>
        <v>7.280472103740794E-7</v>
      </c>
      <c r="M67" s="16">
        <f t="shared" si="19"/>
        <v>2.7272908326269979E-5</v>
      </c>
      <c r="N67" s="16">
        <f t="shared" si="19"/>
        <v>3.8877746319455127E-6</v>
      </c>
      <c r="O67" s="16">
        <f t="shared" si="19"/>
        <v>2.4868325165168016E-8</v>
      </c>
      <c r="P67" s="16">
        <f t="shared" si="19"/>
        <v>4.0052224642254628E-6</v>
      </c>
      <c r="Q67" s="16">
        <f t="shared" si="19"/>
        <v>9.1590654123529252E-7</v>
      </c>
      <c r="R67" s="16">
        <f t="shared" si="19"/>
        <v>1.0254023274277632E-5</v>
      </c>
      <c r="S67" s="16">
        <f t="shared" si="19"/>
        <v>9.4448824922771776E-6</v>
      </c>
      <c r="T67" s="16">
        <f t="shared" si="19"/>
        <v>9.4078496873376109E-7</v>
      </c>
      <c r="U67" s="16">
        <f t="shared" si="19"/>
        <v>4.4828263248883892E-6</v>
      </c>
      <c r="V67" s="16">
        <f t="shared" si="19"/>
        <v>8.3892948996816774E-6</v>
      </c>
      <c r="W67" s="16">
        <f t="shared" si="19"/>
        <v>4.2854356540675638E-8</v>
      </c>
      <c r="X67" s="16">
        <f t="shared" si="19"/>
        <v>1.1106954840513255E-11</v>
      </c>
      <c r="Y67" s="16">
        <f t="shared" si="19"/>
        <v>1.8652897389563059E-6</v>
      </c>
      <c r="Z67" s="16">
        <f t="shared" si="19"/>
        <v>1.1886061995700295E-6</v>
      </c>
      <c r="AA67" s="16">
        <f t="shared" si="19"/>
        <v>1.4150495472258359E-5</v>
      </c>
      <c r="AB67" s="17">
        <f t="shared" si="19"/>
        <v>3.2365251805264741E-3</v>
      </c>
      <c r="AC67" s="16">
        <f t="shared" si="19"/>
        <v>1.7134173365108919E-6</v>
      </c>
      <c r="AD67" s="16">
        <f t="shared" si="19"/>
        <v>7.0160617806010252E-6</v>
      </c>
      <c r="AE67" s="16">
        <f t="shared" si="19"/>
        <v>5.7947307166901521E-6</v>
      </c>
      <c r="AF67" s="16">
        <f t="shared" si="19"/>
        <v>8.1269635259931461E-6</v>
      </c>
      <c r="AG67" s="16">
        <f t="shared" si="19"/>
        <v>1.6234917169224239E-5</v>
      </c>
      <c r="AH67" s="16">
        <f t="shared" si="19"/>
        <v>1.7568859139030776E-6</v>
      </c>
      <c r="AI67" s="16">
        <f t="shared" si="19"/>
        <v>1.5965896026977338E-9</v>
      </c>
      <c r="AJ67" s="16">
        <f t="shared" si="19"/>
        <v>4.4420408784559657E-6</v>
      </c>
      <c r="AK67" s="16">
        <f t="shared" si="19"/>
        <v>5.3083633004981343E-6</v>
      </c>
      <c r="AL67" s="16">
        <f t="shared" si="19"/>
        <v>1.9866770281549381E-6</v>
      </c>
      <c r="AM67" s="16">
        <f t="shared" si="19"/>
        <v>3.7398847064018661E-6</v>
      </c>
      <c r="AN67" s="18">
        <f t="shared" si="19"/>
        <v>3.5451812057585526E-6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4.4314895331915631E-8</v>
      </c>
      <c r="E68" s="16">
        <f t="shared" si="20"/>
        <v>6.645555237686314E-6</v>
      </c>
      <c r="F68" s="16">
        <f t="shared" si="20"/>
        <v>1.750791360316889E-5</v>
      </c>
      <c r="G68" s="16">
        <f t="shared" si="20"/>
        <v>5.9152224001574062E-10</v>
      </c>
      <c r="H68" s="16">
        <f t="shared" si="20"/>
        <v>3.6914875607695907E-5</v>
      </c>
      <c r="I68" s="16">
        <f t="shared" si="20"/>
        <v>8.0937775094235944E-6</v>
      </c>
      <c r="J68" s="16">
        <f t="shared" si="20"/>
        <v>8.8952641086914171E-5</v>
      </c>
      <c r="K68" s="16">
        <f t="shared" si="20"/>
        <v>6.2599467363820484E-5</v>
      </c>
      <c r="L68" s="16">
        <f t="shared" si="20"/>
        <v>3.8312760950525365E-5</v>
      </c>
      <c r="M68" s="16">
        <f t="shared" si="20"/>
        <v>3.3162600671768054E-5</v>
      </c>
      <c r="N68" s="16">
        <f t="shared" si="20"/>
        <v>1.6378942627053084E-6</v>
      </c>
      <c r="O68" s="16">
        <f t="shared" si="20"/>
        <v>2.5280391317691884E-6</v>
      </c>
      <c r="P68" s="16">
        <f t="shared" si="20"/>
        <v>6.7164222424352222E-6</v>
      </c>
      <c r="Q68" s="16">
        <f t="shared" si="20"/>
        <v>1.2063311208364217E-5</v>
      </c>
      <c r="R68" s="16">
        <f t="shared" si="20"/>
        <v>1.1742552806137265E-6</v>
      </c>
      <c r="S68" s="16">
        <f t="shared" si="20"/>
        <v>5.8490626016922292E-5</v>
      </c>
      <c r="T68" s="16">
        <f t="shared" si="20"/>
        <v>9.2880623125401348E-7</v>
      </c>
      <c r="U68" s="16">
        <f t="shared" si="20"/>
        <v>2.1222900929507326E-7</v>
      </c>
      <c r="V68" s="16">
        <f t="shared" si="20"/>
        <v>9.5410475852104004E-6</v>
      </c>
      <c r="W68" s="16">
        <f t="shared" si="20"/>
        <v>1.4126082586615621E-5</v>
      </c>
      <c r="X68" s="16">
        <f t="shared" si="20"/>
        <v>1.6082250861269023E-5</v>
      </c>
      <c r="Y68" s="16">
        <f t="shared" si="20"/>
        <v>1.3269677367512647E-5</v>
      </c>
      <c r="Z68" s="16">
        <f t="shared" si="20"/>
        <v>4.2047365391660585E-5</v>
      </c>
      <c r="AA68" s="16">
        <f t="shared" si="20"/>
        <v>4.5118801114933089E-6</v>
      </c>
      <c r="AB68" s="16">
        <f t="shared" si="20"/>
        <v>5.7891936120331551E-6</v>
      </c>
      <c r="AC68" s="17">
        <f t="shared" si="20"/>
        <v>1.1125039400498093E-2</v>
      </c>
      <c r="AD68" s="16">
        <f t="shared" si="20"/>
        <v>3.7747709912211311E-7</v>
      </c>
      <c r="AE68" s="16">
        <f t="shared" si="20"/>
        <v>4.0081530461687178E-7</v>
      </c>
      <c r="AF68" s="16">
        <f t="shared" si="20"/>
        <v>6.7583006346865529E-6</v>
      </c>
      <c r="AG68" s="16">
        <f t="shared" si="20"/>
        <v>1.4354301533530819E-6</v>
      </c>
      <c r="AH68" s="16">
        <f t="shared" si="20"/>
        <v>3.7184886202095753E-6</v>
      </c>
      <c r="AI68" s="16">
        <f t="shared" si="20"/>
        <v>3.4586431499359888E-5</v>
      </c>
      <c r="AJ68" s="16">
        <f t="shared" si="20"/>
        <v>4.1118258076989163E-5</v>
      </c>
      <c r="AK68" s="16">
        <f t="shared" si="20"/>
        <v>9.1137323247892217E-6</v>
      </c>
      <c r="AL68" s="16">
        <f t="shared" si="20"/>
        <v>9.8559317881120528E-6</v>
      </c>
      <c r="AM68" s="16">
        <f t="shared" si="20"/>
        <v>1.9733823221345911E-5</v>
      </c>
      <c r="AN68" s="18">
        <f t="shared" si="20"/>
        <v>6.8428107738788271E-5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2.6702543026367624E-7</v>
      </c>
      <c r="E69" s="16">
        <f t="shared" si="21"/>
        <v>9.308341944506373E-7</v>
      </c>
      <c r="F69" s="16">
        <f t="shared" si="21"/>
        <v>4.4952314376805378E-8</v>
      </c>
      <c r="G69" s="16">
        <f t="shared" si="21"/>
        <v>3.0019554090458565E-9</v>
      </c>
      <c r="H69" s="16">
        <f t="shared" si="21"/>
        <v>7.0927136619596629E-7</v>
      </c>
      <c r="I69" s="16">
        <f t="shared" si="21"/>
        <v>6.6702942598411982E-8</v>
      </c>
      <c r="J69" s="17">
        <f t="shared" si="21"/>
        <v>2.8448562959229167E-4</v>
      </c>
      <c r="K69" s="16">
        <f t="shared" si="21"/>
        <v>7.1011415268134787E-9</v>
      </c>
      <c r="L69" s="16">
        <f t="shared" si="21"/>
        <v>4.0177617726936367E-7</v>
      </c>
      <c r="M69" s="16">
        <f t="shared" si="21"/>
        <v>2.6708193271428478E-7</v>
      </c>
      <c r="N69" s="16">
        <f t="shared" si="21"/>
        <v>7.884006049388165E-7</v>
      </c>
      <c r="O69" s="16">
        <f t="shared" si="21"/>
        <v>1.9893769064480908E-8</v>
      </c>
      <c r="P69" s="16">
        <f t="shared" si="21"/>
        <v>3.387636370573713E-8</v>
      </c>
      <c r="Q69" s="16">
        <f t="shared" si="21"/>
        <v>9.6950731801152821E-8</v>
      </c>
      <c r="R69" s="16">
        <f t="shared" si="21"/>
        <v>1.3608856902413967E-6</v>
      </c>
      <c r="S69" s="16">
        <f t="shared" si="21"/>
        <v>1.2375691799979227E-8</v>
      </c>
      <c r="T69" s="16">
        <f t="shared" si="21"/>
        <v>2.6720361014713473E-7</v>
      </c>
      <c r="U69" s="16">
        <f t="shared" si="21"/>
        <v>7.9131096959119798E-8</v>
      </c>
      <c r="V69" s="16">
        <f t="shared" si="21"/>
        <v>3.666854138305798E-7</v>
      </c>
      <c r="W69" s="16">
        <f t="shared" si="21"/>
        <v>5.589975728448212E-8</v>
      </c>
      <c r="X69" s="16">
        <f t="shared" si="21"/>
        <v>7.4988191421115266E-7</v>
      </c>
      <c r="Y69" s="16">
        <f t="shared" si="21"/>
        <v>7.27080613833911E-7</v>
      </c>
      <c r="Z69" s="16">
        <f t="shared" si="21"/>
        <v>3.2352511617739793E-7</v>
      </c>
      <c r="AA69" s="16">
        <f t="shared" si="21"/>
        <v>3.3274322353831479E-7</v>
      </c>
      <c r="AB69" s="16">
        <f t="shared" si="21"/>
        <v>1.2701484799224725E-8</v>
      </c>
      <c r="AC69" s="16">
        <f t="shared" si="21"/>
        <v>2.2934596552564342E-6</v>
      </c>
      <c r="AD69" s="16">
        <f t="shared" si="21"/>
        <v>2.0750283351397223E-6</v>
      </c>
      <c r="AE69" s="16">
        <f t="shared" si="21"/>
        <v>3.9937507190533836E-8</v>
      </c>
      <c r="AF69" s="16">
        <f t="shared" si="21"/>
        <v>6.5959681144459258E-9</v>
      </c>
      <c r="AG69" s="16">
        <f t="shared" si="21"/>
        <v>8.306757305328285E-7</v>
      </c>
      <c r="AH69" s="16">
        <f t="shared" si="21"/>
        <v>2.9577287547496346E-7</v>
      </c>
      <c r="AI69" s="16">
        <f t="shared" si="21"/>
        <v>7.805917461773833E-8</v>
      </c>
      <c r="AJ69" s="16">
        <f t="shared" si="21"/>
        <v>1.1881484781930166E-6</v>
      </c>
      <c r="AK69" s="16">
        <f t="shared" si="21"/>
        <v>2.6430411723280352E-7</v>
      </c>
      <c r="AL69" s="16">
        <f t="shared" si="21"/>
        <v>9.5895881191480712E-11</v>
      </c>
      <c r="AM69" s="16">
        <f t="shared" si="21"/>
        <v>9.1870133559391437E-7</v>
      </c>
      <c r="AN69" s="18">
        <f t="shared" si="21"/>
        <v>2.8468684064152271E-7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5.1739234274815485E-8</v>
      </c>
      <c r="E70" s="17">
        <f t="shared" si="22"/>
        <v>2.3301010811851688E-5</v>
      </c>
      <c r="F70" s="16">
        <f t="shared" si="22"/>
        <v>2.795144566861482E-8</v>
      </c>
      <c r="G70" s="16">
        <f t="shared" si="22"/>
        <v>5.2422506840227534E-8</v>
      </c>
      <c r="H70" s="16">
        <f t="shared" si="22"/>
        <v>5.4938382727666187E-8</v>
      </c>
      <c r="I70" s="16">
        <f t="shared" si="22"/>
        <v>4.4260639223589492E-10</v>
      </c>
      <c r="J70" s="16">
        <f t="shared" si="22"/>
        <v>7.5901859760540115E-8</v>
      </c>
      <c r="K70" s="16">
        <f t="shared" si="22"/>
        <v>4.5687693226085869E-8</v>
      </c>
      <c r="L70" s="16">
        <f t="shared" si="22"/>
        <v>1.9771535497142342E-10</v>
      </c>
      <c r="M70" s="16">
        <f t="shared" si="22"/>
        <v>3.0991405318600613E-8</v>
      </c>
      <c r="N70" s="16">
        <f t="shared" si="22"/>
        <v>4.0403982250720697E-8</v>
      </c>
      <c r="O70" s="16">
        <f t="shared" si="22"/>
        <v>4.1088355381075593E-9</v>
      </c>
      <c r="P70" s="16">
        <f t="shared" si="22"/>
        <v>2.1822548981963156E-9</v>
      </c>
      <c r="Q70" s="16">
        <f t="shared" si="22"/>
        <v>4.5563778688005879E-8</v>
      </c>
      <c r="R70" s="16">
        <f t="shared" si="22"/>
        <v>1.4714016925089873E-9</v>
      </c>
      <c r="S70" s="16">
        <f t="shared" si="22"/>
        <v>1.4597972885817558E-9</v>
      </c>
      <c r="T70" s="16">
        <f t="shared" si="22"/>
        <v>8.9216497634663072E-8</v>
      </c>
      <c r="U70" s="16">
        <f t="shared" si="22"/>
        <v>1.5599763289423907E-8</v>
      </c>
      <c r="V70" s="16">
        <f t="shared" si="22"/>
        <v>2.4825071603155077E-8</v>
      </c>
      <c r="W70" s="16">
        <f t="shared" si="22"/>
        <v>4.3620003112557137E-10</v>
      </c>
      <c r="X70" s="16">
        <f t="shared" si="22"/>
        <v>6.930641092739475E-9</v>
      </c>
      <c r="Y70" s="16">
        <f t="shared" si="22"/>
        <v>8.8574674654544113E-10</v>
      </c>
      <c r="Z70" s="16">
        <f t="shared" si="22"/>
        <v>1.4977941477312356E-12</v>
      </c>
      <c r="AA70" s="16">
        <f t="shared" si="22"/>
        <v>1.6706475287061587E-7</v>
      </c>
      <c r="AB70" s="16">
        <f t="shared" si="22"/>
        <v>5.9459454867723877E-9</v>
      </c>
      <c r="AC70" s="16">
        <f t="shared" si="22"/>
        <v>1.4032183680831934E-8</v>
      </c>
      <c r="AD70" s="16">
        <f t="shared" si="22"/>
        <v>1.4680729566946924E-9</v>
      </c>
      <c r="AE70" s="16">
        <f t="shared" si="22"/>
        <v>4.4122067965548051E-8</v>
      </c>
      <c r="AF70" s="16">
        <f t="shared" si="22"/>
        <v>1.8958359409216507E-7</v>
      </c>
      <c r="AG70" s="16">
        <f t="shared" si="22"/>
        <v>1.8446374641194358E-8</v>
      </c>
      <c r="AH70" s="16">
        <f t="shared" si="22"/>
        <v>7.2251578448285421E-9</v>
      </c>
      <c r="AI70" s="16">
        <f t="shared" si="22"/>
        <v>4.1379758528953705E-8</v>
      </c>
      <c r="AJ70" s="16">
        <f t="shared" si="22"/>
        <v>3.8625886595489594E-8</v>
      </c>
      <c r="AK70" s="16">
        <f t="shared" si="22"/>
        <v>4.0409173169127439E-8</v>
      </c>
      <c r="AL70" s="16">
        <f t="shared" si="22"/>
        <v>1.3088813886999341E-7</v>
      </c>
      <c r="AM70" s="16">
        <f t="shared" si="22"/>
        <v>2.8009115727877593E-9</v>
      </c>
      <c r="AN70" s="18">
        <f t="shared" si="22"/>
        <v>8.1981514993548005E-8</v>
      </c>
    </row>
    <row r="71" spans="1:40" ht="24">
      <c r="A71" s="13" t="s">
        <v>64</v>
      </c>
      <c r="B71" s="14" t="s">
        <v>41</v>
      </c>
      <c r="C71" s="20"/>
      <c r="D71" s="16">
        <f t="shared" ref="D71:AN71" si="23">$C28^2*D28^2</f>
        <v>9.3718569152097955E-5</v>
      </c>
      <c r="E71" s="16">
        <f t="shared" si="23"/>
        <v>3.73728341000816E-5</v>
      </c>
      <c r="F71" s="16">
        <f t="shared" si="23"/>
        <v>8.3723510659100534E-6</v>
      </c>
      <c r="G71" s="16">
        <f t="shared" si="23"/>
        <v>4.0901636070169138E-5</v>
      </c>
      <c r="H71" s="16">
        <f t="shared" si="23"/>
        <v>5.0666254841732439E-5</v>
      </c>
      <c r="I71" s="16">
        <f t="shared" si="23"/>
        <v>3.8625513245597163E-5</v>
      </c>
      <c r="J71" s="16">
        <f t="shared" si="23"/>
        <v>6.5073352899070562E-6</v>
      </c>
      <c r="K71" s="16">
        <f t="shared" si="23"/>
        <v>1.0948438992987258E-4</v>
      </c>
      <c r="L71" s="16">
        <f t="shared" si="23"/>
        <v>1.0488544879004367E-4</v>
      </c>
      <c r="M71" s="16">
        <f t="shared" si="23"/>
        <v>3.1353667705733629E-5</v>
      </c>
      <c r="N71" s="16">
        <f t="shared" si="23"/>
        <v>3.515534835554646E-6</v>
      </c>
      <c r="O71" s="16">
        <f t="shared" si="23"/>
        <v>1.5302897985375668E-5</v>
      </c>
      <c r="P71" s="16">
        <f t="shared" si="23"/>
        <v>1.3130573997657385E-8</v>
      </c>
      <c r="Q71" s="17">
        <f t="shared" si="23"/>
        <v>1.9430129663999998E-2</v>
      </c>
      <c r="R71" s="16">
        <f t="shared" si="23"/>
        <v>1.0410506699732524E-4</v>
      </c>
      <c r="S71" s="16">
        <f t="shared" si="23"/>
        <v>3.706255135389996E-5</v>
      </c>
      <c r="T71" s="16">
        <f t="shared" si="23"/>
        <v>8.0697326973387488E-8</v>
      </c>
      <c r="U71" s="16">
        <f t="shared" si="23"/>
        <v>1.985095307944127E-5</v>
      </c>
      <c r="V71" s="16">
        <f t="shared" si="23"/>
        <v>1.6064319092325283E-6</v>
      </c>
      <c r="W71" s="16">
        <f t="shared" si="23"/>
        <v>3.5938346768465957E-6</v>
      </c>
      <c r="X71" s="16">
        <f t="shared" si="23"/>
        <v>3.671976461126364E-6</v>
      </c>
      <c r="Y71" s="16">
        <f t="shared" si="23"/>
        <v>1.1185121491335093E-5</v>
      </c>
      <c r="Z71" s="16">
        <f t="shared" si="23"/>
        <v>1.0742571898668489E-5</v>
      </c>
      <c r="AA71" s="16">
        <f t="shared" si="23"/>
        <v>2.5638382526507673E-5</v>
      </c>
      <c r="AB71" s="16">
        <f t="shared" si="23"/>
        <v>5.3793513483144947E-6</v>
      </c>
      <c r="AC71" s="16">
        <f t="shared" si="23"/>
        <v>2.0821154963491654E-5</v>
      </c>
      <c r="AD71" s="16">
        <f t="shared" si="23"/>
        <v>5.5946730729422903E-5</v>
      </c>
      <c r="AE71" s="16">
        <f t="shared" si="23"/>
        <v>5.7383320930089574E-6</v>
      </c>
      <c r="AF71" s="16">
        <f t="shared" si="23"/>
        <v>2.4759787106382886E-6</v>
      </c>
      <c r="AG71" s="16">
        <f t="shared" si="23"/>
        <v>7.7309828096892193E-5</v>
      </c>
      <c r="AH71" s="16">
        <f t="shared" si="23"/>
        <v>1.5754117889493302E-4</v>
      </c>
      <c r="AI71" s="16">
        <f t="shared" si="23"/>
        <v>1.3807943646930903E-7</v>
      </c>
      <c r="AJ71" s="16">
        <f t="shared" si="23"/>
        <v>8.2987710046770333E-5</v>
      </c>
      <c r="AK71" s="16">
        <f t="shared" si="23"/>
        <v>1.0513649852265624E-6</v>
      </c>
      <c r="AL71" s="16">
        <f t="shared" si="23"/>
        <v>7.5860529687305851E-6</v>
      </c>
      <c r="AM71" s="16">
        <f t="shared" si="23"/>
        <v>4.1562232180110173E-5</v>
      </c>
      <c r="AN71" s="18">
        <f t="shared" si="23"/>
        <v>8.1232242939748665E-5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1.1493539893076405E-3</v>
      </c>
      <c r="E72" s="16">
        <f t="shared" si="24"/>
        <v>2.4928872160477897E-6</v>
      </c>
      <c r="F72" s="16">
        <f t="shared" si="24"/>
        <v>1.8952624202467601E-6</v>
      </c>
      <c r="G72" s="16">
        <f t="shared" si="24"/>
        <v>3.7877554487036917E-7</v>
      </c>
      <c r="H72" s="16">
        <f t="shared" si="24"/>
        <v>1.6290590472540801E-9</v>
      </c>
      <c r="I72" s="16">
        <f t="shared" si="24"/>
        <v>4.636587367702443E-6</v>
      </c>
      <c r="J72" s="16">
        <f t="shared" si="24"/>
        <v>1.0507965358421153E-6</v>
      </c>
      <c r="K72" s="16">
        <f t="shared" si="24"/>
        <v>1.6643497369015387E-7</v>
      </c>
      <c r="L72" s="16">
        <f t="shared" si="24"/>
        <v>3.4548753669461989E-6</v>
      </c>
      <c r="M72" s="16">
        <f t="shared" si="24"/>
        <v>2.9640904896384375E-9</v>
      </c>
      <c r="N72" s="16">
        <f t="shared" si="24"/>
        <v>1.4543224232789662E-7</v>
      </c>
      <c r="O72" s="16">
        <f t="shared" si="24"/>
        <v>1.3725010328938893E-5</v>
      </c>
      <c r="P72" s="16">
        <f t="shared" si="24"/>
        <v>5.8729560634596245E-6</v>
      </c>
      <c r="Q72" s="16">
        <f t="shared" si="24"/>
        <v>5.5031439486107299E-6</v>
      </c>
      <c r="R72" s="16">
        <f t="shared" si="24"/>
        <v>2.1026807518449653E-6</v>
      </c>
      <c r="S72" s="16">
        <f t="shared" si="24"/>
        <v>1.5889325034108298E-6</v>
      </c>
      <c r="T72" s="16">
        <f t="shared" si="24"/>
        <v>5.497252334589158E-6</v>
      </c>
      <c r="U72" s="16">
        <f t="shared" si="24"/>
        <v>2.7404687400138172E-6</v>
      </c>
      <c r="V72" s="16">
        <f t="shared" si="24"/>
        <v>2.337453431119411E-7</v>
      </c>
      <c r="W72" s="16">
        <f t="shared" si="24"/>
        <v>1.5701517252598152E-6</v>
      </c>
      <c r="X72" s="16">
        <f t="shared" si="24"/>
        <v>3.9470158686743086E-6</v>
      </c>
      <c r="Y72" s="16">
        <f t="shared" si="24"/>
        <v>4.5578162326875655E-7</v>
      </c>
      <c r="Z72" s="16">
        <f t="shared" si="24"/>
        <v>5.2333352612672222E-6</v>
      </c>
      <c r="AA72" s="16">
        <f t="shared" si="24"/>
        <v>1.6990757376554933E-6</v>
      </c>
      <c r="AB72" s="16">
        <f t="shared" si="24"/>
        <v>1.3929517002030085E-7</v>
      </c>
      <c r="AC72" s="16">
        <f t="shared" si="24"/>
        <v>4.5848127067864917E-9</v>
      </c>
      <c r="AD72" s="16">
        <f t="shared" si="24"/>
        <v>1.6794435264802856E-6</v>
      </c>
      <c r="AE72" s="16">
        <f t="shared" si="24"/>
        <v>3.6369150633604215E-9</v>
      </c>
      <c r="AF72" s="16">
        <f t="shared" si="24"/>
        <v>4.0565647598740364E-6</v>
      </c>
      <c r="AG72" s="16">
        <f t="shared" si="24"/>
        <v>5.4345703277423052E-7</v>
      </c>
      <c r="AH72" s="16">
        <f t="shared" si="24"/>
        <v>2.968990462800713E-8</v>
      </c>
      <c r="AI72" s="16">
        <f t="shared" si="24"/>
        <v>4.059302722034432E-7</v>
      </c>
      <c r="AJ72" s="16">
        <f t="shared" si="24"/>
        <v>5.3798592657726261E-6</v>
      </c>
      <c r="AK72" s="16">
        <f t="shared" si="24"/>
        <v>1.3264144119043106E-6</v>
      </c>
      <c r="AL72" s="16">
        <f t="shared" si="24"/>
        <v>7.628618506081465E-7</v>
      </c>
      <c r="AM72" s="16">
        <f t="shared" si="24"/>
        <v>1.3826474155690474E-6</v>
      </c>
      <c r="AN72" s="18">
        <f t="shared" si="24"/>
        <v>3.4790336666003938E-7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1.7284352209446994E-5</v>
      </c>
      <c r="E73" s="16">
        <f t="shared" si="25"/>
        <v>3.8797554257793044E-5</v>
      </c>
      <c r="F73" s="16">
        <f t="shared" si="25"/>
        <v>3.2228480455313124E-6</v>
      </c>
      <c r="G73" s="16">
        <f t="shared" si="25"/>
        <v>3.0794983096860357E-6</v>
      </c>
      <c r="H73" s="16">
        <f t="shared" si="25"/>
        <v>1.9609211682896988E-5</v>
      </c>
      <c r="I73" s="16">
        <f t="shared" si="25"/>
        <v>3.8699974839251138E-6</v>
      </c>
      <c r="J73" s="16">
        <f t="shared" si="25"/>
        <v>1.1252292423654935E-7</v>
      </c>
      <c r="K73" s="16">
        <f t="shared" si="25"/>
        <v>4.8221739977077585E-6</v>
      </c>
      <c r="L73" s="16">
        <f t="shared" si="25"/>
        <v>8.3572420767118863E-7</v>
      </c>
      <c r="M73" s="16">
        <f t="shared" si="25"/>
        <v>3.8202221677895195E-7</v>
      </c>
      <c r="N73" s="16">
        <f t="shared" si="25"/>
        <v>8.3147805460705148E-7</v>
      </c>
      <c r="O73" s="16">
        <f t="shared" si="25"/>
        <v>1.2317757763917721E-5</v>
      </c>
      <c r="P73" s="16">
        <f t="shared" si="25"/>
        <v>2.8173820115989278E-11</v>
      </c>
      <c r="Q73" s="16">
        <f t="shared" si="25"/>
        <v>6.348835905159602E-7</v>
      </c>
      <c r="R73" s="16">
        <f t="shared" si="25"/>
        <v>1.2216011581461308E-5</v>
      </c>
      <c r="S73" s="17">
        <f t="shared" si="25"/>
        <v>1.1658649358335825E-4</v>
      </c>
      <c r="T73" s="16">
        <f t="shared" si="25"/>
        <v>1.2292247858433929E-5</v>
      </c>
      <c r="U73" s="16">
        <f t="shared" si="25"/>
        <v>3.2464214303383009E-7</v>
      </c>
      <c r="V73" s="16">
        <f t="shared" si="25"/>
        <v>3.3096564920206024E-7</v>
      </c>
      <c r="W73" s="16">
        <f t="shared" si="25"/>
        <v>1.2555143904176096E-8</v>
      </c>
      <c r="X73" s="16">
        <f t="shared" si="25"/>
        <v>2.4673502386000577E-5</v>
      </c>
      <c r="Y73" s="16">
        <f t="shared" si="25"/>
        <v>8.7304069354298579E-6</v>
      </c>
      <c r="Z73" s="16">
        <f t="shared" si="25"/>
        <v>4.9151093046839254E-6</v>
      </c>
      <c r="AA73" s="16">
        <f t="shared" si="25"/>
        <v>3.7771472734371745E-7</v>
      </c>
      <c r="AB73" s="16">
        <f t="shared" si="25"/>
        <v>1.1799570196361071E-5</v>
      </c>
      <c r="AC73" s="16">
        <f t="shared" si="25"/>
        <v>2.9603062120480004E-6</v>
      </c>
      <c r="AD73" s="16">
        <f t="shared" si="25"/>
        <v>2.9940938755890023E-6</v>
      </c>
      <c r="AE73" s="16">
        <f t="shared" si="25"/>
        <v>2.4746993279761042E-7</v>
      </c>
      <c r="AF73" s="17">
        <f t="shared" si="25"/>
        <v>4.9462820553798619E-3</v>
      </c>
      <c r="AG73" s="16">
        <f t="shared" si="25"/>
        <v>5.2722497373257176E-6</v>
      </c>
      <c r="AH73" s="16">
        <f t="shared" si="25"/>
        <v>8.012195588510244E-6</v>
      </c>
      <c r="AI73" s="16">
        <f t="shared" si="25"/>
        <v>6.8792948931822111E-7</v>
      </c>
      <c r="AJ73" s="16">
        <f t="shared" si="25"/>
        <v>3.4283556958875019E-7</v>
      </c>
      <c r="AK73" s="16">
        <f t="shared" si="25"/>
        <v>1.761982362747763E-5</v>
      </c>
      <c r="AL73" s="16">
        <f t="shared" si="25"/>
        <v>1.3340965628327654E-5</v>
      </c>
      <c r="AM73" s="16">
        <f t="shared" si="25"/>
        <v>5.4678830700359222E-6</v>
      </c>
      <c r="AN73" s="18">
        <f t="shared" si="25"/>
        <v>1.6829369069569717E-5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2.3457324739465488E-5</v>
      </c>
      <c r="E74" s="16">
        <f t="shared" si="26"/>
        <v>2.1140812924143026E-10</v>
      </c>
      <c r="F74" s="16">
        <f t="shared" si="26"/>
        <v>1.2273612113848011E-5</v>
      </c>
      <c r="G74" s="16">
        <f t="shared" si="26"/>
        <v>2.0880041255331681E-5</v>
      </c>
      <c r="H74" s="16">
        <f t="shared" si="26"/>
        <v>1.2120812140167976E-5</v>
      </c>
      <c r="I74" s="16">
        <f t="shared" si="26"/>
        <v>3.7734089697566216E-5</v>
      </c>
      <c r="J74" s="16">
        <f t="shared" si="26"/>
        <v>5.6538110559698933E-6</v>
      </c>
      <c r="K74" s="16">
        <f t="shared" si="26"/>
        <v>4.0606352954918682E-6</v>
      </c>
      <c r="L74" s="16">
        <f t="shared" si="26"/>
        <v>4.6051149768394664E-5</v>
      </c>
      <c r="M74" s="16">
        <f t="shared" si="26"/>
        <v>1.7288540186153935E-8</v>
      </c>
      <c r="N74" s="16">
        <f t="shared" si="26"/>
        <v>2.5629020522136254E-6</v>
      </c>
      <c r="O74" s="16">
        <f t="shared" si="26"/>
        <v>5.3079507195563688E-6</v>
      </c>
      <c r="P74" s="16">
        <f t="shared" si="26"/>
        <v>1.1825810762680625E-7</v>
      </c>
      <c r="Q74" s="16">
        <f t="shared" si="26"/>
        <v>2.8356683052990254E-6</v>
      </c>
      <c r="R74" s="16">
        <f t="shared" si="26"/>
        <v>1.9499331528157268E-6</v>
      </c>
      <c r="S74" s="16">
        <f t="shared" si="26"/>
        <v>5.6764047767317636E-5</v>
      </c>
      <c r="T74" s="16">
        <f t="shared" si="26"/>
        <v>1.6892788429698851E-5</v>
      </c>
      <c r="U74" s="16">
        <f t="shared" si="26"/>
        <v>1.213569528386289E-5</v>
      </c>
      <c r="V74" s="16">
        <f t="shared" si="26"/>
        <v>6.402477892477357E-7</v>
      </c>
      <c r="W74" s="16">
        <f t="shared" si="26"/>
        <v>1.1173616157006206E-5</v>
      </c>
      <c r="X74" s="16">
        <f t="shared" si="26"/>
        <v>6.253799136138979E-6</v>
      </c>
      <c r="Y74" s="16">
        <f t="shared" si="26"/>
        <v>1.0825383423098339E-5</v>
      </c>
      <c r="Z74" s="17">
        <f t="shared" si="26"/>
        <v>5.2302386326389359E-3</v>
      </c>
      <c r="AA74" s="16">
        <f t="shared" si="26"/>
        <v>3.9016299810746865E-7</v>
      </c>
      <c r="AB74" s="16">
        <f t="shared" si="26"/>
        <v>1.8394904104473878E-6</v>
      </c>
      <c r="AC74" s="16">
        <f t="shared" si="26"/>
        <v>1.9007640521352818E-5</v>
      </c>
      <c r="AD74" s="16">
        <f t="shared" si="26"/>
        <v>1.1953694123255124E-5</v>
      </c>
      <c r="AE74" s="16">
        <f t="shared" si="26"/>
        <v>3.2161807584227897E-5</v>
      </c>
      <c r="AF74" s="16">
        <f t="shared" si="26"/>
        <v>5.1074963883678188E-6</v>
      </c>
      <c r="AG74" s="16">
        <f t="shared" si="26"/>
        <v>1.601824524548626E-5</v>
      </c>
      <c r="AH74" s="16">
        <f t="shared" si="26"/>
        <v>7.6713794557448677E-6</v>
      </c>
      <c r="AI74" s="16">
        <f t="shared" si="26"/>
        <v>2.4816614505755953E-6</v>
      </c>
      <c r="AJ74" s="16">
        <f t="shared" si="26"/>
        <v>3.4036468810556992E-6</v>
      </c>
      <c r="AK74" s="16">
        <f t="shared" si="26"/>
        <v>4.4805805517461196E-10</v>
      </c>
      <c r="AL74" s="16">
        <f t="shared" si="26"/>
        <v>5.9573814006854767E-7</v>
      </c>
      <c r="AM74" s="16">
        <f t="shared" si="26"/>
        <v>5.6271367296650221E-6</v>
      </c>
      <c r="AN74" s="18">
        <f t="shared" si="26"/>
        <v>1.1138620242985172E-5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5.1853196318744089E-6</v>
      </c>
      <c r="E75" s="16">
        <f t="shared" si="27"/>
        <v>4.9658734022462442E-7</v>
      </c>
      <c r="F75" s="16">
        <f t="shared" si="27"/>
        <v>2.3332281184519665E-5</v>
      </c>
      <c r="G75" s="16">
        <f t="shared" si="27"/>
        <v>8.5307460073714062E-6</v>
      </c>
      <c r="H75" s="16">
        <f t="shared" si="27"/>
        <v>4.1241240678230647E-6</v>
      </c>
      <c r="I75" s="16">
        <f t="shared" si="27"/>
        <v>1.7600841744910232E-6</v>
      </c>
      <c r="J75" s="16">
        <f t="shared" si="27"/>
        <v>1.35509069056532E-5</v>
      </c>
      <c r="K75" s="16">
        <f t="shared" si="27"/>
        <v>5.1248585714197089E-7</v>
      </c>
      <c r="L75" s="16">
        <f t="shared" si="27"/>
        <v>2.3086448671590632E-5</v>
      </c>
      <c r="M75" s="16">
        <f t="shared" si="27"/>
        <v>6.3804354455743041E-6</v>
      </c>
      <c r="N75" s="16">
        <f t="shared" si="27"/>
        <v>4.6872661594004334E-5</v>
      </c>
      <c r="O75" s="16">
        <f t="shared" si="27"/>
        <v>2.7581970568971102E-10</v>
      </c>
      <c r="P75" s="16">
        <f t="shared" si="27"/>
        <v>2.641980037385272E-5</v>
      </c>
      <c r="Q75" s="16">
        <f t="shared" si="27"/>
        <v>9.1610860610455843E-6</v>
      </c>
      <c r="R75" s="16">
        <f t="shared" si="27"/>
        <v>6.7224216862424101E-6</v>
      </c>
      <c r="S75" s="16">
        <f t="shared" si="27"/>
        <v>2.2076075976746348E-6</v>
      </c>
      <c r="T75" s="16">
        <f t="shared" si="27"/>
        <v>4.7161487877962293E-6</v>
      </c>
      <c r="U75" s="16">
        <f t="shared" si="27"/>
        <v>4.8678728359408599E-6</v>
      </c>
      <c r="V75" s="16">
        <f t="shared" si="27"/>
        <v>2.0652130668562782E-6</v>
      </c>
      <c r="W75" s="16">
        <f t="shared" si="27"/>
        <v>1.1313344495474692E-6</v>
      </c>
      <c r="X75" s="16">
        <f t="shared" si="27"/>
        <v>1.3923703572824611E-6</v>
      </c>
      <c r="Y75" s="16">
        <f t="shared" si="27"/>
        <v>1.8783675784521163E-5</v>
      </c>
      <c r="Z75" s="16">
        <f t="shared" si="27"/>
        <v>4.7133047984898426E-6</v>
      </c>
      <c r="AA75" s="16">
        <f t="shared" si="27"/>
        <v>3.6118168612483088E-7</v>
      </c>
      <c r="AB75" s="16">
        <f t="shared" si="27"/>
        <v>4.7884129929346741E-6</v>
      </c>
      <c r="AC75" s="16">
        <f t="shared" si="27"/>
        <v>7.4566901413730357E-6</v>
      </c>
      <c r="AD75" s="16">
        <f t="shared" si="27"/>
        <v>1.2311257378644653E-5</v>
      </c>
      <c r="AE75" s="16">
        <f t="shared" si="27"/>
        <v>2.74895901084315E-7</v>
      </c>
      <c r="AF75" s="16">
        <f t="shared" si="27"/>
        <v>4.7868657031002401E-6</v>
      </c>
      <c r="AG75" s="16">
        <f t="shared" si="27"/>
        <v>5.1887995817245853E-6</v>
      </c>
      <c r="AH75" s="16">
        <f t="shared" si="27"/>
        <v>1.0168017915811476E-6</v>
      </c>
      <c r="AI75" s="16">
        <f t="shared" si="27"/>
        <v>1.7504808561408979E-5</v>
      </c>
      <c r="AJ75" s="16">
        <f t="shared" si="27"/>
        <v>5.2895572343410561E-5</v>
      </c>
      <c r="AK75" s="16">
        <f t="shared" si="27"/>
        <v>1.4464660711460673E-6</v>
      </c>
      <c r="AL75" s="16">
        <f t="shared" si="27"/>
        <v>1.699260766263623E-7</v>
      </c>
      <c r="AM75" s="17">
        <f t="shared" si="27"/>
        <v>4.3756637773080817E-3</v>
      </c>
      <c r="AN75" s="18">
        <f t="shared" si="27"/>
        <v>4.8372291488054414E-6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5.401360104337074E-6</v>
      </c>
      <c r="E76" s="16">
        <f t="shared" si="28"/>
        <v>1.863776769456535E-6</v>
      </c>
      <c r="F76" s="16">
        <f t="shared" si="28"/>
        <v>1.2700162446220408E-6</v>
      </c>
      <c r="G76" s="16">
        <f t="shared" si="28"/>
        <v>1.2413386362914992E-6</v>
      </c>
      <c r="H76" s="16">
        <f t="shared" si="28"/>
        <v>4.1961766511971307E-6</v>
      </c>
      <c r="I76" s="16">
        <f t="shared" si="28"/>
        <v>3.481845446864695E-6</v>
      </c>
      <c r="J76" s="16">
        <f t="shared" si="28"/>
        <v>4.7062965675138992E-6</v>
      </c>
      <c r="K76" s="16">
        <f t="shared" si="28"/>
        <v>9.3755747504952562E-11</v>
      </c>
      <c r="L76" s="16">
        <f t="shared" si="28"/>
        <v>1.1715644624616956E-6</v>
      </c>
      <c r="M76" s="16">
        <f t="shared" si="28"/>
        <v>1.7184148445807337E-5</v>
      </c>
      <c r="N76" s="16">
        <f t="shared" si="28"/>
        <v>2.0869540913220564E-6</v>
      </c>
      <c r="O76" s="16">
        <f t="shared" si="28"/>
        <v>4.6612689512738537E-6</v>
      </c>
      <c r="P76" s="16">
        <f t="shared" si="28"/>
        <v>1.8082333322107801E-11</v>
      </c>
      <c r="Q76" s="16">
        <f t="shared" si="28"/>
        <v>4.8873805456274219E-6</v>
      </c>
      <c r="R76" s="16">
        <f t="shared" si="28"/>
        <v>7.1377889852960179E-8</v>
      </c>
      <c r="S76" s="16">
        <f t="shared" si="28"/>
        <v>3.2491235224713759E-6</v>
      </c>
      <c r="T76" s="16">
        <f t="shared" si="28"/>
        <v>1.1405189271317453E-6</v>
      </c>
      <c r="U76" s="16">
        <f t="shared" si="28"/>
        <v>8.0169991613387239E-7</v>
      </c>
      <c r="V76" s="16">
        <f t="shared" si="28"/>
        <v>2.6388343870067875E-10</v>
      </c>
      <c r="W76" s="16">
        <f t="shared" si="28"/>
        <v>2.4609775310505515E-6</v>
      </c>
      <c r="X76" s="16">
        <f t="shared" si="28"/>
        <v>8.8675941993713996E-6</v>
      </c>
      <c r="Y76" s="16">
        <f t="shared" si="28"/>
        <v>3.0527190804329792E-9</v>
      </c>
      <c r="Z76" s="16">
        <f t="shared" si="28"/>
        <v>7.6939458006774424E-7</v>
      </c>
      <c r="AA76" s="16">
        <f t="shared" si="28"/>
        <v>8.8619299430836288E-9</v>
      </c>
      <c r="AB76" s="16">
        <f t="shared" si="28"/>
        <v>1.5271003817540175E-6</v>
      </c>
      <c r="AC76" s="16">
        <f t="shared" si="28"/>
        <v>4.1888595015464423E-6</v>
      </c>
      <c r="AD76" s="16">
        <f t="shared" si="28"/>
        <v>5.8919167238951368E-9</v>
      </c>
      <c r="AE76" s="16">
        <f t="shared" si="28"/>
        <v>1.6799776117086712E-6</v>
      </c>
      <c r="AF76" s="16">
        <f t="shared" si="28"/>
        <v>7.5792201805437008E-8</v>
      </c>
      <c r="AG76" s="16">
        <f t="shared" si="28"/>
        <v>2.3636640718406249E-6</v>
      </c>
      <c r="AH76" s="16">
        <f t="shared" si="28"/>
        <v>9.4575491544767771E-7</v>
      </c>
      <c r="AI76" s="16">
        <f t="shared" si="28"/>
        <v>5.3248135919071625E-8</v>
      </c>
      <c r="AJ76" s="17">
        <f t="shared" si="28"/>
        <v>1.1988005093181769E-3</v>
      </c>
      <c r="AK76" s="16">
        <f t="shared" si="28"/>
        <v>3.501052576296031E-6</v>
      </c>
      <c r="AL76" s="16">
        <f t="shared" si="28"/>
        <v>3.3187634402962314E-6</v>
      </c>
      <c r="AM76" s="16">
        <f t="shared" si="28"/>
        <v>1.4189558638775598E-5</v>
      </c>
      <c r="AN76" s="18">
        <f t="shared" si="28"/>
        <v>2.1919496492886846E-6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5.8409082180298319E-6</v>
      </c>
      <c r="E77" s="16">
        <f t="shared" si="29"/>
        <v>2.420900996218664E-7</v>
      </c>
      <c r="F77" s="16">
        <f t="shared" si="29"/>
        <v>4.2310555800317005E-6</v>
      </c>
      <c r="G77" s="16">
        <f t="shared" si="29"/>
        <v>8.6806803341246712E-7</v>
      </c>
      <c r="H77" s="16">
        <f t="shared" si="29"/>
        <v>3.350396132682688E-5</v>
      </c>
      <c r="I77" s="16">
        <f t="shared" si="29"/>
        <v>8.9327884158472018E-7</v>
      </c>
      <c r="J77" s="16">
        <f t="shared" si="29"/>
        <v>1.8122970642936575E-7</v>
      </c>
      <c r="K77" s="16">
        <f t="shared" si="29"/>
        <v>1.0256045687755705E-6</v>
      </c>
      <c r="L77" s="16">
        <f t="shared" si="29"/>
        <v>9.0983820785445977E-6</v>
      </c>
      <c r="M77" s="16">
        <f t="shared" si="29"/>
        <v>1.9641125503295352E-6</v>
      </c>
      <c r="N77" s="16">
        <f t="shared" si="29"/>
        <v>1.4597772976430775E-5</v>
      </c>
      <c r="O77" s="16">
        <f t="shared" si="29"/>
        <v>2.1767601711045236E-6</v>
      </c>
      <c r="P77" s="16">
        <f t="shared" si="29"/>
        <v>9.4972266606764081E-7</v>
      </c>
      <c r="Q77" s="16">
        <f t="shared" si="29"/>
        <v>7.9458050285440292E-6</v>
      </c>
      <c r="R77" s="16">
        <f t="shared" si="29"/>
        <v>6.5947685180326492E-6</v>
      </c>
      <c r="S77" s="17">
        <f t="shared" si="29"/>
        <v>4.3185662797238754E-3</v>
      </c>
      <c r="T77" s="16">
        <f t="shared" si="29"/>
        <v>3.7195805001693481E-7</v>
      </c>
      <c r="U77" s="16">
        <f t="shared" si="29"/>
        <v>1.4691841166572415E-5</v>
      </c>
      <c r="V77" s="16">
        <f t="shared" si="29"/>
        <v>5.6880588040035557E-9</v>
      </c>
      <c r="W77" s="16">
        <f t="shared" si="29"/>
        <v>1.5283263549734553E-5</v>
      </c>
      <c r="X77" s="16">
        <f t="shared" si="29"/>
        <v>5.9037707955249006E-6</v>
      </c>
      <c r="Y77" s="16">
        <f t="shared" si="29"/>
        <v>1.6912666216239458E-6</v>
      </c>
      <c r="Z77" s="16">
        <f t="shared" si="29"/>
        <v>4.6325210141613333E-5</v>
      </c>
      <c r="AA77" s="16">
        <f t="shared" si="29"/>
        <v>7.6757233514392697E-7</v>
      </c>
      <c r="AB77" s="16">
        <f t="shared" si="29"/>
        <v>1.1771990419753441E-5</v>
      </c>
      <c r="AC77" s="16">
        <f t="shared" si="29"/>
        <v>2.1586943229297361E-5</v>
      </c>
      <c r="AD77" s="16">
        <f t="shared" si="29"/>
        <v>8.9470742797622736E-6</v>
      </c>
      <c r="AE77" s="16">
        <f t="shared" si="29"/>
        <v>6.2046549036208657E-7</v>
      </c>
      <c r="AF77" s="17">
        <f t="shared" si="29"/>
        <v>9.9885588995870356E-5</v>
      </c>
      <c r="AG77" s="16">
        <f t="shared" si="29"/>
        <v>1.4003272275563694E-5</v>
      </c>
      <c r="AH77" s="16">
        <f t="shared" si="29"/>
        <v>1.7052911077575363E-6</v>
      </c>
      <c r="AI77" s="16">
        <f t="shared" si="29"/>
        <v>4.7670324175733638E-6</v>
      </c>
      <c r="AJ77" s="16">
        <f t="shared" si="29"/>
        <v>1.1803554528045587E-5</v>
      </c>
      <c r="AK77" s="16">
        <f t="shared" si="29"/>
        <v>2.2294229686185295E-13</v>
      </c>
      <c r="AL77" s="16">
        <f t="shared" si="29"/>
        <v>1.0969918637704204E-6</v>
      </c>
      <c r="AM77" s="16">
        <f t="shared" si="29"/>
        <v>2.1767899884504472E-6</v>
      </c>
      <c r="AN77" s="18">
        <f t="shared" si="29"/>
        <v>2.9495248075236194E-6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1.0354238871867532E-6</v>
      </c>
      <c r="E78" s="16">
        <f t="shared" si="30"/>
        <v>1.1584383918356334E-5</v>
      </c>
      <c r="F78" s="16">
        <f t="shared" si="30"/>
        <v>1.0877885245186237E-6</v>
      </c>
      <c r="G78" s="16">
        <f t="shared" si="30"/>
        <v>5.7135572515599595E-8</v>
      </c>
      <c r="H78" s="16">
        <f t="shared" si="30"/>
        <v>1.2807046884191018E-5</v>
      </c>
      <c r="I78" s="16">
        <f t="shared" si="30"/>
        <v>2.8070243993074921E-5</v>
      </c>
      <c r="J78" s="16">
        <f t="shared" si="30"/>
        <v>3.3048006890925866E-6</v>
      </c>
      <c r="K78" s="16">
        <f t="shared" si="30"/>
        <v>6.810988101536318E-6</v>
      </c>
      <c r="L78" s="16">
        <f t="shared" si="30"/>
        <v>2.8901897867659629E-6</v>
      </c>
      <c r="M78" s="16">
        <f t="shared" si="30"/>
        <v>4.9155203122891621E-5</v>
      </c>
      <c r="N78" s="16">
        <f t="shared" si="30"/>
        <v>3.2466785667527126E-6</v>
      </c>
      <c r="O78" s="17">
        <f t="shared" si="30"/>
        <v>6.3176610005744545E-5</v>
      </c>
      <c r="P78" s="16">
        <f t="shared" si="30"/>
        <v>4.6419173515238131E-6</v>
      </c>
      <c r="Q78" s="16">
        <f t="shared" si="30"/>
        <v>1.4018342968952953E-5</v>
      </c>
      <c r="R78" s="16">
        <f t="shared" si="30"/>
        <v>8.0529732016336868E-7</v>
      </c>
      <c r="S78" s="16">
        <f t="shared" si="30"/>
        <v>2.3579606104137194E-6</v>
      </c>
      <c r="T78" s="16">
        <f t="shared" si="30"/>
        <v>2.9057355584401353E-5</v>
      </c>
      <c r="U78" s="16">
        <f t="shared" si="30"/>
        <v>7.3040745471296911E-6</v>
      </c>
      <c r="V78" s="16">
        <f t="shared" si="30"/>
        <v>2.2937200842796273E-6</v>
      </c>
      <c r="W78" s="16">
        <f t="shared" si="30"/>
        <v>3.1511256383668638E-6</v>
      </c>
      <c r="X78" s="16">
        <f t="shared" si="30"/>
        <v>2.7251029598889727E-6</v>
      </c>
      <c r="Y78" s="16">
        <f t="shared" si="30"/>
        <v>3.4812769768305387E-7</v>
      </c>
      <c r="Z78" s="16">
        <f t="shared" si="30"/>
        <v>7.2923673409815227E-6</v>
      </c>
      <c r="AA78" s="16">
        <f t="shared" si="30"/>
        <v>2.7780880623071432E-11</v>
      </c>
      <c r="AB78" s="16">
        <f t="shared" si="30"/>
        <v>3.5728615782344395E-6</v>
      </c>
      <c r="AC78" s="16">
        <f t="shared" si="30"/>
        <v>2.0388828809235939E-5</v>
      </c>
      <c r="AD78" s="16">
        <f t="shared" si="30"/>
        <v>3.4964122891054184E-6</v>
      </c>
      <c r="AE78" s="16">
        <f t="shared" si="30"/>
        <v>1.4727396104656877E-5</v>
      </c>
      <c r="AF78" s="16">
        <f t="shared" si="30"/>
        <v>1.1675702048917684E-5</v>
      </c>
      <c r="AG78" s="16">
        <f t="shared" si="30"/>
        <v>1.2153668474902555E-5</v>
      </c>
      <c r="AH78" s="16">
        <f t="shared" si="30"/>
        <v>4.0295458900072047E-7</v>
      </c>
      <c r="AI78" s="16">
        <f t="shared" si="30"/>
        <v>1.6865278461481625E-7</v>
      </c>
      <c r="AJ78" s="16">
        <f t="shared" si="30"/>
        <v>6.4454372207601452E-6</v>
      </c>
      <c r="AK78" s="16">
        <f t="shared" si="30"/>
        <v>2.4409650210108839E-7</v>
      </c>
      <c r="AL78" s="16">
        <f t="shared" si="30"/>
        <v>3.5260769466526838E-6</v>
      </c>
      <c r="AM78" s="16">
        <f t="shared" si="30"/>
        <v>3.8125790132261812E-6</v>
      </c>
      <c r="AN78" s="19">
        <f t="shared" si="30"/>
        <v>3.564885832474933E-3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3.7005955440895104E-9</v>
      </c>
      <c r="E79" s="16">
        <f t="shared" si="31"/>
        <v>5.9252779997497776E-6</v>
      </c>
      <c r="F79" s="16">
        <f t="shared" si="31"/>
        <v>4.4306941824524918E-6</v>
      </c>
      <c r="G79" s="16">
        <f t="shared" si="31"/>
        <v>4.1484122733158336E-8</v>
      </c>
      <c r="H79" s="17">
        <f t="shared" si="31"/>
        <v>2.6717269218012548E-3</v>
      </c>
      <c r="I79" s="16">
        <f t="shared" si="31"/>
        <v>7.8581149681671529E-6</v>
      </c>
      <c r="J79" s="16">
        <f t="shared" si="31"/>
        <v>6.2396920531907955E-6</v>
      </c>
      <c r="K79" s="16">
        <f t="shared" si="31"/>
        <v>1.9482616867776992E-8</v>
      </c>
      <c r="L79" s="16">
        <f t="shared" si="31"/>
        <v>2.0334861770566964E-6</v>
      </c>
      <c r="M79" s="16">
        <f t="shared" si="31"/>
        <v>1.7513434199172785E-5</v>
      </c>
      <c r="N79" s="16">
        <f t="shared" si="31"/>
        <v>4.6598001252748785E-6</v>
      </c>
      <c r="O79" s="16">
        <f t="shared" si="31"/>
        <v>6.360082833385307E-6</v>
      </c>
      <c r="P79" s="16">
        <f t="shared" si="31"/>
        <v>1.5447546286454233E-7</v>
      </c>
      <c r="Q79" s="16">
        <f t="shared" si="31"/>
        <v>6.6595308079464043E-6</v>
      </c>
      <c r="R79" s="16">
        <f t="shared" si="31"/>
        <v>2.7700641527374133E-6</v>
      </c>
      <c r="S79" s="16">
        <f t="shared" si="31"/>
        <v>2.0505916165817409E-5</v>
      </c>
      <c r="T79" s="16">
        <f t="shared" si="31"/>
        <v>2.4006749329594154E-6</v>
      </c>
      <c r="U79" s="16">
        <f t="shared" si="31"/>
        <v>2.5383410784609401E-6</v>
      </c>
      <c r="V79" s="16">
        <f t="shared" si="31"/>
        <v>3.1192635810652724E-7</v>
      </c>
      <c r="W79" s="16">
        <f t="shared" si="31"/>
        <v>1.4386081629473871E-10</v>
      </c>
      <c r="X79" s="16">
        <f t="shared" si="31"/>
        <v>2.3290309108512145E-5</v>
      </c>
      <c r="Y79" s="16">
        <f t="shared" si="31"/>
        <v>7.7871780416796931E-6</v>
      </c>
      <c r="Z79" s="16">
        <f t="shared" si="31"/>
        <v>6.0684646276950042E-6</v>
      </c>
      <c r="AA79" s="16">
        <f t="shared" si="31"/>
        <v>8.2926482575880307E-6</v>
      </c>
      <c r="AB79" s="16">
        <f t="shared" si="31"/>
        <v>7.6781406809050111E-7</v>
      </c>
      <c r="AC79" s="16">
        <f t="shared" si="31"/>
        <v>8.3779133281758194E-6</v>
      </c>
      <c r="AD79" s="16">
        <f t="shared" si="31"/>
        <v>5.5443020332552727E-7</v>
      </c>
      <c r="AE79" s="16">
        <f t="shared" si="31"/>
        <v>9.1587748782838441E-7</v>
      </c>
      <c r="AF79" s="16">
        <f t="shared" si="31"/>
        <v>1.0244944656219504E-5</v>
      </c>
      <c r="AG79" s="16">
        <f t="shared" si="31"/>
        <v>1.1280545009142641E-5</v>
      </c>
      <c r="AH79" s="16">
        <f t="shared" si="31"/>
        <v>6.8740878937491977E-10</v>
      </c>
      <c r="AI79" s="16">
        <f t="shared" si="31"/>
        <v>1.2955258894705872E-5</v>
      </c>
      <c r="AJ79" s="16">
        <f t="shared" si="31"/>
        <v>9.3147174463354826E-6</v>
      </c>
      <c r="AK79" s="16">
        <f t="shared" si="31"/>
        <v>1.6042221885802535E-7</v>
      </c>
      <c r="AL79" s="16">
        <f t="shared" si="31"/>
        <v>2.4615284607644063E-5</v>
      </c>
      <c r="AM79" s="16">
        <f t="shared" si="31"/>
        <v>2.4728859805283813E-6</v>
      </c>
      <c r="AN79" s="18">
        <f t="shared" si="31"/>
        <v>9.7008706010537393E-6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1.3251768475195722E-4</v>
      </c>
      <c r="E80" s="16">
        <f t="shared" si="32"/>
        <v>1.8875955013038657E-6</v>
      </c>
      <c r="F80" s="16">
        <f t="shared" si="32"/>
        <v>3.4318314516697753E-5</v>
      </c>
      <c r="G80" s="16">
        <f t="shared" si="32"/>
        <v>1.4046122999146981E-5</v>
      </c>
      <c r="H80" s="16">
        <f t="shared" si="32"/>
        <v>2.7599792465397582E-5</v>
      </c>
      <c r="I80" s="16">
        <f t="shared" si="32"/>
        <v>3.0581004600848888E-5</v>
      </c>
      <c r="J80" s="16">
        <f t="shared" si="32"/>
        <v>7.817055516327552E-7</v>
      </c>
      <c r="K80" s="16">
        <f t="shared" si="32"/>
        <v>2.0404123689218467E-5</v>
      </c>
      <c r="L80" s="16">
        <f t="shared" si="32"/>
        <v>8.8065725067179086E-5</v>
      </c>
      <c r="M80" s="16">
        <f t="shared" si="32"/>
        <v>6.1445739296146849E-5</v>
      </c>
      <c r="N80" s="16">
        <f t="shared" si="32"/>
        <v>3.545995115061257E-5</v>
      </c>
      <c r="O80" s="17">
        <f t="shared" si="32"/>
        <v>1.1795543700597037E-2</v>
      </c>
      <c r="P80" s="16">
        <f t="shared" si="32"/>
        <v>2.101817372590784E-5</v>
      </c>
      <c r="Q80" s="16">
        <f t="shared" si="32"/>
        <v>8.8037357364510791E-6</v>
      </c>
      <c r="R80" s="16">
        <f t="shared" si="32"/>
        <v>6.4869699014794573E-8</v>
      </c>
      <c r="S80" s="16">
        <f t="shared" si="32"/>
        <v>5.7580961475525337E-6</v>
      </c>
      <c r="T80" s="16">
        <f t="shared" si="32"/>
        <v>4.8776768232440855E-6</v>
      </c>
      <c r="U80" s="16">
        <f t="shared" si="32"/>
        <v>2.2469147117867816E-5</v>
      </c>
      <c r="V80" s="16">
        <f t="shared" si="32"/>
        <v>3.2362317621510309E-6</v>
      </c>
      <c r="W80" s="16">
        <f t="shared" si="32"/>
        <v>3.2436942153719644E-5</v>
      </c>
      <c r="X80" s="16">
        <f t="shared" si="32"/>
        <v>1.4012476390367E-6</v>
      </c>
      <c r="Y80" s="16">
        <f t="shared" si="32"/>
        <v>1.6693907424842878E-6</v>
      </c>
      <c r="Z80" s="16">
        <f t="shared" si="32"/>
        <v>1.1376928577619318E-5</v>
      </c>
      <c r="AA80" s="16">
        <f t="shared" si="32"/>
        <v>2.1403160278355723E-7</v>
      </c>
      <c r="AB80" s="16">
        <f t="shared" si="32"/>
        <v>9.0916659964557458E-8</v>
      </c>
      <c r="AC80" s="16">
        <f t="shared" si="32"/>
        <v>2.514698241171091E-6</v>
      </c>
      <c r="AD80" s="16">
        <f t="shared" si="32"/>
        <v>1.8413380182046053E-5</v>
      </c>
      <c r="AE80" s="16">
        <f t="shared" si="32"/>
        <v>1.8941521250269453E-5</v>
      </c>
      <c r="AF80" s="16">
        <f t="shared" si="32"/>
        <v>2.8158332453692885E-5</v>
      </c>
      <c r="AG80" s="16">
        <f t="shared" si="32"/>
        <v>8.5001499013181493E-5</v>
      </c>
      <c r="AH80" s="16">
        <f t="shared" si="32"/>
        <v>1.1578213694001741E-4</v>
      </c>
      <c r="AI80" s="16">
        <f t="shared" si="32"/>
        <v>3.5860617876354822E-5</v>
      </c>
      <c r="AJ80" s="16">
        <f t="shared" si="32"/>
        <v>4.4976898118165502E-5</v>
      </c>
      <c r="AK80" s="16">
        <f t="shared" si="32"/>
        <v>8.8460093945567061E-6</v>
      </c>
      <c r="AL80" s="16">
        <f t="shared" si="32"/>
        <v>6.0012305163408045E-7</v>
      </c>
      <c r="AM80" s="16">
        <f t="shared" si="32"/>
        <v>9.5795004681719946E-10</v>
      </c>
      <c r="AN80" s="19">
        <f t="shared" si="32"/>
        <v>2.0662608991097754E-4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2.4199762729260171E-6</v>
      </c>
      <c r="E81" s="16">
        <f t="shared" si="33"/>
        <v>1.8955726117011101E-6</v>
      </c>
      <c r="F81" s="16">
        <f t="shared" si="33"/>
        <v>1.5814360020876086E-6</v>
      </c>
      <c r="G81" s="16">
        <f t="shared" si="33"/>
        <v>1.6803226574962744E-6</v>
      </c>
      <c r="H81" s="16">
        <f t="shared" si="33"/>
        <v>4.7587867319686782E-7</v>
      </c>
      <c r="I81" s="16">
        <f t="shared" si="33"/>
        <v>6.1117755194889592E-7</v>
      </c>
      <c r="J81" s="16">
        <f t="shared" si="33"/>
        <v>4.6933886444536648E-7</v>
      </c>
      <c r="K81" s="16">
        <f t="shared" si="33"/>
        <v>1.0556171182788709E-6</v>
      </c>
      <c r="L81" s="16">
        <f t="shared" si="33"/>
        <v>5.5214641806989833E-7</v>
      </c>
      <c r="M81" s="16">
        <f t="shared" si="33"/>
        <v>1.8880525893028226E-6</v>
      </c>
      <c r="N81" s="16">
        <f t="shared" si="33"/>
        <v>1.2408849610139132E-8</v>
      </c>
      <c r="O81" s="16">
        <f t="shared" si="33"/>
        <v>2.2182439278328258E-7</v>
      </c>
      <c r="P81" s="16">
        <f t="shared" si="33"/>
        <v>1.0911700126573779E-6</v>
      </c>
      <c r="Q81" s="16">
        <f t="shared" si="33"/>
        <v>2.3319216276092544E-9</v>
      </c>
      <c r="R81" s="16">
        <f t="shared" si="33"/>
        <v>2.9638326367172409E-6</v>
      </c>
      <c r="S81" s="16">
        <f t="shared" si="33"/>
        <v>4.4929413902742226E-8</v>
      </c>
      <c r="T81" s="17">
        <f t="shared" si="33"/>
        <v>5.3520769401386678E-4</v>
      </c>
      <c r="U81" s="16">
        <f t="shared" si="33"/>
        <v>3.2163016397130579E-6</v>
      </c>
      <c r="V81" s="16">
        <f t="shared" si="33"/>
        <v>3.0986885409776408E-6</v>
      </c>
      <c r="W81" s="16">
        <f t="shared" si="33"/>
        <v>1.0070645238245161E-6</v>
      </c>
      <c r="X81" s="16">
        <f t="shared" si="33"/>
        <v>5.5205594237357764E-8</v>
      </c>
      <c r="Y81" s="16">
        <f t="shared" si="33"/>
        <v>4.6096503524697234E-6</v>
      </c>
      <c r="Z81" s="16">
        <f t="shared" si="33"/>
        <v>1.6630912342070373E-6</v>
      </c>
      <c r="AA81" s="16">
        <f t="shared" si="33"/>
        <v>1.3052734968820891E-7</v>
      </c>
      <c r="AB81" s="16">
        <f t="shared" si="33"/>
        <v>1.4001999695698764E-7</v>
      </c>
      <c r="AC81" s="16">
        <f t="shared" si="33"/>
        <v>4.1120525607626171E-8</v>
      </c>
      <c r="AD81" s="16">
        <f t="shared" si="33"/>
        <v>1.1452420114983779E-7</v>
      </c>
      <c r="AE81" s="16">
        <f t="shared" si="33"/>
        <v>7.3531223982369158E-7</v>
      </c>
      <c r="AF81" s="16">
        <f t="shared" si="33"/>
        <v>1.2791512641155713E-6</v>
      </c>
      <c r="AG81" s="17">
        <f t="shared" si="33"/>
        <v>9.6550935508491927E-6</v>
      </c>
      <c r="AH81" s="16">
        <f t="shared" si="33"/>
        <v>1.1673460077088848E-7</v>
      </c>
      <c r="AI81" s="16">
        <f t="shared" si="33"/>
        <v>3.0160603376091343E-7</v>
      </c>
      <c r="AJ81" s="16">
        <f t="shared" si="33"/>
        <v>4.991132146847807E-7</v>
      </c>
      <c r="AK81" s="16">
        <f t="shared" si="33"/>
        <v>1.00011157996768E-6</v>
      </c>
      <c r="AL81" s="16">
        <f t="shared" si="33"/>
        <v>7.6990286401042514E-8</v>
      </c>
      <c r="AM81" s="16">
        <f t="shared" si="33"/>
        <v>5.5773829640343351E-7</v>
      </c>
      <c r="AN81" s="18">
        <f t="shared" si="33"/>
        <v>4.3503145136016527E-6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8.7856346727012499E-6</v>
      </c>
      <c r="E82" s="16">
        <f t="shared" si="34"/>
        <v>2.4523014625807094E-8</v>
      </c>
      <c r="F82" s="16">
        <f t="shared" si="34"/>
        <v>6.0205039091819858E-6</v>
      </c>
      <c r="G82" s="16">
        <f t="shared" si="34"/>
        <v>2.1251168709153192E-6</v>
      </c>
      <c r="H82" s="16">
        <f t="shared" si="34"/>
        <v>2.3141178832111655E-6</v>
      </c>
      <c r="I82" s="16">
        <f t="shared" si="34"/>
        <v>1.5247384752930803E-6</v>
      </c>
      <c r="J82" s="16">
        <f t="shared" si="34"/>
        <v>4.0322493831295759E-6</v>
      </c>
      <c r="K82" s="16">
        <f t="shared" si="34"/>
        <v>1.1252206391812124E-6</v>
      </c>
      <c r="L82" s="17">
        <f t="shared" si="34"/>
        <v>3.1134486880282151E-3</v>
      </c>
      <c r="M82" s="16">
        <f t="shared" si="34"/>
        <v>2.9082887116150982E-5</v>
      </c>
      <c r="N82" s="16">
        <f t="shared" si="34"/>
        <v>2.3082097101186538E-8</v>
      </c>
      <c r="O82" s="16">
        <f t="shared" si="34"/>
        <v>2.3187060316940021E-5</v>
      </c>
      <c r="P82" s="16">
        <f t="shared" si="34"/>
        <v>8.4141316774405538E-6</v>
      </c>
      <c r="Q82" s="16">
        <f t="shared" si="34"/>
        <v>1.5685938363578805E-5</v>
      </c>
      <c r="R82" s="16">
        <f t="shared" si="34"/>
        <v>8.2211336767797336E-7</v>
      </c>
      <c r="S82" s="16">
        <f t="shared" si="34"/>
        <v>6.3366229963368155E-6</v>
      </c>
      <c r="T82" s="16">
        <f t="shared" si="34"/>
        <v>3.1970904468634202E-6</v>
      </c>
      <c r="U82" s="16">
        <f t="shared" si="34"/>
        <v>4.2153755558106231E-6</v>
      </c>
      <c r="V82" s="16">
        <f t="shared" si="34"/>
        <v>5.94473182442722E-6</v>
      </c>
      <c r="W82" s="16">
        <f t="shared" si="34"/>
        <v>1.1220060228040099E-5</v>
      </c>
      <c r="X82" s="16">
        <f t="shared" si="34"/>
        <v>5.2912230496477313E-7</v>
      </c>
      <c r="Y82" s="16">
        <f t="shared" si="34"/>
        <v>1.9346573276471088E-5</v>
      </c>
      <c r="Z82" s="16">
        <f t="shared" si="34"/>
        <v>2.6142261189321488E-5</v>
      </c>
      <c r="AA82" s="16">
        <f t="shared" si="34"/>
        <v>1.8270447906416519E-5</v>
      </c>
      <c r="AB82" s="16">
        <f t="shared" si="34"/>
        <v>6.3705265557078564E-7</v>
      </c>
      <c r="AC82" s="16">
        <f t="shared" si="34"/>
        <v>9.8696002289227593E-6</v>
      </c>
      <c r="AD82" s="16">
        <f t="shared" si="34"/>
        <v>1.0640510356159978E-6</v>
      </c>
      <c r="AE82" s="16">
        <f t="shared" si="34"/>
        <v>4.4459047280610443E-6</v>
      </c>
      <c r="AF82" s="16">
        <f t="shared" si="34"/>
        <v>4.8547635852655258E-7</v>
      </c>
      <c r="AG82" s="16">
        <f t="shared" si="34"/>
        <v>2.8874660945300532E-6</v>
      </c>
      <c r="AH82" s="16">
        <f t="shared" si="34"/>
        <v>4.0206620439016199E-6</v>
      </c>
      <c r="AI82" s="16">
        <f t="shared" si="34"/>
        <v>5.5524622954025718E-7</v>
      </c>
      <c r="AJ82" s="16">
        <f t="shared" si="34"/>
        <v>2.9840782393640457E-6</v>
      </c>
      <c r="AK82" s="16">
        <f t="shared" si="34"/>
        <v>3.804658202180191E-5</v>
      </c>
      <c r="AL82" s="16">
        <f t="shared" si="34"/>
        <v>1.0820090068536479E-5</v>
      </c>
      <c r="AM82" s="16">
        <f t="shared" si="34"/>
        <v>1.5651879870127203E-5</v>
      </c>
      <c r="AN82" s="18">
        <f t="shared" si="34"/>
        <v>2.5117754354306156E-6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6.807922307489516E-7</v>
      </c>
      <c r="E83" s="16">
        <f t="shared" si="35"/>
        <v>1.1112617667318611E-6</v>
      </c>
      <c r="F83" s="16">
        <f t="shared" si="35"/>
        <v>7.0030017476064512E-6</v>
      </c>
      <c r="G83" s="16">
        <f t="shared" si="35"/>
        <v>6.962940069160337E-7</v>
      </c>
      <c r="H83" s="16">
        <f t="shared" si="35"/>
        <v>6.2572777800765299E-6</v>
      </c>
      <c r="I83" s="16">
        <f t="shared" si="35"/>
        <v>1.464714120409623E-5</v>
      </c>
      <c r="J83" s="16">
        <f t="shared" si="35"/>
        <v>4.0524907665585229E-6</v>
      </c>
      <c r="K83" s="16">
        <f t="shared" si="35"/>
        <v>4.0904683685522385E-9</v>
      </c>
      <c r="L83" s="16">
        <f t="shared" si="35"/>
        <v>1.4054537933649688E-6</v>
      </c>
      <c r="M83" s="16">
        <f t="shared" si="35"/>
        <v>1.173434255911888E-5</v>
      </c>
      <c r="N83" s="16">
        <f t="shared" si="35"/>
        <v>5.0479544176855443E-8</v>
      </c>
      <c r="O83" s="16">
        <f t="shared" si="35"/>
        <v>1.0874290335637089E-5</v>
      </c>
      <c r="P83" s="16">
        <f t="shared" si="35"/>
        <v>2.7877485169963503E-6</v>
      </c>
      <c r="Q83" s="16">
        <f t="shared" si="35"/>
        <v>5.6207420006654047E-6</v>
      </c>
      <c r="R83" s="16">
        <f t="shared" si="35"/>
        <v>6.079191856588944E-7</v>
      </c>
      <c r="S83" s="16">
        <f t="shared" si="35"/>
        <v>4.7544252242848764E-6</v>
      </c>
      <c r="T83" s="17">
        <f t="shared" si="35"/>
        <v>2.71278065534355E-5</v>
      </c>
      <c r="U83" s="16">
        <f t="shared" si="35"/>
        <v>1.0152560252049217E-6</v>
      </c>
      <c r="V83" s="16">
        <f t="shared" si="35"/>
        <v>1.4916198689531313E-8</v>
      </c>
      <c r="W83" s="16">
        <f t="shared" si="35"/>
        <v>6.5019411114717249E-8</v>
      </c>
      <c r="X83" s="16">
        <f t="shared" si="35"/>
        <v>2.7694956380729435E-6</v>
      </c>
      <c r="Y83" s="16">
        <f t="shared" si="35"/>
        <v>4.494257272542336E-6</v>
      </c>
      <c r="Z83" s="16">
        <f t="shared" si="35"/>
        <v>4.4248889899511032E-6</v>
      </c>
      <c r="AA83" s="16">
        <f t="shared" si="35"/>
        <v>5.4861739100386608E-6</v>
      </c>
      <c r="AB83" s="16">
        <f t="shared" si="35"/>
        <v>6.9102287428205951E-6</v>
      </c>
      <c r="AC83" s="16">
        <f t="shared" si="35"/>
        <v>1.7898641971966489E-7</v>
      </c>
      <c r="AD83" s="16">
        <f t="shared" si="35"/>
        <v>4.1012188831794429E-6</v>
      </c>
      <c r="AE83" s="16">
        <f t="shared" si="35"/>
        <v>9.0971880211812265E-8</v>
      </c>
      <c r="AF83" s="16">
        <f t="shared" si="35"/>
        <v>1.5309352635020552E-6</v>
      </c>
      <c r="AG83" s="17">
        <f t="shared" si="35"/>
        <v>1.5537349202927541E-3</v>
      </c>
      <c r="AH83" s="16">
        <f t="shared" si="35"/>
        <v>1.7896475529986547E-6</v>
      </c>
      <c r="AI83" s="16">
        <f t="shared" si="35"/>
        <v>1.100444568289726E-5</v>
      </c>
      <c r="AJ83" s="16">
        <f t="shared" si="35"/>
        <v>2.9161192229801217E-6</v>
      </c>
      <c r="AK83" s="16">
        <f t="shared" si="35"/>
        <v>3.2262538711014961E-6</v>
      </c>
      <c r="AL83" s="16">
        <f t="shared" si="35"/>
        <v>5.8546943728071923E-6</v>
      </c>
      <c r="AM83" s="16">
        <f t="shared" si="35"/>
        <v>1.726464188025313E-6</v>
      </c>
      <c r="AN83" s="18">
        <f t="shared" si="35"/>
        <v>5.1185160245713533E-6</v>
      </c>
    </row>
    <row r="84" spans="1:40" ht="24">
      <c r="A84" s="13" t="s">
        <v>77</v>
      </c>
      <c r="B84" s="14" t="s">
        <v>41</v>
      </c>
      <c r="C84" s="20"/>
      <c r="D84" s="16">
        <f t="shared" ref="D84:AN84" si="36">$C41^2*D41^2</f>
        <v>8.1858756668436163E-8</v>
      </c>
      <c r="E84" s="16">
        <f t="shared" si="36"/>
        <v>4.1705683956667549E-5</v>
      </c>
      <c r="F84" s="16">
        <f t="shared" si="36"/>
        <v>3.9350405679850404E-5</v>
      </c>
      <c r="G84" s="16">
        <f t="shared" si="36"/>
        <v>7.7798796291358958E-5</v>
      </c>
      <c r="H84" s="16">
        <f t="shared" si="36"/>
        <v>2.1996806716057625E-4</v>
      </c>
      <c r="I84" s="16">
        <f t="shared" si="36"/>
        <v>1.0200482771104453E-4</v>
      </c>
      <c r="J84" s="16">
        <f t="shared" si="36"/>
        <v>2.9865525700608258E-5</v>
      </c>
      <c r="K84" s="16">
        <f t="shared" si="36"/>
        <v>1.6581553401606952E-4</v>
      </c>
      <c r="L84" s="16">
        <f t="shared" si="36"/>
        <v>3.2041878074919706E-4</v>
      </c>
      <c r="M84" s="17">
        <f t="shared" si="36"/>
        <v>3.5774317881000002E-2</v>
      </c>
      <c r="N84" s="16">
        <f t="shared" si="36"/>
        <v>4.561252716936892E-6</v>
      </c>
      <c r="O84" s="16">
        <f t="shared" si="36"/>
        <v>1.7809957400586726E-4</v>
      </c>
      <c r="P84" s="16">
        <f t="shared" si="36"/>
        <v>2.5989331025161641E-8</v>
      </c>
      <c r="Q84" s="16">
        <f t="shared" si="36"/>
        <v>5.1174727383082933E-5</v>
      </c>
      <c r="R84" s="16">
        <f t="shared" si="36"/>
        <v>1.3218317157333992E-4</v>
      </c>
      <c r="S84" s="16">
        <f t="shared" si="36"/>
        <v>1.498367267658847E-5</v>
      </c>
      <c r="T84" s="16">
        <f t="shared" si="36"/>
        <v>1.1979246350523075E-4</v>
      </c>
      <c r="U84" s="16">
        <f t="shared" si="36"/>
        <v>9.2950185409456569E-5</v>
      </c>
      <c r="V84" s="16">
        <f t="shared" si="36"/>
        <v>1.199602082748648E-7</v>
      </c>
      <c r="W84" s="16">
        <f t="shared" si="36"/>
        <v>1.3389796031995103E-5</v>
      </c>
      <c r="X84" s="16">
        <f t="shared" si="36"/>
        <v>2.1549596370012512E-6</v>
      </c>
      <c r="Y84" s="16">
        <f t="shared" si="36"/>
        <v>1.0183400317262601E-6</v>
      </c>
      <c r="Z84" s="16">
        <f t="shared" si="36"/>
        <v>1.2124287989400675E-7</v>
      </c>
      <c r="AA84" s="16">
        <f t="shared" si="36"/>
        <v>7.6108176882135577E-5</v>
      </c>
      <c r="AB84" s="16">
        <f t="shared" si="36"/>
        <v>2.6120449474390255E-4</v>
      </c>
      <c r="AC84" s="16">
        <f t="shared" si="36"/>
        <v>9.4897812267863522E-5</v>
      </c>
      <c r="AD84" s="16">
        <f t="shared" si="36"/>
        <v>1.790924145033617E-4</v>
      </c>
      <c r="AE84" s="16">
        <f t="shared" si="36"/>
        <v>1.3256640799585439E-4</v>
      </c>
      <c r="AF84" s="16">
        <f t="shared" si="36"/>
        <v>2.5408340929543142E-6</v>
      </c>
      <c r="AG84" s="16">
        <f t="shared" si="36"/>
        <v>2.6617646292466531E-4</v>
      </c>
      <c r="AH84" s="16">
        <f t="shared" si="36"/>
        <v>2.0298402770184035E-4</v>
      </c>
      <c r="AI84" s="16">
        <f t="shared" si="36"/>
        <v>1.2155417742842675E-4</v>
      </c>
      <c r="AJ84" s="16">
        <f t="shared" si="36"/>
        <v>4.781178744415938E-4</v>
      </c>
      <c r="AK84" s="16">
        <f t="shared" si="36"/>
        <v>1.9211918763755893E-6</v>
      </c>
      <c r="AL84" s="16">
        <f t="shared" si="36"/>
        <v>2.2629385277108932E-5</v>
      </c>
      <c r="AM84" s="16">
        <f t="shared" si="36"/>
        <v>4.8017166410899178E-5</v>
      </c>
      <c r="AN84" s="18">
        <f t="shared" si="36"/>
        <v>4.6764439882371366E-4</v>
      </c>
    </row>
    <row r="85" spans="1:40">
      <c r="A85" t="s">
        <v>115</v>
      </c>
      <c r="D85" s="21">
        <f>SUM($D$48:$D$84)</f>
        <v>1.5307652448936925E-3</v>
      </c>
      <c r="E85" s="21">
        <f>SUM($E$48:$E$84)</f>
        <v>3.5626411295329647E-4</v>
      </c>
      <c r="F85" s="21">
        <f>SUM($F$48:$F$84)</f>
        <v>6.7411105774799369E-4</v>
      </c>
      <c r="G85" s="21">
        <f>SUM($G$48:$G$84)</f>
        <v>7.4309866365649953E-4</v>
      </c>
      <c r="H85" s="21">
        <f>SUM($H$48:$H$84)</f>
        <v>3.3735538255430611E-3</v>
      </c>
      <c r="I85" s="21">
        <f>SUM($I$48:$I$84)</f>
        <v>3.0632524498145595E-3</v>
      </c>
      <c r="J85" s="21">
        <f>SUM($J$48:$J$84)</f>
        <v>5.180277957688228E-4</v>
      </c>
      <c r="K85" s="21">
        <f>SUM($K$48:$K$84)</f>
        <v>1.1133902386321878E-2</v>
      </c>
      <c r="L85" s="21">
        <f>SUM($L$48:$L$84)</f>
        <v>4.0242460956761671E-3</v>
      </c>
      <c r="M85" s="21">
        <f>SUM($M$48:$M$84)</f>
        <v>3.6205019582511599E-2</v>
      </c>
      <c r="N85" s="21">
        <f>SUM($N$48:$N$84)</f>
        <v>4.3949416791834112E-3</v>
      </c>
      <c r="O85" s="21">
        <f>SUM($O$48:$O$84)</f>
        <v>1.2257428300605343E-2</v>
      </c>
      <c r="P85" s="21">
        <f>SUM($P$48:$P$84)</f>
        <v>6.7183281770376684E-3</v>
      </c>
      <c r="Q85" s="21">
        <f>SUM($Q$48:$Q$84)</f>
        <v>1.9703725620109514E-2</v>
      </c>
      <c r="R85" s="21">
        <f>SUM($R$48:$R$84)</f>
        <v>1.0390415705682548E-3</v>
      </c>
      <c r="S85" s="21">
        <f>SUM($S$48:$S$84)</f>
        <v>4.6975177543489184E-3</v>
      </c>
      <c r="T85" s="21">
        <f>SUM($T$48:$T$84)</f>
        <v>9.5606058598880685E-4</v>
      </c>
      <c r="U85" s="21">
        <f>SUM($U$48:$U$84)</f>
        <v>4.2430016885955808E-4</v>
      </c>
      <c r="V85" s="21">
        <f>SUM($V$48:$V$84)</f>
        <v>4.8462291891428104E-3</v>
      </c>
      <c r="W85" s="21">
        <f>SUM($W$48:$W$84)</f>
        <v>3.8649124717649231E-4</v>
      </c>
      <c r="X85" s="21">
        <f>SUM($X$48:$X$84)</f>
        <v>1.7881869399637056E-3</v>
      </c>
      <c r="Y85" s="21">
        <f>SUM($Y$48:$Y$84)</f>
        <v>9.5504834497890378E-3</v>
      </c>
      <c r="Z85" s="21">
        <f>SUM($Z$48:$Z$84)</f>
        <v>5.5022833971430417E-3</v>
      </c>
      <c r="AA85" s="21">
        <f>SUM($AA$48:$AA$84)</f>
        <v>1.4081989749123904E-3</v>
      </c>
      <c r="AB85" s="21">
        <f>SUM($AB$48:$AB$84)</f>
        <v>3.665354982632563E-3</v>
      </c>
      <c r="AC85" s="21">
        <f>SUM($AC$48:$AC$84)</f>
        <v>1.1455242053184784E-2</v>
      </c>
      <c r="AD85" s="21">
        <f>SUM($AD$48:$AD$84)</f>
        <v>4.9111820025697737E-4</v>
      </c>
      <c r="AE85" s="21">
        <f>SUM($AE$48:$AE$84)</f>
        <v>4.8187051365281529E-3</v>
      </c>
      <c r="AF85" s="21">
        <f>SUM($AF$48:$AF$84)</f>
        <v>5.2582727998955921E-3</v>
      </c>
      <c r="AG85" s="21">
        <f>SUM($AG$48:$AG$84)</f>
        <v>2.2719544808079599E-3</v>
      </c>
      <c r="AH85" s="21">
        <f>SUM($AH$48:$AH$84)</f>
        <v>4.7776210039719956E-3</v>
      </c>
      <c r="AI85">
        <f>SUM($AI$48:$AI$84)</f>
        <v>1.0868035187223484E-3</v>
      </c>
      <c r="AJ85" s="21">
        <f>SUM($AJ$48:$AJ$84)</f>
        <v>2.0635903438079141E-3</v>
      </c>
      <c r="AK85" s="21">
        <f>SUM($AK$48:$AK$84)</f>
        <v>5.038849841840165E-3</v>
      </c>
      <c r="AL85" s="21">
        <f>SUM($AL$48:$AL$84)</f>
        <v>1.9663739485658107E-2</v>
      </c>
      <c r="AM85" s="21">
        <f>SUM($AM$48:$AM$84)</f>
        <v>4.6931592033174286E-3</v>
      </c>
      <c r="AN85" s="21">
        <f>SUM($AN$48:$AN$84)</f>
        <v>4.5618252888550677E-3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0.2051416946091956</v>
      </c>
      <c r="D87" s="22">
        <f>$D$85/$C$87</f>
        <v>7.4619898593012548E-3</v>
      </c>
      <c r="E87" s="22">
        <f>$E$85/$C$87</f>
        <v>1.7366733448897166E-3</v>
      </c>
      <c r="F87" s="22">
        <f>$F$85/$C$87</f>
        <v>3.286075310200622E-3</v>
      </c>
      <c r="G87" s="22">
        <f>$G$85/$C$87</f>
        <v>3.6223677740019494E-3</v>
      </c>
      <c r="H87" s="22">
        <f>$H$85/$C$87</f>
        <v>1.6444993456692637E-2</v>
      </c>
      <c r="I87" s="22">
        <f>$I$85/$C$87</f>
        <v>1.4932373721735101E-2</v>
      </c>
      <c r="J87" s="22">
        <f>$J$85/$C$87</f>
        <v>2.5252194428621137E-3</v>
      </c>
      <c r="K87" s="22">
        <f>$K$85/$C$87</f>
        <v>5.4274204995393434E-2</v>
      </c>
      <c r="L87" s="22">
        <f>$L$85/$C$87</f>
        <v>1.9616909684511196E-2</v>
      </c>
      <c r="M87" s="22">
        <f>$M$85/$C$87</f>
        <v>0.17648786440749567</v>
      </c>
      <c r="N87" s="22">
        <f>$N$85/$C$87</f>
        <v>2.1423931822128983E-2</v>
      </c>
      <c r="O87" s="22">
        <f>$O$85/$C$87</f>
        <v>5.9751033664591252E-2</v>
      </c>
      <c r="P87" s="22">
        <f>$P$85/$C$87</f>
        <v>3.2749696203087306E-2</v>
      </c>
      <c r="Q87" s="22">
        <f>$Q$85/$C$87</f>
        <v>9.6049346075872205E-2</v>
      </c>
      <c r="R87" s="22">
        <f>$R$85/$C$87</f>
        <v>5.06499457629848E-3</v>
      </c>
      <c r="S87" s="22">
        <f>$S$85/$C$87</f>
        <v>2.2898893193301864E-2</v>
      </c>
      <c r="T87" s="22">
        <f>$T$85/$C$87</f>
        <v>4.6604888772618673E-3</v>
      </c>
      <c r="U87" s="22">
        <f>$U$85/$C$87</f>
        <v>2.0683273074636023E-3</v>
      </c>
      <c r="V87" s="22">
        <f>$V$85/$C$87</f>
        <v>2.362381376626093E-2</v>
      </c>
      <c r="W87" s="22">
        <f>$W$85/$C$87</f>
        <v>1.8840209344705668E-3</v>
      </c>
      <c r="X87" s="22">
        <f>$X$85/$C$87</f>
        <v>8.7168381024164028E-3</v>
      </c>
      <c r="Y87" s="22">
        <f>$Y$85/$C$87</f>
        <v>4.6555545268274934E-2</v>
      </c>
      <c r="Z87" s="22">
        <f>$Z$85/$C$87</f>
        <v>2.6821867722332828E-2</v>
      </c>
      <c r="AA87" s="22">
        <f>$AA$85/$C$87</f>
        <v>6.8645185835823118E-3</v>
      </c>
      <c r="AB87" s="22">
        <f>$AB$85/$C$87</f>
        <v>1.7867430556305162E-2</v>
      </c>
      <c r="AC87" s="22">
        <f>$AC$85/$C$87</f>
        <v>5.5840632861142873E-2</v>
      </c>
      <c r="AD87" s="22">
        <f>$AD$85/$C$87</f>
        <v>2.3940437910127447E-3</v>
      </c>
      <c r="AE87" s="22">
        <f>$AE$85/$C$87</f>
        <v>2.3489642833008709E-2</v>
      </c>
      <c r="AF87" s="22">
        <f>$AF$85/$C$87</f>
        <v>2.5632394281975904E-2</v>
      </c>
      <c r="AG87" s="22">
        <f>$AG$85/$C$87</f>
        <v>1.1075049785155271E-2</v>
      </c>
      <c r="AH87" s="22">
        <f>$AH$85/$C$87</f>
        <v>2.3289370856926887E-2</v>
      </c>
      <c r="AI87" s="22">
        <f>$AI$85/$C$87</f>
        <v>5.2978187627471798E-3</v>
      </c>
      <c r="AJ87" s="22">
        <f>$AJ$85/$C$87</f>
        <v>1.005934141150169E-2</v>
      </c>
      <c r="AK87" s="22">
        <f>$AK$85/$C$87</f>
        <v>2.4562777700746826E-2</v>
      </c>
      <c r="AL87" s="22">
        <f>$AL$85/$C$87</f>
        <v>9.5854426488571412E-2</v>
      </c>
      <c r="AM87" s="22">
        <f>$AM$85/$C$87</f>
        <v>2.2877646654221675E-2</v>
      </c>
      <c r="AN87" s="22">
        <f>$AN$85/$C$87</f>
        <v>2.2237435922256348E-2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  <vt:lpstr> 9,00 Absolut (1)</vt:lpstr>
      <vt:lpstr> 10,00 Finlandia (1)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2024-08-15T02:30:49Z</dcterms:created>
  <dcterms:modified xsi:type="dcterms:W3CDTF">2024-08-15T02:31:17Z</dcterms:modified>
</cp:coreProperties>
</file>