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10564BCD-76E3-4330-8CD1-8B1D9828C274}" xr6:coauthVersionLast="47" xr6:coauthVersionMax="47" xr10:uidLastSave="{00000000-0000-0000-0000-000000000000}"/>
  <bookViews>
    <workbookView xWindow="-28920" yWindow="-315" windowWidth="29040" windowHeight="15720" xr2:uid="{30702289-7992-4393-A448-3E7DB6F12386}"/>
  </bookViews>
  <sheets>
    <sheet name="STATS" sheetId="1" r:id="rId1"/>
    <sheet name=" 14,00 Beefeater (1)" sheetId="2" r:id="rId2"/>
    <sheet name=" 15,00 Bombay Sapphi (1)" sheetId="3" r:id="rId3"/>
    <sheet name=" 17,00 Kalumba (1)" sheetId="4" r:id="rId4"/>
    <sheet name=" 18,00 Gordons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5" l="1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C87" i="5"/>
  <c r="D87" i="5" s="1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N87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7" i="4"/>
  <c r="D87" i="4" s="1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N87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7" i="3"/>
  <c r="D87" i="3" s="1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C87" i="2" s="1"/>
  <c r="U87" i="2" s="1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5" l="1"/>
  <c r="AL87" i="5"/>
  <c r="AK87" i="5"/>
  <c r="AJ87" i="5"/>
  <c r="AI87" i="5"/>
  <c r="AH87" i="5"/>
  <c r="AG87" i="5"/>
  <c r="AF87" i="5"/>
  <c r="AE87" i="5"/>
  <c r="AD87" i="5"/>
  <c r="U87" i="5"/>
  <c r="AC87" i="5"/>
  <c r="AB87" i="5"/>
  <c r="AA87" i="5"/>
  <c r="Z87" i="5"/>
  <c r="Y87" i="5"/>
  <c r="X87" i="5"/>
  <c r="W87" i="5"/>
  <c r="V87" i="5"/>
  <c r="T87" i="5"/>
  <c r="S87" i="5"/>
  <c r="R87" i="5"/>
  <c r="Q87" i="5"/>
  <c r="P87" i="5"/>
  <c r="O87" i="5"/>
  <c r="N87" i="5"/>
  <c r="M87" i="5"/>
  <c r="L87" i="5"/>
  <c r="K87" i="5"/>
  <c r="J87" i="5"/>
  <c r="H87" i="5"/>
  <c r="I87" i="5"/>
  <c r="G87" i="5"/>
  <c r="F87" i="5"/>
  <c r="E87" i="5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AM87" i="3"/>
  <c r="U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AM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Y87" i="2"/>
  <c r="X87" i="2"/>
  <c r="W87" i="2"/>
  <c r="V87" i="2"/>
  <c r="D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</calcChain>
</file>

<file path=xl/sharedStrings.xml><?xml version="1.0" encoding="utf-8"?>
<sst xmlns="http://schemas.openxmlformats.org/spreadsheetml/2006/main" count="1294" uniqueCount="155">
  <si>
    <t xml:space="preserve"> 14,00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</si>
  <si>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</si>
  <si>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</si>
  <si>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</si>
  <si>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</si>
  <si>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</si>
  <si>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</si>
  <si>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</si>
  <si>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</si>
  <si>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</si>
  <si>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</si>
  <si>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</si>
  <si>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</si>
  <si>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</si>
  <si>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</si>
  <si>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</si>
  <si>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</si>
  <si>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</si>
  <si>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</si>
  <si>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</si>
  <si>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</si>
  <si>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</si>
  <si>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</si>
  <si>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</si>
  <si>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</si>
  <si>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</si>
  <si>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</si>
  <si>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</si>
  <si>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</si>
  <si>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</si>
  <si>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</si>
  <si>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</si>
  <si>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</si>
  <si>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</si>
  <si>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</si>
  <si>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</si>
  <si>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</si>
  <si>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</si>
  <si>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</si>
  <si>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</si>
  <si>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FAC_ALL_P3P4_B_GIN_1 REGR factor score   1 for analysis 1</t>
  </si>
  <si>
    <t>Pearson Correlation</t>
  </si>
  <si>
    <t>FAC_ALL_P3P4_B_GIN_2 REGR factor score   2 for analysis 2</t>
  </si>
  <si>
    <t>FAC_ALL_P3P4_B_GIN_3 REGR factor score   3 for analysis 3</t>
  </si>
  <si>
    <t>FAC_ALL_P3P4_B_GIN_4 REGR factor score   4 for analysis 4</t>
  </si>
  <si>
    <t>FAC_ALL_P3P4_B_GIN_5 REGR factor score   5 for analysis 5</t>
  </si>
  <si>
    <t>FAC_ALL_P3P4_B_GIN_6 REGR factor score   6 for analysis 6</t>
  </si>
  <si>
    <t>FAC_ALL_P3P4_B_GIN_7 REGR factor score   7 for analysis 7</t>
  </si>
  <si>
    <t>FAC_ALL_P3P4_B_GIN_8 REGR factor score   8 for analysis 8</t>
  </si>
  <si>
    <t>FAC_ALL_P3P4_B_GIN_9 REGR factor score   9 for analysis 9</t>
  </si>
  <si>
    <t>FAC_ALL_P3P4_B_GIN_10 REGR factor score  10 for analysis 10</t>
  </si>
  <si>
    <t>FAC_ALL_P3P4_B_GIN_11 REGR factor score  11 for analysis 11</t>
  </si>
  <si>
    <t>FAC_ALL_P3P4_B_GIN_12 REGR factor score  12 for analysis 12</t>
  </si>
  <si>
    <t>FAC_ALL_P3P4_B_GIN_13 REGR factor score  13 for analysis 13</t>
  </si>
  <si>
    <t>FAC_ALL_P3P4_B_GIN_14 REGR factor score  14 for analysis 14</t>
  </si>
  <si>
    <t>FAC_ALL_P3P4_B_GIN_15 REGR factor score  15 for analysis 15</t>
  </si>
  <si>
    <t>FAC_ALL_P3P4_B_GIN_16 REGR factor score  16 for analysis 16</t>
  </si>
  <si>
    <t>FAC_ALL_P3P4_B_GIN_17 REGR factor score  17 for analysis 17</t>
  </si>
  <si>
    <t>FAC_ALL_P3P4_B_GIN_18 REGR factor score  18 for analysis 18</t>
  </si>
  <si>
    <t>FAC_ALL_P3P4_B_GIN_19 REGR factor score  19 for analysis 19</t>
  </si>
  <si>
    <t>FAC_ALL_P3P4_B_GIN_20 REGR factor score  20 for analysis 20</t>
  </si>
  <si>
    <t>FAC_ALL_P3P4_B_GIN_21 REGR factor score  21 for analysis 21</t>
  </si>
  <si>
    <t>FAC_ALL_P3P4_B_GIN_22 REGR factor score  22 for analysis 22</t>
  </si>
  <si>
    <t>FAC_ALL_P3P4_B_GIN_23 REGR factor score  23 for analysis 23</t>
  </si>
  <si>
    <t>FAC_ALL_P3P4_B_GIN_24 REGR factor score  24 for analysis 24</t>
  </si>
  <si>
    <t>FAC_ALL_P3P4_B_GIN_25 REGR factor score  25 for analysis 25</t>
  </si>
  <si>
    <t>FAC_ALL_P3P4_B_GIN_26 REGR factor score  26 for analysis 26</t>
  </si>
  <si>
    <t>FAC_ALL_P3P4_B_GIN_27 REGR factor score  27 for analysis 27</t>
  </si>
  <si>
    <t>FAC_ALL_P3P4_B_GIN_28 REGR factor score  28 for analysis 28</t>
  </si>
  <si>
    <t>FAC_ALL_P3P4_B_GIN_29 REGR factor score  29 for analysis 29</t>
  </si>
  <si>
    <t>FAC_ALL_P3P4_B_GIN_30 REGR factor score  30 for analysis 30</t>
  </si>
  <si>
    <t>FAC_ALL_P3P4_B_GIN_31 REGR factor score  31 for analysis 31</t>
  </si>
  <si>
    <t>FAC_ALL_P3P4_B_GIN_32 REGR factor score  32 for analysis 32</t>
  </si>
  <si>
    <t>FAC_ALL_P3P4_B_GIN_33 REGR factor score  33 for analysis 33</t>
  </si>
  <si>
    <t>FAC_ALL_P3P4_B_GIN_34 REGR factor score  34 for analysis 34</t>
  </si>
  <si>
    <t>FAC_ALL_P3P4_B_GIN_35 REGR factor score  35 for analysis 35</t>
  </si>
  <si>
    <t>FAC_ALL_P3P4_B_GIN_36 REGR factor score  36 for analysis 36</t>
  </si>
  <si>
    <t>FAC_ALL_P3P4_B_GIN_37 REGR factor score  37 for analysis 37</t>
  </si>
  <si>
    <t>,982</t>
  </si>
  <si>
    <t>,986</t>
  </si>
  <si>
    <t>,983</t>
  </si>
  <si>
    <t>,984</t>
  </si>
  <si>
    <t>,985</t>
  </si>
  <si>
    <t>,978</t>
  </si>
  <si>
    <t>,981</t>
  </si>
  <si>
    <t>,980</t>
  </si>
  <si>
    <t>,973</t>
  </si>
  <si>
    <t>,979</t>
  </si>
  <si>
    <t>,977</t>
  </si>
  <si>
    <t>,974</t>
  </si>
  <si>
    <t>,108</t>
  </si>
  <si>
    <t>,128</t>
  </si>
  <si>
    <t>,970</t>
  </si>
  <si>
    <t>,975</t>
  </si>
  <si>
    <t>,972</t>
  </si>
  <si>
    <t>,122</t>
  </si>
  <si>
    <t>,106</t>
  </si>
  <si>
    <t>,114</t>
  </si>
  <si>
    <t>,966</t>
  </si>
  <si>
    <t>,968</t>
  </si>
  <si>
    <t>,104</t>
  </si>
  <si>
    <t>,121</t>
  </si>
  <si>
    <t>,969</t>
  </si>
  <si>
    <t>,965</t>
  </si>
  <si>
    <t>,962</t>
  </si>
  <si>
    <t>,961</t>
  </si>
  <si>
    <t>,958</t>
  </si>
  <si>
    <t>,111</t>
  </si>
  <si>
    <t>,957</t>
  </si>
  <si>
    <t>,123</t>
  </si>
  <si>
    <t>SUMA</t>
  </si>
  <si>
    <t>R2</t>
  </si>
  <si>
    <t xml:space="preserve"> 14,00 Beefeater (1)</t>
  </si>
  <si>
    <t xml:space="preserve"> 15,00 Bombay Sapphire</t>
  </si>
  <si>
    <t>,988</t>
  </si>
  <si>
    <t>,987</t>
  </si>
  <si>
    <t>,989</t>
  </si>
  <si>
    <t>-,132</t>
  </si>
  <si>
    <t>,115</t>
  </si>
  <si>
    <t>,105</t>
  </si>
  <si>
    <t>,125</t>
  </si>
  <si>
    <t>,976</t>
  </si>
  <si>
    <t>-,106</t>
  </si>
  <si>
    <t>,109</t>
  </si>
  <si>
    <t>,131</t>
  </si>
  <si>
    <t>,129</t>
  </si>
  <si>
    <t>,963</t>
  </si>
  <si>
    <t>,132</t>
  </si>
  <si>
    <t>,967</t>
  </si>
  <si>
    <t>,960</t>
  </si>
  <si>
    <t xml:space="preserve"> 15,00 Bombay Sapphi (1)</t>
  </si>
  <si>
    <t xml:space="preserve"> 17,00 Kalumba</t>
  </si>
  <si>
    <t>-,111</t>
  </si>
  <si>
    <t>-,136</t>
  </si>
  <si>
    <t>,107</t>
  </si>
  <si>
    <t>-,112</t>
  </si>
  <si>
    <t>,112</t>
  </si>
  <si>
    <t>,956</t>
  </si>
  <si>
    <t>,110</t>
  </si>
  <si>
    <t xml:space="preserve"> 17,00 Kalumba (1)</t>
  </si>
  <si>
    <t xml:space="preserve"> 18,00 Gordons</t>
  </si>
  <si>
    <t>,143</t>
  </si>
  <si>
    <t>-,144</t>
  </si>
  <si>
    <t>,148</t>
  </si>
  <si>
    <t>,964</t>
  </si>
  <si>
    <t>,146</t>
  </si>
  <si>
    <t>,127</t>
  </si>
  <si>
    <t>,954</t>
  </si>
  <si>
    <t>,952</t>
  </si>
  <si>
    <t>,126</t>
  </si>
  <si>
    <t>,953</t>
  </si>
  <si>
    <t>,946</t>
  </si>
  <si>
    <t>,201</t>
  </si>
  <si>
    <t>,941</t>
  </si>
  <si>
    <t xml:space="preserve"> 18,00 Gordons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</si>
</sst>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3" xfId="20" applyFont="1" applyBorder="1" applyAlignment="1">
      <alignment horizontal="right" vertical="center"/>
    </xf>
  </cellXfs>
  <cellStyles count="21">
    <cellStyle name="Normalny" xfId="0" builtinId="0"/>
    <cellStyle name="style1723688397577" xfId="1" xr:uid="{F21C0C4B-1FF7-474F-B745-8A753EF3AA6E}"/>
    <cellStyle name="style1723688397594" xfId="8" xr:uid="{9871C3C6-DCF5-4D41-A1EA-45E2A0C8C6DA}"/>
    <cellStyle name="style1723688397612" xfId="14" xr:uid="{EA59DE94-AC0C-4899-9516-1206B011017F}"/>
    <cellStyle name="style1723688397703" xfId="2" xr:uid="{FB3C3171-AB4D-44BE-95B8-18E7F31F3101}"/>
    <cellStyle name="style1723688397714" xfId="3" xr:uid="{5A629E2B-D303-4D45-A361-9E646AFD1311}"/>
    <cellStyle name="style1723688397726" xfId="4" xr:uid="{EF1C84E7-85B2-445B-A678-0D43F2C32695}"/>
    <cellStyle name="style1723688397734" xfId="5" xr:uid="{DD0A5F2C-9DFC-4DF6-8370-EB116A814DB1}"/>
    <cellStyle name="style1723688397747" xfId="6" xr:uid="{FEDFA492-59F4-486C-B5C9-2C0A375DC2B0}"/>
    <cellStyle name="style1723688397757" xfId="13" xr:uid="{60D2E7D0-8F40-455B-9F0A-0065D8AAB8B3}"/>
    <cellStyle name="style1723688397765" xfId="7" xr:uid="{C3DE57BB-9524-4CBA-AFB3-1FA401F6BBA0}"/>
    <cellStyle name="style1723688397790" xfId="9" xr:uid="{EF46AF17-3E5A-4FCD-AC11-5D8FF5E9E11E}"/>
    <cellStyle name="style1723688397799" xfId="10" xr:uid="{46BD5AAC-D576-4B2D-8CE2-2E51178AA7F2}"/>
    <cellStyle name="style1723688397813" xfId="11" xr:uid="{73B4F9E7-7A04-4667-90FC-505EBC1AC9F2}"/>
    <cellStyle name="style1723688397821" xfId="12" xr:uid="{03640F40-FF16-4903-95E7-02F1ACA991E1}"/>
    <cellStyle name="style1723688397832" xfId="15" xr:uid="{B177C3FE-833D-4C2C-AF37-FEDB12C10E1E}"/>
    <cellStyle name="style1723688397843" xfId="16" xr:uid="{CF578F5C-85FE-4140-BC92-9507516DC74D}"/>
    <cellStyle name="style1723688397854" xfId="18" xr:uid="{7D5B17D9-EC5E-48A3-A93A-92D75C20A6C8}"/>
    <cellStyle name="style1723688397894" xfId="17" xr:uid="{0A77D542-8736-49B7-9D45-8D7F1D868B61}"/>
    <cellStyle name="style1723688397954" xfId="19" xr:uid="{FA09D1FA-6957-4E26-A7DA-92ADB738B4AF}"/>
    <cellStyle name="style1723688398069" xfId="20" xr:uid="{64937F55-55A2-4191-88C5-9D652AE59B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AF72A-4F17-448F-B97E-17AEC3B85D73}">
  <dimension ref="A1:E39"/>
  <sheetViews>
    <sheetView tabSelected="1" workbookViewId="0">
      <selection activeCell="E2" sqref="E2:E39"/>
    </sheetView>
  </sheetViews>
  <sheetFormatPr defaultRowHeight="15"/>
  <cols>
    <col min="1" max="1" width="80.7109375" customWidth="1"/>
  </cols>
  <sheetData>
    <row r="1" spans="1:5">
      <c r="B1" t="s">
        <v>112</v>
      </c>
      <c r="C1" t="s">
        <v>130</v>
      </c>
      <c r="D1" t="s">
        <v>139</v>
      </c>
      <c r="E1" t="s">
        <v>154</v>
      </c>
    </row>
    <row r="2" spans="1:5">
      <c r="B2">
        <v>7.4415698213323819E-2</v>
      </c>
      <c r="C2">
        <v>0.16517808858032892</v>
      </c>
      <c r="D2">
        <v>0.15900967331900534</v>
      </c>
      <c r="E2">
        <v>0.2051416946091956</v>
      </c>
    </row>
    <row r="3" spans="1:5">
      <c r="A3" t="s">
        <v>3</v>
      </c>
      <c r="B3" s="22">
        <v>4.5731407763617477E-2</v>
      </c>
      <c r="C3" s="22">
        <v>3.7031890468954852E-2</v>
      </c>
      <c r="D3" s="22">
        <v>3.8335694994722051E-2</v>
      </c>
      <c r="E3" s="23">
        <v>7.4619898593012548E-3</v>
      </c>
    </row>
    <row r="4" spans="1:5">
      <c r="A4" t="s">
        <v>4</v>
      </c>
      <c r="B4" s="23">
        <v>9.1461380262055963E-4</v>
      </c>
      <c r="C4" s="23">
        <v>2.5744157501856177E-3</v>
      </c>
      <c r="D4" s="23">
        <v>2.4143263557109347E-3</v>
      </c>
      <c r="E4" s="23">
        <v>1.7366733448897166E-3</v>
      </c>
    </row>
    <row r="5" spans="1:5">
      <c r="A5" t="s">
        <v>5</v>
      </c>
      <c r="B5" s="23">
        <v>7.7583957975647889E-3</v>
      </c>
      <c r="C5" s="22">
        <v>1.9559770768268273E-2</v>
      </c>
      <c r="D5" s="23">
        <v>2.2768258962605984E-3</v>
      </c>
      <c r="E5" s="23">
        <v>3.286075310200622E-3</v>
      </c>
    </row>
    <row r="6" spans="1:5">
      <c r="A6" t="s">
        <v>6</v>
      </c>
      <c r="B6" s="22">
        <v>2.5133462300432043E-2</v>
      </c>
      <c r="C6" s="22">
        <v>2.1335903089939899E-2</v>
      </c>
      <c r="D6" s="22">
        <v>1.5556067395055743E-2</v>
      </c>
      <c r="E6" s="23">
        <v>3.6223677740019494E-3</v>
      </c>
    </row>
    <row r="7" spans="1:5">
      <c r="A7" t="s">
        <v>7</v>
      </c>
      <c r="B7" s="22">
        <v>2.3400420787674008E-2</v>
      </c>
      <c r="C7" s="22">
        <v>6.6091806885862331E-2</v>
      </c>
      <c r="D7" s="23">
        <v>6.6471731752397725E-3</v>
      </c>
      <c r="E7" s="23">
        <v>1.6444993456692637E-2</v>
      </c>
    </row>
    <row r="8" spans="1:5">
      <c r="A8" t="s">
        <v>8</v>
      </c>
      <c r="B8" s="22">
        <v>3.4902885606730397E-2</v>
      </c>
      <c r="C8" s="22">
        <v>3.4685149487322119E-2</v>
      </c>
      <c r="D8" s="23">
        <v>5.7417161065605521E-3</v>
      </c>
      <c r="E8" s="23">
        <v>1.4932373721735101E-2</v>
      </c>
    </row>
    <row r="9" spans="1:5">
      <c r="A9" t="s">
        <v>9</v>
      </c>
      <c r="B9" s="22">
        <v>0.11401440322186734</v>
      </c>
      <c r="C9" s="23">
        <v>3.4482379026340303E-3</v>
      </c>
      <c r="D9" s="23">
        <v>1.5368500048932462E-3</v>
      </c>
      <c r="E9" s="23">
        <v>2.5252194428621137E-3</v>
      </c>
    </row>
    <row r="10" spans="1:5">
      <c r="A10" t="s">
        <v>10</v>
      </c>
      <c r="B10" s="22">
        <v>6.3892014168800249E-2</v>
      </c>
      <c r="C10" s="23">
        <v>2.952846963704897E-3</v>
      </c>
      <c r="D10" s="23">
        <v>8.5161159758072365E-3</v>
      </c>
      <c r="E10" s="22">
        <v>5.4274204995393434E-2</v>
      </c>
    </row>
    <row r="11" spans="1:5">
      <c r="A11" t="s">
        <v>11</v>
      </c>
      <c r="B11" s="22">
        <v>6.7051112601012708E-2</v>
      </c>
      <c r="C11" s="22">
        <v>2.5826064922205013E-2</v>
      </c>
      <c r="D11" s="22">
        <v>1.6675156119688617E-2</v>
      </c>
      <c r="E11" s="22">
        <v>1.9616909684511196E-2</v>
      </c>
    </row>
    <row r="12" spans="1:5">
      <c r="A12" t="s">
        <v>12</v>
      </c>
      <c r="B12" s="22">
        <v>6.1702339161360337E-2</v>
      </c>
      <c r="C12" s="22">
        <v>0.10055014686336353</v>
      </c>
      <c r="D12" s="22">
        <v>6.5198191586156154E-2</v>
      </c>
      <c r="E12" s="22">
        <v>0.17648786440749567</v>
      </c>
    </row>
    <row r="13" spans="1:5">
      <c r="A13" t="s">
        <v>13</v>
      </c>
      <c r="B13" s="23">
        <v>8.5304956160719494E-3</v>
      </c>
      <c r="C13" s="22">
        <v>2.1769627457438188E-2</v>
      </c>
      <c r="D13" s="23">
        <v>1.0917595966358213E-2</v>
      </c>
      <c r="E13" s="22">
        <v>2.1423931822128983E-2</v>
      </c>
    </row>
    <row r="14" spans="1:5">
      <c r="A14" t="s">
        <v>14</v>
      </c>
      <c r="B14" s="23">
        <v>1.3228976313194058E-3</v>
      </c>
      <c r="C14" s="23">
        <v>1.6500822155914867E-3</v>
      </c>
      <c r="D14" s="22">
        <v>1.6937620117473164E-2</v>
      </c>
      <c r="E14" s="22">
        <v>5.9751033664591252E-2</v>
      </c>
    </row>
    <row r="15" spans="1:5">
      <c r="A15" t="s">
        <v>15</v>
      </c>
      <c r="B15" s="23">
        <v>1.4069682191000028E-2</v>
      </c>
      <c r="C15" s="22">
        <v>3.3484950453143432E-2</v>
      </c>
      <c r="D15" s="23">
        <v>3.2210971624307746E-3</v>
      </c>
      <c r="E15" s="22">
        <v>3.2749696203087306E-2</v>
      </c>
    </row>
    <row r="16" spans="1:5">
      <c r="A16" t="s">
        <v>16</v>
      </c>
      <c r="B16" s="22">
        <v>2.4562524138783102E-2</v>
      </c>
      <c r="C16" s="22">
        <v>3.222670724941587E-2</v>
      </c>
      <c r="D16" s="22">
        <v>3.8329471310230588E-2</v>
      </c>
      <c r="E16" s="22">
        <v>9.6049346075872205E-2</v>
      </c>
    </row>
    <row r="17" spans="1:5">
      <c r="A17" t="s">
        <v>17</v>
      </c>
      <c r="B17" s="23">
        <v>5.9302429214296327E-3</v>
      </c>
      <c r="C17" s="22">
        <v>4.6270613328210204E-2</v>
      </c>
      <c r="D17" s="22">
        <v>2.6918075926471295E-2</v>
      </c>
      <c r="E17" s="23">
        <v>5.06499457629848E-3</v>
      </c>
    </row>
    <row r="18" spans="1:5">
      <c r="A18" t="s">
        <v>18</v>
      </c>
      <c r="B18" s="23">
        <v>9.8809530278003242E-4</v>
      </c>
      <c r="C18" s="23">
        <v>7.1195741087779311E-3</v>
      </c>
      <c r="D18" s="22">
        <v>3.7886556490580141E-2</v>
      </c>
      <c r="E18" s="22">
        <v>2.2898893193301864E-2</v>
      </c>
    </row>
    <row r="19" spans="1:5">
      <c r="A19" t="s">
        <v>19</v>
      </c>
      <c r="B19" s="22">
        <v>3.7771074336439746E-2</v>
      </c>
      <c r="C19" s="23">
        <v>9.2961871318575657E-3</v>
      </c>
      <c r="D19" s="23">
        <v>1.4844523202802872E-2</v>
      </c>
      <c r="E19" s="23">
        <v>4.6604888772618673E-3</v>
      </c>
    </row>
    <row r="20" spans="1:5">
      <c r="A20" t="s">
        <v>20</v>
      </c>
      <c r="B20" s="23">
        <v>1.3521233186986909E-3</v>
      </c>
      <c r="C20" s="23">
        <v>1.5198481130379617E-3</v>
      </c>
      <c r="D20" s="23">
        <v>6.8076655290798494E-3</v>
      </c>
      <c r="E20" s="23">
        <v>2.0683273074636023E-3</v>
      </c>
    </row>
    <row r="21" spans="1:5">
      <c r="A21" t="s">
        <v>21</v>
      </c>
      <c r="B21" s="23">
        <v>4.0398855361392068E-3</v>
      </c>
      <c r="C21" s="23">
        <v>4.8087442454623356E-3</v>
      </c>
      <c r="D21" s="22">
        <v>1.8659609173888064E-2</v>
      </c>
      <c r="E21" s="22">
        <v>2.362381376626093E-2</v>
      </c>
    </row>
    <row r="22" spans="1:5">
      <c r="A22" t="s">
        <v>22</v>
      </c>
      <c r="B22" s="23">
        <v>2.8089403056236794E-3</v>
      </c>
      <c r="C22" s="23">
        <v>6.470380197735391E-3</v>
      </c>
      <c r="D22" s="23">
        <v>1.4529486527960428E-2</v>
      </c>
      <c r="E22" s="23">
        <v>1.8840209344705668E-3</v>
      </c>
    </row>
    <row r="23" spans="1:5">
      <c r="A23" t="s">
        <v>23</v>
      </c>
      <c r="B23" s="22">
        <v>2.0950586060594262E-2</v>
      </c>
      <c r="C23" s="22">
        <v>2.4102459974298621E-2</v>
      </c>
      <c r="D23" s="23">
        <v>2.1459626329837942E-3</v>
      </c>
      <c r="E23" s="23">
        <v>8.7168381024164028E-3</v>
      </c>
    </row>
    <row r="24" spans="1:5">
      <c r="A24" t="s">
        <v>24</v>
      </c>
      <c r="B24" s="22">
        <v>4.1103790140796334E-2</v>
      </c>
      <c r="C24" s="23">
        <v>6.4985370683263884E-3</v>
      </c>
      <c r="D24" s="23">
        <v>8.1925648533131105E-3</v>
      </c>
      <c r="E24" s="22">
        <v>4.6555545268274934E-2</v>
      </c>
    </row>
    <row r="25" spans="1:5">
      <c r="A25" t="s">
        <v>25</v>
      </c>
      <c r="B25" s="22">
        <v>1.7803127250253441E-2</v>
      </c>
      <c r="C25" s="22">
        <v>2.3791223614181366E-2</v>
      </c>
      <c r="D25" s="22">
        <v>7.5684789890669416E-2</v>
      </c>
      <c r="E25" s="22">
        <v>2.6821867722332828E-2</v>
      </c>
    </row>
    <row r="26" spans="1:5">
      <c r="A26" t="s">
        <v>26</v>
      </c>
      <c r="B26" s="22">
        <v>8.299099277070314E-2</v>
      </c>
      <c r="C26" s="23">
        <v>1.6885416162603156E-3</v>
      </c>
      <c r="D26" s="22">
        <v>1.9541047584477153E-2</v>
      </c>
      <c r="E26" s="23">
        <v>6.8645185835823118E-3</v>
      </c>
    </row>
    <row r="27" spans="1:5">
      <c r="A27" t="s">
        <v>27</v>
      </c>
      <c r="B27" s="23">
        <v>1.4546610923138784E-3</v>
      </c>
      <c r="C27" s="23">
        <v>1.016039356804868E-3</v>
      </c>
      <c r="D27" s="22">
        <v>2.6518130343737348E-2</v>
      </c>
      <c r="E27" s="22">
        <v>1.7867430556305162E-2</v>
      </c>
    </row>
    <row r="28" spans="1:5">
      <c r="A28" t="s">
        <v>28</v>
      </c>
      <c r="B28" s="22">
        <v>9.5958100842976166E-2</v>
      </c>
      <c r="C28" s="22">
        <v>4.5432650547749746E-2</v>
      </c>
      <c r="D28" s="23">
        <v>3.5924513613750809E-3</v>
      </c>
      <c r="E28" s="22">
        <v>5.5840632861142873E-2</v>
      </c>
    </row>
    <row r="29" spans="1:5">
      <c r="A29" t="s">
        <v>29</v>
      </c>
      <c r="B29" s="23">
        <v>2.1504609567776999E-3</v>
      </c>
      <c r="C29" s="22">
        <v>9.1614601453434696E-2</v>
      </c>
      <c r="D29" s="22">
        <v>7.5751885253873538E-2</v>
      </c>
      <c r="E29" s="23">
        <v>2.3940437910127447E-3</v>
      </c>
    </row>
    <row r="30" spans="1:5">
      <c r="A30" t="s">
        <v>30</v>
      </c>
      <c r="B30" s="22">
        <v>3.1777576892765516E-2</v>
      </c>
      <c r="C30" s="23">
        <v>2.24610879759506E-3</v>
      </c>
      <c r="D30" s="22">
        <v>3.6458913293944073E-2</v>
      </c>
      <c r="E30" s="22">
        <v>2.3489642833008709E-2</v>
      </c>
    </row>
    <row r="31" spans="1:5">
      <c r="A31" t="s">
        <v>31</v>
      </c>
      <c r="B31" s="23">
        <v>1.4667647815602689E-3</v>
      </c>
      <c r="C31" s="22">
        <v>0.10281319308826839</v>
      </c>
      <c r="D31" s="23">
        <v>1.0394789667014022E-2</v>
      </c>
      <c r="E31" s="22">
        <v>2.5632394281975904E-2</v>
      </c>
    </row>
    <row r="32" spans="1:5">
      <c r="A32" t="s">
        <v>32</v>
      </c>
      <c r="B32" s="22">
        <v>4.9129965421805928E-2</v>
      </c>
      <c r="C32" s="23">
        <v>1.1500211920762964E-2</v>
      </c>
      <c r="D32" s="23">
        <v>1.3035372756895708E-3</v>
      </c>
      <c r="E32" s="23">
        <v>1.1075049785155271E-2</v>
      </c>
    </row>
    <row r="33" spans="1:5">
      <c r="A33" t="s">
        <v>33</v>
      </c>
      <c r="B33" s="23">
        <v>1.7091897755510656E-2</v>
      </c>
      <c r="C33" s="22">
        <v>6.4927595153998915E-2</v>
      </c>
      <c r="D33" s="22">
        <v>4.3986543443071423E-2</v>
      </c>
      <c r="E33" s="22">
        <v>2.3289370856926887E-2</v>
      </c>
    </row>
    <row r="34" spans="1:5">
      <c r="A34" t="s">
        <v>34</v>
      </c>
      <c r="B34" s="22">
        <v>1.7491520502234393E-2</v>
      </c>
      <c r="C34" s="22">
        <v>4.746220475851249E-2</v>
      </c>
      <c r="D34" s="22">
        <v>9.4935465969443994E-2</v>
      </c>
      <c r="E34" s="23">
        <v>5.2978187627471798E-3</v>
      </c>
    </row>
    <row r="35" spans="1:5">
      <c r="A35" t="s">
        <v>35</v>
      </c>
      <c r="B35" s="23">
        <v>2.3217246802645203E-3</v>
      </c>
      <c r="C35" s="23">
        <v>2.225491907305777E-3</v>
      </c>
      <c r="D35" s="23">
        <v>1.8172489304232381E-3</v>
      </c>
      <c r="E35" s="23">
        <v>1.005934141150169E-2</v>
      </c>
    </row>
    <row r="36" spans="1:5">
      <c r="A36" t="s">
        <v>36</v>
      </c>
      <c r="B36" s="22">
        <v>4.0832518228897698E-2</v>
      </c>
      <c r="C36" s="23">
        <v>3.9640933228144853E-3</v>
      </c>
      <c r="D36" s="22">
        <v>0.11314689159085366</v>
      </c>
      <c r="E36" s="22">
        <v>2.4562777700746826E-2</v>
      </c>
    </row>
    <row r="37" spans="1:5">
      <c r="A37" t="s">
        <v>37</v>
      </c>
      <c r="B37" s="22">
        <v>1.8985238829138981E-2</v>
      </c>
      <c r="C37" s="23">
        <v>7.0689258627372785E-3</v>
      </c>
      <c r="D37" s="22">
        <v>2.0884559846938277E-2</v>
      </c>
      <c r="E37" s="22">
        <v>9.5854426488571412E-2</v>
      </c>
    </row>
    <row r="38" spans="1:5">
      <c r="A38" t="s">
        <v>38</v>
      </c>
      <c r="B38" s="23">
        <v>7.5402094537186069E-3</v>
      </c>
      <c r="C38" s="22">
        <v>3.3232850601585616E-2</v>
      </c>
      <c r="D38" s="22">
        <v>6.2281107511497881E-2</v>
      </c>
      <c r="E38" s="22">
        <v>2.2877646654221675E-2</v>
      </c>
    </row>
    <row r="39" spans="1:5">
      <c r="A39" t="s">
        <v>39</v>
      </c>
      <c r="B39" s="23">
        <v>5.0738478297227647E-3</v>
      </c>
      <c r="C39" s="22">
        <v>5.1742323352252061E-2</v>
      </c>
      <c r="D39" s="22">
        <v>5.141429153332415E-2</v>
      </c>
      <c r="E39" s="22">
        <v>2.2237435922256348E-2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F73DE-7EB0-47A0-8E2A-87CDCC14F998}">
  <dimension ref="A1:AN87"/>
  <sheetViews>
    <sheetView topLeftCell="A75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-4.096989479679237E-3</v>
      </c>
      <c r="D5" s="10">
        <v>6.5099265915280063E-2</v>
      </c>
      <c r="E5" s="10">
        <v>2.0493015629789543E-2</v>
      </c>
      <c r="F5" s="10">
        <v>5.3244782211033244E-2</v>
      </c>
      <c r="G5" s="10">
        <v>3.8107610720439389E-2</v>
      </c>
      <c r="H5" s="10">
        <v>8.3832231191634729E-3</v>
      </c>
      <c r="I5" s="10">
        <v>1.188178668979765E-2</v>
      </c>
      <c r="J5" s="10">
        <v>-3.9171120533818861E-2</v>
      </c>
      <c r="K5" s="10">
        <v>1.5792295856306517E-2</v>
      </c>
      <c r="L5" s="10">
        <v>5.8839779318457006E-2</v>
      </c>
      <c r="M5" s="10">
        <v>6.679642627623758E-2</v>
      </c>
      <c r="N5" s="10">
        <v>-8.8000270594971904E-3</v>
      </c>
      <c r="O5" s="10">
        <v>3.0448017132140834E-2</v>
      </c>
      <c r="P5" s="10">
        <v>6.4547643882854028E-2</v>
      </c>
      <c r="Q5" s="10">
        <v>-1.6967206157606006E-3</v>
      </c>
      <c r="R5" s="10">
        <v>2.1070515299221122E-2</v>
      </c>
      <c r="S5" s="10">
        <v>1.791973805314373E-3</v>
      </c>
      <c r="T5" s="10">
        <v>2.5843227083394944E-2</v>
      </c>
      <c r="U5" s="11" t="s">
        <v>78</v>
      </c>
      <c r="V5" s="10">
        <v>2.5556611903447886E-2</v>
      </c>
      <c r="W5" s="10">
        <v>-3.2986758637055809E-2</v>
      </c>
      <c r="X5" s="10">
        <v>-1.0315960416741061E-2</v>
      </c>
      <c r="Y5" s="10">
        <v>-1.9000669966906258E-2</v>
      </c>
      <c r="Z5" s="10">
        <v>2.8872577803698177E-2</v>
      </c>
      <c r="AA5" s="10">
        <v>6.0003366988121108E-3</v>
      </c>
      <c r="AB5" s="10">
        <v>-2.6952842584003236E-2</v>
      </c>
      <c r="AC5" s="10">
        <v>9.3999593114915455E-3</v>
      </c>
      <c r="AD5" s="10">
        <v>-5.8984582157257824E-3</v>
      </c>
      <c r="AE5" s="10">
        <v>4.0306611537182367E-2</v>
      </c>
      <c r="AF5" s="10">
        <v>-5.6876383086744406E-2</v>
      </c>
      <c r="AG5" s="10">
        <v>-1.2780175372372429E-2</v>
      </c>
      <c r="AH5" s="10">
        <v>-2.9253411711170102E-2</v>
      </c>
      <c r="AI5" s="10">
        <v>2.2395200614235833E-2</v>
      </c>
      <c r="AJ5" s="10">
        <v>-3.5787520829396798E-2</v>
      </c>
      <c r="AK5" s="10">
        <v>1.9116926711152036E-2</v>
      </c>
      <c r="AL5" s="10">
        <v>6.3499576299887823E-3</v>
      </c>
      <c r="AM5" s="10">
        <v>-8.3855625728043704E-4</v>
      </c>
      <c r="AN5" s="12">
        <v>-4.2402064544833029E-2</v>
      </c>
    </row>
    <row r="6" spans="1:40" ht="24">
      <c r="A6" s="13" t="s">
        <v>42</v>
      </c>
      <c r="B6" s="14" t="s">
        <v>41</v>
      </c>
      <c r="C6" s="15">
        <v>5.5474717041007697E-2</v>
      </c>
      <c r="D6" s="16">
        <v>1.9716239327664448E-2</v>
      </c>
      <c r="E6" s="16">
        <v>1.6801477441805945E-2</v>
      </c>
      <c r="F6" s="16">
        <v>4.7840184360878522E-2</v>
      </c>
      <c r="G6" s="16">
        <v>1.4387415127206222E-2</v>
      </c>
      <c r="H6" s="16">
        <v>2.7725157555596666E-2</v>
      </c>
      <c r="I6" s="16">
        <v>-4.9299732850137057E-2</v>
      </c>
      <c r="J6" s="16">
        <v>4.7195274108436103E-3</v>
      </c>
      <c r="K6" s="16">
        <v>-1.5204238334646335E-2</v>
      </c>
      <c r="L6" s="16">
        <v>4.8033927560250933E-2</v>
      </c>
      <c r="M6" s="16">
        <v>2.4541461576610635E-2</v>
      </c>
      <c r="N6" s="16">
        <v>-3.9133261444005557E-2</v>
      </c>
      <c r="O6" s="16">
        <v>-2.4670819344826431E-2</v>
      </c>
      <c r="P6" s="16">
        <v>-3.0019548267880908E-2</v>
      </c>
      <c r="Q6" s="16">
        <v>1.2123577890646359E-2</v>
      </c>
      <c r="R6" s="16">
        <v>2.2230194454559146E-2</v>
      </c>
      <c r="S6" s="16">
        <v>3.7720838507723904E-2</v>
      </c>
      <c r="T6" s="16">
        <v>3.241068027111195E-2</v>
      </c>
      <c r="U6" s="16">
        <v>1.9366396588335728E-2</v>
      </c>
      <c r="V6" s="16">
        <v>3.8123414449528991E-3</v>
      </c>
      <c r="W6" s="16">
        <v>2.5295946753684871E-2</v>
      </c>
      <c r="X6" s="16">
        <v>-3.4907815807147198E-2</v>
      </c>
      <c r="Y6" s="16">
        <v>-1.5095531263444352E-2</v>
      </c>
      <c r="Z6" s="16">
        <v>8.3296985129116732E-3</v>
      </c>
      <c r="AA6" s="16">
        <v>-2.9230696786558857E-2</v>
      </c>
      <c r="AB6" s="16">
        <v>-1.2092946538552021E-2</v>
      </c>
      <c r="AC6" s="16">
        <v>1.7024992788901988E-2</v>
      </c>
      <c r="AD6" s="16">
        <v>-2.6695617518551557E-2</v>
      </c>
      <c r="AE6" s="16">
        <v>-2.3270357811526733E-2</v>
      </c>
      <c r="AF6" s="16">
        <v>-1.5306008561951984E-2</v>
      </c>
      <c r="AG6" s="16">
        <v>-2.6014516391677574E-2</v>
      </c>
      <c r="AH6" s="16">
        <v>-2.0489483510863885E-2</v>
      </c>
      <c r="AI6" s="16">
        <v>3.4663708870904163E-2</v>
      </c>
      <c r="AJ6" s="16">
        <v>-3.900847417143162E-2</v>
      </c>
      <c r="AK6" s="17" t="s">
        <v>79</v>
      </c>
      <c r="AL6" s="16">
        <v>-3.6737346881615035E-2</v>
      </c>
      <c r="AM6" s="16">
        <v>-2.4055242015557029E-2</v>
      </c>
      <c r="AN6" s="18">
        <v>-5.640869078422743E-2</v>
      </c>
    </row>
    <row r="7" spans="1:40" ht="24">
      <c r="A7" s="13" t="s">
        <v>43</v>
      </c>
      <c r="B7" s="14" t="s">
        <v>41</v>
      </c>
      <c r="C7" s="15">
        <v>4.2868850491317174E-2</v>
      </c>
      <c r="D7" s="16">
        <v>-2.0606179593807353E-2</v>
      </c>
      <c r="E7" s="16">
        <v>-4.8406622741307102E-2</v>
      </c>
      <c r="F7" s="16">
        <v>-5.4786021974382433E-2</v>
      </c>
      <c r="G7" s="16">
        <v>-3.7943941150951441E-2</v>
      </c>
      <c r="H7" s="16">
        <v>-6.6138432921838117E-2</v>
      </c>
      <c r="I7" s="16">
        <v>3.0271850869496207E-2</v>
      </c>
      <c r="J7" s="16">
        <v>2.2285789503582475E-2</v>
      </c>
      <c r="K7" s="16">
        <v>2.4567426724544043E-2</v>
      </c>
      <c r="L7" s="16">
        <v>-2.7476619561584106E-2</v>
      </c>
      <c r="M7" s="16">
        <v>-1.4428482236576277E-2</v>
      </c>
      <c r="N7" s="16">
        <v>-2.1300277658047463E-2</v>
      </c>
      <c r="O7" s="16">
        <v>-4.3976669992907714E-3</v>
      </c>
      <c r="P7" s="16">
        <v>-9.3416783287992161E-3</v>
      </c>
      <c r="Q7" s="17" t="s">
        <v>80</v>
      </c>
      <c r="R7" s="16">
        <v>8.7207907890789332E-3</v>
      </c>
      <c r="S7" s="16">
        <v>-3.4687619651021205E-2</v>
      </c>
      <c r="T7" s="16">
        <v>-8.2589479100158535E-3</v>
      </c>
      <c r="U7" s="16">
        <v>-1.7154250998146548E-3</v>
      </c>
      <c r="V7" s="16">
        <v>4.3455412066866561E-3</v>
      </c>
      <c r="W7" s="16">
        <v>1.1506624169954969E-2</v>
      </c>
      <c r="X7" s="16">
        <v>6.1215223700290401E-2</v>
      </c>
      <c r="Y7" s="16">
        <v>-1.0012158420951852E-2</v>
      </c>
      <c r="Z7" s="16">
        <v>-4.1797876477290011E-2</v>
      </c>
      <c r="AA7" s="16">
        <v>1.3587618845488656E-2</v>
      </c>
      <c r="AB7" s="16">
        <v>-2.6077783556489653E-2</v>
      </c>
      <c r="AC7" s="16">
        <v>6.1838522098445533E-3</v>
      </c>
      <c r="AD7" s="16">
        <v>-1.507024137336764E-3</v>
      </c>
      <c r="AE7" s="16">
        <v>2.4068883516040768E-2</v>
      </c>
      <c r="AF7" s="16">
        <v>-1.4611186610775116E-2</v>
      </c>
      <c r="AG7" s="16">
        <v>3.3028006889992509E-2</v>
      </c>
      <c r="AH7" s="16">
        <v>9.294553757912348E-2</v>
      </c>
      <c r="AI7" s="16">
        <v>1.2700116645129324E-2</v>
      </c>
      <c r="AJ7" s="16">
        <v>1.8884102338611521E-2</v>
      </c>
      <c r="AK7" s="16">
        <v>1.19778446531669E-2</v>
      </c>
      <c r="AL7" s="16">
        <v>-8.9454315225307671E-3</v>
      </c>
      <c r="AM7" s="16">
        <v>1.1495823916303166E-2</v>
      </c>
      <c r="AN7" s="18">
        <v>4.087520439136115E-2</v>
      </c>
    </row>
    <row r="8" spans="1:40" ht="24">
      <c r="A8" s="13" t="s">
        <v>44</v>
      </c>
      <c r="B8" s="14" t="s">
        <v>41</v>
      </c>
      <c r="C8" s="15">
        <v>-3.7374392786009396E-2</v>
      </c>
      <c r="D8" s="16">
        <v>4.0605669119108236E-3</v>
      </c>
      <c r="E8" s="16">
        <v>-2.9520400660220242E-2</v>
      </c>
      <c r="F8" s="16">
        <v>8.7913863198995738E-3</v>
      </c>
      <c r="G8" s="16">
        <v>7.7811078749865691E-3</v>
      </c>
      <c r="H8" s="16">
        <v>3.8183758938648518E-2</v>
      </c>
      <c r="I8" s="16">
        <v>-1.3244447992081307E-2</v>
      </c>
      <c r="J8" s="16">
        <v>5.4548775616215621E-3</v>
      </c>
      <c r="K8" s="16">
        <v>-8.9248074254903425E-3</v>
      </c>
      <c r="L8" s="16">
        <v>2.2755860797235815E-2</v>
      </c>
      <c r="M8" s="16">
        <v>4.7915938835136007E-2</v>
      </c>
      <c r="N8" s="16">
        <v>-8.1901356038256434E-3</v>
      </c>
      <c r="O8" s="16">
        <v>3.0225744018268656E-2</v>
      </c>
      <c r="P8" s="16">
        <v>6.8819854325201546E-2</v>
      </c>
      <c r="Q8" s="16">
        <v>-8.9913140925957941E-3</v>
      </c>
      <c r="R8" s="16">
        <v>4.0775005079575898E-2</v>
      </c>
      <c r="S8" s="16">
        <v>4.6814843109359752E-2</v>
      </c>
      <c r="T8" s="16">
        <v>1.0202450718658042E-3</v>
      </c>
      <c r="U8" s="16">
        <v>6.3683233498686379E-3</v>
      </c>
      <c r="V8" s="16">
        <v>-1.2343668699015034E-2</v>
      </c>
      <c r="W8" s="16">
        <v>1.200745754721099E-3</v>
      </c>
      <c r="X8" s="16">
        <v>-3.6570675914527208E-2</v>
      </c>
      <c r="Y8" s="16">
        <v>-6.3501749659246279E-2</v>
      </c>
      <c r="Z8" s="16">
        <v>-2.5417503906430026E-2</v>
      </c>
      <c r="AA8" s="16">
        <v>-1.8286369764671871E-2</v>
      </c>
      <c r="AB8" s="16">
        <v>-2.8168651587136474E-2</v>
      </c>
      <c r="AC8" s="16">
        <v>1.3555833453544979E-2</v>
      </c>
      <c r="AD8" s="16">
        <v>7.4727932284760108E-3</v>
      </c>
      <c r="AE8" s="16">
        <v>-8.2999025734899062E-3</v>
      </c>
      <c r="AF8" s="16">
        <v>-2.5641341774442442E-2</v>
      </c>
      <c r="AG8" s="16">
        <v>-6.181684551161664E-2</v>
      </c>
      <c r="AH8" s="16">
        <v>5.6447989932343776E-2</v>
      </c>
      <c r="AI8" s="16">
        <v>-4.6663904719095942E-3</v>
      </c>
      <c r="AJ8" s="16">
        <v>-3.1283261882138792E-2</v>
      </c>
      <c r="AK8" s="16">
        <v>-3.6502604993984007E-2</v>
      </c>
      <c r="AL8" s="17" t="s">
        <v>81</v>
      </c>
      <c r="AM8" s="16">
        <v>1.6805361516820109E-2</v>
      </c>
      <c r="AN8" s="18">
        <v>-3.0699082984833242E-2</v>
      </c>
    </row>
    <row r="9" spans="1:40" ht="24">
      <c r="A9" s="13" t="s">
        <v>45</v>
      </c>
      <c r="B9" s="14" t="s">
        <v>41</v>
      </c>
      <c r="C9" s="15">
        <v>-9.3151111671080991E-2</v>
      </c>
      <c r="D9" s="16">
        <v>-2.7572509169694313E-2</v>
      </c>
      <c r="E9" s="16">
        <v>-1.2942104562601791E-2</v>
      </c>
      <c r="F9" s="16">
        <v>-5.4256030114420352E-2</v>
      </c>
      <c r="G9" s="16">
        <v>-2.6134804259657623E-2</v>
      </c>
      <c r="H9" s="16">
        <v>-4.9020569691551323E-2</v>
      </c>
      <c r="I9" s="16">
        <v>-3.1600676543031413E-2</v>
      </c>
      <c r="J9" s="17" t="s">
        <v>82</v>
      </c>
      <c r="K9" s="16">
        <v>4.8706710804699911E-2</v>
      </c>
      <c r="L9" s="16">
        <v>-2.3767235161446142E-2</v>
      </c>
      <c r="M9" s="16">
        <v>5.4650431200825474E-3</v>
      </c>
      <c r="N9" s="16">
        <v>9.3618771158552258E-3</v>
      </c>
      <c r="O9" s="16">
        <v>-2.0786546868094051E-2</v>
      </c>
      <c r="P9" s="16">
        <v>-1.5755488218704799E-2</v>
      </c>
      <c r="Q9" s="16">
        <v>2.2384161992117034E-2</v>
      </c>
      <c r="R9" s="16">
        <v>-5.1980102812975167E-2</v>
      </c>
      <c r="S9" s="16">
        <v>-2.9180195318826263E-2</v>
      </c>
      <c r="T9" s="16">
        <v>-1.1862475658804439E-2</v>
      </c>
      <c r="U9" s="16">
        <v>-3.9493000414495529E-2</v>
      </c>
      <c r="V9" s="16">
        <v>-1.6762208270509924E-2</v>
      </c>
      <c r="W9" s="16">
        <v>1.6708780368100585E-3</v>
      </c>
      <c r="X9" s="16">
        <v>1.9089848478435773E-3</v>
      </c>
      <c r="Y9" s="16">
        <v>1.7127534776685171E-2</v>
      </c>
      <c r="Z9" s="16">
        <v>6.1974612673851882E-2</v>
      </c>
      <c r="AA9" s="16">
        <v>4.9033294846520151E-2</v>
      </c>
      <c r="AB9" s="16">
        <v>9.3405751673136025E-3</v>
      </c>
      <c r="AC9" s="16">
        <v>4.7242405188586738E-2</v>
      </c>
      <c r="AD9" s="16">
        <v>2.2672537078257428E-3</v>
      </c>
      <c r="AE9" s="16">
        <v>-9.839228686457941E-3</v>
      </c>
      <c r="AF9" s="16">
        <v>6.4357746236527374E-2</v>
      </c>
      <c r="AG9" s="16">
        <v>2.1358630212852038E-2</v>
      </c>
      <c r="AH9" s="16">
        <v>-8.3087537057340063E-3</v>
      </c>
      <c r="AI9" s="16">
        <v>7.5728976430690853E-3</v>
      </c>
      <c r="AJ9" s="16">
        <v>2.8745501267230012E-2</v>
      </c>
      <c r="AK9" s="16">
        <v>4.6905230579240946E-3</v>
      </c>
      <c r="AL9" s="16">
        <v>5.4627045994420868E-3</v>
      </c>
      <c r="AM9" s="16">
        <v>-1.7788269431340178E-2</v>
      </c>
      <c r="AN9" s="18">
        <v>1.4543138018582627E-2</v>
      </c>
    </row>
    <row r="10" spans="1:40" ht="24">
      <c r="A10" s="13" t="s">
        <v>46</v>
      </c>
      <c r="B10" s="14" t="s">
        <v>41</v>
      </c>
      <c r="C10" s="15">
        <v>2.4027803559159913E-3</v>
      </c>
      <c r="D10" s="16">
        <v>-1.0545397051950397E-2</v>
      </c>
      <c r="E10" s="17" t="s">
        <v>78</v>
      </c>
      <c r="F10" s="16">
        <v>-5.3368566153838122E-2</v>
      </c>
      <c r="G10" s="16">
        <v>2.1532798942263801E-2</v>
      </c>
      <c r="H10" s="16">
        <v>-6.1961077978027008E-3</v>
      </c>
      <c r="I10" s="16">
        <v>-2.2808334535959353E-2</v>
      </c>
      <c r="J10" s="16">
        <v>-1.2871476635180694E-2</v>
      </c>
      <c r="K10" s="16">
        <v>-2.0139586523481797E-2</v>
      </c>
      <c r="L10" s="16">
        <v>-3.3886564385894324E-2</v>
      </c>
      <c r="M10" s="16">
        <v>-4.9813868239038446E-2</v>
      </c>
      <c r="N10" s="16">
        <v>-5.6808255169427682E-2</v>
      </c>
      <c r="O10" s="16">
        <v>1.1271820209510146E-3</v>
      </c>
      <c r="P10" s="16">
        <v>-5.4086871577523387E-3</v>
      </c>
      <c r="Q10" s="16">
        <v>-4.8307400054743252E-2</v>
      </c>
      <c r="R10" s="16">
        <v>9.7290824736837936E-3</v>
      </c>
      <c r="S10" s="16">
        <v>-1.4794455987998153E-3</v>
      </c>
      <c r="T10" s="16">
        <v>-5.461970289683081E-2</v>
      </c>
      <c r="U10" s="16">
        <v>2.056529375599592E-2</v>
      </c>
      <c r="V10" s="16">
        <v>1.2010320488982706E-2</v>
      </c>
      <c r="W10" s="16">
        <v>4.8754909308990638E-2</v>
      </c>
      <c r="X10" s="16">
        <v>7.1947822753384752E-2</v>
      </c>
      <c r="Y10" s="16">
        <v>2.7369353548933554E-2</v>
      </c>
      <c r="Z10" s="16">
        <v>3.0080071466004676E-2</v>
      </c>
      <c r="AA10" s="16">
        <v>-1.804754847156978E-3</v>
      </c>
      <c r="AB10" s="16">
        <v>1.693192132652328E-2</v>
      </c>
      <c r="AC10" s="16">
        <v>1.92602715210793E-2</v>
      </c>
      <c r="AD10" s="16">
        <v>2.9684980916778091E-2</v>
      </c>
      <c r="AE10" s="16">
        <v>5.9722575346584046E-2</v>
      </c>
      <c r="AF10" s="16">
        <v>4.1016374416245248E-2</v>
      </c>
      <c r="AG10" s="16">
        <v>1.3271101343102016E-2</v>
      </c>
      <c r="AH10" s="16">
        <v>-1.4093898210042307E-2</v>
      </c>
      <c r="AI10" s="16">
        <v>-9.8054091593200565E-3</v>
      </c>
      <c r="AJ10" s="16">
        <v>2.2395682436050536E-2</v>
      </c>
      <c r="AK10" s="16">
        <v>1.6592863970054269E-2</v>
      </c>
      <c r="AL10" s="16">
        <v>-2.9392304261186684E-2</v>
      </c>
      <c r="AM10" s="16">
        <v>-1.4478562441499969E-2</v>
      </c>
      <c r="AN10" s="18">
        <v>-3.437235796671289E-2</v>
      </c>
    </row>
    <row r="11" spans="1:40" ht="24">
      <c r="A11" s="13" t="s">
        <v>47</v>
      </c>
      <c r="B11" s="14" t="s">
        <v>41</v>
      </c>
      <c r="C11" s="15">
        <v>-8.5565962793418146E-2</v>
      </c>
      <c r="D11" s="16">
        <v>-3.5621558890887089E-3</v>
      </c>
      <c r="E11" s="16">
        <v>1.9368508177207155E-2</v>
      </c>
      <c r="F11" s="16">
        <v>3.1421603678565439E-2</v>
      </c>
      <c r="G11" s="16">
        <v>-2.781219723280437E-2</v>
      </c>
      <c r="H11" s="16">
        <v>5.6901390636235935E-2</v>
      </c>
      <c r="I11" s="16">
        <v>-3.1203518159940009E-2</v>
      </c>
      <c r="J11" s="16">
        <v>4.7221866855744844E-2</v>
      </c>
      <c r="K11" s="16">
        <v>2.7250393075958748E-3</v>
      </c>
      <c r="L11" s="16">
        <v>5.0522486426172117E-3</v>
      </c>
      <c r="M11" s="16">
        <v>1.3843361054028745E-2</v>
      </c>
      <c r="N11" s="16">
        <v>-2.9973529563480563E-2</v>
      </c>
      <c r="O11" s="16">
        <v>-2.4127706870406627E-2</v>
      </c>
      <c r="P11" s="16">
        <v>5.4334012962251203E-2</v>
      </c>
      <c r="Q11" s="16">
        <v>6.2375222556286776E-3</v>
      </c>
      <c r="R11" s="16">
        <v>3.5298664231814637E-2</v>
      </c>
      <c r="S11" s="16">
        <v>4.1397201134227473E-3</v>
      </c>
      <c r="T11" s="16">
        <v>-1.0169883739615774E-2</v>
      </c>
      <c r="U11" s="16">
        <v>9.4666058356279274E-3</v>
      </c>
      <c r="V11" s="16">
        <v>2.7746467574393047E-2</v>
      </c>
      <c r="W11" s="16">
        <v>-4.7331744951313072E-2</v>
      </c>
      <c r="X11" s="16">
        <v>2.4921198543397163E-2</v>
      </c>
      <c r="Y11" s="16">
        <v>-8.709644637296248E-4</v>
      </c>
      <c r="Z11" s="16">
        <v>3.0098380584582293E-2</v>
      </c>
      <c r="AA11" s="16">
        <v>5.1421840048945311E-3</v>
      </c>
      <c r="AB11" s="16">
        <v>1.2463253843673673E-2</v>
      </c>
      <c r="AC11" s="17" t="s">
        <v>81</v>
      </c>
      <c r="AD11" s="16">
        <v>-3.8340223025105702E-2</v>
      </c>
      <c r="AE11" s="16">
        <v>-3.0696844980186476E-3</v>
      </c>
      <c r="AF11" s="16">
        <v>-1.4780923740787096E-2</v>
      </c>
      <c r="AG11" s="16">
        <v>-4.5435879822406725E-2</v>
      </c>
      <c r="AH11" s="16">
        <v>-3.4374901468453171E-2</v>
      </c>
      <c r="AI11" s="16">
        <v>-6.415292053268877E-2</v>
      </c>
      <c r="AJ11" s="16">
        <v>-3.5358341635319618E-2</v>
      </c>
      <c r="AK11" s="16">
        <v>1.6926815723723669E-2</v>
      </c>
      <c r="AL11" s="16">
        <v>1.3579473470246553E-2</v>
      </c>
      <c r="AM11" s="16">
        <v>3.2811195565044061E-2</v>
      </c>
      <c r="AN11" s="18">
        <v>-3.9316956649627165E-2</v>
      </c>
    </row>
    <row r="12" spans="1:40" ht="24">
      <c r="A12" s="13" t="s">
        <v>48</v>
      </c>
      <c r="B12" s="14" t="s">
        <v>41</v>
      </c>
      <c r="C12" s="15">
        <v>-7.9707338277151207E-2</v>
      </c>
      <c r="D12" s="16">
        <v>6.5121819521460778E-3</v>
      </c>
      <c r="E12" s="16">
        <v>-1.7930391296198847E-3</v>
      </c>
      <c r="F12" s="16">
        <v>5.5226037347785382E-2</v>
      </c>
      <c r="G12" s="16">
        <v>-3.1465637781175004E-2</v>
      </c>
      <c r="H12" s="16">
        <v>2.8692195942325978E-2</v>
      </c>
      <c r="I12" s="16">
        <v>6.5387727408203642E-3</v>
      </c>
      <c r="J12" s="16">
        <v>4.8052405306625523E-2</v>
      </c>
      <c r="K12" s="16">
        <v>4.3020765522787933E-2</v>
      </c>
      <c r="L12" s="16">
        <v>5.5878005713061438E-2</v>
      </c>
      <c r="M12" s="16">
        <v>5.4466556214877247E-2</v>
      </c>
      <c r="N12" s="16">
        <v>-3.0965235084173034E-2</v>
      </c>
      <c r="O12" s="16">
        <v>-1.6385793462284925E-2</v>
      </c>
      <c r="P12" s="16">
        <v>4.5400479819117504E-2</v>
      </c>
      <c r="Q12" s="16">
        <v>1.3368532358270699E-2</v>
      </c>
      <c r="R12" s="16">
        <v>-2.0033147538614314E-2</v>
      </c>
      <c r="S12" s="16">
        <v>3.8537710382100306E-2</v>
      </c>
      <c r="T12" s="16">
        <v>3.116442455483345E-2</v>
      </c>
      <c r="U12" s="16">
        <v>5.9079024418673479E-3</v>
      </c>
      <c r="V12" s="16">
        <v>2.0941942466640245E-2</v>
      </c>
      <c r="W12" s="16">
        <v>4.9577085524545542E-3</v>
      </c>
      <c r="X12" s="16">
        <v>2.7231524114361371E-2</v>
      </c>
      <c r="Y12" s="16">
        <v>-3.8280779411058487E-2</v>
      </c>
      <c r="Z12" s="16">
        <v>-7.9361550127993466E-2</v>
      </c>
      <c r="AA12" s="17" t="s">
        <v>83</v>
      </c>
      <c r="AB12" s="16">
        <v>4.0128374677259049E-2</v>
      </c>
      <c r="AC12" s="16">
        <v>5.0318547591562462E-3</v>
      </c>
      <c r="AD12" s="16">
        <v>-1.0214599408435885E-2</v>
      </c>
      <c r="AE12" s="16">
        <v>-2.9741160791655532E-2</v>
      </c>
      <c r="AF12" s="16">
        <v>-6.9622106657327388E-3</v>
      </c>
      <c r="AG12" s="16">
        <v>-4.6676592890275329E-2</v>
      </c>
      <c r="AH12" s="16">
        <v>4.3784311299882153E-2</v>
      </c>
      <c r="AI12" s="16">
        <v>-3.0562956991647659E-2</v>
      </c>
      <c r="AJ12" s="16">
        <v>2.9364779036388022E-2</v>
      </c>
      <c r="AK12" s="16">
        <v>-2.8520440375442373E-2</v>
      </c>
      <c r="AL12" s="16">
        <v>-1.7966704286219676E-2</v>
      </c>
      <c r="AM12" s="16">
        <v>1.158223103327099E-2</v>
      </c>
      <c r="AN12" s="18">
        <v>-6.8357341369408117E-2</v>
      </c>
    </row>
    <row r="13" spans="1:40" ht="24">
      <c r="A13" s="13" t="s">
        <v>49</v>
      </c>
      <c r="B13" s="14" t="s">
        <v>41</v>
      </c>
      <c r="C13" s="15">
        <v>-6.9660246439823451E-2</v>
      </c>
      <c r="D13" s="16">
        <v>1.9496280337399766E-2</v>
      </c>
      <c r="E13" s="16">
        <v>-2.0048107862594949E-2</v>
      </c>
      <c r="F13" s="16">
        <v>-2.0661372144723703E-2</v>
      </c>
      <c r="G13" s="16">
        <v>1.3773722343062711E-2</v>
      </c>
      <c r="H13" s="16">
        <v>2.3109287092237668E-2</v>
      </c>
      <c r="I13" s="16">
        <v>1.6098774832140242E-2</v>
      </c>
      <c r="J13" s="16">
        <v>4.8192429682509752E-2</v>
      </c>
      <c r="K13" s="17" t="s">
        <v>84</v>
      </c>
      <c r="L13" s="16">
        <v>-4.9355090419695408E-2</v>
      </c>
      <c r="M13" s="16">
        <v>-6.2430282660131176E-2</v>
      </c>
      <c r="N13" s="16">
        <v>-2.8907729353719748E-2</v>
      </c>
      <c r="O13" s="16">
        <v>-2.3256670949804454E-2</v>
      </c>
      <c r="P13" s="16">
        <v>1.2545496844007836E-2</v>
      </c>
      <c r="Q13" s="16">
        <v>2.4464945834645039E-2</v>
      </c>
      <c r="R13" s="16">
        <v>-2.4644389576008129E-2</v>
      </c>
      <c r="S13" s="16">
        <v>9.6908725804383412E-3</v>
      </c>
      <c r="T13" s="16">
        <v>-4.0112191076643988E-2</v>
      </c>
      <c r="U13" s="16">
        <v>1.5750388866572686E-2</v>
      </c>
      <c r="V13" s="16">
        <v>-1.00487071241642E-2</v>
      </c>
      <c r="W13" s="16">
        <v>3.6032220829696412E-2</v>
      </c>
      <c r="X13" s="16">
        <v>-2.9986615330072811E-2</v>
      </c>
      <c r="Y13" s="16">
        <v>5.5445578489942519E-3</v>
      </c>
      <c r="Z13" s="16">
        <v>2.2894154557635143E-2</v>
      </c>
      <c r="AA13" s="16">
        <v>4.3461521231980021E-2</v>
      </c>
      <c r="AB13" s="16">
        <v>8.6947037114896902E-2</v>
      </c>
      <c r="AC13" s="16">
        <v>2.7184287059962291E-3</v>
      </c>
      <c r="AD13" s="16">
        <v>-8.5229611757945967E-3</v>
      </c>
      <c r="AE13" s="16">
        <v>-3.1813818465429494E-2</v>
      </c>
      <c r="AF13" s="16">
        <v>1.4089300693240304E-2</v>
      </c>
      <c r="AG13" s="16">
        <v>3.8651801230368384E-2</v>
      </c>
      <c r="AH13" s="16">
        <v>-2.6664763636372785E-2</v>
      </c>
      <c r="AI13" s="16">
        <v>1.3562136615392857E-2</v>
      </c>
      <c r="AJ13" s="16">
        <v>-3.0611373057742867E-2</v>
      </c>
      <c r="AK13" s="16">
        <v>-1.5002566438798335E-2</v>
      </c>
      <c r="AL13" s="16">
        <v>-8.8635882046535341E-3</v>
      </c>
      <c r="AM13" s="16">
        <v>7.9098796080736444E-2</v>
      </c>
      <c r="AN13" s="18">
        <v>-8.6636917724280463E-3</v>
      </c>
    </row>
    <row r="14" spans="1:40" ht="24">
      <c r="A14" s="13" t="s">
        <v>50</v>
      </c>
      <c r="B14" s="14" t="s">
        <v>41</v>
      </c>
      <c r="C14" s="15">
        <v>-1.606999275222332E-2</v>
      </c>
      <c r="D14" s="16">
        <v>6.7539439199821888E-2</v>
      </c>
      <c r="E14" s="16">
        <v>1.1922865911350659E-2</v>
      </c>
      <c r="F14" s="16">
        <v>8.1674072645133031E-2</v>
      </c>
      <c r="G14" s="16">
        <v>3.2411506321064147E-2</v>
      </c>
      <c r="H14" s="16">
        <v>2.154845230140592E-2</v>
      </c>
      <c r="I14" s="16">
        <v>-1.4301900809907217E-2</v>
      </c>
      <c r="J14" s="16">
        <v>-1.6619756621535999E-2</v>
      </c>
      <c r="K14" s="16">
        <v>-1.003202711501661E-2</v>
      </c>
      <c r="L14" s="16">
        <v>3.896587671175579E-2</v>
      </c>
      <c r="M14" s="16">
        <v>8.3054459421869134E-3</v>
      </c>
      <c r="N14" s="16">
        <v>4.9363556661013393E-2</v>
      </c>
      <c r="O14" s="16">
        <v>7.5693207181614566E-3</v>
      </c>
      <c r="P14" s="16">
        <v>-2.5177685242271271E-2</v>
      </c>
      <c r="Q14" s="16">
        <v>4.2908484821267828E-3</v>
      </c>
      <c r="R14" s="16">
        <v>-1.1192060289987722E-2</v>
      </c>
      <c r="S14" s="16">
        <v>9.2239324516551591E-2</v>
      </c>
      <c r="T14" s="16">
        <v>6.1317779591689159E-3</v>
      </c>
      <c r="U14" s="16">
        <v>2.5501040247691384E-2</v>
      </c>
      <c r="V14" s="17" t="s">
        <v>84</v>
      </c>
      <c r="W14" s="16">
        <v>-1.7469386306755083E-2</v>
      </c>
      <c r="X14" s="16">
        <v>1.0900764477544238E-3</v>
      </c>
      <c r="Y14" s="16">
        <v>8.1003414741109229E-3</v>
      </c>
      <c r="Z14" s="16">
        <v>1.3365943536591766E-2</v>
      </c>
      <c r="AA14" s="16">
        <v>2.117595341641321E-2</v>
      </c>
      <c r="AB14" s="16">
        <v>2.4778169274389576E-2</v>
      </c>
      <c r="AC14" s="16">
        <v>2.7446334323421986E-2</v>
      </c>
      <c r="AD14" s="16">
        <v>-5.8820568817329007E-2</v>
      </c>
      <c r="AE14" s="16">
        <v>-4.3608460872904285E-2</v>
      </c>
      <c r="AF14" s="16">
        <v>-1.4726020732037598E-2</v>
      </c>
      <c r="AG14" s="16">
        <v>-3.048834982877887E-2</v>
      </c>
      <c r="AH14" s="16">
        <v>-3.0239332131403066E-2</v>
      </c>
      <c r="AI14" s="16">
        <v>-1.9908880951262049E-2</v>
      </c>
      <c r="AJ14" s="16">
        <v>-2.8400973436426648E-2</v>
      </c>
      <c r="AK14" s="16">
        <v>3.8091730677641124E-3</v>
      </c>
      <c r="AL14" s="16">
        <v>-1.217102057574131E-2</v>
      </c>
      <c r="AM14" s="16">
        <v>-2.532829076937685E-2</v>
      </c>
      <c r="AN14" s="18">
        <v>2.4224160383481505E-2</v>
      </c>
    </row>
    <row r="15" spans="1:40" ht="24">
      <c r="A15" s="13" t="s">
        <v>51</v>
      </c>
      <c r="B15" s="14" t="s">
        <v>41</v>
      </c>
      <c r="C15" s="15">
        <v>-4.2502547209877304E-4</v>
      </c>
      <c r="D15" s="16">
        <v>4.3800262444555885E-2</v>
      </c>
      <c r="E15" s="16">
        <v>-1.4635594513829489E-3</v>
      </c>
      <c r="F15" s="16">
        <v>3.098498377540239E-3</v>
      </c>
      <c r="G15" s="16">
        <v>3.184335223804944E-2</v>
      </c>
      <c r="H15" s="16">
        <v>5.0450567839501706E-2</v>
      </c>
      <c r="I15" s="16">
        <v>-5.6028094381855444E-2</v>
      </c>
      <c r="J15" s="16">
        <v>-2.8817887958167174E-2</v>
      </c>
      <c r="K15" s="16">
        <v>9.6657270453074564E-3</v>
      </c>
      <c r="L15" s="16">
        <v>2.479221734530615E-2</v>
      </c>
      <c r="M15" s="16">
        <v>-3.368863792699528E-2</v>
      </c>
      <c r="N15" s="16">
        <v>-8.6988492175875693E-3</v>
      </c>
      <c r="O15" s="16">
        <v>-2.4273194467758066E-2</v>
      </c>
      <c r="P15" s="16">
        <v>4.3504435198159948E-2</v>
      </c>
      <c r="Q15" s="16">
        <v>-3.4431829481901488E-2</v>
      </c>
      <c r="R15" s="16">
        <v>-4.9849411756447505E-2</v>
      </c>
      <c r="S15" s="17" t="s">
        <v>85</v>
      </c>
      <c r="T15" s="16">
        <v>-3.1327811793376299E-2</v>
      </c>
      <c r="U15" s="16">
        <v>1.804295790572164E-3</v>
      </c>
      <c r="V15" s="16">
        <v>9.2124997683640436E-2</v>
      </c>
      <c r="W15" s="16">
        <v>2.1280481792592735E-2</v>
      </c>
      <c r="X15" s="16">
        <v>2.2411206112762087E-2</v>
      </c>
      <c r="Y15" s="16">
        <v>-3.4957364762555974E-2</v>
      </c>
      <c r="Z15" s="16">
        <v>6.9923397061865469E-2</v>
      </c>
      <c r="AA15" s="16">
        <v>3.881973271998683E-2</v>
      </c>
      <c r="AB15" s="16">
        <v>1.3293477666481247E-2</v>
      </c>
      <c r="AC15" s="16">
        <v>4.1222226303087835E-3</v>
      </c>
      <c r="AD15" s="16">
        <v>1.1078746285694604E-2</v>
      </c>
      <c r="AE15" s="16">
        <v>-1.0711601230600909E-2</v>
      </c>
      <c r="AF15" s="16">
        <v>7.6266803944590464E-3</v>
      </c>
      <c r="AG15" s="16">
        <v>-1.762478735344818E-2</v>
      </c>
      <c r="AH15" s="16">
        <v>1.0435387968842686E-2</v>
      </c>
      <c r="AI15" s="16">
        <v>8.9301604664584963E-3</v>
      </c>
      <c r="AJ15" s="16">
        <v>-1.635821324509466E-2</v>
      </c>
      <c r="AK15" s="16">
        <v>3.7059223961415699E-2</v>
      </c>
      <c r="AL15" s="16">
        <v>4.6261557999543318E-2</v>
      </c>
      <c r="AM15" s="16">
        <v>-1.7498537868309356E-2</v>
      </c>
      <c r="AN15" s="18">
        <v>5.4391918231252671E-3</v>
      </c>
    </row>
    <row r="16" spans="1:40" ht="24">
      <c r="A16" s="13" t="s">
        <v>52</v>
      </c>
      <c r="B16" s="14" t="s">
        <v>41</v>
      </c>
      <c r="C16" s="15">
        <v>-3.548124460437431E-2</v>
      </c>
      <c r="D16" s="16">
        <v>3.664253573881672E-2</v>
      </c>
      <c r="E16" s="16">
        <v>-9.737752302765355E-3</v>
      </c>
      <c r="F16" s="16">
        <v>3.3082115952588385E-2</v>
      </c>
      <c r="G16" s="16">
        <v>7.8770120701125018E-2</v>
      </c>
      <c r="H16" s="16">
        <v>4.384172425810931E-2</v>
      </c>
      <c r="I16" s="16">
        <v>5.1329791765700794E-2</v>
      </c>
      <c r="J16" s="16">
        <v>7.4811182750126135E-3</v>
      </c>
      <c r="K16" s="16">
        <v>1.359913444263915E-2</v>
      </c>
      <c r="L16" s="16">
        <v>1.5553212040891332E-2</v>
      </c>
      <c r="M16" s="16">
        <v>2.3366018065305687E-2</v>
      </c>
      <c r="N16" s="16">
        <v>-1.7376815977598195E-3</v>
      </c>
      <c r="O16" s="16">
        <v>3.2860746190812744E-2</v>
      </c>
      <c r="P16" s="16">
        <v>2.9866754263857723E-2</v>
      </c>
      <c r="Q16" s="16">
        <v>1.264209529173921E-2</v>
      </c>
      <c r="R16" s="16">
        <v>1.3107740285873849E-2</v>
      </c>
      <c r="S16" s="16">
        <v>8.9681116731989679E-3</v>
      </c>
      <c r="T16" s="16">
        <v>2.3465851400801631E-2</v>
      </c>
      <c r="U16" s="16">
        <v>2.2345541793411215E-2</v>
      </c>
      <c r="V16" s="16">
        <v>-1.9934948547353629E-2</v>
      </c>
      <c r="W16" s="16">
        <v>-3.3199792247189511E-2</v>
      </c>
      <c r="X16" s="16">
        <v>-4.4678222922299352E-2</v>
      </c>
      <c r="Y16" s="16">
        <v>3.2944829973353355E-4</v>
      </c>
      <c r="Z16" s="16">
        <v>1.4133597477833219E-2</v>
      </c>
      <c r="AA16" s="16">
        <v>-3.0870600010860314E-2</v>
      </c>
      <c r="AB16" s="16">
        <v>3.9466896831569578E-3</v>
      </c>
      <c r="AC16" s="16">
        <v>-6.3490266154297856E-2</v>
      </c>
      <c r="AD16" s="16">
        <v>4.4670996049809217E-2</v>
      </c>
      <c r="AE16" s="16">
        <v>1.8671455817151284E-2</v>
      </c>
      <c r="AF16" s="16">
        <v>-1.9980769221566008E-2</v>
      </c>
      <c r="AG16" s="16">
        <v>-3.604916795011872E-2</v>
      </c>
      <c r="AH16" s="16">
        <v>-8.2448102453372876E-2</v>
      </c>
      <c r="AI16" s="17" t="s">
        <v>84</v>
      </c>
      <c r="AJ16" s="16">
        <v>-1.1228391334474003E-4</v>
      </c>
      <c r="AK16" s="16">
        <v>3.4137120761499759E-2</v>
      </c>
      <c r="AL16" s="16">
        <v>-4.6457228907493342E-3</v>
      </c>
      <c r="AM16" s="16">
        <v>-2.7629179106296524E-2</v>
      </c>
      <c r="AN16" s="18">
        <v>-2.3835298692636334E-3</v>
      </c>
    </row>
    <row r="17" spans="1:40" ht="24">
      <c r="A17" s="13" t="s">
        <v>53</v>
      </c>
      <c r="B17" s="14" t="s">
        <v>41</v>
      </c>
      <c r="C17" s="15">
        <v>4.3281026825487491E-2</v>
      </c>
      <c r="D17" s="16">
        <v>-6.1112627073538539E-2</v>
      </c>
      <c r="E17" s="16">
        <v>2.1406550582340256E-2</v>
      </c>
      <c r="F17" s="16">
        <v>-2.3408722104649702E-2</v>
      </c>
      <c r="G17" s="17" t="s">
        <v>85</v>
      </c>
      <c r="H17" s="16">
        <v>-1.6679756097973602E-2</v>
      </c>
      <c r="I17" s="16">
        <v>-2.8223038306876932E-2</v>
      </c>
      <c r="J17" s="16">
        <v>-2.5788669972195959E-2</v>
      </c>
      <c r="K17" s="16">
        <v>1.373344965669502E-2</v>
      </c>
      <c r="L17" s="16">
        <v>1.4453726601222565E-2</v>
      </c>
      <c r="M17" s="16">
        <v>1.4260544317404379E-2</v>
      </c>
      <c r="N17" s="16">
        <v>-5.9364528519329288E-2</v>
      </c>
      <c r="O17" s="16">
        <v>7.7967670907528848E-3</v>
      </c>
      <c r="P17" s="16">
        <v>-1.9187308084644802E-2</v>
      </c>
      <c r="Q17" s="16">
        <v>-3.7621833885663418E-2</v>
      </c>
      <c r="R17" s="16">
        <v>1.9117405048265295E-2</v>
      </c>
      <c r="S17" s="16">
        <v>3.182287280155402E-2</v>
      </c>
      <c r="T17" s="16">
        <v>-5.5909932801824082E-2</v>
      </c>
      <c r="U17" s="16">
        <v>3.7946214894114129E-2</v>
      </c>
      <c r="V17" s="16">
        <v>3.2346199906412118E-2</v>
      </c>
      <c r="W17" s="16">
        <v>4.1293231836339065E-3</v>
      </c>
      <c r="X17" s="16">
        <v>-5.5335723302708069E-3</v>
      </c>
      <c r="Y17" s="16">
        <v>-1.6448124020282445E-3</v>
      </c>
      <c r="Z17" s="16">
        <v>2.1966839748412167E-2</v>
      </c>
      <c r="AA17" s="16">
        <v>-3.1682379029871914E-2</v>
      </c>
      <c r="AB17" s="16">
        <v>1.5857930237444202E-2</v>
      </c>
      <c r="AC17" s="16">
        <v>-2.7458059507327496E-2</v>
      </c>
      <c r="AD17" s="16">
        <v>9.822102238680205E-3</v>
      </c>
      <c r="AE17" s="16">
        <v>4.0223732357975057E-3</v>
      </c>
      <c r="AF17" s="16">
        <v>7.7016321122917328E-2</v>
      </c>
      <c r="AG17" s="16">
        <v>-5.8898492328157546E-2</v>
      </c>
      <c r="AH17" s="16">
        <v>-1.889446375702632E-2</v>
      </c>
      <c r="AI17" s="16">
        <v>7.8564917314110735E-2</v>
      </c>
      <c r="AJ17" s="16">
        <v>2.4303764125553864E-2</v>
      </c>
      <c r="AK17" s="16">
        <v>1.413711055699862E-2</v>
      </c>
      <c r="AL17" s="16">
        <v>7.684454832580589E-3</v>
      </c>
      <c r="AM17" s="16">
        <v>3.860646066529775E-2</v>
      </c>
      <c r="AN17" s="18">
        <v>-7.8387395324119504E-3</v>
      </c>
    </row>
    <row r="18" spans="1:40" ht="24">
      <c r="A18" s="13" t="s">
        <v>54</v>
      </c>
      <c r="B18" s="14" t="s">
        <v>41</v>
      </c>
      <c r="C18" s="15">
        <v>-1.510429573763255E-3</v>
      </c>
      <c r="D18" s="16">
        <v>-9.4350981197903055E-2</v>
      </c>
      <c r="E18" s="16">
        <v>1.1257721456321968E-3</v>
      </c>
      <c r="F18" s="16">
        <v>-3.3991356727095967E-2</v>
      </c>
      <c r="G18" s="16">
        <v>7.6875383014334206E-3</v>
      </c>
      <c r="H18" s="16">
        <v>-7.3985537326925269E-2</v>
      </c>
      <c r="I18" s="16">
        <v>4.7610182637838776E-2</v>
      </c>
      <c r="J18" s="16">
        <v>-1.9979439428684898E-2</v>
      </c>
      <c r="K18" s="16">
        <v>-2.2729816265415495E-2</v>
      </c>
      <c r="L18" s="16">
        <v>-2.4935655649883974E-2</v>
      </c>
      <c r="M18" s="16">
        <v>6.8263415413771259E-3</v>
      </c>
      <c r="N18" s="16">
        <v>1.0450273606178681E-2</v>
      </c>
      <c r="O18" s="17" t="s">
        <v>86</v>
      </c>
      <c r="P18" s="16">
        <v>6.533555411099558E-3</v>
      </c>
      <c r="Q18" s="16">
        <v>-4.2414104374747796E-3</v>
      </c>
      <c r="R18" s="16">
        <v>1.8340681582525605E-2</v>
      </c>
      <c r="S18" s="16">
        <v>-2.3799083358436435E-2</v>
      </c>
      <c r="T18" s="16">
        <v>2.2701831264046086E-2</v>
      </c>
      <c r="U18" s="16">
        <v>2.9580249148060286E-2</v>
      </c>
      <c r="V18" s="16">
        <v>7.3641950130045744E-3</v>
      </c>
      <c r="W18" s="16">
        <v>-4.8647434797054658E-3</v>
      </c>
      <c r="X18" s="16">
        <v>1.8381052621849355E-2</v>
      </c>
      <c r="Y18" s="16">
        <v>2.0014306686585787E-2</v>
      </c>
      <c r="Z18" s="16">
        <v>-1.6838407411716494E-2</v>
      </c>
      <c r="AA18" s="16">
        <v>-1.6132684879928461E-2</v>
      </c>
      <c r="AB18" s="16">
        <v>-2.8751501410833762E-3</v>
      </c>
      <c r="AC18" s="16">
        <v>-2.334803894534105E-2</v>
      </c>
      <c r="AD18" s="16">
        <v>3.7232319050017226E-2</v>
      </c>
      <c r="AE18" s="16">
        <v>6.0221334288017049E-2</v>
      </c>
      <c r="AF18" s="16">
        <v>-4.3452441817496953E-2</v>
      </c>
      <c r="AG18" s="16">
        <v>6.1278961263879973E-2</v>
      </c>
      <c r="AH18" s="16">
        <v>4.9812942070715314E-2</v>
      </c>
      <c r="AI18" s="16">
        <v>3.2033970781262321E-2</v>
      </c>
      <c r="AJ18" s="16">
        <v>0.10258618980600544</v>
      </c>
      <c r="AK18" s="16">
        <v>-2.3777324170951266E-2</v>
      </c>
      <c r="AL18" s="16">
        <v>2.916567542691318E-2</v>
      </c>
      <c r="AM18" s="16">
        <v>-1.8372212259786701E-2</v>
      </c>
      <c r="AN18" s="18">
        <v>6.5307147836279472E-2</v>
      </c>
    </row>
    <row r="19" spans="1:40" ht="24">
      <c r="A19" s="13" t="s">
        <v>55</v>
      </c>
      <c r="B19" s="14" t="s">
        <v>41</v>
      </c>
      <c r="C19" s="15">
        <v>2.4349877597881604E-2</v>
      </c>
      <c r="D19" s="16">
        <v>-4.3451743803007495E-3</v>
      </c>
      <c r="E19" s="16">
        <v>-5.6186538830510321E-2</v>
      </c>
      <c r="F19" s="16">
        <v>-1.733336776392036E-2</v>
      </c>
      <c r="G19" s="16">
        <v>-5.9130635844543894E-2</v>
      </c>
      <c r="H19" s="16">
        <v>-1.4678194931082507E-2</v>
      </c>
      <c r="I19" s="16">
        <v>1.4488226853341142E-2</v>
      </c>
      <c r="J19" s="16">
        <v>9.2257611853378534E-3</v>
      </c>
      <c r="K19" s="16">
        <v>-2.8722415501412715E-2</v>
      </c>
      <c r="L19" s="16">
        <v>-2.7931056385698382E-3</v>
      </c>
      <c r="M19" s="16">
        <v>-8.7553353524670984E-3</v>
      </c>
      <c r="N19" s="17" t="s">
        <v>87</v>
      </c>
      <c r="O19" s="16">
        <v>1.0621777229091378E-2</v>
      </c>
      <c r="P19" s="16">
        <v>-4.5645033503002037E-2</v>
      </c>
      <c r="Q19" s="16">
        <v>-2.1046203437315579E-2</v>
      </c>
      <c r="R19" s="16">
        <v>-3.4247312917584302E-2</v>
      </c>
      <c r="S19" s="16">
        <v>-8.7260449844007264E-3</v>
      </c>
      <c r="T19" s="16">
        <v>3.1980808333029014E-2</v>
      </c>
      <c r="U19" s="16">
        <v>-8.7501725141278623E-3</v>
      </c>
      <c r="V19" s="16">
        <v>4.9110602417953918E-2</v>
      </c>
      <c r="W19" s="16">
        <v>1.0114136237674584E-2</v>
      </c>
      <c r="X19" s="16">
        <v>-2.8964801290649923E-2</v>
      </c>
      <c r="Y19" s="16">
        <v>8.4228020463151712E-2</v>
      </c>
      <c r="Z19" s="16">
        <v>3.4505235138559714E-2</v>
      </c>
      <c r="AA19" s="16">
        <v>-3.1052159326493318E-2</v>
      </c>
      <c r="AB19" s="16">
        <v>-1.7790802673369976E-2</v>
      </c>
      <c r="AC19" s="16">
        <v>-2.9503990321485742E-2</v>
      </c>
      <c r="AD19" s="16">
        <v>7.8896612687922293E-2</v>
      </c>
      <c r="AE19" s="16">
        <v>7.0535540314401925E-3</v>
      </c>
      <c r="AF19" s="16">
        <v>1.7638965729412759E-2</v>
      </c>
      <c r="AG19" s="16">
        <v>3.8950856021212517E-2</v>
      </c>
      <c r="AH19" s="16">
        <v>1.9825297441142895E-3</v>
      </c>
      <c r="AI19" s="16">
        <v>-1.7107117663826656E-3</v>
      </c>
      <c r="AJ19" s="16">
        <v>7.1851875450541045E-2</v>
      </c>
      <c r="AK19" s="16">
        <v>-3.8338182227310919E-2</v>
      </c>
      <c r="AL19" s="16">
        <v>-8.0819848117045373E-3</v>
      </c>
      <c r="AM19" s="16">
        <v>-5.5858488089094212E-3</v>
      </c>
      <c r="AN19" s="18">
        <v>-2.5618418724413151E-2</v>
      </c>
    </row>
    <row r="20" spans="1:40" ht="24">
      <c r="A20" s="13" t="s">
        <v>56</v>
      </c>
      <c r="B20" s="14" t="s">
        <v>41</v>
      </c>
      <c r="C20" s="15">
        <v>-4.9161717334925914E-2</v>
      </c>
      <c r="D20" s="16">
        <v>1.6929107830627631E-2</v>
      </c>
      <c r="E20" s="16">
        <v>5.8745085636232652E-2</v>
      </c>
      <c r="F20" s="16">
        <v>-1.6858882034401185E-2</v>
      </c>
      <c r="G20" s="16">
        <v>3.9956130843176486E-3</v>
      </c>
      <c r="H20" s="16">
        <v>1.8193051408419074E-3</v>
      </c>
      <c r="I20" s="16">
        <v>4.7034957373290942E-2</v>
      </c>
      <c r="J20" s="16">
        <v>-9.6297076687552729E-3</v>
      </c>
      <c r="K20" s="16">
        <v>-3.1411705428068523E-2</v>
      </c>
      <c r="L20" s="16">
        <v>-5.1416536032510389E-2</v>
      </c>
      <c r="M20" s="16">
        <v>2.2731998904787633E-2</v>
      </c>
      <c r="N20" s="16">
        <v>7.0197128019920778E-3</v>
      </c>
      <c r="O20" s="16">
        <v>6.0993704558426794E-2</v>
      </c>
      <c r="P20" s="16">
        <v>-7.4374249225161521E-5</v>
      </c>
      <c r="Q20" s="16">
        <v>2.3634384023167351E-2</v>
      </c>
      <c r="R20" s="16">
        <v>7.0873284210635212E-2</v>
      </c>
      <c r="S20" s="16">
        <v>-1.0593896041671588E-2</v>
      </c>
      <c r="T20" s="16">
        <v>2.7948520983884173E-2</v>
      </c>
      <c r="U20" s="16">
        <v>3.9772727531249594E-2</v>
      </c>
      <c r="V20" s="16">
        <v>-4.3112081187099034E-2</v>
      </c>
      <c r="W20" s="16">
        <v>-7.6272196645710097E-2</v>
      </c>
      <c r="X20" s="16">
        <v>-3.1705807896973102E-2</v>
      </c>
      <c r="Y20" s="16">
        <v>-3.8883563772628062E-2</v>
      </c>
      <c r="Z20" s="16">
        <v>-4.7334053941722042E-2</v>
      </c>
      <c r="AA20" s="16">
        <v>-2.9662708700360689E-2</v>
      </c>
      <c r="AB20" s="16">
        <v>-4.3240523393165586E-2</v>
      </c>
      <c r="AC20" s="16">
        <v>-2.9765939933659382E-3</v>
      </c>
      <c r="AD20" s="16">
        <v>-2.1342501156262229E-2</v>
      </c>
      <c r="AE20" s="17" t="s">
        <v>88</v>
      </c>
      <c r="AF20" s="16">
        <v>-5.7819703584477383E-2</v>
      </c>
      <c r="AG20" s="16">
        <v>-4.5835924122190466E-2</v>
      </c>
      <c r="AH20" s="16">
        <v>1.5608401533846766E-2</v>
      </c>
      <c r="AI20" s="16">
        <v>1.8482764425087804E-2</v>
      </c>
      <c r="AJ20" s="16">
        <v>1.5549384645197551E-2</v>
      </c>
      <c r="AK20" s="16">
        <v>-2.2628007794370103E-2</v>
      </c>
      <c r="AL20" s="16">
        <v>-8.1213008791196639E-3</v>
      </c>
      <c r="AM20" s="16">
        <v>-2.6802818595111303E-2</v>
      </c>
      <c r="AN20" s="18">
        <v>3.0765540484844499E-2</v>
      </c>
    </row>
    <row r="21" spans="1:40" ht="24">
      <c r="A21" s="13" t="s">
        <v>57</v>
      </c>
      <c r="B21" s="14" t="s">
        <v>41</v>
      </c>
      <c r="C21" s="15">
        <v>-6.7285706149736602E-3</v>
      </c>
      <c r="D21" s="16">
        <v>3.8211438496014855E-2</v>
      </c>
      <c r="E21" s="16">
        <v>2.8801414142497261E-2</v>
      </c>
      <c r="F21" s="16">
        <v>-2.2433342133504869E-2</v>
      </c>
      <c r="G21" s="16">
        <v>9.5785679273082611E-3</v>
      </c>
      <c r="H21" s="16">
        <v>-9.7334275187385879E-3</v>
      </c>
      <c r="I21" s="16">
        <v>1.9663905745081266E-2</v>
      </c>
      <c r="J21" s="16">
        <v>2.1628186510707016E-3</v>
      </c>
      <c r="K21" s="16">
        <v>-8.3600695758283827E-3</v>
      </c>
      <c r="L21" s="16">
        <v>8.702867761976113E-2</v>
      </c>
      <c r="M21" s="16">
        <v>6.6033978987397227E-2</v>
      </c>
      <c r="N21" s="16">
        <v>7.754379739619835E-2</v>
      </c>
      <c r="O21" s="16">
        <v>3.7330777182827471E-2</v>
      </c>
      <c r="P21" s="16">
        <v>2.7268686588220897E-3</v>
      </c>
      <c r="Q21" s="16">
        <v>-1.4779819782047361E-3</v>
      </c>
      <c r="R21" s="16">
        <v>3.9412464545856257E-2</v>
      </c>
      <c r="S21" s="16">
        <v>1.0853480355207194E-2</v>
      </c>
      <c r="T21" s="16">
        <v>8.8679760708615649E-2</v>
      </c>
      <c r="U21" s="16">
        <v>-5.7091140705870687E-3</v>
      </c>
      <c r="V21" s="16">
        <v>-5.7485166587971204E-2</v>
      </c>
      <c r="W21" s="16">
        <v>-6.16096229354475E-2</v>
      </c>
      <c r="X21" s="16">
        <v>-4.4257524433643447E-2</v>
      </c>
      <c r="Y21" s="16">
        <v>2.9617148125417506E-2</v>
      </c>
      <c r="Z21" s="16">
        <v>6.6776936536408118E-3</v>
      </c>
      <c r="AA21" s="16">
        <v>-1.002938142692072E-2</v>
      </c>
      <c r="AB21" s="16">
        <v>-4.7067231007284736E-2</v>
      </c>
      <c r="AC21" s="16">
        <v>-3.7078948168110137E-2</v>
      </c>
      <c r="AD21" s="17" t="s">
        <v>89</v>
      </c>
      <c r="AE21" s="16">
        <v>-2.1119254641552038E-2</v>
      </c>
      <c r="AF21" s="16">
        <v>2.5215178680672062E-2</v>
      </c>
      <c r="AG21" s="16">
        <v>2.3153611014471009E-2</v>
      </c>
      <c r="AH21" s="16">
        <v>-4.6635598149253076E-2</v>
      </c>
      <c r="AI21" s="16">
        <v>4.3671026621533125E-2</v>
      </c>
      <c r="AJ21" s="16">
        <v>-1.6244478141421853E-2</v>
      </c>
      <c r="AK21" s="16">
        <v>-2.564090743656907E-2</v>
      </c>
      <c r="AL21" s="16">
        <v>7.2948121072138545E-3</v>
      </c>
      <c r="AM21" s="16">
        <v>-1.7972690328513095E-2</v>
      </c>
      <c r="AN21" s="18">
        <v>-2.1343174957490264E-2</v>
      </c>
    </row>
    <row r="22" spans="1:40" ht="24">
      <c r="A22" s="13" t="s">
        <v>58</v>
      </c>
      <c r="B22" s="14" t="s">
        <v>41</v>
      </c>
      <c r="C22" s="15">
        <v>-3.0171137776469643E-3</v>
      </c>
      <c r="D22" s="16">
        <v>3.3639730541582924E-2</v>
      </c>
      <c r="E22" s="16">
        <v>1.6619679385863079E-2</v>
      </c>
      <c r="F22" s="16">
        <v>4.4058459285691055E-2</v>
      </c>
      <c r="G22" s="16">
        <v>1.5687904262145058E-2</v>
      </c>
      <c r="H22" s="16">
        <v>-3.1008060406512189E-2</v>
      </c>
      <c r="I22" s="16">
        <v>5.2399848029095829E-2</v>
      </c>
      <c r="J22" s="16">
        <v>9.127523355903602E-3</v>
      </c>
      <c r="K22" s="16">
        <v>8.583705748018193E-2</v>
      </c>
      <c r="L22" s="16">
        <v>3.9368509024216803E-3</v>
      </c>
      <c r="M22" s="16">
        <v>4.295420707442852E-2</v>
      </c>
      <c r="N22" s="16">
        <v>-1.7651672491283178E-2</v>
      </c>
      <c r="O22" s="16">
        <v>-2.8632404637165283E-3</v>
      </c>
      <c r="P22" s="16">
        <v>6.5021149841169412E-2</v>
      </c>
      <c r="Q22" s="16">
        <v>-2.5625083723321913E-2</v>
      </c>
      <c r="R22" s="16">
        <v>4.5189161142323797E-2</v>
      </c>
      <c r="S22" s="16">
        <v>1.3150844786855069E-2</v>
      </c>
      <c r="T22" s="16">
        <v>4.3077080985437582E-2</v>
      </c>
      <c r="U22" s="16">
        <v>-2.6560362010520505E-2</v>
      </c>
      <c r="V22" s="16">
        <v>2.4442770082659042E-2</v>
      </c>
      <c r="W22" s="16">
        <v>-2.6734121063142907E-2</v>
      </c>
      <c r="X22" s="16">
        <v>4.9535950276461786E-2</v>
      </c>
      <c r="Y22" s="16">
        <v>-2.0209290752038651E-2</v>
      </c>
      <c r="Z22" s="16">
        <v>5.9528789602969361E-2</v>
      </c>
      <c r="AA22" s="16">
        <v>4.0022003353151731E-2</v>
      </c>
      <c r="AB22" s="17" t="s">
        <v>88</v>
      </c>
      <c r="AC22" s="16">
        <v>1.2192929769345148E-2</v>
      </c>
      <c r="AD22" s="16">
        <v>-4.7595701685192053E-2</v>
      </c>
      <c r="AE22" s="16">
        <v>-4.3254570454153644E-2</v>
      </c>
      <c r="AF22" s="16">
        <v>2.0095153996973272E-2</v>
      </c>
      <c r="AG22" s="16">
        <v>-1.1949441307667411E-2</v>
      </c>
      <c r="AH22" s="16">
        <v>2.1065919278090203E-2</v>
      </c>
      <c r="AI22" s="16">
        <v>3.9348403439614819E-3</v>
      </c>
      <c r="AJ22" s="16">
        <v>-3.5957376278354582E-2</v>
      </c>
      <c r="AK22" s="16">
        <v>-1.1768875717857277E-2</v>
      </c>
      <c r="AL22" s="16">
        <v>-2.7587464873785661E-2</v>
      </c>
      <c r="AM22" s="16">
        <v>-5.099388628888684E-2</v>
      </c>
      <c r="AN22" s="18">
        <v>-2.5983112027531306E-2</v>
      </c>
    </row>
    <row r="23" spans="1:40" ht="24">
      <c r="A23" s="13" t="s">
        <v>59</v>
      </c>
      <c r="B23" s="14" t="s">
        <v>41</v>
      </c>
      <c r="C23" s="15">
        <v>-3.9557210392345644E-2</v>
      </c>
      <c r="D23" s="16">
        <v>3.5070838112181341E-2</v>
      </c>
      <c r="E23" s="16">
        <v>7.0892423229415052E-2</v>
      </c>
      <c r="F23" s="16">
        <v>9.8705290654060793E-3</v>
      </c>
      <c r="G23" s="16">
        <v>-5.4995298448515381E-3</v>
      </c>
      <c r="H23" s="16">
        <v>4.3445263657300316E-2</v>
      </c>
      <c r="I23" s="16">
        <v>3.2334032324281121E-2</v>
      </c>
      <c r="J23" s="16">
        <v>1.8533233807343545E-3</v>
      </c>
      <c r="K23" s="16">
        <v>-2.9674615331354879E-2</v>
      </c>
      <c r="L23" s="16">
        <v>4.5773587288312732E-2</v>
      </c>
      <c r="M23" s="16">
        <v>-5.5576038850634994E-3</v>
      </c>
      <c r="N23" s="16">
        <v>-2.8850101511023359E-2</v>
      </c>
      <c r="O23" s="16">
        <v>1.8737434664080212E-2</v>
      </c>
      <c r="P23" s="16">
        <v>3.9145692362479015E-2</v>
      </c>
      <c r="Q23" s="16">
        <v>6.0196115065859576E-2</v>
      </c>
      <c r="R23" s="16">
        <v>-1.6788693860478088E-2</v>
      </c>
      <c r="S23" s="16">
        <v>2.223835255261554E-2</v>
      </c>
      <c r="T23" s="16">
        <v>-1.9584543705133278E-2</v>
      </c>
      <c r="U23" s="16">
        <v>-1.019527330720451E-2</v>
      </c>
      <c r="V23" s="16">
        <v>1.0621486482560877E-3</v>
      </c>
      <c r="W23" s="16">
        <v>1.6992704417226907E-2</v>
      </c>
      <c r="X23" s="17" t="s">
        <v>83</v>
      </c>
      <c r="Y23" s="16">
        <v>2.8459106026010574E-2</v>
      </c>
      <c r="Z23" s="16">
        <v>-6.6249471167792633E-3</v>
      </c>
      <c r="AA23" s="16">
        <v>2.7170988479608669E-2</v>
      </c>
      <c r="AB23" s="16">
        <v>4.9670994471291495E-2</v>
      </c>
      <c r="AC23" s="16">
        <v>2.4416544006917479E-2</v>
      </c>
      <c r="AD23" s="16">
        <v>-4.4801969143578146E-2</v>
      </c>
      <c r="AE23" s="16">
        <v>-3.1749623722101335E-2</v>
      </c>
      <c r="AF23" s="16">
        <v>5.9437909077111009E-2</v>
      </c>
      <c r="AG23" s="16">
        <v>-3.3797976952798729E-2</v>
      </c>
      <c r="AH23" s="16">
        <v>2.9815308187066819E-2</v>
      </c>
      <c r="AI23" s="16">
        <v>-4.4208048023552729E-2</v>
      </c>
      <c r="AJ23" s="16">
        <v>-7.3390395803645828E-2</v>
      </c>
      <c r="AK23" s="16">
        <v>-3.4005335081516964E-2</v>
      </c>
      <c r="AL23" s="16">
        <v>-3.5901790755110068E-2</v>
      </c>
      <c r="AM23" s="16">
        <v>-7.1900888787550556E-3</v>
      </c>
      <c r="AN23" s="18">
        <v>-4.1317211566349529E-2</v>
      </c>
    </row>
    <row r="24" spans="1:40" ht="24">
      <c r="A24" s="13" t="s">
        <v>60</v>
      </c>
      <c r="B24" s="14" t="s">
        <v>41</v>
      </c>
      <c r="C24" s="15">
        <v>-2.2338758226085491E-2</v>
      </c>
      <c r="D24" s="16">
        <v>2.509233928391057E-2</v>
      </c>
      <c r="E24" s="16">
        <v>-1.4310892445224231E-2</v>
      </c>
      <c r="F24" s="16">
        <v>7.8222596521593801E-2</v>
      </c>
      <c r="G24" s="16">
        <v>3.8285460888596017E-2</v>
      </c>
      <c r="H24" s="16">
        <v>4.3745419662263613E-2</v>
      </c>
      <c r="I24" s="16">
        <v>-1.0205840982721813E-2</v>
      </c>
      <c r="J24" s="16">
        <v>-1.7469106951048984E-2</v>
      </c>
      <c r="K24" s="16">
        <v>7.8329766339030243E-2</v>
      </c>
      <c r="L24" s="16">
        <v>1.6189553226189313E-2</v>
      </c>
      <c r="M24" s="16">
        <v>-3.3314816429894163E-3</v>
      </c>
      <c r="N24" s="16">
        <v>-5.6011354377910006E-3</v>
      </c>
      <c r="O24" s="16">
        <v>-1.8620105329030776E-2</v>
      </c>
      <c r="P24" s="17" t="s">
        <v>90</v>
      </c>
      <c r="Q24" s="16">
        <v>1.1295063925788383E-2</v>
      </c>
      <c r="R24" s="16">
        <v>-1.4898526633963895E-3</v>
      </c>
      <c r="S24" s="16">
        <v>-1.7302284111294686E-2</v>
      </c>
      <c r="T24" s="16">
        <v>-2.2800820173355052E-2</v>
      </c>
      <c r="U24" s="16">
        <v>-7.5122938519322168E-4</v>
      </c>
      <c r="V24" s="16">
        <v>-2.5150643940609545E-2</v>
      </c>
      <c r="W24" s="16">
        <v>-4.8691799605757018E-3</v>
      </c>
      <c r="X24" s="16">
        <v>-7.1681345819251032E-3</v>
      </c>
      <c r="Y24" s="16">
        <v>-5.640482138551859E-2</v>
      </c>
      <c r="Z24" s="16">
        <v>1.9804220799751041E-2</v>
      </c>
      <c r="AA24" s="16">
        <v>1.1656553009460486E-2</v>
      </c>
      <c r="AB24" s="16">
        <v>-5.1078863554518593E-2</v>
      </c>
      <c r="AC24" s="16">
        <v>3.2210052185153423E-2</v>
      </c>
      <c r="AD24" s="16">
        <v>-1.8223100063841084E-2</v>
      </c>
      <c r="AE24" s="16">
        <v>-2.6869278555502016E-2</v>
      </c>
      <c r="AF24" s="16">
        <v>4.3125697720632614E-2</v>
      </c>
      <c r="AG24" s="16">
        <v>-9.5765104929882352E-3</v>
      </c>
      <c r="AH24" s="16">
        <v>3.0497724883352423E-2</v>
      </c>
      <c r="AI24" s="16">
        <v>-2.7300331561949984E-2</v>
      </c>
      <c r="AJ24" s="16">
        <v>1.9896853046523703E-3</v>
      </c>
      <c r="AK24" s="16">
        <v>-2.3484048996826247E-2</v>
      </c>
      <c r="AL24" s="16">
        <v>1.6548415310184493E-2</v>
      </c>
      <c r="AM24" s="17" t="s">
        <v>83</v>
      </c>
      <c r="AN24" s="18">
        <v>-3.0575961778862449E-2</v>
      </c>
    </row>
    <row r="25" spans="1:40" ht="24">
      <c r="A25" s="13" t="s">
        <v>61</v>
      </c>
      <c r="B25" s="14" t="s">
        <v>41</v>
      </c>
      <c r="C25" s="15">
        <v>5.5677028802216963E-2</v>
      </c>
      <c r="D25" s="16">
        <v>4.1376500025738269E-2</v>
      </c>
      <c r="E25" s="16">
        <v>2.6208818808751068E-2</v>
      </c>
      <c r="F25" s="16">
        <v>-1.1646593466715168E-3</v>
      </c>
      <c r="G25" s="16">
        <v>-1.6896279823209479E-3</v>
      </c>
      <c r="H25" s="16">
        <v>6.3236283971109572E-2</v>
      </c>
      <c r="I25" s="16">
        <v>4.8105772417514056E-2</v>
      </c>
      <c r="J25" s="16">
        <v>1.6352822792476934E-2</v>
      </c>
      <c r="K25" s="16">
        <v>5.2905919529773939E-3</v>
      </c>
      <c r="L25" s="16">
        <v>7.3192553501002067E-2</v>
      </c>
      <c r="M25" s="16">
        <v>5.9997032157948986E-2</v>
      </c>
      <c r="N25" s="16">
        <v>8.1914821131174403E-2</v>
      </c>
      <c r="O25" s="16">
        <v>1.9911615823424249E-2</v>
      </c>
      <c r="P25" s="16">
        <v>3.9037692643937062E-2</v>
      </c>
      <c r="Q25" s="16">
        <v>-9.6362549679352896E-3</v>
      </c>
      <c r="R25" s="16">
        <v>3.5827278227261597E-3</v>
      </c>
      <c r="S25" s="16">
        <v>-3.3915632561139969E-2</v>
      </c>
      <c r="T25" s="17" t="s">
        <v>91</v>
      </c>
      <c r="U25" s="16">
        <v>-1.8305614623565419E-2</v>
      </c>
      <c r="V25" s="16">
        <v>7.8978636494974538E-3</v>
      </c>
      <c r="W25" s="16">
        <v>1.2963564013260749E-2</v>
      </c>
      <c r="X25" s="16">
        <v>2.7771420174972618E-2</v>
      </c>
      <c r="Y25" s="17" t="s">
        <v>92</v>
      </c>
      <c r="Z25" s="16">
        <v>-1.9799981634519466E-2</v>
      </c>
      <c r="AA25" s="16">
        <v>-3.7256417436709675E-2</v>
      </c>
      <c r="AB25" s="16">
        <v>-1.9726898167863209E-2</v>
      </c>
      <c r="AC25" s="16">
        <v>-8.7626337870972001E-4</v>
      </c>
      <c r="AD25" s="16">
        <v>2.93645879186888E-2</v>
      </c>
      <c r="AE25" s="16">
        <v>-3.7986940554945246E-2</v>
      </c>
      <c r="AF25" s="16">
        <v>-1.8013150176446193E-2</v>
      </c>
      <c r="AG25" s="16">
        <v>2.9423642200947547E-2</v>
      </c>
      <c r="AH25" s="16">
        <v>-3.7363148699244911E-2</v>
      </c>
      <c r="AI25" s="16">
        <v>3.6245632228820609E-4</v>
      </c>
      <c r="AJ25" s="16">
        <v>9.4532544022891286E-3</v>
      </c>
      <c r="AK25" s="16">
        <v>-1.4285740406999191E-2</v>
      </c>
      <c r="AL25" s="16">
        <v>-6.0788235221639411E-2</v>
      </c>
      <c r="AM25" s="16">
        <v>-5.5136010858297162E-2</v>
      </c>
      <c r="AN25" s="18">
        <v>-6.1269730739023603E-4</v>
      </c>
    </row>
    <row r="26" spans="1:40" ht="24">
      <c r="A26" s="13" t="s">
        <v>62</v>
      </c>
      <c r="B26" s="14" t="s">
        <v>41</v>
      </c>
      <c r="C26" s="15">
        <v>4.6538639501098548E-3</v>
      </c>
      <c r="D26" s="16">
        <v>5.30303412024445E-2</v>
      </c>
      <c r="E26" s="16">
        <v>4.0311585080193418E-2</v>
      </c>
      <c r="F26" s="16">
        <v>-2.4612983952422986E-2</v>
      </c>
      <c r="G26" s="16">
        <v>7.6226454292611587E-2</v>
      </c>
      <c r="H26" s="16">
        <v>-1.0699258035849816E-2</v>
      </c>
      <c r="I26" s="16">
        <v>1.5342614885370847E-2</v>
      </c>
      <c r="J26" s="16">
        <v>6.285044068710352E-2</v>
      </c>
      <c r="K26" s="16">
        <v>1.3887512739850017E-2</v>
      </c>
      <c r="L26" s="16">
        <v>3.9703501009394487E-3</v>
      </c>
      <c r="M26" s="16">
        <v>-1.6131181378335639E-2</v>
      </c>
      <c r="N26" s="16">
        <v>1.7526206225078868E-2</v>
      </c>
      <c r="O26" s="16">
        <v>-4.3920106115789524E-2</v>
      </c>
      <c r="P26" s="16">
        <v>-2.3836779702814899E-2</v>
      </c>
      <c r="Q26" s="16">
        <v>-1.4353489579465402E-2</v>
      </c>
      <c r="R26" s="16">
        <v>5.540210721006926E-2</v>
      </c>
      <c r="S26" s="16">
        <v>7.5813738753400172E-3</v>
      </c>
      <c r="T26" s="16">
        <v>-2.9604885357347982E-2</v>
      </c>
      <c r="U26" s="16">
        <v>-5.603435281547503E-2</v>
      </c>
      <c r="V26" s="16">
        <v>-1.4554456291497752E-2</v>
      </c>
      <c r="W26" s="16">
        <v>2.9196217381896213E-3</v>
      </c>
      <c r="X26" s="16">
        <v>5.9298887250309164E-2</v>
      </c>
      <c r="Y26" s="16">
        <v>-1.8300646068338592E-2</v>
      </c>
      <c r="Z26" s="16">
        <v>-2.1526888920209229E-2</v>
      </c>
      <c r="AA26" s="16">
        <v>-6.9344376011920422E-3</v>
      </c>
      <c r="AB26" s="16">
        <v>2.0141950445556871E-2</v>
      </c>
      <c r="AC26" s="16">
        <v>-1.4432176929905382E-2</v>
      </c>
      <c r="AD26" s="16">
        <v>2.5518946388722763E-2</v>
      </c>
      <c r="AE26" s="16">
        <v>-5.7820994165793352E-2</v>
      </c>
      <c r="AF26" s="17" t="s">
        <v>88</v>
      </c>
      <c r="AG26" s="16">
        <v>-1.8378818448605685E-2</v>
      </c>
      <c r="AH26" s="16">
        <v>-4.1458124711344829E-2</v>
      </c>
      <c r="AI26" s="16">
        <v>-1.9759213817984417E-2</v>
      </c>
      <c r="AJ26" s="16">
        <v>-4.1789160506963637E-2</v>
      </c>
      <c r="AK26" s="16">
        <v>-1.485604721080248E-2</v>
      </c>
      <c r="AL26" s="16">
        <v>-2.5065983196446068E-2</v>
      </c>
      <c r="AM26" s="16">
        <v>4.3064175854216055E-2</v>
      </c>
      <c r="AN26" s="18">
        <v>-6.474287751320415E-2</v>
      </c>
    </row>
    <row r="27" spans="1:40" ht="24">
      <c r="A27" s="13" t="s">
        <v>63</v>
      </c>
      <c r="B27" s="14" t="s">
        <v>41</v>
      </c>
      <c r="C27" s="15">
        <v>6.0908364709349863E-2</v>
      </c>
      <c r="D27" s="16">
        <v>-2.1811320829369839E-2</v>
      </c>
      <c r="E27" s="16">
        <v>1.2965603687489679E-2</v>
      </c>
      <c r="F27" s="16">
        <v>1.6257542798046726E-3</v>
      </c>
      <c r="G27" s="16">
        <v>-5.7895983845566198E-2</v>
      </c>
      <c r="H27" s="16">
        <v>-1.2619236202974782E-2</v>
      </c>
      <c r="I27" s="16">
        <v>9.4927393575416838E-2</v>
      </c>
      <c r="J27" s="16">
        <v>2.0716277787607096E-2</v>
      </c>
      <c r="K27" s="16">
        <v>3.7922720683526673E-2</v>
      </c>
      <c r="L27" s="16">
        <v>3.0892594160185072E-2</v>
      </c>
      <c r="M27" s="16">
        <v>7.1324495762468659E-2</v>
      </c>
      <c r="N27" s="16">
        <v>3.842462124441625E-2</v>
      </c>
      <c r="O27" s="16">
        <v>6.1592979295423692E-2</v>
      </c>
      <c r="P27" s="16">
        <v>-1.3363219841946841E-2</v>
      </c>
      <c r="Q27" s="16">
        <v>3.2224052553420118E-2</v>
      </c>
      <c r="R27" s="16">
        <v>-2.4004373677598469E-3</v>
      </c>
      <c r="S27" s="16">
        <v>-1.7351020575216668E-2</v>
      </c>
      <c r="T27" s="16">
        <v>4.5928286033115565E-2</v>
      </c>
      <c r="U27" s="16">
        <v>-1.2506103748647102E-2</v>
      </c>
      <c r="V27" s="16">
        <v>-2.9936120300335139E-2</v>
      </c>
      <c r="W27" s="16">
        <v>-2.0650841864831002E-2</v>
      </c>
      <c r="X27" s="16">
        <v>-3.3462307696994709E-2</v>
      </c>
      <c r="Y27" s="16">
        <v>2.9793410069151403E-2</v>
      </c>
      <c r="Z27" s="16">
        <v>-4.3343516254427138E-2</v>
      </c>
      <c r="AA27" s="16">
        <v>-4.6197908357982868E-2</v>
      </c>
      <c r="AB27" s="16">
        <v>-1.1845135452127006E-2</v>
      </c>
      <c r="AC27" s="16">
        <v>-4.4142341023000971E-2</v>
      </c>
      <c r="AD27" s="16">
        <v>2.3197815708742034E-2</v>
      </c>
      <c r="AE27" s="16">
        <v>-4.5482681227483383E-2</v>
      </c>
      <c r="AF27" s="16">
        <v>-1.8239730701518485E-2</v>
      </c>
      <c r="AG27" s="17" t="s">
        <v>93</v>
      </c>
      <c r="AH27" s="16">
        <v>2.4723817500480211E-2</v>
      </c>
      <c r="AI27" s="16">
        <v>-3.5303625454478425E-2</v>
      </c>
      <c r="AJ27" s="16">
        <v>3.4551783408630875E-2</v>
      </c>
      <c r="AK27" s="16">
        <v>-2.5155516308361398E-2</v>
      </c>
      <c r="AL27" s="16">
        <v>-6.0093232141316386E-2</v>
      </c>
      <c r="AM27" s="16">
        <v>-9.5065846399981016E-3</v>
      </c>
      <c r="AN27" s="18">
        <v>1.524751886064471E-2</v>
      </c>
    </row>
    <row r="28" spans="1:40" ht="24">
      <c r="A28" s="13" t="s">
        <v>64</v>
      </c>
      <c r="B28" s="14" t="s">
        <v>41</v>
      </c>
      <c r="C28" s="15">
        <v>1.8633330799801985E-2</v>
      </c>
      <c r="D28" s="16">
        <v>-4.3553133208127107E-2</v>
      </c>
      <c r="E28" s="16">
        <v>9.4281268938469585E-3</v>
      </c>
      <c r="F28" s="16">
        <v>-3.1229242331648796E-2</v>
      </c>
      <c r="G28" s="16">
        <v>1.855746891426216E-2</v>
      </c>
      <c r="H28" s="16">
        <v>-1.6071052135987106E-2</v>
      </c>
      <c r="I28" s="16">
        <v>-2.6153735624498416E-2</v>
      </c>
      <c r="J28" s="16">
        <v>-4.9963315709279289E-2</v>
      </c>
      <c r="K28" s="16">
        <v>-2.4010965925526956E-2</v>
      </c>
      <c r="L28" s="16">
        <v>-6.9904631984541638E-2</v>
      </c>
      <c r="M28" s="16">
        <v>8.3817404223856216E-3</v>
      </c>
      <c r="N28" s="16">
        <v>-3.3495294035530351E-2</v>
      </c>
      <c r="O28" s="16">
        <v>1.8289195922387813E-2</v>
      </c>
      <c r="P28" s="16">
        <v>-1.6707280210463565E-2</v>
      </c>
      <c r="Q28" s="16">
        <v>8.5223083659290294E-3</v>
      </c>
      <c r="R28" s="17" t="s">
        <v>94</v>
      </c>
      <c r="S28" s="16">
        <v>-4.8505529314699175E-2</v>
      </c>
      <c r="T28" s="16">
        <v>2.8941615907179405E-2</v>
      </c>
      <c r="U28" s="16">
        <v>2.0389190706581642E-2</v>
      </c>
      <c r="V28" s="16">
        <v>-1.0903522483226969E-2</v>
      </c>
      <c r="W28" s="16">
        <v>-3.5975008793146968E-2</v>
      </c>
      <c r="X28" s="16">
        <v>-1.6445259605869435E-2</v>
      </c>
      <c r="Y28" s="16">
        <v>3.4700407833184841E-3</v>
      </c>
      <c r="Z28" s="16">
        <v>-4.1718691808129663E-2</v>
      </c>
      <c r="AA28" s="16">
        <v>-1.9593768938812043E-2</v>
      </c>
      <c r="AB28" s="16">
        <v>4.4514500319623083E-2</v>
      </c>
      <c r="AC28" s="16">
        <v>3.3879939304788616E-2</v>
      </c>
      <c r="AD28" s="16">
        <v>3.9096972920296118E-2</v>
      </c>
      <c r="AE28" s="16">
        <v>6.9710806369838202E-2</v>
      </c>
      <c r="AF28" s="16">
        <v>5.4432278153679556E-2</v>
      </c>
      <c r="AG28" s="16">
        <v>-2.3283363186254297E-3</v>
      </c>
      <c r="AH28" s="17" t="s">
        <v>95</v>
      </c>
      <c r="AI28" s="16">
        <v>1.2635241607782515E-2</v>
      </c>
      <c r="AJ28" s="16">
        <v>4.8129281637291091E-2</v>
      </c>
      <c r="AK28" s="16">
        <v>2.119810580956101E-2</v>
      </c>
      <c r="AL28" s="16">
        <v>3.9334176645624247E-2</v>
      </c>
      <c r="AM28" s="16">
        <v>-1.3693143463247254E-3</v>
      </c>
      <c r="AN28" s="18">
        <v>4.8042711768942835E-2</v>
      </c>
    </row>
    <row r="29" spans="1:40" ht="24">
      <c r="A29" s="13" t="s">
        <v>65</v>
      </c>
      <c r="B29" s="14" t="s">
        <v>41</v>
      </c>
      <c r="C29" s="15">
        <v>-1.6959799016406495E-2</v>
      </c>
      <c r="D29" s="16">
        <v>-1.4583741569112754E-2</v>
      </c>
      <c r="E29" s="16">
        <v>-3.3165631284062275E-2</v>
      </c>
      <c r="F29" s="16">
        <v>3.1936694898040256E-3</v>
      </c>
      <c r="G29" s="16">
        <v>-7.6084505648202115E-3</v>
      </c>
      <c r="H29" s="16">
        <v>-2.5335468079353798E-2</v>
      </c>
      <c r="I29" s="16">
        <v>7.5904690232827796E-2</v>
      </c>
      <c r="J29" s="16">
        <v>1.3901676552187315E-2</v>
      </c>
      <c r="K29" s="16">
        <v>-8.3943068642506474E-3</v>
      </c>
      <c r="L29" s="16">
        <v>7.040478141401229E-4</v>
      </c>
      <c r="M29" s="16">
        <v>3.924048835039462E-2</v>
      </c>
      <c r="N29" s="16">
        <v>-2.4935805943602299E-2</v>
      </c>
      <c r="O29" s="16">
        <v>6.4739842731677835E-2</v>
      </c>
      <c r="P29" s="16">
        <v>-7.4250236359951908E-3</v>
      </c>
      <c r="Q29" s="16">
        <v>3.9345775378931261E-2</v>
      </c>
      <c r="R29" s="16">
        <v>4.7888910580919243E-2</v>
      </c>
      <c r="S29" s="16">
        <v>5.2103831098543269E-3</v>
      </c>
      <c r="T29" s="16">
        <v>6.8297905148804156E-2</v>
      </c>
      <c r="U29" s="16">
        <v>-4.0936603041744853E-2</v>
      </c>
      <c r="V29" s="16">
        <v>2.3457099860211692E-2</v>
      </c>
      <c r="W29" s="16">
        <v>-7.8655037208255049E-2</v>
      </c>
      <c r="X29" s="16">
        <v>-4.0388414530828941E-2</v>
      </c>
      <c r="Y29" s="16">
        <v>-6.78861933629791E-4</v>
      </c>
      <c r="Z29" s="16">
        <v>-6.4624374453491201E-2</v>
      </c>
      <c r="AA29" s="16">
        <v>-6.6735601945680234E-2</v>
      </c>
      <c r="AB29" s="16">
        <v>-2.5447376825210068E-2</v>
      </c>
      <c r="AC29" s="16">
        <v>-3.767088545620613E-2</v>
      </c>
      <c r="AD29" s="16">
        <v>-2.113215541200145E-2</v>
      </c>
      <c r="AE29" s="16">
        <v>3.018591278637962E-2</v>
      </c>
      <c r="AF29" s="16">
        <v>-6.3435664924092708E-2</v>
      </c>
      <c r="AG29" s="16">
        <v>1.5053941258993368E-2</v>
      </c>
      <c r="AH29" s="16">
        <v>-7.2496995312848322E-3</v>
      </c>
      <c r="AI29" s="16">
        <v>-2.2585871771976761E-3</v>
      </c>
      <c r="AJ29" s="16">
        <v>6.0866773412885294E-2</v>
      </c>
      <c r="AK29" s="16">
        <v>-5.3755228424047875E-2</v>
      </c>
      <c r="AL29" s="16">
        <v>-2.9425831009298114E-2</v>
      </c>
      <c r="AM29" s="16">
        <v>-2.9895045108497057E-2</v>
      </c>
      <c r="AN29" s="19" t="s">
        <v>92</v>
      </c>
    </row>
    <row r="30" spans="1:40" ht="24">
      <c r="A30" s="13" t="s">
        <v>66</v>
      </c>
      <c r="B30" s="14" t="s">
        <v>41</v>
      </c>
      <c r="C30" s="15">
        <v>-3.1787222247733303E-2</v>
      </c>
      <c r="D30" s="16">
        <v>-2.4869194120956213E-3</v>
      </c>
      <c r="E30" s="16">
        <v>-5.3011490070907557E-3</v>
      </c>
      <c r="F30" s="16">
        <v>2.6542775716153461E-2</v>
      </c>
      <c r="G30" s="16">
        <v>-1.8799463682576387E-2</v>
      </c>
      <c r="H30" s="16">
        <v>-4.272358317054066E-2</v>
      </c>
      <c r="I30" s="16">
        <v>2.2779965602279014E-2</v>
      </c>
      <c r="J30" s="16">
        <v>-1.5292115300910441E-2</v>
      </c>
      <c r="K30" s="16">
        <v>1.2311605057314826E-2</v>
      </c>
      <c r="L30" s="16">
        <v>-3.0837600182024531E-2</v>
      </c>
      <c r="M30" s="16">
        <v>-3.7269704101523762E-2</v>
      </c>
      <c r="N30" s="16">
        <v>-4.5022033677362218E-2</v>
      </c>
      <c r="O30" s="16">
        <v>6.5402471623148377E-3</v>
      </c>
      <c r="P30" s="17" t="s">
        <v>89</v>
      </c>
      <c r="Q30" s="16">
        <v>-9.1124465712940726E-3</v>
      </c>
      <c r="R30" s="16">
        <v>-1.6855193089719462E-2</v>
      </c>
      <c r="S30" s="16">
        <v>4.2712178667444735E-2</v>
      </c>
      <c r="T30" s="16">
        <v>-4.905233092178457E-2</v>
      </c>
      <c r="U30" s="16">
        <v>6.3102639647068054E-2</v>
      </c>
      <c r="V30" s="16">
        <v>-2.4737164215536758E-2</v>
      </c>
      <c r="W30" s="16">
        <v>-2.6576503569477037E-3</v>
      </c>
      <c r="X30" s="16">
        <v>3.8738462677904532E-2</v>
      </c>
      <c r="Y30" s="16">
        <v>3.962976556745617E-2</v>
      </c>
      <c r="Z30" s="16">
        <v>4.5077208120459983E-2</v>
      </c>
      <c r="AA30" s="16">
        <v>4.4899847108067832E-2</v>
      </c>
      <c r="AB30" s="16">
        <v>6.4425857938546535E-2</v>
      </c>
      <c r="AC30" s="16">
        <v>5.2728510981193862E-2</v>
      </c>
      <c r="AD30" s="16">
        <v>2.782411888976319E-3</v>
      </c>
      <c r="AE30" s="16">
        <v>-1.1829644490376358E-4</v>
      </c>
      <c r="AF30" s="16">
        <v>-2.3581250623802431E-2</v>
      </c>
      <c r="AG30" s="16">
        <v>-1.3385696555138597E-2</v>
      </c>
      <c r="AH30" s="16">
        <v>9.923510833638927E-3</v>
      </c>
      <c r="AI30" s="16">
        <v>2.9249338701550401E-2</v>
      </c>
      <c r="AJ30" s="16">
        <v>-1.6611949305696337E-2</v>
      </c>
      <c r="AK30" s="16">
        <v>-2.8989436058413205E-2</v>
      </c>
      <c r="AL30" s="16">
        <v>6.681272173792259E-2</v>
      </c>
      <c r="AM30" s="17" t="s">
        <v>96</v>
      </c>
      <c r="AN30" s="18">
        <v>-7.5618317191085988E-3</v>
      </c>
    </row>
    <row r="31" spans="1:40" ht="24">
      <c r="A31" s="13" t="s">
        <v>67</v>
      </c>
      <c r="B31" s="14" t="s">
        <v>41</v>
      </c>
      <c r="C31" s="15">
        <v>5.0215518565886229E-3</v>
      </c>
      <c r="D31" s="17" t="s">
        <v>97</v>
      </c>
      <c r="E31" s="16">
        <v>4.6259896318144228E-2</v>
      </c>
      <c r="F31" s="16">
        <v>1.0993341878355087E-2</v>
      </c>
      <c r="G31" s="16">
        <v>3.9210815797940581E-3</v>
      </c>
      <c r="H31" s="16">
        <v>6.0736008784609309E-2</v>
      </c>
      <c r="I31" s="16">
        <v>-5.5562337499963706E-2</v>
      </c>
      <c r="J31" s="16">
        <v>1.4935926269636619E-3</v>
      </c>
      <c r="K31" s="16">
        <v>3.4404281333540176E-2</v>
      </c>
      <c r="L31" s="16">
        <v>9.9544290784552389E-2</v>
      </c>
      <c r="M31" s="16">
        <v>7.4142574074774981E-2</v>
      </c>
      <c r="N31" s="16">
        <v>9.734301866116046E-3</v>
      </c>
      <c r="O31" s="16">
        <v>-4.8135669178701063E-3</v>
      </c>
      <c r="P31" s="16">
        <v>-2.6376577951699098E-3</v>
      </c>
      <c r="Q31" s="16">
        <v>1.0856974160062994E-2</v>
      </c>
      <c r="R31" s="16">
        <v>-3.538271787700481E-2</v>
      </c>
      <c r="S31" s="16">
        <v>2.0440054708633245E-2</v>
      </c>
      <c r="T31" s="16">
        <v>-2.0796636449449714E-2</v>
      </c>
      <c r="U31" s="16">
        <v>-3.1320481789915207E-2</v>
      </c>
      <c r="V31" s="16">
        <v>-1.6613594671017733E-2</v>
      </c>
      <c r="W31" s="17" t="s">
        <v>98</v>
      </c>
      <c r="X31" s="16">
        <v>1.6496196457923055E-2</v>
      </c>
      <c r="Y31" s="16">
        <v>1.2979919402672034E-2</v>
      </c>
      <c r="Z31" s="16">
        <v>4.0466544016032849E-2</v>
      </c>
      <c r="AA31" s="16">
        <v>4.8971530503644492E-3</v>
      </c>
      <c r="AB31" s="16">
        <v>-2.5796137866741817E-2</v>
      </c>
      <c r="AC31" s="16">
        <v>-4.4687849446188817E-2</v>
      </c>
      <c r="AD31" s="16">
        <v>-6.0096983063656469E-2</v>
      </c>
      <c r="AE31" s="16">
        <v>-7.3681413360996567E-2</v>
      </c>
      <c r="AF31" s="16">
        <v>2.8681439911805167E-3</v>
      </c>
      <c r="AG31" s="16">
        <v>-2.0050507980436956E-2</v>
      </c>
      <c r="AH31" s="16">
        <v>-3.1595628683736644E-2</v>
      </c>
      <c r="AI31" s="16">
        <v>-3.1653657654638304E-2</v>
      </c>
      <c r="AJ31" s="16">
        <v>-3.1262431655682259E-2</v>
      </c>
      <c r="AK31" s="16">
        <v>2.3894740548383628E-2</v>
      </c>
      <c r="AL31" s="16">
        <v>1.2264905319030336E-3</v>
      </c>
      <c r="AM31" s="16">
        <v>-4.6244918485203665E-3</v>
      </c>
      <c r="AN31" s="18">
        <v>-7.7557863369869445E-2</v>
      </c>
    </row>
    <row r="32" spans="1:40" ht="24">
      <c r="A32" s="13" t="s">
        <v>68</v>
      </c>
      <c r="B32" s="14" t="s">
        <v>41</v>
      </c>
      <c r="C32" s="15">
        <v>2.2129764112461991E-2</v>
      </c>
      <c r="D32" s="16">
        <v>2.0492671053697838E-2</v>
      </c>
      <c r="E32" s="16">
        <v>-5.1637413175231447E-2</v>
      </c>
      <c r="F32" s="17" t="s">
        <v>94</v>
      </c>
      <c r="G32" s="16">
        <v>-2.276461311964011E-2</v>
      </c>
      <c r="H32" s="16">
        <v>3.326298369345624E-2</v>
      </c>
      <c r="I32" s="16">
        <v>-4.7554113625955435E-2</v>
      </c>
      <c r="J32" s="16">
        <v>-5.218030941451654E-2</v>
      </c>
      <c r="K32" s="16">
        <v>-2.0094409785342191E-2</v>
      </c>
      <c r="L32" s="16">
        <v>3.9878442905780041E-2</v>
      </c>
      <c r="M32" s="16">
        <v>-1.5386960415623789E-2</v>
      </c>
      <c r="N32" s="16">
        <v>-1.6947538986403853E-2</v>
      </c>
      <c r="O32" s="16">
        <v>-3.3861745027588971E-2</v>
      </c>
      <c r="P32" s="16">
        <v>2.6286791679563919E-2</v>
      </c>
      <c r="Q32" s="16">
        <v>-5.2920270286192533E-2</v>
      </c>
      <c r="R32" s="16">
        <v>-3.1178342813260145E-2</v>
      </c>
      <c r="S32" s="16">
        <v>3.0046547856619893E-3</v>
      </c>
      <c r="T32" s="16">
        <v>-7.0630092982897685E-2</v>
      </c>
      <c r="U32" s="16">
        <v>5.1662865524363888E-2</v>
      </c>
      <c r="V32" s="16">
        <v>7.9443515229329853E-2</v>
      </c>
      <c r="W32" s="16">
        <v>1.1119060976405784E-2</v>
      </c>
      <c r="X32" s="16">
        <v>9.7063367874764255E-3</v>
      </c>
      <c r="Y32" s="16">
        <v>-1.0968245583787405E-3</v>
      </c>
      <c r="Z32" s="16">
        <v>6.611823604429494E-2</v>
      </c>
      <c r="AA32" s="16">
        <v>5.4180258870936825E-2</v>
      </c>
      <c r="AB32" s="16">
        <v>4.3375586196671048E-2</v>
      </c>
      <c r="AC32" s="16">
        <v>3.0275006000050602E-2</v>
      </c>
      <c r="AD32" s="16">
        <v>-2.2335672270923094E-2</v>
      </c>
      <c r="AE32" s="16">
        <v>-1.6618459163357302E-2</v>
      </c>
      <c r="AF32" s="16">
        <v>-2.4208414796661169E-2</v>
      </c>
      <c r="AG32" s="16">
        <v>1.6008631518753143E-3</v>
      </c>
      <c r="AH32" s="16">
        <v>-4.2899387312665023E-2</v>
      </c>
      <c r="AI32" s="16">
        <v>3.2141441407855201E-2</v>
      </c>
      <c r="AJ32" s="16">
        <v>4.8019928552354837E-3</v>
      </c>
      <c r="AK32" s="16">
        <v>4.5767674502675965E-2</v>
      </c>
      <c r="AL32" s="16">
        <v>8.4613618274634369E-3</v>
      </c>
      <c r="AM32" s="16">
        <v>7.675846825962461E-2</v>
      </c>
      <c r="AN32" s="18">
        <v>3.2319094258646316E-3</v>
      </c>
    </row>
    <row r="33" spans="1:40" ht="24">
      <c r="A33" s="13" t="s">
        <v>69</v>
      </c>
      <c r="B33" s="14" t="s">
        <v>41</v>
      </c>
      <c r="C33" s="15">
        <v>5.1305764385607674E-2</v>
      </c>
      <c r="D33" s="16">
        <v>-5.6872499505198161E-2</v>
      </c>
      <c r="E33" s="16">
        <v>-2.1853865548177358E-2</v>
      </c>
      <c r="F33" s="16">
        <v>-4.7043634181229921E-2</v>
      </c>
      <c r="G33" s="16">
        <v>-2.7264455229302736E-2</v>
      </c>
      <c r="H33" s="16">
        <v>-5.8440976730254154E-2</v>
      </c>
      <c r="I33" s="17" t="s">
        <v>99</v>
      </c>
      <c r="J33" s="16">
        <v>-3.003670448221071E-2</v>
      </c>
      <c r="K33" s="16">
        <v>1.5478241369104659E-2</v>
      </c>
      <c r="L33" s="16">
        <v>-6.7290976789269874E-2</v>
      </c>
      <c r="M33" s="16">
        <v>-1.7621822768169731E-2</v>
      </c>
      <c r="N33" s="16">
        <v>1.4002943781319303E-2</v>
      </c>
      <c r="O33" s="16">
        <v>4.6908371198261946E-2</v>
      </c>
      <c r="P33" s="16">
        <v>2.2382433650817629E-2</v>
      </c>
      <c r="Q33" s="16">
        <v>2.8998265065143119E-2</v>
      </c>
      <c r="R33" s="16">
        <v>-2.5854757592575179E-2</v>
      </c>
      <c r="S33" s="16">
        <v>-5.4027297820752086E-2</v>
      </c>
      <c r="T33" s="16">
        <v>4.7230243050091797E-2</v>
      </c>
      <c r="U33" s="16">
        <v>1.138841714696661E-2</v>
      </c>
      <c r="V33" s="16">
        <v>-1.3741109286709597E-2</v>
      </c>
      <c r="W33" s="16">
        <v>-5.5878380166178292E-2</v>
      </c>
      <c r="X33" s="16">
        <v>3.137748166570993E-2</v>
      </c>
      <c r="Y33" s="16">
        <v>4.7806129849941412E-2</v>
      </c>
      <c r="Z33" s="16">
        <v>-2.5008608366562164E-2</v>
      </c>
      <c r="AA33" s="16">
        <v>6.2903583743067551E-3</v>
      </c>
      <c r="AB33" s="16">
        <v>5.1007284323424162E-2</v>
      </c>
      <c r="AC33" s="16">
        <v>-2.974999130005742E-2</v>
      </c>
      <c r="AD33" s="16">
        <v>1.9359588880482614E-2</v>
      </c>
      <c r="AE33" s="16">
        <v>4.57815333869575E-2</v>
      </c>
      <c r="AF33" s="16">
        <v>1.4941435349119491E-2</v>
      </c>
      <c r="AG33" s="16">
        <v>9.3042363958156266E-2</v>
      </c>
      <c r="AH33" s="16">
        <v>-1.1467339795984636E-2</v>
      </c>
      <c r="AI33" s="16">
        <v>4.9339218441434705E-2</v>
      </c>
      <c r="AJ33" s="16">
        <v>4.7376288896594988E-2</v>
      </c>
      <c r="AK33" s="16">
        <v>-4.6743832301504196E-2</v>
      </c>
      <c r="AL33" s="16">
        <v>-1.2685973197339405E-2</v>
      </c>
      <c r="AM33" s="16">
        <v>-9.96813635886056E-3</v>
      </c>
      <c r="AN33" s="18">
        <v>7.5423716365094803E-2</v>
      </c>
    </row>
    <row r="34" spans="1:40" ht="24">
      <c r="A34" s="13" t="s">
        <v>70</v>
      </c>
      <c r="B34" s="14" t="s">
        <v>41</v>
      </c>
      <c r="C34" s="15">
        <v>-4.1188166630974445E-2</v>
      </c>
      <c r="D34" s="17" t="s">
        <v>100</v>
      </c>
      <c r="E34" s="16">
        <v>-5.8968239985668748E-3</v>
      </c>
      <c r="F34" s="16">
        <v>3.2658538530960464E-2</v>
      </c>
      <c r="G34" s="16">
        <v>-1.6005121493720003E-2</v>
      </c>
      <c r="H34" s="17" t="s">
        <v>98</v>
      </c>
      <c r="I34" s="16">
        <v>-5.8018397185920174E-2</v>
      </c>
      <c r="J34" s="16">
        <v>-4.6295257316884345E-2</v>
      </c>
      <c r="K34" s="16">
        <v>2.2088125237719979E-2</v>
      </c>
      <c r="L34" s="16">
        <v>4.2783262071192554E-2</v>
      </c>
      <c r="M34" s="16">
        <v>-1.5439779510158399E-2</v>
      </c>
      <c r="N34" s="16">
        <v>-1.410823131359608E-2</v>
      </c>
      <c r="O34" s="16">
        <v>-7.2337091757049693E-2</v>
      </c>
      <c r="P34" s="16">
        <v>-4.1669412226262303E-2</v>
      </c>
      <c r="Q34" s="16">
        <v>-6.2764401477172133E-2</v>
      </c>
      <c r="R34" s="16">
        <v>-1.5798026300749307E-2</v>
      </c>
      <c r="S34" s="16">
        <v>4.8291788131745624E-2</v>
      </c>
      <c r="T34" s="16">
        <v>-5.2028278558830111E-2</v>
      </c>
      <c r="U34" s="16">
        <v>8.0301976106548403E-3</v>
      </c>
      <c r="V34" s="16">
        <v>2.0597997057020621E-2</v>
      </c>
      <c r="W34" s="16">
        <v>6.0679200204214356E-2</v>
      </c>
      <c r="X34" s="16">
        <v>4.1923487760006532E-2</v>
      </c>
      <c r="Y34" s="16">
        <v>6.2589377507660512E-2</v>
      </c>
      <c r="Z34" s="16">
        <v>7.2044275669062421E-2</v>
      </c>
      <c r="AA34" s="16">
        <v>2.7633009183194314E-2</v>
      </c>
      <c r="AB34" s="16">
        <v>-2.9929294546674173E-2</v>
      </c>
      <c r="AC34" s="16">
        <v>5.3751816346329084E-2</v>
      </c>
      <c r="AD34" s="16">
        <v>-9.4538613139330749E-3</v>
      </c>
      <c r="AE34" s="16">
        <v>1.7541103406985821E-3</v>
      </c>
      <c r="AF34" s="16">
        <v>-1.0280803641573872E-2</v>
      </c>
      <c r="AG34" s="16">
        <v>-1.2288202890427299E-2</v>
      </c>
      <c r="AH34" s="16">
        <v>-1.9372518852181626E-2</v>
      </c>
      <c r="AI34" s="16">
        <v>4.1867425256013766E-2</v>
      </c>
      <c r="AJ34" s="16">
        <v>-4.6236018915789309E-2</v>
      </c>
      <c r="AK34" s="16">
        <v>2.6090644570407853E-2</v>
      </c>
      <c r="AL34" s="16">
        <v>3.6140192477671446E-2</v>
      </c>
      <c r="AM34" s="16">
        <v>4.2222627391247672E-2</v>
      </c>
      <c r="AN34" s="18">
        <v>-2.4976852045718326E-2</v>
      </c>
    </row>
    <row r="35" spans="1:40" ht="24">
      <c r="A35" s="13" t="s">
        <v>71</v>
      </c>
      <c r="B35" s="14" t="s">
        <v>41</v>
      </c>
      <c r="C35" s="15">
        <v>6.9113034186758932E-2</v>
      </c>
      <c r="D35" s="16">
        <v>-1.4204632232684106E-3</v>
      </c>
      <c r="E35" s="16">
        <v>-4.7293811885568297E-2</v>
      </c>
      <c r="F35" s="16">
        <v>-1.5065645280072771E-2</v>
      </c>
      <c r="G35" s="16">
        <v>1.3663289947628858E-2</v>
      </c>
      <c r="H35" s="16">
        <v>-1.5436160687145812E-2</v>
      </c>
      <c r="I35" s="16">
        <v>-1.7523814610150252E-2</v>
      </c>
      <c r="J35" s="16">
        <v>5.1730637296228546E-3</v>
      </c>
      <c r="K35" s="16">
        <v>-5.9585100017003567E-2</v>
      </c>
      <c r="L35" s="16">
        <v>9.2910302157050609E-2</v>
      </c>
      <c r="M35" s="17" t="s">
        <v>98</v>
      </c>
      <c r="N35" s="16">
        <v>-8.3959047637775942E-3</v>
      </c>
      <c r="O35" s="16">
        <v>6.650940088034729E-3</v>
      </c>
      <c r="P35" s="16">
        <v>-3.6352170415397927E-2</v>
      </c>
      <c r="Q35" s="16">
        <v>-1.3724756837636949E-2</v>
      </c>
      <c r="R35" s="16">
        <v>8.1343832361360051E-3</v>
      </c>
      <c r="S35" s="16">
        <v>-3.222046474914847E-2</v>
      </c>
      <c r="T35" s="16">
        <v>4.1620714185137138E-2</v>
      </c>
      <c r="U35" s="16">
        <v>6.3567327631117332E-2</v>
      </c>
      <c r="V35" s="16">
        <v>7.9683721369369735E-3</v>
      </c>
      <c r="W35" s="16">
        <v>7.4074812535353779E-2</v>
      </c>
      <c r="X35" s="16">
        <v>-5.3458495563915376E-3</v>
      </c>
      <c r="Y35" s="16">
        <v>5.9192025909877224E-2</v>
      </c>
      <c r="Z35" s="16">
        <v>3.8132919940132826E-3</v>
      </c>
      <c r="AA35" s="16">
        <v>5.247870315117132E-2</v>
      </c>
      <c r="AB35" s="16">
        <v>4.1488176573846527E-2</v>
      </c>
      <c r="AC35" s="16">
        <v>1.3028344032681757E-2</v>
      </c>
      <c r="AD35" s="16">
        <v>6.4456884685633667E-2</v>
      </c>
      <c r="AE35" s="16">
        <v>2.1937792000803796E-2</v>
      </c>
      <c r="AF35" s="16">
        <v>-1.5612123080914709E-2</v>
      </c>
      <c r="AG35" s="16">
        <v>6.9417492494247238E-2</v>
      </c>
      <c r="AH35" s="16">
        <v>5.8804745865098727E-2</v>
      </c>
      <c r="AI35" s="16">
        <v>2.2319579775101132E-2</v>
      </c>
      <c r="AJ35" s="16">
        <v>9.7721633921609888E-2</v>
      </c>
      <c r="AK35" s="16">
        <v>2.3050235970085542E-2</v>
      </c>
      <c r="AL35" s="16">
        <v>4.5305997995344051E-2</v>
      </c>
      <c r="AM35" s="16">
        <v>-3.1325734141908848E-3</v>
      </c>
      <c r="AN35" s="18">
        <v>3.8726681726591501E-2</v>
      </c>
    </row>
    <row r="36" spans="1:40" ht="24">
      <c r="A36" s="13" t="s">
        <v>72</v>
      </c>
      <c r="B36" s="14" t="s">
        <v>41</v>
      </c>
      <c r="C36" s="15">
        <v>3.537015069826159E-2</v>
      </c>
      <c r="D36" s="16">
        <v>-2.0590297801930994E-2</v>
      </c>
      <c r="E36" s="16">
        <v>-1.3534916987852797E-2</v>
      </c>
      <c r="F36" s="16">
        <v>-4.2542127033238335E-2</v>
      </c>
      <c r="G36" s="16">
        <v>-1.8192589129417187E-2</v>
      </c>
      <c r="H36" s="16">
        <v>-1.954193595703457E-2</v>
      </c>
      <c r="I36" s="16">
        <v>-1.1552991263994002E-2</v>
      </c>
      <c r="J36" s="16">
        <v>-7.9739391144907981E-3</v>
      </c>
      <c r="K36" s="16">
        <v>-2.5713177193276811E-2</v>
      </c>
      <c r="L36" s="16">
        <v>1.3149982621318375E-2</v>
      </c>
      <c r="M36" s="16">
        <v>5.9279134153232452E-2</v>
      </c>
      <c r="N36" s="16">
        <v>1.8648698198869076E-3</v>
      </c>
      <c r="O36" s="16">
        <v>4.9083598685989792E-2</v>
      </c>
      <c r="P36" s="16">
        <v>9.6494681051311031E-3</v>
      </c>
      <c r="Q36" s="16">
        <v>8.8833854431232914E-2</v>
      </c>
      <c r="R36" s="17" t="s">
        <v>101</v>
      </c>
      <c r="S36" s="16">
        <v>9.9805482703676021E-3</v>
      </c>
      <c r="T36" s="16">
        <v>4.1233376585870694E-2</v>
      </c>
      <c r="U36" s="16">
        <v>-2.8067259374969535E-2</v>
      </c>
      <c r="V36" s="16">
        <v>-2.9117578500248698E-2</v>
      </c>
      <c r="W36" s="16">
        <v>-3.1869851199122071E-2</v>
      </c>
      <c r="X36" s="16">
        <v>2.9009126319340904E-2</v>
      </c>
      <c r="Y36" s="16">
        <v>-3.7266920038591597E-2</v>
      </c>
      <c r="Z36" s="16">
        <v>-3.5120542474829833E-2</v>
      </c>
      <c r="AA36" s="16">
        <v>4.2481896169467438E-2</v>
      </c>
      <c r="AB36" s="16">
        <v>2.060691096790784E-2</v>
      </c>
      <c r="AC36" s="16">
        <v>-3.2650851242616775E-2</v>
      </c>
      <c r="AD36" s="16">
        <v>-4.5911755323173847E-2</v>
      </c>
      <c r="AE36" s="16">
        <v>1.5292021737995206E-2</v>
      </c>
      <c r="AF36" s="16">
        <v>-4.0308719125326346E-2</v>
      </c>
      <c r="AG36" s="16">
        <v>2.4279126991329676E-2</v>
      </c>
      <c r="AH36" s="17" t="s">
        <v>102</v>
      </c>
      <c r="AI36" s="16">
        <v>-7.9242601481266037E-2</v>
      </c>
      <c r="AJ36" s="16">
        <v>2.2466180933764224E-2</v>
      </c>
      <c r="AK36" s="16">
        <v>-1.9379029398704707E-2</v>
      </c>
      <c r="AL36" s="16">
        <v>5.3897920398689694E-2</v>
      </c>
      <c r="AM36" s="16">
        <v>2.9667155695764391E-2</v>
      </c>
      <c r="AN36" s="18">
        <v>-7.1379683680130321E-3</v>
      </c>
    </row>
    <row r="37" spans="1:40" ht="24">
      <c r="A37" s="13" t="s">
        <v>73</v>
      </c>
      <c r="B37" s="14" t="s">
        <v>41</v>
      </c>
      <c r="C37" s="15">
        <v>-6.0927837242756586E-3</v>
      </c>
      <c r="D37" s="16">
        <v>-2.0147533962594381E-2</v>
      </c>
      <c r="E37" s="16">
        <v>2.1149266093996262E-2</v>
      </c>
      <c r="F37" s="16">
        <v>4.6572823132589999E-3</v>
      </c>
      <c r="G37" s="16">
        <v>2.3191889111231007E-2</v>
      </c>
      <c r="H37" s="16">
        <v>-4.6143502018016327E-2</v>
      </c>
      <c r="I37" s="16">
        <v>4.6849260456424721E-2</v>
      </c>
      <c r="J37" s="16">
        <v>2.7046991118478511E-2</v>
      </c>
      <c r="K37" s="16">
        <v>-2.9183735846369092E-2</v>
      </c>
      <c r="L37" s="16">
        <v>3.3916667670944173E-2</v>
      </c>
      <c r="M37" s="16">
        <v>9.74394841157597E-2</v>
      </c>
      <c r="N37" s="16">
        <v>6.8766951370176438E-2</v>
      </c>
      <c r="O37" s="16">
        <v>9.9944403961169159E-2</v>
      </c>
      <c r="P37" s="16">
        <v>-1.6184424177801564E-2</v>
      </c>
      <c r="Q37" s="16">
        <v>1.7824946163067679E-2</v>
      </c>
      <c r="R37" s="16">
        <v>4.7138913396923776E-2</v>
      </c>
      <c r="S37" s="16">
        <v>-1.5646576779661796E-2</v>
      </c>
      <c r="T37" s="16">
        <v>7.8540121294775667E-2</v>
      </c>
      <c r="U37" s="16">
        <v>-3.3918145176265325E-2</v>
      </c>
      <c r="V37" s="16">
        <v>-2.7014230795030736E-2</v>
      </c>
      <c r="W37" s="16">
        <v>-3.1135307290487146E-2</v>
      </c>
      <c r="X37" s="16">
        <v>-7.053048071591228E-2</v>
      </c>
      <c r="Y37" s="16">
        <v>9.2380823512398236E-3</v>
      </c>
      <c r="Z37" s="16">
        <v>-6.2378583825814182E-2</v>
      </c>
      <c r="AA37" s="16">
        <v>2.8200463841274621E-2</v>
      </c>
      <c r="AB37" s="16">
        <v>-3.4600921120118547E-2</v>
      </c>
      <c r="AC37" s="16">
        <v>-3.3335399659559395E-2</v>
      </c>
      <c r="AD37" s="16">
        <v>-1.5791992153685954E-2</v>
      </c>
      <c r="AE37" s="16">
        <v>1.5046751729892408E-2</v>
      </c>
      <c r="AF37" s="16">
        <v>-4.0337869582658732E-2</v>
      </c>
      <c r="AG37" s="16">
        <v>3.3604034455515998E-2</v>
      </c>
      <c r="AH37" s="16">
        <v>2.2215943391194561E-2</v>
      </c>
      <c r="AI37" s="16">
        <v>-3.8960639352831331E-5</v>
      </c>
      <c r="AJ37" s="17" t="s">
        <v>103</v>
      </c>
      <c r="AK37" s="16">
        <v>-3.6532937981402842E-2</v>
      </c>
      <c r="AL37" s="16">
        <v>-2.9414638343657245E-2</v>
      </c>
      <c r="AM37" s="16">
        <v>1.8971899013873618E-3</v>
      </c>
      <c r="AN37" s="18">
        <v>5.9887677679908151E-2</v>
      </c>
    </row>
    <row r="38" spans="1:40" ht="24">
      <c r="A38" s="13" t="s">
        <v>74</v>
      </c>
      <c r="B38" s="14" t="s">
        <v>41</v>
      </c>
      <c r="C38" s="15">
        <v>3.509670353118325E-2</v>
      </c>
      <c r="D38" s="17" t="s">
        <v>100</v>
      </c>
      <c r="E38" s="16">
        <v>2.8247531060319606E-2</v>
      </c>
      <c r="F38" s="16">
        <v>6.4124770906327122E-2</v>
      </c>
      <c r="G38" s="16">
        <v>2.0730544801893638E-2</v>
      </c>
      <c r="H38" s="16">
        <v>7.1178107718338463E-2</v>
      </c>
      <c r="I38" s="16">
        <v>-2.4554903263781853E-2</v>
      </c>
      <c r="J38" s="16">
        <v>5.7722736319502692E-2</v>
      </c>
      <c r="K38" s="16">
        <v>2.1595971012959826E-2</v>
      </c>
      <c r="L38" s="16">
        <v>4.8850020799353376E-2</v>
      </c>
      <c r="M38" s="16">
        <v>3.7357372791348496E-3</v>
      </c>
      <c r="N38" s="16">
        <v>3.2747070880905844E-2</v>
      </c>
      <c r="O38" s="16">
        <v>-1.6259404118710886E-2</v>
      </c>
      <c r="P38" s="16">
        <v>4.3368305681809334E-2</v>
      </c>
      <c r="Q38" s="16">
        <v>-3.9223552994016801E-2</v>
      </c>
      <c r="R38" s="16">
        <v>-4.0481053091832496E-2</v>
      </c>
      <c r="S38" s="16">
        <v>6.6095789020746934E-2</v>
      </c>
      <c r="T38" s="16">
        <v>-6.9639716977720104E-2</v>
      </c>
      <c r="U38" s="16">
        <v>2.72123468426804E-2</v>
      </c>
      <c r="V38" s="16">
        <v>1.2626294313395675E-2</v>
      </c>
      <c r="W38" s="16">
        <v>3.9902556181454808E-2</v>
      </c>
      <c r="X38" s="16">
        <v>-6.2492020319534223E-3</v>
      </c>
      <c r="Y38" s="16">
        <v>-1.9184613800356836E-2</v>
      </c>
      <c r="Z38" s="17" t="s">
        <v>104</v>
      </c>
      <c r="AA38" s="16">
        <v>-7.5447415252206662E-2</v>
      </c>
      <c r="AB38" s="16">
        <v>5.6850162118111343E-2</v>
      </c>
      <c r="AC38" s="16">
        <v>2.8127052477549225E-2</v>
      </c>
      <c r="AD38" s="16">
        <v>6.4771771040188324E-3</v>
      </c>
      <c r="AE38" s="16">
        <v>-4.5158181645505537E-2</v>
      </c>
      <c r="AF38" s="16">
        <v>-2.0508104527120253E-2</v>
      </c>
      <c r="AG38" s="16">
        <v>-4.1679947393605414E-2</v>
      </c>
      <c r="AH38" s="16">
        <v>-3.4378947678821103E-2</v>
      </c>
      <c r="AI38" s="16">
        <v>1.3380834248083912E-2</v>
      </c>
      <c r="AJ38" s="16">
        <v>-6.1871187992428855E-2</v>
      </c>
      <c r="AK38" s="16">
        <v>7.7927808346659241E-3</v>
      </c>
      <c r="AL38" s="16">
        <v>-2.3731993423179578E-2</v>
      </c>
      <c r="AM38" s="16">
        <v>1.8830804607860217E-2</v>
      </c>
      <c r="AN38" s="18">
        <v>-6.2955733185623974E-2</v>
      </c>
    </row>
    <row r="39" spans="1:40" ht="24">
      <c r="A39" s="13" t="s">
        <v>75</v>
      </c>
      <c r="B39" s="14" t="s">
        <v>41</v>
      </c>
      <c r="C39" s="15">
        <v>7.2355838533323807E-2</v>
      </c>
      <c r="D39" s="16">
        <v>3.5893803841753523E-2</v>
      </c>
      <c r="E39" s="16">
        <v>-3.1648179988647329E-2</v>
      </c>
      <c r="F39" s="16">
        <v>3.8485087367058586E-2</v>
      </c>
      <c r="G39" s="16">
        <v>1.3630971721336241E-2</v>
      </c>
      <c r="H39" s="16">
        <v>4.2077286709073541E-2</v>
      </c>
      <c r="I39" s="16">
        <v>-6.5722731008152804E-2</v>
      </c>
      <c r="J39" s="16">
        <v>-2.2055258028189438E-2</v>
      </c>
      <c r="K39" s="16">
        <v>-4.6320910887385443E-2</v>
      </c>
      <c r="L39" s="17" t="s">
        <v>105</v>
      </c>
      <c r="M39" s="16">
        <v>9.1424714657073081E-2</v>
      </c>
      <c r="N39" s="16">
        <v>-2.6651852022347737E-3</v>
      </c>
      <c r="O39" s="16">
        <v>-2.3990547785677423E-2</v>
      </c>
      <c r="P39" s="16">
        <v>-2.9610294869807957E-2</v>
      </c>
      <c r="Q39" s="16">
        <v>-2.5682882788462622E-2</v>
      </c>
      <c r="R39" s="16">
        <v>-6.7567214444781629E-2</v>
      </c>
      <c r="S39" s="16">
        <v>2.3318018607184163E-2</v>
      </c>
      <c r="T39" s="16">
        <v>-5.8159057959998844E-2</v>
      </c>
      <c r="U39" s="16">
        <v>5.5103470810122429E-2</v>
      </c>
      <c r="V39" s="16">
        <v>3.6580617813379734E-2</v>
      </c>
      <c r="W39" s="16">
        <v>9.7844121677490514E-2</v>
      </c>
      <c r="X39" s="16">
        <v>4.3462467720526657E-2</v>
      </c>
      <c r="Y39" s="16">
        <v>7.1250845432885332E-2</v>
      </c>
      <c r="Z39" s="16">
        <v>4.8654744515030178E-2</v>
      </c>
      <c r="AA39" s="16">
        <v>5.2972950071858323E-2</v>
      </c>
      <c r="AB39" s="16">
        <v>3.7261982045054694E-3</v>
      </c>
      <c r="AC39" s="16">
        <v>4.6696705130251214E-3</v>
      </c>
      <c r="AD39" s="16">
        <v>8.3605239988669963E-2</v>
      </c>
      <c r="AE39" s="16">
        <v>-4.8901707850938197E-2</v>
      </c>
      <c r="AF39" s="16">
        <v>3.7516994105391988E-3</v>
      </c>
      <c r="AG39" s="16">
        <v>2.9628335763760304E-2</v>
      </c>
      <c r="AH39" s="16">
        <v>1.2914293131499912E-2</v>
      </c>
      <c r="AI39" s="16">
        <v>1.4605339511714928E-2</v>
      </c>
      <c r="AJ39" s="16">
        <v>3.3470219345518269E-2</v>
      </c>
      <c r="AK39" s="16">
        <v>4.4426969772565217E-2</v>
      </c>
      <c r="AL39" s="16">
        <v>2.1212992743441475E-2</v>
      </c>
      <c r="AM39" s="16">
        <v>1.5376163757523414E-2</v>
      </c>
      <c r="AN39" s="18">
        <v>6.8173091248077819E-4</v>
      </c>
    </row>
    <row r="40" spans="1:40" ht="24">
      <c r="A40" s="13" t="s">
        <v>76</v>
      </c>
      <c r="B40" s="14" t="s">
        <v>41</v>
      </c>
      <c r="C40" s="15">
        <v>-6.0077517998301126E-2</v>
      </c>
      <c r="D40" s="17" t="s">
        <v>106</v>
      </c>
      <c r="E40" s="16">
        <v>-9.6798305713059109E-3</v>
      </c>
      <c r="F40" s="16">
        <v>1.9706296588630819E-2</v>
      </c>
      <c r="G40" s="16">
        <v>-5.6970162966056878E-2</v>
      </c>
      <c r="H40" s="16">
        <v>0.10127312037991332</v>
      </c>
      <c r="I40" s="16">
        <v>-5.5129314752667018E-2</v>
      </c>
      <c r="J40" s="16">
        <v>-2.5362851775752749E-2</v>
      </c>
      <c r="K40" s="16">
        <v>1.8233580440133401E-2</v>
      </c>
      <c r="L40" s="16">
        <v>3.5667431042877673E-2</v>
      </c>
      <c r="M40" s="16">
        <v>-1.3474166242232305E-3</v>
      </c>
      <c r="N40" s="16">
        <v>-4.0741560202508112E-3</v>
      </c>
      <c r="O40" s="16">
        <v>-8.9919817280597447E-2</v>
      </c>
      <c r="P40" s="16">
        <v>-2.4011218764323802E-3</v>
      </c>
      <c r="Q40" s="16">
        <v>-1.9116057953782208E-2</v>
      </c>
      <c r="R40" s="16">
        <v>-4.1788184087920441E-2</v>
      </c>
      <c r="S40" s="16">
        <v>4.0951899494632106E-2</v>
      </c>
      <c r="T40" s="16">
        <v>-6.1916724919681476E-2</v>
      </c>
      <c r="U40" s="16">
        <v>6.0375920130404097E-2</v>
      </c>
      <c r="V40" s="16">
        <v>6.2839159764581362E-2</v>
      </c>
      <c r="W40" s="17" t="s">
        <v>107</v>
      </c>
      <c r="X40" s="16">
        <v>3.3010634991883607E-2</v>
      </c>
      <c r="Y40" s="16">
        <v>3.9938369406691661E-2</v>
      </c>
      <c r="Z40" s="16">
        <v>0.10255162285476804</v>
      </c>
      <c r="AA40" s="16">
        <v>6.1130673573732636E-3</v>
      </c>
      <c r="AB40" s="16">
        <v>3.1658414401763313E-2</v>
      </c>
      <c r="AC40" s="16">
        <v>-3.2204153544663594E-3</v>
      </c>
      <c r="AD40" s="16">
        <v>3.6291292836398231E-2</v>
      </c>
      <c r="AE40" s="16">
        <v>1.5818697206526323E-2</v>
      </c>
      <c r="AF40" s="16">
        <v>4.9953741878544407E-2</v>
      </c>
      <c r="AG40" s="16">
        <v>-2.0785563748824266E-2</v>
      </c>
      <c r="AH40" s="16">
        <v>-1.9952835673521453E-2</v>
      </c>
      <c r="AI40" s="16">
        <v>3.4071080779442979E-2</v>
      </c>
      <c r="AJ40" s="16">
        <v>-1.9814992824194941E-2</v>
      </c>
      <c r="AK40" s="16">
        <v>1.8139951861544421E-2</v>
      </c>
      <c r="AL40" s="16">
        <v>3.724665515567376E-3</v>
      </c>
      <c r="AM40" s="16">
        <v>2.3634897228739928E-2</v>
      </c>
      <c r="AN40" s="18">
        <v>-1.4152549779353379E-2</v>
      </c>
    </row>
    <row r="41" spans="1:40" ht="24">
      <c r="A41" s="13" t="s">
        <v>77</v>
      </c>
      <c r="B41" s="14" t="s">
        <v>41</v>
      </c>
      <c r="C41" s="15">
        <v>5.3865864667801612E-2</v>
      </c>
      <c r="D41" s="16">
        <v>-6.1527017719917351E-2</v>
      </c>
      <c r="E41" s="16">
        <v>-5.035313730885168E-2</v>
      </c>
      <c r="F41" s="16">
        <v>-6.7397345298790087E-2</v>
      </c>
      <c r="G41" s="16">
        <v>-5.1952559228571969E-2</v>
      </c>
      <c r="H41" s="16">
        <v>-5.0448501584633189E-2</v>
      </c>
      <c r="I41" s="16">
        <v>4.5625055284844271E-2</v>
      </c>
      <c r="J41" s="16">
        <v>-1.0807980682983179E-2</v>
      </c>
      <c r="K41" s="16">
        <v>-3.7220611987993195E-2</v>
      </c>
      <c r="L41" s="16">
        <v>-5.7352631807170464E-2</v>
      </c>
      <c r="M41" s="16">
        <v>4.0582899731455867E-2</v>
      </c>
      <c r="N41" s="16">
        <v>2.994628998632759E-2</v>
      </c>
      <c r="O41" s="16">
        <v>2.1579334990816604E-2</v>
      </c>
      <c r="P41" s="16">
        <v>-4.6373410629583008E-2</v>
      </c>
      <c r="Q41" s="16">
        <v>-7.618652690486726E-3</v>
      </c>
      <c r="R41" s="16">
        <v>2.7624141882516121E-2</v>
      </c>
      <c r="S41" s="16">
        <v>-2.9213463033614995E-2</v>
      </c>
      <c r="T41" s="17" t="s">
        <v>108</v>
      </c>
      <c r="U41" s="16">
        <v>2.3837194390415758E-2</v>
      </c>
      <c r="V41" s="16">
        <v>5.7041427719113054E-3</v>
      </c>
      <c r="W41" s="16">
        <v>-2.0119796561299565E-2</v>
      </c>
      <c r="X41" s="16">
        <v>-1.8338815836035482E-2</v>
      </c>
      <c r="Y41" s="17" t="s">
        <v>109</v>
      </c>
      <c r="Z41" s="16">
        <v>-6.8480476524938383E-2</v>
      </c>
      <c r="AA41" s="16">
        <v>2.9091062153207729E-2</v>
      </c>
      <c r="AB41" s="16">
        <v>4.0382935633827076E-2</v>
      </c>
      <c r="AC41" s="16">
        <v>-9.3931716490038997E-3</v>
      </c>
      <c r="AD41" s="16">
        <v>8.4158980242045545E-2</v>
      </c>
      <c r="AE41" s="16">
        <v>2.616961962034136E-2</v>
      </c>
      <c r="AF41" s="16">
        <v>-2.781661824832745E-2</v>
      </c>
      <c r="AG41" s="16">
        <v>4.34826734936112E-2</v>
      </c>
      <c r="AH41" s="16">
        <v>3.9656830236648982E-2</v>
      </c>
      <c r="AI41" s="16">
        <v>2.1794995661189157E-2</v>
      </c>
      <c r="AJ41" s="16">
        <v>7.6500919026812469E-2</v>
      </c>
      <c r="AK41" s="16">
        <v>2.9515862931663011E-2</v>
      </c>
      <c r="AL41" s="16">
        <v>8.3018721328724683E-4</v>
      </c>
      <c r="AM41" s="16">
        <v>-2.1417299020396456E-2</v>
      </c>
      <c r="AN41" s="18">
        <v>6.5430719381707095E-2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7.1134761569536233E-8</v>
      </c>
      <c r="E48" s="10">
        <f t="shared" ref="E48:AN48" si="0">$C5^2*E5^2</f>
        <v>7.0492260928350849E-9</v>
      </c>
      <c r="F48" s="10">
        <f t="shared" si="0"/>
        <v>4.7586504817448801E-8</v>
      </c>
      <c r="G48" s="10">
        <f t="shared" si="0"/>
        <v>2.437547782505917E-8</v>
      </c>
      <c r="H48" s="10">
        <f t="shared" si="0"/>
        <v>1.1796461309337662E-9</v>
      </c>
      <c r="I48" s="10">
        <f t="shared" si="0"/>
        <v>2.3696990816081006E-9</v>
      </c>
      <c r="J48" s="10">
        <f t="shared" si="0"/>
        <v>2.5755007930421568E-8</v>
      </c>
      <c r="K48" s="10">
        <f t="shared" si="0"/>
        <v>4.1862025765919834E-9</v>
      </c>
      <c r="L48" s="10">
        <f t="shared" si="0"/>
        <v>5.8112795554111189E-8</v>
      </c>
      <c r="M48" s="10">
        <f t="shared" si="0"/>
        <v>7.4892124866397688E-8</v>
      </c>
      <c r="N48" s="10">
        <f t="shared" si="0"/>
        <v>1.299863391343329E-9</v>
      </c>
      <c r="O48" s="10">
        <f t="shared" si="0"/>
        <v>1.556136638691851E-8</v>
      </c>
      <c r="P48" s="10">
        <f t="shared" si="0"/>
        <v>6.9934340882168865E-8</v>
      </c>
      <c r="Q48" s="10">
        <f t="shared" si="0"/>
        <v>4.8322608619291262E-11</v>
      </c>
      <c r="R48" s="10">
        <f t="shared" si="0"/>
        <v>7.452122943265398E-9</v>
      </c>
      <c r="S48" s="10">
        <f t="shared" si="0"/>
        <v>5.3900527001092237E-11</v>
      </c>
      <c r="T48" s="10">
        <f t="shared" si="0"/>
        <v>1.121045358735559E-8</v>
      </c>
      <c r="U48" s="11">
        <f t="shared" si="0"/>
        <v>1.6186489620510758E-5</v>
      </c>
      <c r="V48" s="10">
        <f t="shared" si="0"/>
        <v>1.096317264664812E-8</v>
      </c>
      <c r="W48" s="10">
        <f t="shared" si="0"/>
        <v>1.8264550272147756E-8</v>
      </c>
      <c r="X48" s="10">
        <f t="shared" si="0"/>
        <v>1.7862779266866297E-9</v>
      </c>
      <c r="Y48" s="10">
        <f t="shared" si="0"/>
        <v>6.0599288703174474E-9</v>
      </c>
      <c r="Z48" s="10">
        <f t="shared" si="0"/>
        <v>1.3992677289038113E-8</v>
      </c>
      <c r="AA48" s="10">
        <f t="shared" si="0"/>
        <v>6.0433944175952896E-10</v>
      </c>
      <c r="AB48" s="10">
        <f t="shared" si="0"/>
        <v>1.2193793814004261E-8</v>
      </c>
      <c r="AC48" s="10">
        <f t="shared" si="0"/>
        <v>1.4831382825043E-9</v>
      </c>
      <c r="AD48" s="10">
        <f t="shared" si="0"/>
        <v>5.8399175015873679E-10</v>
      </c>
      <c r="AE48" s="10">
        <f t="shared" si="0"/>
        <v>2.7269820363395542E-8</v>
      </c>
      <c r="AF48" s="10">
        <f t="shared" si="0"/>
        <v>5.4299225988748399E-8</v>
      </c>
      <c r="AG48" s="10">
        <f t="shared" si="0"/>
        <v>2.7415951568777006E-9</v>
      </c>
      <c r="AH48" s="10">
        <f t="shared" si="0"/>
        <v>1.4364243030932259E-8</v>
      </c>
      <c r="AI48" s="10">
        <f t="shared" si="0"/>
        <v>8.4185948991384491E-9</v>
      </c>
      <c r="AJ48" s="10">
        <f t="shared" si="0"/>
        <v>2.1497745892483196E-8</v>
      </c>
      <c r="AK48" s="10">
        <f t="shared" si="0"/>
        <v>6.1343118145147721E-9</v>
      </c>
      <c r="AL48" s="10">
        <f t="shared" si="0"/>
        <v>6.7681714632832845E-10</v>
      </c>
      <c r="AM48" s="10">
        <f t="shared" si="0"/>
        <v>1.1803046157353008E-11</v>
      </c>
      <c r="AN48" s="12">
        <f t="shared" si="0"/>
        <v>3.0178920645927668E-8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1.1962951827280813E-6</v>
      </c>
      <c r="E49" s="16">
        <f t="shared" si="1"/>
        <v>8.68730637036865E-7</v>
      </c>
      <c r="F49" s="16">
        <f t="shared" si="1"/>
        <v>7.0432950320445562E-6</v>
      </c>
      <c r="G49" s="16">
        <f t="shared" si="1"/>
        <v>6.3702392086490508E-7</v>
      </c>
      <c r="H49" s="16">
        <f t="shared" si="1"/>
        <v>2.3655832535355167E-6</v>
      </c>
      <c r="I49" s="16">
        <f t="shared" si="1"/>
        <v>7.4796163658016797E-6</v>
      </c>
      <c r="J49" s="16">
        <f t="shared" si="1"/>
        <v>6.8546805015988414E-8</v>
      </c>
      <c r="K49" s="16">
        <f t="shared" si="1"/>
        <v>7.1140928481155739E-7</v>
      </c>
      <c r="L49" s="16">
        <f t="shared" si="1"/>
        <v>7.1004584268569405E-6</v>
      </c>
      <c r="M49" s="16">
        <f t="shared" si="1"/>
        <v>1.8534933786413145E-6</v>
      </c>
      <c r="N49" s="16">
        <f t="shared" si="1"/>
        <v>4.7128354897947823E-6</v>
      </c>
      <c r="O49" s="16">
        <f t="shared" si="1"/>
        <v>1.873084360390621E-6</v>
      </c>
      <c r="P49" s="16">
        <f t="shared" si="1"/>
        <v>2.7733105059530587E-6</v>
      </c>
      <c r="Q49" s="16">
        <f t="shared" si="1"/>
        <v>4.5232626400557658E-7</v>
      </c>
      <c r="R49" s="16">
        <f t="shared" si="1"/>
        <v>1.5208161461184241E-6</v>
      </c>
      <c r="S49" s="16">
        <f t="shared" si="1"/>
        <v>4.3787773997661034E-6</v>
      </c>
      <c r="T49" s="16">
        <f t="shared" si="1"/>
        <v>3.2327080491708108E-6</v>
      </c>
      <c r="U49" s="16">
        <f t="shared" si="1"/>
        <v>1.1542179758493366E-6</v>
      </c>
      <c r="V49" s="16">
        <f t="shared" si="1"/>
        <v>4.4727412247010921E-8</v>
      </c>
      <c r="W49" s="16">
        <f t="shared" si="1"/>
        <v>1.9692101620805058E-6</v>
      </c>
      <c r="X49" s="16">
        <f t="shared" si="1"/>
        <v>3.7500369147243961E-6</v>
      </c>
      <c r="Y49" s="16">
        <f t="shared" si="1"/>
        <v>7.0127280143200012E-7</v>
      </c>
      <c r="Z49" s="16">
        <f t="shared" si="1"/>
        <v>2.1352501295527152E-7</v>
      </c>
      <c r="AA49" s="16">
        <f t="shared" si="1"/>
        <v>2.6294718594694211E-6</v>
      </c>
      <c r="AB49" s="16">
        <f t="shared" si="1"/>
        <v>4.5004346238677789E-7</v>
      </c>
      <c r="AC49" s="16">
        <f t="shared" si="1"/>
        <v>8.9199837806519479E-7</v>
      </c>
      <c r="AD49" s="16">
        <f t="shared" si="1"/>
        <v>2.1931590794103467E-6</v>
      </c>
      <c r="AE49" s="16">
        <f t="shared" si="1"/>
        <v>1.6664654487964315E-6</v>
      </c>
      <c r="AF49" s="16">
        <f t="shared" si="1"/>
        <v>7.2096485612568598E-7</v>
      </c>
      <c r="AG49" s="16">
        <f t="shared" si="1"/>
        <v>2.0826759645661924E-6</v>
      </c>
      <c r="AH49" s="16">
        <f t="shared" si="1"/>
        <v>1.2919693580783161E-6</v>
      </c>
      <c r="AI49" s="16">
        <f t="shared" si="1"/>
        <v>3.6977730125205106E-6</v>
      </c>
      <c r="AJ49" s="16">
        <f t="shared" si="1"/>
        <v>4.6828270416309841E-6</v>
      </c>
      <c r="AK49" s="17">
        <f t="shared" si="1"/>
        <v>2.9918789713872661E-3</v>
      </c>
      <c r="AL49" s="16">
        <f t="shared" si="1"/>
        <v>4.1534192305719069E-6</v>
      </c>
      <c r="AM49" s="16">
        <f t="shared" si="1"/>
        <v>1.7807774709645719E-6</v>
      </c>
      <c r="AN49" s="18">
        <f t="shared" si="1"/>
        <v>9.7922441143266402E-6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7.8033060001017764E-7</v>
      </c>
      <c r="E50" s="16">
        <f t="shared" si="2"/>
        <v>4.3061905518801101E-6</v>
      </c>
      <c r="F50" s="16">
        <f t="shared" si="2"/>
        <v>5.5159867112508767E-6</v>
      </c>
      <c r="G50" s="16">
        <f t="shared" si="2"/>
        <v>2.6458703080387634E-6</v>
      </c>
      <c r="H50" s="16">
        <f t="shared" si="2"/>
        <v>8.0388046979750209E-6</v>
      </c>
      <c r="I50" s="16">
        <f t="shared" si="2"/>
        <v>1.684075768364468E-6</v>
      </c>
      <c r="J50" s="16">
        <f t="shared" si="2"/>
        <v>9.1272453465873638E-7</v>
      </c>
      <c r="K50" s="16">
        <f t="shared" si="2"/>
        <v>1.1091825162527038E-6</v>
      </c>
      <c r="L50" s="16">
        <f t="shared" si="2"/>
        <v>1.3874274340180592E-6</v>
      </c>
      <c r="M50" s="16">
        <f t="shared" si="2"/>
        <v>3.8258238900176502E-7</v>
      </c>
      <c r="N50" s="16">
        <f t="shared" si="2"/>
        <v>8.337852459233951E-7</v>
      </c>
      <c r="O50" s="16">
        <f t="shared" si="2"/>
        <v>3.5540894797648478E-8</v>
      </c>
      <c r="P50" s="16">
        <f t="shared" si="2"/>
        <v>1.6037382739206583E-7</v>
      </c>
      <c r="Q50" s="17">
        <f t="shared" si="2"/>
        <v>1.7757863451846772E-3</v>
      </c>
      <c r="R50" s="16">
        <f t="shared" si="2"/>
        <v>1.3976402924142991E-7</v>
      </c>
      <c r="S50" s="16">
        <f t="shared" si="2"/>
        <v>2.2112236645970599E-6</v>
      </c>
      <c r="T50" s="16">
        <f t="shared" si="2"/>
        <v>1.2535253770727978E-7</v>
      </c>
      <c r="U50" s="16">
        <f t="shared" si="2"/>
        <v>5.4078818806054625E-9</v>
      </c>
      <c r="V50" s="16">
        <f t="shared" si="2"/>
        <v>3.4703351690462572E-8</v>
      </c>
      <c r="W50" s="16">
        <f t="shared" si="2"/>
        <v>2.4332096672347926E-7</v>
      </c>
      <c r="X50" s="16">
        <f t="shared" si="2"/>
        <v>6.8865635298055855E-6</v>
      </c>
      <c r="Y50" s="16">
        <f t="shared" si="2"/>
        <v>1.8422098583974062E-7</v>
      </c>
      <c r="Z50" s="16">
        <f t="shared" si="2"/>
        <v>3.210643702490738E-6</v>
      </c>
      <c r="AA50" s="16">
        <f t="shared" si="2"/>
        <v>3.3928947516293565E-7</v>
      </c>
      <c r="AB50" s="16">
        <f t="shared" si="2"/>
        <v>1.2497554211856892E-6</v>
      </c>
      <c r="AC50" s="16">
        <f t="shared" si="2"/>
        <v>7.0275165953383574E-8</v>
      </c>
      <c r="AD50" s="16">
        <f t="shared" si="2"/>
        <v>4.173727521287684E-9</v>
      </c>
      <c r="AE50" s="16">
        <f t="shared" si="2"/>
        <v>1.0646223193777021E-6</v>
      </c>
      <c r="AF50" s="16">
        <f t="shared" si="2"/>
        <v>3.9233283050650645E-7</v>
      </c>
      <c r="AG50" s="16">
        <f t="shared" si="2"/>
        <v>2.0046954725697666E-6</v>
      </c>
      <c r="AH50" s="16">
        <f t="shared" si="2"/>
        <v>1.5875988066534071E-5</v>
      </c>
      <c r="AI50" s="16">
        <f t="shared" si="2"/>
        <v>2.9641426210422184E-7</v>
      </c>
      <c r="AJ50" s="16">
        <f t="shared" si="2"/>
        <v>6.5535462272403226E-7</v>
      </c>
      <c r="AK50" s="16">
        <f t="shared" si="2"/>
        <v>2.6365804585471254E-7</v>
      </c>
      <c r="AL50" s="16">
        <f t="shared" si="2"/>
        <v>1.4705719150607365E-7</v>
      </c>
      <c r="AM50" s="16">
        <f t="shared" si="2"/>
        <v>2.4286441320815105E-7</v>
      </c>
      <c r="AN50" s="18">
        <f t="shared" si="2"/>
        <v>3.0704607571400623E-6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2.303146871528619E-8</v>
      </c>
      <c r="E51" s="16">
        <f t="shared" si="3"/>
        <v>1.2172864454222064E-6</v>
      </c>
      <c r="F51" s="16">
        <f t="shared" si="3"/>
        <v>1.0796003591192552E-7</v>
      </c>
      <c r="G51" s="16">
        <f t="shared" si="3"/>
        <v>8.4572888469812254E-8</v>
      </c>
      <c r="H51" s="16">
        <f t="shared" si="3"/>
        <v>2.0365995813715321E-6</v>
      </c>
      <c r="I51" s="16">
        <f t="shared" si="3"/>
        <v>2.4502816948527057E-7</v>
      </c>
      <c r="J51" s="16">
        <f t="shared" si="3"/>
        <v>4.156409272373057E-8</v>
      </c>
      <c r="K51" s="16">
        <f t="shared" si="3"/>
        <v>1.1126177877080752E-7</v>
      </c>
      <c r="L51" s="16">
        <f t="shared" si="3"/>
        <v>7.2332725201581558E-7</v>
      </c>
      <c r="M51" s="16">
        <f t="shared" si="3"/>
        <v>3.2070689325083698E-6</v>
      </c>
      <c r="N51" s="16">
        <f t="shared" si="3"/>
        <v>9.3698033427987335E-8</v>
      </c>
      <c r="O51" s="16">
        <f t="shared" si="3"/>
        <v>1.2761516636393183E-6</v>
      </c>
      <c r="P51" s="16">
        <f t="shared" si="3"/>
        <v>6.6156997836353761E-6</v>
      </c>
      <c r="Q51" s="16">
        <f t="shared" si="3"/>
        <v>1.1292617788010565E-7</v>
      </c>
      <c r="R51" s="16">
        <f t="shared" si="3"/>
        <v>2.3223963412346135E-6</v>
      </c>
      <c r="S51" s="16">
        <f t="shared" si="3"/>
        <v>3.0613672758054602E-6</v>
      </c>
      <c r="T51" s="16">
        <f t="shared" si="3"/>
        <v>1.4539762155923512E-9</v>
      </c>
      <c r="U51" s="16">
        <f t="shared" si="3"/>
        <v>5.6649816044047509E-8</v>
      </c>
      <c r="V51" s="16">
        <f t="shared" si="3"/>
        <v>2.128319404834209E-7</v>
      </c>
      <c r="W51" s="16">
        <f t="shared" si="3"/>
        <v>2.0139580063033753E-9</v>
      </c>
      <c r="X51" s="16">
        <f t="shared" si="3"/>
        <v>1.8681608451449522E-6</v>
      </c>
      <c r="Y51" s="16">
        <f t="shared" si="3"/>
        <v>5.6327395960370233E-6</v>
      </c>
      <c r="Z51" s="16">
        <f t="shared" si="3"/>
        <v>9.0243117312608036E-7</v>
      </c>
      <c r="AA51" s="16">
        <f t="shared" si="3"/>
        <v>4.670929211838973E-7</v>
      </c>
      <c r="AB51" s="16">
        <f t="shared" si="3"/>
        <v>1.1083588853884102E-6</v>
      </c>
      <c r="AC51" s="16">
        <f t="shared" si="3"/>
        <v>2.5668514750038469E-7</v>
      </c>
      <c r="AD51" s="16">
        <f t="shared" si="3"/>
        <v>7.8003523750610904E-8</v>
      </c>
      <c r="AE51" s="16">
        <f t="shared" si="3"/>
        <v>9.6226409239808268E-8</v>
      </c>
      <c r="AF51" s="16">
        <f t="shared" si="3"/>
        <v>9.1839558205976932E-7</v>
      </c>
      <c r="AG51" s="16">
        <f t="shared" si="3"/>
        <v>5.33779597477436E-6</v>
      </c>
      <c r="AH51" s="16">
        <f t="shared" si="3"/>
        <v>4.4508735318239003E-6</v>
      </c>
      <c r="AI51" s="16">
        <f t="shared" si="3"/>
        <v>3.0416584436369113E-8</v>
      </c>
      <c r="AJ51" s="16">
        <f t="shared" si="3"/>
        <v>1.3670120776555517E-6</v>
      </c>
      <c r="AK51" s="16">
        <f t="shared" si="3"/>
        <v>1.8612127057646095E-6</v>
      </c>
      <c r="AL51" s="17">
        <f t="shared" si="3"/>
        <v>1.3525037809474256E-3</v>
      </c>
      <c r="AM51" s="16">
        <f t="shared" si="3"/>
        <v>3.9449727702693143E-7</v>
      </c>
      <c r="AN51" s="18">
        <f t="shared" si="3"/>
        <v>1.3164340187725109E-6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6.5967293153703622E-6</v>
      </c>
      <c r="E52" s="16">
        <f t="shared" si="4"/>
        <v>1.453402466490279E-6</v>
      </c>
      <c r="F52" s="16">
        <f t="shared" si="4"/>
        <v>2.5543012228431598E-5</v>
      </c>
      <c r="G52" s="16">
        <f t="shared" si="4"/>
        <v>5.9267224254778831E-6</v>
      </c>
      <c r="H52" s="16">
        <f t="shared" si="4"/>
        <v>2.0851283470539374E-5</v>
      </c>
      <c r="I52" s="16">
        <f t="shared" si="4"/>
        <v>8.6650055554368657E-6</v>
      </c>
      <c r="J52" s="17">
        <f t="shared" si="4"/>
        <v>8.4187680715527066E-3</v>
      </c>
      <c r="K52" s="16">
        <f t="shared" si="4"/>
        <v>2.0585133557836303E-5</v>
      </c>
      <c r="L52" s="16">
        <f t="shared" si="4"/>
        <v>4.9015497028413202E-6</v>
      </c>
      <c r="M52" s="16">
        <f t="shared" si="4"/>
        <v>2.5915719472279162E-7</v>
      </c>
      <c r="N52" s="16">
        <f t="shared" si="4"/>
        <v>7.6050479540546418E-7</v>
      </c>
      <c r="O52" s="16">
        <f t="shared" si="4"/>
        <v>3.7492187649176754E-6</v>
      </c>
      <c r="P52" s="16">
        <f t="shared" si="4"/>
        <v>2.1539708166663134E-6</v>
      </c>
      <c r="Q52" s="16">
        <f t="shared" si="4"/>
        <v>4.3476819330478848E-6</v>
      </c>
      <c r="R52" s="16">
        <f t="shared" si="4"/>
        <v>2.3445006239745628E-5</v>
      </c>
      <c r="S52" s="16">
        <f t="shared" si="4"/>
        <v>7.3884352796098138E-6</v>
      </c>
      <c r="T52" s="16">
        <f t="shared" si="4"/>
        <v>1.2210311764909977E-6</v>
      </c>
      <c r="U52" s="16">
        <f t="shared" si="4"/>
        <v>1.3533693723663191E-5</v>
      </c>
      <c r="V52" s="16">
        <f t="shared" si="4"/>
        <v>2.4380272151884254E-6</v>
      </c>
      <c r="W52" s="16">
        <f t="shared" si="4"/>
        <v>2.4225100369488291E-8</v>
      </c>
      <c r="X52" s="16">
        <f t="shared" si="4"/>
        <v>3.1621396578020044E-8</v>
      </c>
      <c r="Y52" s="16">
        <f t="shared" si="4"/>
        <v>2.545457207295672E-6</v>
      </c>
      <c r="Z52" s="16">
        <f t="shared" si="4"/>
        <v>3.3327575945521047E-5</v>
      </c>
      <c r="AA52" s="16">
        <f t="shared" si="4"/>
        <v>2.0862110364397886E-5</v>
      </c>
      <c r="AB52" s="16">
        <f t="shared" si="4"/>
        <v>7.5704783845792995E-7</v>
      </c>
      <c r="AC52" s="16">
        <f t="shared" si="4"/>
        <v>1.9366007005615967E-5</v>
      </c>
      <c r="AD52" s="16">
        <f t="shared" si="4"/>
        <v>4.4604258692026073E-8</v>
      </c>
      <c r="AE52" s="16">
        <f t="shared" si="4"/>
        <v>8.4003657143877715E-7</v>
      </c>
      <c r="AF52" s="16">
        <f t="shared" si="4"/>
        <v>3.5939972322887768E-5</v>
      </c>
      <c r="AG52" s="16">
        <f t="shared" si="4"/>
        <v>3.9584291657084633E-6</v>
      </c>
      <c r="AH52" s="16">
        <f t="shared" si="4"/>
        <v>5.9902901028290995E-7</v>
      </c>
      <c r="AI52" s="16">
        <f t="shared" si="4"/>
        <v>4.9762278560798328E-7</v>
      </c>
      <c r="AJ52" s="16">
        <f t="shared" si="4"/>
        <v>7.1699455401870335E-6</v>
      </c>
      <c r="AK52" s="16">
        <f t="shared" si="4"/>
        <v>1.9090558534710979E-7</v>
      </c>
      <c r="AL52" s="16">
        <f t="shared" si="4"/>
        <v>2.5893545272703096E-7</v>
      </c>
      <c r="AM52" s="16">
        <f t="shared" si="4"/>
        <v>2.745639297392198E-6</v>
      </c>
      <c r="AN52" s="18">
        <f t="shared" si="4"/>
        <v>1.8352377579074701E-6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6.4202807263057568E-10</v>
      </c>
      <c r="E53" s="17">
        <f t="shared" si="5"/>
        <v>5.5673832814940126E-6</v>
      </c>
      <c r="F53" s="16">
        <f t="shared" si="5"/>
        <v>1.644368751087979E-8</v>
      </c>
      <c r="G53" s="16">
        <f t="shared" si="5"/>
        <v>2.6768813129806723E-9</v>
      </c>
      <c r="H53" s="16">
        <f t="shared" si="5"/>
        <v>2.2164915251758754E-10</v>
      </c>
      <c r="I53" s="16">
        <f t="shared" si="5"/>
        <v>3.0034146435722242E-9</v>
      </c>
      <c r="J53" s="16">
        <f t="shared" si="5"/>
        <v>9.5649981581286424E-10</v>
      </c>
      <c r="K53" s="16">
        <f t="shared" si="5"/>
        <v>2.3416891592378536E-9</v>
      </c>
      <c r="L53" s="16">
        <f t="shared" si="5"/>
        <v>6.629537399941244E-9</v>
      </c>
      <c r="M53" s="16">
        <f t="shared" si="5"/>
        <v>1.4326123170735331E-8</v>
      </c>
      <c r="N53" s="16">
        <f t="shared" si="5"/>
        <v>1.8631638368984646E-8</v>
      </c>
      <c r="O53" s="16">
        <f t="shared" si="5"/>
        <v>7.3352724849923688E-12</v>
      </c>
      <c r="P53" s="16">
        <f t="shared" si="5"/>
        <v>1.6889308551718293E-10</v>
      </c>
      <c r="Q53" s="16">
        <f t="shared" si="5"/>
        <v>1.3472725874441947E-8</v>
      </c>
      <c r="R53" s="16">
        <f t="shared" si="5"/>
        <v>5.4647703404994728E-10</v>
      </c>
      <c r="S53" s="16">
        <f t="shared" si="5"/>
        <v>1.2636480914732745E-11</v>
      </c>
      <c r="T53" s="16">
        <f t="shared" si="5"/>
        <v>1.7223714273939707E-8</v>
      </c>
      <c r="U53" s="16">
        <f t="shared" si="5"/>
        <v>2.4417319171955263E-9</v>
      </c>
      <c r="V53" s="16">
        <f t="shared" si="5"/>
        <v>8.3279352205137446E-10</v>
      </c>
      <c r="W53" s="16">
        <f t="shared" si="5"/>
        <v>1.3723498880640422E-8</v>
      </c>
      <c r="X53" s="16">
        <f t="shared" si="5"/>
        <v>2.9885701717557901E-8</v>
      </c>
      <c r="Y53" s="16">
        <f t="shared" si="5"/>
        <v>4.3247123329654444E-9</v>
      </c>
      <c r="Z53" s="16">
        <f t="shared" si="5"/>
        <v>5.2237919628218099E-9</v>
      </c>
      <c r="AA53" s="16">
        <f t="shared" si="5"/>
        <v>1.8804620756371988E-11</v>
      </c>
      <c r="AB53" s="16">
        <f t="shared" si="5"/>
        <v>1.6551624653175462E-9</v>
      </c>
      <c r="AC53" s="16">
        <f t="shared" si="5"/>
        <v>2.1416719859485377E-9</v>
      </c>
      <c r="AD53" s="16">
        <f t="shared" si="5"/>
        <v>5.0874680348610494E-9</v>
      </c>
      <c r="AE53" s="16">
        <f t="shared" si="5"/>
        <v>2.0592316253281431E-8</v>
      </c>
      <c r="AF53" s="16">
        <f t="shared" si="5"/>
        <v>9.7127605725139799E-9</v>
      </c>
      <c r="AG53" s="16">
        <f t="shared" si="5"/>
        <v>1.0168153098386562E-9</v>
      </c>
      <c r="AH53" s="16">
        <f t="shared" si="5"/>
        <v>1.1468071884366026E-9</v>
      </c>
      <c r="AI53" s="16">
        <f t="shared" si="5"/>
        <v>5.5508512135840238E-10</v>
      </c>
      <c r="AJ53" s="16">
        <f t="shared" si="5"/>
        <v>2.8957212074074557E-9</v>
      </c>
      <c r="AK53" s="16">
        <f t="shared" si="5"/>
        <v>1.5895377666606118E-9</v>
      </c>
      <c r="AL53" s="16">
        <f t="shared" si="5"/>
        <v>4.987643623319264E-9</v>
      </c>
      <c r="AM53" s="16">
        <f t="shared" si="5"/>
        <v>1.2102609822959115E-9</v>
      </c>
      <c r="AN53" s="18">
        <f t="shared" si="5"/>
        <v>6.8209803353433876E-9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9.2902612225957451E-8</v>
      </c>
      <c r="E54" s="16">
        <f t="shared" si="6"/>
        <v>2.746593737135547E-6</v>
      </c>
      <c r="F54" s="16">
        <f t="shared" si="6"/>
        <v>7.2286762744621243E-6</v>
      </c>
      <c r="G54" s="16">
        <f t="shared" si="6"/>
        <v>5.6633406335924377E-6</v>
      </c>
      <c r="H54" s="16">
        <f t="shared" si="6"/>
        <v>2.3705430336518299E-5</v>
      </c>
      <c r="I54" s="16">
        <f t="shared" si="6"/>
        <v>7.1286814562858564E-6</v>
      </c>
      <c r="J54" s="16">
        <f t="shared" si="6"/>
        <v>1.6326323121151498E-5</v>
      </c>
      <c r="K54" s="16">
        <f t="shared" si="6"/>
        <v>5.4368534302483392E-8</v>
      </c>
      <c r="L54" s="16">
        <f t="shared" si="6"/>
        <v>1.8688373905386748E-7</v>
      </c>
      <c r="M54" s="16">
        <f t="shared" si="6"/>
        <v>1.4030888549212171E-6</v>
      </c>
      <c r="N54" s="16">
        <f t="shared" si="6"/>
        <v>6.5777574679294788E-6</v>
      </c>
      <c r="O54" s="16">
        <f t="shared" si="6"/>
        <v>4.2622034739833576E-6</v>
      </c>
      <c r="P54" s="16">
        <f t="shared" si="6"/>
        <v>2.1614522559307583E-5</v>
      </c>
      <c r="Q54" s="16">
        <f t="shared" si="6"/>
        <v>2.8485660848682467E-7</v>
      </c>
      <c r="R54" s="16">
        <f t="shared" si="6"/>
        <v>9.1225998421481272E-6</v>
      </c>
      <c r="S54" s="16">
        <f t="shared" si="6"/>
        <v>1.254711971589218E-7</v>
      </c>
      <c r="T54" s="16">
        <f t="shared" si="6"/>
        <v>7.572408933729245E-7</v>
      </c>
      <c r="U54" s="16">
        <f t="shared" si="6"/>
        <v>6.561311735625787E-7</v>
      </c>
      <c r="V54" s="16">
        <f t="shared" si="6"/>
        <v>5.6366034746163826E-6</v>
      </c>
      <c r="W54" s="16">
        <f t="shared" si="6"/>
        <v>1.6402389252544995E-5</v>
      </c>
      <c r="X54" s="16">
        <f t="shared" si="6"/>
        <v>4.5471568301405572E-6</v>
      </c>
      <c r="Y54" s="16">
        <f t="shared" si="6"/>
        <v>5.5539626424363715E-9</v>
      </c>
      <c r="Z54" s="16">
        <f t="shared" si="6"/>
        <v>6.6326692607390362E-6</v>
      </c>
      <c r="AA54" s="16">
        <f t="shared" si="6"/>
        <v>1.9359641422755321E-7</v>
      </c>
      <c r="AB54" s="16">
        <f t="shared" si="6"/>
        <v>1.1372736160529293E-6</v>
      </c>
      <c r="AC54" s="17">
        <f t="shared" si="6"/>
        <v>7.0891192138252748E-3</v>
      </c>
      <c r="AD54" s="16">
        <f t="shared" si="6"/>
        <v>1.0762455097429241E-5</v>
      </c>
      <c r="AE54" s="16">
        <f t="shared" si="6"/>
        <v>6.8990543274436963E-8</v>
      </c>
      <c r="AF54" s="16">
        <f t="shared" si="6"/>
        <v>1.5995773118179677E-6</v>
      </c>
      <c r="AG54" s="16">
        <f t="shared" si="6"/>
        <v>1.5114715158549162E-5</v>
      </c>
      <c r="AH54" s="16">
        <f t="shared" si="6"/>
        <v>8.6513724021213988E-6</v>
      </c>
      <c r="AI54" s="16">
        <f t="shared" si="6"/>
        <v>3.0132484878118121E-5</v>
      </c>
      <c r="AJ54" s="16">
        <f t="shared" si="6"/>
        <v>9.1534720174810064E-6</v>
      </c>
      <c r="AK54" s="16">
        <f t="shared" si="6"/>
        <v>2.0977446167864268E-6</v>
      </c>
      <c r="AL54" s="16">
        <f t="shared" si="6"/>
        <v>1.350106240766388E-6</v>
      </c>
      <c r="AM54" s="16">
        <f t="shared" si="6"/>
        <v>7.8821771915341268E-6</v>
      </c>
      <c r="AN54" s="18">
        <f t="shared" si="6"/>
        <v>1.13177962222181E-5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2.6943230471207105E-7</v>
      </c>
      <c r="E55" s="16">
        <f t="shared" si="7"/>
        <v>2.0425662326755455E-8</v>
      </c>
      <c r="F55" s="16">
        <f t="shared" si="7"/>
        <v>1.9376903565253386E-5</v>
      </c>
      <c r="G55" s="16">
        <f t="shared" si="7"/>
        <v>6.2902758511915873E-6</v>
      </c>
      <c r="H55" s="16">
        <f t="shared" si="7"/>
        <v>5.230270969984911E-6</v>
      </c>
      <c r="I55" s="16">
        <f t="shared" si="7"/>
        <v>2.7163710935056196E-7</v>
      </c>
      <c r="J55" s="16">
        <f t="shared" si="7"/>
        <v>1.4669890644738685E-5</v>
      </c>
      <c r="K55" s="16">
        <f t="shared" si="7"/>
        <v>1.1758525937381707E-5</v>
      </c>
      <c r="L55" s="16">
        <f t="shared" si="7"/>
        <v>1.9837110331824406E-5</v>
      </c>
      <c r="M55" s="16">
        <f t="shared" si="7"/>
        <v>1.8847616954440624E-5</v>
      </c>
      <c r="N55" s="16">
        <f t="shared" si="7"/>
        <v>6.0917963489787065E-6</v>
      </c>
      <c r="O55" s="16">
        <f t="shared" si="7"/>
        <v>1.7058135747493471E-6</v>
      </c>
      <c r="P55" s="16">
        <f t="shared" si="7"/>
        <v>1.3095361715899348E-5</v>
      </c>
      <c r="Q55" s="16">
        <f t="shared" si="7"/>
        <v>1.1354397039722133E-6</v>
      </c>
      <c r="R55" s="16">
        <f t="shared" si="7"/>
        <v>2.5497346877436975E-6</v>
      </c>
      <c r="S55" s="16">
        <f t="shared" si="7"/>
        <v>9.4355762933660794E-6</v>
      </c>
      <c r="T55" s="16">
        <f t="shared" si="7"/>
        <v>6.1704215855686828E-6</v>
      </c>
      <c r="U55" s="16">
        <f t="shared" si="7"/>
        <v>2.2174980346708733E-7</v>
      </c>
      <c r="V55" s="16">
        <f t="shared" si="7"/>
        <v>2.7863170828269572E-6</v>
      </c>
      <c r="W55" s="16">
        <f t="shared" si="7"/>
        <v>1.5615597208326404E-7</v>
      </c>
      <c r="X55" s="16">
        <f t="shared" si="7"/>
        <v>4.7112973060745163E-6</v>
      </c>
      <c r="Y55" s="16">
        <f t="shared" si="7"/>
        <v>9.3101816927511788E-6</v>
      </c>
      <c r="Z55" s="16">
        <f t="shared" si="7"/>
        <v>4.0014454203571476E-5</v>
      </c>
      <c r="AA55" s="17">
        <f t="shared" si="7"/>
        <v>6.0767913228493833E-3</v>
      </c>
      <c r="AB55" s="16">
        <f t="shared" si="7"/>
        <v>1.0230568156308237E-5</v>
      </c>
      <c r="AC55" s="16">
        <f t="shared" si="7"/>
        <v>1.6086175679652632E-7</v>
      </c>
      <c r="AD55" s="16">
        <f t="shared" si="7"/>
        <v>6.6288667938675503E-7</v>
      </c>
      <c r="AE55" s="16">
        <f t="shared" si="7"/>
        <v>5.6196910878875229E-6</v>
      </c>
      <c r="AF55" s="16">
        <f t="shared" si="7"/>
        <v>3.0795760525312252E-7</v>
      </c>
      <c r="AG55" s="16">
        <f t="shared" si="7"/>
        <v>1.3841874542797054E-5</v>
      </c>
      <c r="AH55" s="16">
        <f t="shared" si="7"/>
        <v>1.2179617770615519E-5</v>
      </c>
      <c r="AI55" s="16">
        <f t="shared" si="7"/>
        <v>5.9345439970560693E-6</v>
      </c>
      <c r="AJ55" s="16">
        <f t="shared" si="7"/>
        <v>5.4783539462744145E-6</v>
      </c>
      <c r="AK55" s="16">
        <f t="shared" si="7"/>
        <v>5.1678400987379506E-6</v>
      </c>
      <c r="AL55" s="16">
        <f t="shared" si="7"/>
        <v>2.050847902940945E-6</v>
      </c>
      <c r="AM55" s="16">
        <f t="shared" si="7"/>
        <v>8.5227757332032217E-7</v>
      </c>
      <c r="AN55" s="18">
        <f t="shared" si="7"/>
        <v>2.9687042893096842E-5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1.8444782354727823E-6</v>
      </c>
      <c r="E56" s="16">
        <f t="shared" si="8"/>
        <v>1.9503690364200164E-6</v>
      </c>
      <c r="F56" s="16">
        <f t="shared" si="8"/>
        <v>2.0715161968900236E-6</v>
      </c>
      <c r="G56" s="16">
        <f t="shared" si="8"/>
        <v>9.2060358367025886E-7</v>
      </c>
      <c r="H56" s="16">
        <f t="shared" si="8"/>
        <v>2.5914516416866891E-6</v>
      </c>
      <c r="I56" s="16">
        <f t="shared" si="8"/>
        <v>1.2576380406301618E-6</v>
      </c>
      <c r="J56" s="16">
        <f t="shared" si="8"/>
        <v>1.1270097099769936E-5</v>
      </c>
      <c r="K56" s="17">
        <f t="shared" si="8"/>
        <v>4.6699048070889667E-3</v>
      </c>
      <c r="L56" s="16">
        <f t="shared" si="8"/>
        <v>1.1820447457122102E-5</v>
      </c>
      <c r="M56" s="16">
        <f t="shared" si="8"/>
        <v>1.8913008406642261E-5</v>
      </c>
      <c r="N56" s="16">
        <f t="shared" si="8"/>
        <v>4.0550664292573833E-6</v>
      </c>
      <c r="O56" s="16">
        <f t="shared" si="8"/>
        <v>2.6246119966168159E-6</v>
      </c>
      <c r="P56" s="16">
        <f t="shared" si="8"/>
        <v>7.6374036447906657E-7</v>
      </c>
      <c r="Q56" s="16">
        <f t="shared" si="8"/>
        <v>2.9044140584030878E-6</v>
      </c>
      <c r="R56" s="16">
        <f t="shared" si="8"/>
        <v>2.9471764893247432E-6</v>
      </c>
      <c r="S56" s="16">
        <f t="shared" si="8"/>
        <v>4.5571757713199712E-7</v>
      </c>
      <c r="T56" s="16">
        <f t="shared" si="8"/>
        <v>7.8076939968750888E-6</v>
      </c>
      <c r="U56" s="16">
        <f t="shared" si="8"/>
        <v>1.2037951090763293E-6</v>
      </c>
      <c r="V56" s="16">
        <f t="shared" si="8"/>
        <v>4.8999358056026812E-7</v>
      </c>
      <c r="W56" s="16">
        <f t="shared" si="8"/>
        <v>6.300167181688474E-6</v>
      </c>
      <c r="X56" s="16">
        <f t="shared" si="8"/>
        <v>4.3633988232322438E-6</v>
      </c>
      <c r="Y56" s="16">
        <f t="shared" si="8"/>
        <v>1.4917768082630167E-7</v>
      </c>
      <c r="Z56" s="16">
        <f t="shared" si="8"/>
        <v>2.5434267459424643E-6</v>
      </c>
      <c r="AA56" s="16">
        <f t="shared" si="8"/>
        <v>9.16600014502035E-6</v>
      </c>
      <c r="AB56" s="16">
        <f t="shared" si="8"/>
        <v>3.6684245184842667E-5</v>
      </c>
      <c r="AC56" s="16">
        <f t="shared" si="8"/>
        <v>3.5859638595479788E-8</v>
      </c>
      <c r="AD56" s="16">
        <f t="shared" si="8"/>
        <v>3.5249343536110383E-7</v>
      </c>
      <c r="AE56" s="16">
        <f t="shared" si="8"/>
        <v>4.9113582067772327E-6</v>
      </c>
      <c r="AF56" s="16">
        <f t="shared" si="8"/>
        <v>9.6327189433353813E-7</v>
      </c>
      <c r="AG56" s="16">
        <f t="shared" si="8"/>
        <v>7.2495239349231308E-6</v>
      </c>
      <c r="AH56" s="16">
        <f t="shared" si="8"/>
        <v>3.4502096835948925E-6</v>
      </c>
      <c r="AI56" s="16">
        <f t="shared" si="8"/>
        <v>8.9253702875911632E-7</v>
      </c>
      <c r="AJ56" s="16">
        <f t="shared" si="8"/>
        <v>4.5471118097463529E-6</v>
      </c>
      <c r="AK56" s="16">
        <f t="shared" si="8"/>
        <v>1.0921973802973038E-6</v>
      </c>
      <c r="AL56" s="16">
        <f t="shared" si="8"/>
        <v>3.8123183089786467E-7</v>
      </c>
      <c r="AM56" s="16">
        <f t="shared" si="8"/>
        <v>3.0360558743146305E-5</v>
      </c>
      <c r="AN56" s="18">
        <f t="shared" si="8"/>
        <v>3.6423023928495988E-7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1.1780026359716579E-6</v>
      </c>
      <c r="E57" s="16">
        <f t="shared" si="9"/>
        <v>3.6710701317067154E-8</v>
      </c>
      <c r="F57" s="16">
        <f t="shared" si="9"/>
        <v>1.7226608580641845E-6</v>
      </c>
      <c r="G57" s="16">
        <f t="shared" si="9"/>
        <v>2.7128750558384048E-7</v>
      </c>
      <c r="H57" s="16">
        <f t="shared" si="9"/>
        <v>1.199122431917622E-7</v>
      </c>
      <c r="I57" s="16">
        <f t="shared" si="9"/>
        <v>5.2822491896462477E-8</v>
      </c>
      <c r="J57" s="16">
        <f t="shared" si="9"/>
        <v>7.1331389052611824E-8</v>
      </c>
      <c r="K57" s="16">
        <f t="shared" si="9"/>
        <v>2.5990148229612577E-8</v>
      </c>
      <c r="L57" s="16">
        <f t="shared" si="9"/>
        <v>3.9210309103023538E-7</v>
      </c>
      <c r="M57" s="16">
        <f t="shared" si="9"/>
        <v>1.7813828772363265E-8</v>
      </c>
      <c r="N57" s="16">
        <f t="shared" si="9"/>
        <v>6.292804624403753E-7</v>
      </c>
      <c r="O57" s="16">
        <f t="shared" si="9"/>
        <v>1.4796029067755648E-8</v>
      </c>
      <c r="P57" s="16">
        <f t="shared" si="9"/>
        <v>1.6370538353421098E-7</v>
      </c>
      <c r="Q57" s="16">
        <f t="shared" si="9"/>
        <v>4.7546408780363024E-9</v>
      </c>
      <c r="R57" s="16">
        <f t="shared" si="9"/>
        <v>3.2348298629035249E-8</v>
      </c>
      <c r="S57" s="16">
        <f t="shared" si="9"/>
        <v>2.1971696407832957E-6</v>
      </c>
      <c r="T57" s="16">
        <f t="shared" si="9"/>
        <v>9.7096640061495529E-9</v>
      </c>
      <c r="U57" s="16">
        <f t="shared" si="9"/>
        <v>1.6793729559230075E-7</v>
      </c>
      <c r="V57" s="17">
        <f t="shared" si="9"/>
        <v>2.4852459603317005E-4</v>
      </c>
      <c r="W57" s="16">
        <f t="shared" si="9"/>
        <v>7.8810967506817839E-8</v>
      </c>
      <c r="X57" s="16">
        <f t="shared" si="9"/>
        <v>3.0686352848934499E-10</v>
      </c>
      <c r="Y57" s="16">
        <f t="shared" si="9"/>
        <v>1.6944861214353088E-8</v>
      </c>
      <c r="Z57" s="16">
        <f t="shared" si="9"/>
        <v>4.6135008618412103E-8</v>
      </c>
      <c r="AA57" s="16">
        <f t="shared" si="9"/>
        <v>1.1580233264518271E-7</v>
      </c>
      <c r="AB57" s="16">
        <f t="shared" si="9"/>
        <v>1.5855129474487279E-7</v>
      </c>
      <c r="AC57" s="16">
        <f t="shared" si="9"/>
        <v>1.9453603509446359E-7</v>
      </c>
      <c r="AD57" s="16">
        <f t="shared" si="9"/>
        <v>8.9349021712127064E-7</v>
      </c>
      <c r="AE57" s="16">
        <f t="shared" si="9"/>
        <v>4.9110333062124017E-7</v>
      </c>
      <c r="AF57" s="16">
        <f t="shared" si="9"/>
        <v>5.6001824585431484E-8</v>
      </c>
      <c r="AG57" s="16">
        <f t="shared" si="9"/>
        <v>2.4004861231008328E-7</v>
      </c>
      <c r="AH57" s="16">
        <f t="shared" si="9"/>
        <v>2.3614336736699606E-7</v>
      </c>
      <c r="AI57" s="16">
        <f t="shared" si="9"/>
        <v>1.023587706095521E-7</v>
      </c>
      <c r="AJ57" s="16">
        <f t="shared" si="9"/>
        <v>2.0830409756050898E-7</v>
      </c>
      <c r="AK57" s="16">
        <f t="shared" si="9"/>
        <v>3.7470783306507737E-9</v>
      </c>
      <c r="AL57" s="16">
        <f t="shared" si="9"/>
        <v>3.825474884521004E-8</v>
      </c>
      <c r="AM57" s="16">
        <f t="shared" si="9"/>
        <v>1.6566971620699011E-7</v>
      </c>
      <c r="AN57" s="18">
        <f t="shared" si="9"/>
        <v>1.5154053920372407E-7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3.4656391603875191E-10</v>
      </c>
      <c r="E58" s="16">
        <f t="shared" si="10"/>
        <v>3.8694626068489103E-13</v>
      </c>
      <c r="F58" s="16">
        <f t="shared" si="10"/>
        <v>1.734332901375879E-12</v>
      </c>
      <c r="G58" s="16">
        <f t="shared" si="10"/>
        <v>1.8317553918222784E-10</v>
      </c>
      <c r="H58" s="16">
        <f t="shared" si="10"/>
        <v>4.5979266032515811E-10</v>
      </c>
      <c r="I58" s="16">
        <f t="shared" si="10"/>
        <v>5.6707646051885898E-10</v>
      </c>
      <c r="J58" s="16">
        <f t="shared" si="10"/>
        <v>1.5002174540803479E-10</v>
      </c>
      <c r="K58" s="16">
        <f t="shared" si="10"/>
        <v>1.6877144560681392E-11</v>
      </c>
      <c r="L58" s="16">
        <f t="shared" si="10"/>
        <v>1.1103519458498186E-10</v>
      </c>
      <c r="M58" s="16">
        <f t="shared" si="10"/>
        <v>2.0502027957628235E-10</v>
      </c>
      <c r="N58" s="16">
        <f t="shared" si="10"/>
        <v>1.3669528125198468E-11</v>
      </c>
      <c r="O58" s="16">
        <f t="shared" si="10"/>
        <v>1.064348340798886E-10</v>
      </c>
      <c r="P58" s="16">
        <f t="shared" si="10"/>
        <v>3.4189833539505738E-10</v>
      </c>
      <c r="Q58" s="16">
        <f t="shared" si="10"/>
        <v>2.1416579743365116E-10</v>
      </c>
      <c r="R58" s="16">
        <f t="shared" si="10"/>
        <v>4.4890040012158872E-10</v>
      </c>
      <c r="S58" s="17">
        <f t="shared" si="10"/>
        <v>1.734930445162466E-7</v>
      </c>
      <c r="T58" s="16">
        <f t="shared" si="10"/>
        <v>1.7729236728205623E-10</v>
      </c>
      <c r="U58" s="16">
        <f t="shared" si="10"/>
        <v>5.8809215854577143E-13</v>
      </c>
      <c r="V58" s="16">
        <f t="shared" si="10"/>
        <v>1.5331508804594337E-9</v>
      </c>
      <c r="W58" s="16">
        <f t="shared" si="10"/>
        <v>8.1807445044883936E-11</v>
      </c>
      <c r="X58" s="16">
        <f t="shared" si="10"/>
        <v>9.0731977493326139E-11</v>
      </c>
      <c r="Y58" s="16">
        <f t="shared" si="10"/>
        <v>2.2075334308764311E-10</v>
      </c>
      <c r="Z58" s="16">
        <f t="shared" si="10"/>
        <v>8.8323232550471922E-10</v>
      </c>
      <c r="AA58" s="16">
        <f t="shared" si="10"/>
        <v>2.7222938285034189E-10</v>
      </c>
      <c r="AB58" s="16">
        <f t="shared" si="10"/>
        <v>3.192325282208513E-11</v>
      </c>
      <c r="AC58" s="16">
        <f t="shared" si="10"/>
        <v>3.0696778693416002E-12</v>
      </c>
      <c r="AD58" s="16">
        <f t="shared" si="10"/>
        <v>2.2172320632676188E-11</v>
      </c>
      <c r="AE58" s="16">
        <f t="shared" si="10"/>
        <v>2.0727107974935736E-11</v>
      </c>
      <c r="AF58" s="16">
        <f t="shared" si="10"/>
        <v>1.0507539011528672E-11</v>
      </c>
      <c r="AG58" s="16">
        <f t="shared" si="10"/>
        <v>5.6114834779187334E-11</v>
      </c>
      <c r="AH58" s="16">
        <f t="shared" si="10"/>
        <v>1.9671936634633372E-11</v>
      </c>
      <c r="AI58" s="16">
        <f t="shared" si="10"/>
        <v>1.4406166919196858E-11</v>
      </c>
      <c r="AJ58" s="16">
        <f t="shared" si="10"/>
        <v>4.8339443631205259E-11</v>
      </c>
      <c r="AK58" s="16">
        <f t="shared" si="10"/>
        <v>2.480975972755205E-10</v>
      </c>
      <c r="AL58" s="16">
        <f t="shared" si="10"/>
        <v>3.8660763506973089E-10</v>
      </c>
      <c r="AM58" s="16">
        <f t="shared" si="10"/>
        <v>5.5313793018796051E-11</v>
      </c>
      <c r="AN58" s="18">
        <f t="shared" si="10"/>
        <v>5.344396457048499E-12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1.6903192261043833E-6</v>
      </c>
      <c r="E59" s="16">
        <f t="shared" si="11"/>
        <v>1.1937548186102307E-7</v>
      </c>
      <c r="F59" s="16">
        <f t="shared" si="11"/>
        <v>1.3777938760116425E-6</v>
      </c>
      <c r="G59" s="16">
        <f t="shared" si="11"/>
        <v>7.8112531524960771E-6</v>
      </c>
      <c r="H59" s="16">
        <f t="shared" si="11"/>
        <v>2.4197636229057396E-6</v>
      </c>
      <c r="I59" s="16">
        <f t="shared" si="11"/>
        <v>3.3169329753236244E-6</v>
      </c>
      <c r="J59" s="16">
        <f t="shared" si="11"/>
        <v>7.0458068399201615E-8</v>
      </c>
      <c r="K59" s="16">
        <f t="shared" si="11"/>
        <v>2.3281996822428673E-7</v>
      </c>
      <c r="L59" s="16">
        <f t="shared" si="11"/>
        <v>3.0453546548138403E-7</v>
      </c>
      <c r="M59" s="16">
        <f t="shared" si="11"/>
        <v>6.8733286025748028E-7</v>
      </c>
      <c r="N59" s="16">
        <f t="shared" si="11"/>
        <v>3.801352073013978E-9</v>
      </c>
      <c r="O59" s="16">
        <f t="shared" si="11"/>
        <v>1.3594164881310476E-6</v>
      </c>
      <c r="P59" s="16">
        <f t="shared" si="11"/>
        <v>1.1229844651025875E-6</v>
      </c>
      <c r="Q59" s="16">
        <f t="shared" si="11"/>
        <v>2.0120362927659955E-7</v>
      </c>
      <c r="R59" s="16">
        <f t="shared" si="11"/>
        <v>2.1629841977455428E-7</v>
      </c>
      <c r="S59" s="16">
        <f t="shared" si="11"/>
        <v>1.0125108975627268E-7</v>
      </c>
      <c r="T59" s="16">
        <f t="shared" si="11"/>
        <v>6.9321878584227691E-7</v>
      </c>
      <c r="U59" s="16">
        <f t="shared" si="11"/>
        <v>6.2860737103955798E-7</v>
      </c>
      <c r="V59" s="16">
        <f t="shared" si="11"/>
        <v>5.0029703516926486E-7</v>
      </c>
      <c r="W59" s="16">
        <f t="shared" si="11"/>
        <v>1.3876132020120631E-6</v>
      </c>
      <c r="X59" s="16">
        <f t="shared" si="11"/>
        <v>2.5129825476036946E-6</v>
      </c>
      <c r="Y59" s="16">
        <f t="shared" si="11"/>
        <v>1.3663823142176949E-10</v>
      </c>
      <c r="Z59" s="16">
        <f t="shared" si="11"/>
        <v>2.5147981263897098E-7</v>
      </c>
      <c r="AA59" s="16">
        <f t="shared" si="11"/>
        <v>1.1997419161832871E-6</v>
      </c>
      <c r="AB59" s="16">
        <f t="shared" si="11"/>
        <v>1.960937048688988E-8</v>
      </c>
      <c r="AC59" s="16">
        <f t="shared" si="11"/>
        <v>5.074718849347757E-6</v>
      </c>
      <c r="AD59" s="16">
        <f t="shared" si="11"/>
        <v>2.5121696443838294E-6</v>
      </c>
      <c r="AE59" s="16">
        <f t="shared" si="11"/>
        <v>4.388883507152428E-7</v>
      </c>
      <c r="AF59" s="16">
        <f t="shared" si="11"/>
        <v>5.0259955356926123E-7</v>
      </c>
      <c r="AG59" s="16">
        <f t="shared" si="11"/>
        <v>1.6360183914223713E-6</v>
      </c>
      <c r="AH59" s="16">
        <f t="shared" si="11"/>
        <v>8.5577386788713167E-6</v>
      </c>
      <c r="AI59" s="17">
        <f t="shared" si="11"/>
        <v>1.2115342770232162E-3</v>
      </c>
      <c r="AJ59" s="16">
        <f t="shared" si="11"/>
        <v>1.5872040821073338E-11</v>
      </c>
      <c r="AK59" s="16">
        <f t="shared" si="11"/>
        <v>1.4670721338577555E-6</v>
      </c>
      <c r="AL59" s="16">
        <f t="shared" si="11"/>
        <v>2.71709168688486E-8</v>
      </c>
      <c r="AM59" s="16">
        <f t="shared" si="11"/>
        <v>9.6102271860280944E-7</v>
      </c>
      <c r="AN59" s="18">
        <f t="shared" si="11"/>
        <v>7.152187452178086E-9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6.9961162620330882E-6</v>
      </c>
      <c r="E60" s="16">
        <f t="shared" si="12"/>
        <v>8.5839759896781993E-7</v>
      </c>
      <c r="F60" s="16">
        <f t="shared" si="12"/>
        <v>1.0264800740581215E-6</v>
      </c>
      <c r="G60" s="17">
        <f t="shared" si="12"/>
        <v>1.7990666906590525E-3</v>
      </c>
      <c r="H60" s="16">
        <f t="shared" si="12"/>
        <v>5.2116411318960804E-7</v>
      </c>
      <c r="I60" s="16">
        <f t="shared" si="12"/>
        <v>1.4921161871799628E-6</v>
      </c>
      <c r="J60" s="16">
        <f t="shared" si="12"/>
        <v>1.2458134064695029E-6</v>
      </c>
      <c r="K60" s="16">
        <f t="shared" si="12"/>
        <v>3.5330874820872934E-7</v>
      </c>
      <c r="L60" s="16">
        <f t="shared" si="12"/>
        <v>3.9134048827603314E-7</v>
      </c>
      <c r="M60" s="16">
        <f t="shared" si="12"/>
        <v>3.8094941993766239E-7</v>
      </c>
      <c r="N60" s="16">
        <f t="shared" si="12"/>
        <v>6.6015992543067493E-6</v>
      </c>
      <c r="O60" s="16">
        <f t="shared" si="12"/>
        <v>1.1387391008048279E-7</v>
      </c>
      <c r="P60" s="16">
        <f t="shared" si="12"/>
        <v>6.8964121649718954E-7</v>
      </c>
      <c r="Q60" s="16">
        <f t="shared" si="12"/>
        <v>2.6513986720010084E-6</v>
      </c>
      <c r="R60" s="16">
        <f t="shared" si="12"/>
        <v>6.8462538005784211E-7</v>
      </c>
      <c r="S60" s="16">
        <f t="shared" si="12"/>
        <v>1.8970285944379251E-6</v>
      </c>
      <c r="T60" s="16">
        <f t="shared" si="12"/>
        <v>5.8556222446336816E-6</v>
      </c>
      <c r="U60" s="16">
        <f t="shared" si="12"/>
        <v>2.697317282687475E-6</v>
      </c>
      <c r="V60" s="16">
        <f t="shared" si="12"/>
        <v>1.9599348889263665E-6</v>
      </c>
      <c r="W60" s="16">
        <f t="shared" si="12"/>
        <v>3.1941320045769826E-8</v>
      </c>
      <c r="X60" s="16">
        <f t="shared" si="12"/>
        <v>5.7359623693510953E-8</v>
      </c>
      <c r="Y60" s="16">
        <f t="shared" si="12"/>
        <v>5.0678978818747498E-9</v>
      </c>
      <c r="Z60" s="16">
        <f t="shared" si="12"/>
        <v>9.0392058137969814E-7</v>
      </c>
      <c r="AA60" s="16">
        <f t="shared" si="12"/>
        <v>1.8803153091813425E-6</v>
      </c>
      <c r="AB60" s="16">
        <f t="shared" si="12"/>
        <v>4.7107289625187808E-7</v>
      </c>
      <c r="AC60" s="16">
        <f t="shared" si="12"/>
        <v>1.4123254826045894E-6</v>
      </c>
      <c r="AD60" s="16">
        <f t="shared" si="12"/>
        <v>1.8071908215170294E-7</v>
      </c>
      <c r="AE60" s="16">
        <f t="shared" si="12"/>
        <v>3.0308179030273285E-8</v>
      </c>
      <c r="AF60" s="16">
        <f t="shared" si="12"/>
        <v>1.1111191959178249E-5</v>
      </c>
      <c r="AG60" s="16">
        <f t="shared" si="12"/>
        <v>6.4983555154232226E-6</v>
      </c>
      <c r="AH60" s="16">
        <f t="shared" si="12"/>
        <v>6.6875070497021193E-7</v>
      </c>
      <c r="AI60" s="16">
        <f t="shared" si="12"/>
        <v>1.1562518135054297E-5</v>
      </c>
      <c r="AJ60" s="16">
        <f t="shared" si="12"/>
        <v>1.1064765000257189E-6</v>
      </c>
      <c r="AK60" s="16">
        <f t="shared" si="12"/>
        <v>3.7438325862273048E-7</v>
      </c>
      <c r="AL60" s="16">
        <f t="shared" si="12"/>
        <v>1.1061683697096671E-7</v>
      </c>
      <c r="AM60" s="16">
        <f t="shared" si="12"/>
        <v>2.791997907181414E-6</v>
      </c>
      <c r="AN60" s="18">
        <f t="shared" si="12"/>
        <v>1.1510324807219419E-7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2.0309246120253439E-8</v>
      </c>
      <c r="E61" s="16">
        <f t="shared" si="13"/>
        <v>2.8913586027119406E-12</v>
      </c>
      <c r="F61" s="16">
        <f t="shared" si="13"/>
        <v>2.6359548029120208E-9</v>
      </c>
      <c r="G61" s="16">
        <f t="shared" si="13"/>
        <v>1.3482658854802572E-10</v>
      </c>
      <c r="H61" s="16">
        <f t="shared" si="13"/>
        <v>1.2488049896693604E-8</v>
      </c>
      <c r="I61" s="16">
        <f t="shared" si="13"/>
        <v>5.1713109873832427E-9</v>
      </c>
      <c r="J61" s="16">
        <f t="shared" si="13"/>
        <v>9.1068368991315265E-10</v>
      </c>
      <c r="K61" s="16">
        <f t="shared" si="13"/>
        <v>1.1786715775672027E-9</v>
      </c>
      <c r="L61" s="16">
        <f t="shared" si="13"/>
        <v>1.4185431292770599E-9</v>
      </c>
      <c r="M61" s="16">
        <f t="shared" si="13"/>
        <v>1.0631070244527888E-10</v>
      </c>
      <c r="N61" s="16">
        <f t="shared" si="13"/>
        <v>2.4914735624257378E-10</v>
      </c>
      <c r="O61" s="17">
        <f t="shared" si="13"/>
        <v>2.1598651712200518E-6</v>
      </c>
      <c r="P61" s="16">
        <f t="shared" si="13"/>
        <v>9.7386805037745515E-11</v>
      </c>
      <c r="Q61" s="16">
        <f t="shared" si="13"/>
        <v>4.1041342862989985E-11</v>
      </c>
      <c r="R61" s="16">
        <f t="shared" si="13"/>
        <v>7.6741786105952572E-10</v>
      </c>
      <c r="S61" s="16">
        <f t="shared" si="13"/>
        <v>1.2921752580353428E-9</v>
      </c>
      <c r="T61" s="16">
        <f t="shared" si="13"/>
        <v>1.1757709980247589E-9</v>
      </c>
      <c r="U61" s="16">
        <f t="shared" si="13"/>
        <v>1.99620259618183E-9</v>
      </c>
      <c r="V61" s="16">
        <f t="shared" si="13"/>
        <v>1.23723307662747E-10</v>
      </c>
      <c r="W61" s="16">
        <f t="shared" si="13"/>
        <v>5.3990935193728403E-11</v>
      </c>
      <c r="X61" s="16">
        <f t="shared" si="13"/>
        <v>7.7080002047406099E-10</v>
      </c>
      <c r="Y61" s="16">
        <f t="shared" si="13"/>
        <v>9.1386503543767975E-10</v>
      </c>
      <c r="Z61" s="16">
        <f t="shared" si="13"/>
        <v>6.4684911344552175E-10</v>
      </c>
      <c r="AA61" s="16">
        <f t="shared" si="13"/>
        <v>5.9376454644010718E-10</v>
      </c>
      <c r="AB61" s="16">
        <f t="shared" si="13"/>
        <v>1.8859145796115364E-11</v>
      </c>
      <c r="AC61" s="16">
        <f t="shared" si="13"/>
        <v>1.2436603225041439E-9</v>
      </c>
      <c r="AD61" s="16">
        <f t="shared" si="13"/>
        <v>3.1625772010562761E-9</v>
      </c>
      <c r="AE61" s="16">
        <f t="shared" si="13"/>
        <v>8.2737369322436383E-9</v>
      </c>
      <c r="AF61" s="16">
        <f t="shared" si="13"/>
        <v>4.3075401509713965E-9</v>
      </c>
      <c r="AG61" s="16">
        <f t="shared" si="13"/>
        <v>8.5669010509720354E-9</v>
      </c>
      <c r="AH61" s="16">
        <f t="shared" si="13"/>
        <v>5.6608982216991023E-9</v>
      </c>
      <c r="AI61" s="16">
        <f t="shared" si="13"/>
        <v>2.3411137247410217E-9</v>
      </c>
      <c r="AJ61" s="16">
        <f t="shared" si="13"/>
        <v>2.4009259211353206E-8</v>
      </c>
      <c r="AK61" s="16">
        <f t="shared" si="13"/>
        <v>1.2898135006580691E-9</v>
      </c>
      <c r="AL61" s="16">
        <f t="shared" si="13"/>
        <v>1.9406402630692726E-9</v>
      </c>
      <c r="AM61" s="16">
        <f t="shared" si="13"/>
        <v>7.7005876666591591E-10</v>
      </c>
      <c r="AN61" s="18">
        <f t="shared" si="13"/>
        <v>9.7302140723037189E-9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1.1194584666185433E-8</v>
      </c>
      <c r="E62" s="16">
        <f t="shared" si="14"/>
        <v>1.87179431723513E-6</v>
      </c>
      <c r="F62" s="16">
        <f t="shared" si="14"/>
        <v>1.7813918787347562E-7</v>
      </c>
      <c r="G62" s="16">
        <f t="shared" si="14"/>
        <v>2.0730924169525065E-6</v>
      </c>
      <c r="H62" s="16">
        <f t="shared" si="14"/>
        <v>1.2774351639981408E-7</v>
      </c>
      <c r="I62" s="16">
        <f t="shared" si="14"/>
        <v>1.2445835020606757E-7</v>
      </c>
      <c r="J62" s="16">
        <f t="shared" si="14"/>
        <v>5.0465895230470875E-8</v>
      </c>
      <c r="K62" s="16">
        <f t="shared" si="14"/>
        <v>4.8914259788397051E-7</v>
      </c>
      <c r="L62" s="16">
        <f t="shared" si="14"/>
        <v>4.6256022755077033E-9</v>
      </c>
      <c r="M62" s="16">
        <f t="shared" si="14"/>
        <v>4.5450549225165186E-8</v>
      </c>
      <c r="N62" s="17">
        <f t="shared" si="14"/>
        <v>5.6827552058619322E-4</v>
      </c>
      <c r="O62" s="16">
        <f t="shared" si="14"/>
        <v>6.6894119596138253E-8</v>
      </c>
      <c r="P62" s="16">
        <f t="shared" si="14"/>
        <v>1.2353232781627872E-6</v>
      </c>
      <c r="Q62" s="16">
        <f t="shared" si="14"/>
        <v>2.6262804029620075E-7</v>
      </c>
      <c r="R62" s="16">
        <f t="shared" si="14"/>
        <v>6.9541902658010018E-7</v>
      </c>
      <c r="S62" s="16">
        <f t="shared" si="14"/>
        <v>4.5146954574016433E-8</v>
      </c>
      <c r="T62" s="16">
        <f t="shared" si="14"/>
        <v>6.0641849471909168E-7</v>
      </c>
      <c r="U62" s="16">
        <f t="shared" si="14"/>
        <v>4.539696255066277E-8</v>
      </c>
      <c r="V62" s="16">
        <f t="shared" si="14"/>
        <v>1.4300265075815275E-6</v>
      </c>
      <c r="W62" s="16">
        <f t="shared" si="14"/>
        <v>6.0652843135216469E-8</v>
      </c>
      <c r="X62" s="16">
        <f t="shared" si="14"/>
        <v>4.9743308989747202E-7</v>
      </c>
      <c r="Y62" s="16">
        <f t="shared" si="14"/>
        <v>4.2063630405599089E-6</v>
      </c>
      <c r="Z62" s="16">
        <f t="shared" si="14"/>
        <v>7.0593310284878715E-7</v>
      </c>
      <c r="AA62" s="16">
        <f t="shared" si="14"/>
        <v>5.7171182699079306E-7</v>
      </c>
      <c r="AB62" s="16">
        <f t="shared" si="14"/>
        <v>1.8766559078630728E-7</v>
      </c>
      <c r="AC62" s="16">
        <f t="shared" si="14"/>
        <v>5.161252172619421E-7</v>
      </c>
      <c r="AD62" s="16">
        <f t="shared" si="14"/>
        <v>3.69071305027809E-6</v>
      </c>
      <c r="AE62" s="16">
        <f t="shared" si="14"/>
        <v>2.9499153911138284E-8</v>
      </c>
      <c r="AF62" s="16">
        <f t="shared" si="14"/>
        <v>1.8447596794725312E-7</v>
      </c>
      <c r="AG62" s="16">
        <f t="shared" si="14"/>
        <v>8.995547021685794E-7</v>
      </c>
      <c r="AH62" s="16">
        <f t="shared" si="14"/>
        <v>2.3304135054666765E-9</v>
      </c>
      <c r="AI62" s="16">
        <f t="shared" si="14"/>
        <v>1.7351908539271185E-9</v>
      </c>
      <c r="AJ62" s="16">
        <f t="shared" si="14"/>
        <v>3.061045476142483E-6</v>
      </c>
      <c r="AK62" s="16">
        <f t="shared" si="14"/>
        <v>8.7147834409675726E-7</v>
      </c>
      <c r="AL62" s="16">
        <f t="shared" si="14"/>
        <v>3.8728406205041734E-8</v>
      </c>
      <c r="AM62" s="16">
        <f t="shared" si="14"/>
        <v>1.8500008076516727E-8</v>
      </c>
      <c r="AN62" s="18">
        <f t="shared" si="14"/>
        <v>3.8913312740269689E-7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6.9266338883592974E-7</v>
      </c>
      <c r="E63" s="16">
        <f t="shared" si="15"/>
        <v>8.3405976872236658E-6</v>
      </c>
      <c r="F63" s="16">
        <f t="shared" si="15"/>
        <v>6.8692865695325429E-7</v>
      </c>
      <c r="G63" s="16">
        <f t="shared" si="15"/>
        <v>3.8585216738463745E-8</v>
      </c>
      <c r="H63" s="16">
        <f t="shared" si="15"/>
        <v>7.9995431295461359E-9</v>
      </c>
      <c r="I63" s="16">
        <f t="shared" si="15"/>
        <v>5.3468204491728279E-6</v>
      </c>
      <c r="J63" s="16">
        <f t="shared" si="15"/>
        <v>2.2411983678340384E-7</v>
      </c>
      <c r="K63" s="16">
        <f t="shared" si="15"/>
        <v>2.3847185117181803E-6</v>
      </c>
      <c r="L63" s="16">
        <f t="shared" si="15"/>
        <v>6.3893947411688573E-6</v>
      </c>
      <c r="M63" s="16">
        <f t="shared" si="15"/>
        <v>1.2489048257597759E-6</v>
      </c>
      <c r="N63" s="16">
        <f t="shared" si="15"/>
        <v>1.1909479444388825E-7</v>
      </c>
      <c r="O63" s="16">
        <f t="shared" si="15"/>
        <v>8.9913336635339946E-6</v>
      </c>
      <c r="P63" s="16">
        <f t="shared" si="15"/>
        <v>1.3369010990685711E-11</v>
      </c>
      <c r="Q63" s="16">
        <f t="shared" si="15"/>
        <v>1.3500276599116231E-6</v>
      </c>
      <c r="R63" s="16">
        <f t="shared" si="15"/>
        <v>1.2140014542737131E-5</v>
      </c>
      <c r="S63" s="16">
        <f t="shared" si="15"/>
        <v>2.7124735037903112E-7</v>
      </c>
      <c r="T63" s="16">
        <f t="shared" si="15"/>
        <v>1.887868548912412E-6</v>
      </c>
      <c r="U63" s="16">
        <f t="shared" si="15"/>
        <v>3.8231808385261238E-6</v>
      </c>
      <c r="V63" s="16">
        <f t="shared" si="15"/>
        <v>4.49212743128252E-6</v>
      </c>
      <c r="W63" s="16">
        <f t="shared" si="15"/>
        <v>1.4060041397548322E-5</v>
      </c>
      <c r="X63" s="16">
        <f t="shared" si="15"/>
        <v>2.4295829920364759E-6</v>
      </c>
      <c r="Y63" s="16">
        <f t="shared" si="15"/>
        <v>3.6541486910129732E-6</v>
      </c>
      <c r="Z63" s="16">
        <f t="shared" si="15"/>
        <v>5.4150378119931274E-6</v>
      </c>
      <c r="AA63" s="16">
        <f t="shared" si="15"/>
        <v>2.1265505194412155E-6</v>
      </c>
      <c r="AB63" s="16">
        <f t="shared" si="15"/>
        <v>4.5189337568821053E-6</v>
      </c>
      <c r="AC63" s="16">
        <f t="shared" si="15"/>
        <v>2.1413777848495258E-8</v>
      </c>
      <c r="AD63" s="16">
        <f t="shared" si="15"/>
        <v>1.100892005777549E-6</v>
      </c>
      <c r="AE63" s="17">
        <f t="shared" si="15"/>
        <v>2.3069767531432215E-3</v>
      </c>
      <c r="AF63" s="16">
        <f t="shared" si="15"/>
        <v>8.0798967782463293E-6</v>
      </c>
      <c r="AG63" s="16">
        <f t="shared" si="15"/>
        <v>5.0776887300731541E-6</v>
      </c>
      <c r="AH63" s="16">
        <f t="shared" si="15"/>
        <v>5.8880426718816773E-7</v>
      </c>
      <c r="AI63" s="16">
        <f t="shared" si="15"/>
        <v>8.2563471876850646E-7</v>
      </c>
      <c r="AJ63" s="16">
        <f t="shared" si="15"/>
        <v>5.8436003241243075E-7</v>
      </c>
      <c r="AK63" s="16">
        <f t="shared" si="15"/>
        <v>1.2375043384242378E-6</v>
      </c>
      <c r="AL63" s="16">
        <f t="shared" si="15"/>
        <v>1.5940623047200086E-7</v>
      </c>
      <c r="AM63" s="16">
        <f t="shared" si="15"/>
        <v>1.7362610585277803E-6</v>
      </c>
      <c r="AN63" s="18">
        <f t="shared" si="15"/>
        <v>2.2876163352148465E-6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6.6104709923532409E-8</v>
      </c>
      <c r="E64" s="16">
        <f t="shared" si="16"/>
        <v>3.755547448012307E-8</v>
      </c>
      <c r="F64" s="16">
        <f t="shared" si="16"/>
        <v>2.2784189755414814E-8</v>
      </c>
      <c r="G64" s="16">
        <f t="shared" si="16"/>
        <v>4.153811611844878E-9</v>
      </c>
      <c r="H64" s="16">
        <f t="shared" si="16"/>
        <v>4.289209187641207E-9</v>
      </c>
      <c r="I64" s="16">
        <f t="shared" si="16"/>
        <v>1.7505930376789989E-8</v>
      </c>
      <c r="J64" s="16">
        <f t="shared" si="16"/>
        <v>2.1178043758613571E-10</v>
      </c>
      <c r="K64" s="16">
        <f t="shared" si="16"/>
        <v>3.1642108315320021E-9</v>
      </c>
      <c r="L64" s="16">
        <f t="shared" si="16"/>
        <v>3.429023001653455E-7</v>
      </c>
      <c r="M64" s="16">
        <f t="shared" si="16"/>
        <v>1.9741518883528152E-7</v>
      </c>
      <c r="N64" s="16">
        <f t="shared" si="16"/>
        <v>2.722323669822444E-7</v>
      </c>
      <c r="O64" s="16">
        <f t="shared" si="16"/>
        <v>6.309278413903824E-8</v>
      </c>
      <c r="P64" s="16">
        <f t="shared" si="16"/>
        <v>3.3664647395301841E-10</v>
      </c>
      <c r="Q64" s="16">
        <f t="shared" si="16"/>
        <v>9.8897179574672068E-11</v>
      </c>
      <c r="R64" s="16">
        <f t="shared" si="16"/>
        <v>7.0325497857186403E-8</v>
      </c>
      <c r="S64" s="16">
        <f t="shared" si="16"/>
        <v>5.3331485193538003E-9</v>
      </c>
      <c r="T64" s="16">
        <f t="shared" si="16"/>
        <v>3.5603660758798685E-7</v>
      </c>
      <c r="U64" s="16">
        <f t="shared" si="16"/>
        <v>1.4756490078697842E-9</v>
      </c>
      <c r="V64" s="16">
        <f t="shared" si="16"/>
        <v>1.4960882693821499E-7</v>
      </c>
      <c r="W64" s="16">
        <f t="shared" si="16"/>
        <v>1.7184730704041056E-7</v>
      </c>
      <c r="X64" s="16">
        <f t="shared" si="16"/>
        <v>8.8678811674921066E-8</v>
      </c>
      <c r="Y64" s="16">
        <f t="shared" si="16"/>
        <v>3.9712945887043546E-8</v>
      </c>
      <c r="Z64" s="16">
        <f t="shared" si="16"/>
        <v>2.0188247115480863E-9</v>
      </c>
      <c r="AA64" s="16">
        <f t="shared" si="16"/>
        <v>4.55400943151972E-9</v>
      </c>
      <c r="AB64" s="16">
        <f t="shared" si="16"/>
        <v>1.0029584177539493E-7</v>
      </c>
      <c r="AC64" s="16">
        <f t="shared" si="16"/>
        <v>6.2244422354357789E-8</v>
      </c>
      <c r="AD64" s="17">
        <f t="shared" si="16"/>
        <v>4.2950037065475276E-5</v>
      </c>
      <c r="AE64" s="16">
        <f t="shared" si="16"/>
        <v>2.0193091003307237E-8</v>
      </c>
      <c r="AF64" s="16">
        <f t="shared" si="16"/>
        <v>2.878523167894176E-8</v>
      </c>
      <c r="AG64" s="16">
        <f t="shared" si="16"/>
        <v>2.4270744294864412E-8</v>
      </c>
      <c r="AH64" s="16">
        <f t="shared" si="16"/>
        <v>9.8464738536600419E-8</v>
      </c>
      <c r="AI64" s="16">
        <f t="shared" si="16"/>
        <v>8.6344053298609755E-8</v>
      </c>
      <c r="AJ64" s="16">
        <f t="shared" si="16"/>
        <v>1.1946953060047632E-8</v>
      </c>
      <c r="AK64" s="16">
        <f t="shared" si="16"/>
        <v>2.9765447140599934E-8</v>
      </c>
      <c r="AL64" s="16">
        <f t="shared" si="16"/>
        <v>2.4092055205882235E-9</v>
      </c>
      <c r="AM64" s="16">
        <f t="shared" si="16"/>
        <v>1.462418970400596E-8</v>
      </c>
      <c r="AN64" s="18">
        <f t="shared" si="16"/>
        <v>2.0623562070774175E-8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1.0301213608214465E-8</v>
      </c>
      <c r="E65" s="16">
        <f t="shared" si="17"/>
        <v>2.5143669473366262E-9</v>
      </c>
      <c r="F65" s="16">
        <f t="shared" si="17"/>
        <v>1.7670221272257393E-8</v>
      </c>
      <c r="G65" s="16">
        <f t="shared" si="17"/>
        <v>2.2403364082078967E-9</v>
      </c>
      <c r="H65" s="16">
        <f t="shared" si="17"/>
        <v>8.7525092607150848E-9</v>
      </c>
      <c r="I65" s="16">
        <f t="shared" si="17"/>
        <v>2.499444115987235E-8</v>
      </c>
      <c r="J65" s="16">
        <f t="shared" si="17"/>
        <v>7.5838420962386666E-10</v>
      </c>
      <c r="K65" s="16">
        <f t="shared" si="17"/>
        <v>6.7070727808954258E-8</v>
      </c>
      <c r="L65" s="16">
        <f t="shared" si="17"/>
        <v>1.410851521510646E-10</v>
      </c>
      <c r="M65" s="16">
        <f t="shared" si="17"/>
        <v>1.6795571613936636E-8</v>
      </c>
      <c r="N65" s="16">
        <f t="shared" si="17"/>
        <v>2.8363191554346748E-9</v>
      </c>
      <c r="O65" s="16">
        <f t="shared" si="17"/>
        <v>7.4627522143665332E-11</v>
      </c>
      <c r="P65" s="16">
        <f t="shared" si="17"/>
        <v>3.8485104202417459E-8</v>
      </c>
      <c r="Q65" s="16">
        <f t="shared" si="17"/>
        <v>5.9774226120128126E-9</v>
      </c>
      <c r="R65" s="16">
        <f t="shared" si="17"/>
        <v>1.8588824838096461E-8</v>
      </c>
      <c r="S65" s="16">
        <f t="shared" si="17"/>
        <v>1.5743115445171929E-9</v>
      </c>
      <c r="T65" s="16">
        <f t="shared" si="17"/>
        <v>1.6891799176030151E-8</v>
      </c>
      <c r="U65" s="16">
        <f t="shared" si="17"/>
        <v>6.4217198624228842E-9</v>
      </c>
      <c r="V65" s="16">
        <f t="shared" si="17"/>
        <v>5.4385637225218763E-9</v>
      </c>
      <c r="W65" s="16">
        <f t="shared" si="17"/>
        <v>6.5060170470663015E-9</v>
      </c>
      <c r="X65" s="16">
        <f t="shared" si="17"/>
        <v>2.2336975793847962E-8</v>
      </c>
      <c r="Y65" s="16">
        <f t="shared" si="17"/>
        <v>3.7177956969985859E-9</v>
      </c>
      <c r="Z65" s="16">
        <f t="shared" si="17"/>
        <v>3.2258003181303638E-8</v>
      </c>
      <c r="AA65" s="16">
        <f t="shared" si="17"/>
        <v>1.4580788961666573E-8</v>
      </c>
      <c r="AB65" s="17">
        <f t="shared" si="17"/>
        <v>8.6890541461573515E-6</v>
      </c>
      <c r="AC65" s="16">
        <f t="shared" si="17"/>
        <v>1.3533169481591948E-9</v>
      </c>
      <c r="AD65" s="16">
        <f t="shared" si="17"/>
        <v>2.0621433110481021E-8</v>
      </c>
      <c r="AE65" s="16">
        <f t="shared" si="17"/>
        <v>1.703128369664005E-8</v>
      </c>
      <c r="AF65" s="16">
        <f t="shared" si="17"/>
        <v>3.6759200201317727E-9</v>
      </c>
      <c r="AG65" s="16">
        <f t="shared" si="17"/>
        <v>1.2998061187028478E-9</v>
      </c>
      <c r="AH65" s="16">
        <f t="shared" si="17"/>
        <v>4.0396543581857842E-9</v>
      </c>
      <c r="AI65" s="16">
        <f t="shared" si="17"/>
        <v>1.4094108395015284E-10</v>
      </c>
      <c r="AJ65" s="16">
        <f t="shared" si="17"/>
        <v>1.1769536653274347E-8</v>
      </c>
      <c r="AK65" s="16">
        <f t="shared" si="17"/>
        <v>1.2608206969736888E-9</v>
      </c>
      <c r="AL65" s="16">
        <f t="shared" si="17"/>
        <v>6.9279853797341118E-9</v>
      </c>
      <c r="AM65" s="16">
        <f t="shared" si="17"/>
        <v>2.367116313648581E-8</v>
      </c>
      <c r="AN65" s="18">
        <f t="shared" si="17"/>
        <v>6.1456200645319865E-9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1.9246138363161889E-6</v>
      </c>
      <c r="E66" s="16">
        <f t="shared" si="18"/>
        <v>7.8641349510415047E-6</v>
      </c>
      <c r="F66" s="16">
        <f t="shared" si="18"/>
        <v>1.524516670765298E-7</v>
      </c>
      <c r="G66" s="16">
        <f t="shared" si="18"/>
        <v>4.732628784376631E-8</v>
      </c>
      <c r="H66" s="16">
        <f t="shared" si="18"/>
        <v>2.9534946516346601E-6</v>
      </c>
      <c r="I66" s="16">
        <f t="shared" si="18"/>
        <v>1.6359538595878626E-6</v>
      </c>
      <c r="J66" s="16">
        <f t="shared" si="18"/>
        <v>5.3746937560266032E-9</v>
      </c>
      <c r="K66" s="16">
        <f t="shared" si="18"/>
        <v>1.3779120886601163E-6</v>
      </c>
      <c r="L66" s="16">
        <f t="shared" si="18"/>
        <v>3.2785454866457157E-6</v>
      </c>
      <c r="M66" s="16">
        <f t="shared" si="18"/>
        <v>4.8331079262820605E-8</v>
      </c>
      <c r="N66" s="16">
        <f t="shared" si="18"/>
        <v>1.302404852268626E-6</v>
      </c>
      <c r="O66" s="16">
        <f t="shared" si="18"/>
        <v>5.493783964743238E-7</v>
      </c>
      <c r="P66" s="16">
        <f t="shared" si="18"/>
        <v>2.3978348719487998E-6</v>
      </c>
      <c r="Q66" s="16">
        <f t="shared" si="18"/>
        <v>5.6700676661040711E-6</v>
      </c>
      <c r="R66" s="16">
        <f t="shared" si="18"/>
        <v>4.4104726586627084E-7</v>
      </c>
      <c r="S66" s="16">
        <f t="shared" si="18"/>
        <v>7.7384955348688309E-7</v>
      </c>
      <c r="T66" s="16">
        <f t="shared" si="18"/>
        <v>6.0017545361102415E-7</v>
      </c>
      <c r="U66" s="16">
        <f t="shared" si="18"/>
        <v>1.626481243582557E-7</v>
      </c>
      <c r="V66" s="16">
        <f t="shared" si="18"/>
        <v>1.7653137984818501E-9</v>
      </c>
      <c r="W66" s="16">
        <f t="shared" si="18"/>
        <v>4.5183130803312452E-7</v>
      </c>
      <c r="X66" s="17">
        <f t="shared" si="18"/>
        <v>1.4966802367679369E-3</v>
      </c>
      <c r="Y66" s="16">
        <f t="shared" si="18"/>
        <v>1.2673419823921455E-6</v>
      </c>
      <c r="Z66" s="16">
        <f t="shared" si="18"/>
        <v>6.867776386560907E-8</v>
      </c>
      <c r="AA66" s="16">
        <f t="shared" si="18"/>
        <v>1.1552133285593829E-6</v>
      </c>
      <c r="AB66" s="16">
        <f t="shared" si="18"/>
        <v>3.8606197200053671E-6</v>
      </c>
      <c r="AC66" s="16">
        <f t="shared" si="18"/>
        <v>9.3286693401401586E-7</v>
      </c>
      <c r="AD66" s="16">
        <f t="shared" si="18"/>
        <v>3.140837876409575E-6</v>
      </c>
      <c r="AE66" s="16">
        <f t="shared" si="18"/>
        <v>1.5773514875734329E-6</v>
      </c>
      <c r="AF66" s="16">
        <f t="shared" si="18"/>
        <v>5.5281314457323024E-6</v>
      </c>
      <c r="AG66" s="16">
        <f t="shared" si="18"/>
        <v>1.7874451562562424E-6</v>
      </c>
      <c r="AH66" s="16">
        <f t="shared" si="18"/>
        <v>1.3910089361354E-6</v>
      </c>
      <c r="AI66" s="16">
        <f t="shared" si="18"/>
        <v>3.0581162683259901E-6</v>
      </c>
      <c r="AJ66" s="16">
        <f t="shared" si="18"/>
        <v>8.4281018301821323E-6</v>
      </c>
      <c r="AK66" s="16">
        <f t="shared" si="18"/>
        <v>1.8094451870146387E-6</v>
      </c>
      <c r="AL66" s="16">
        <f t="shared" si="18"/>
        <v>2.0168961511444016E-6</v>
      </c>
      <c r="AM66" s="16">
        <f t="shared" si="18"/>
        <v>8.0894655918590439E-8</v>
      </c>
      <c r="AN66" s="18">
        <f t="shared" si="18"/>
        <v>2.671242540252986E-6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3.1419578736652514E-7</v>
      </c>
      <c r="E67" s="16">
        <f t="shared" si="19"/>
        <v>1.0220014006815764E-7</v>
      </c>
      <c r="F67" s="16">
        <f t="shared" si="19"/>
        <v>3.0533916328206898E-6</v>
      </c>
      <c r="G67" s="16">
        <f t="shared" si="19"/>
        <v>7.3145197129076529E-7</v>
      </c>
      <c r="H67" s="16">
        <f t="shared" si="19"/>
        <v>9.5495571009272303E-7</v>
      </c>
      <c r="I67" s="16">
        <f t="shared" si="19"/>
        <v>5.1977531479581899E-8</v>
      </c>
      <c r="J67" s="16">
        <f t="shared" si="19"/>
        <v>1.5228581887055647E-7</v>
      </c>
      <c r="K67" s="16">
        <f t="shared" si="19"/>
        <v>3.06176403675776E-6</v>
      </c>
      <c r="L67" s="16">
        <f t="shared" si="19"/>
        <v>1.307939884427985E-7</v>
      </c>
      <c r="M67" s="16">
        <f t="shared" si="19"/>
        <v>5.5385094959293003E-9</v>
      </c>
      <c r="N67" s="16">
        <f t="shared" si="19"/>
        <v>1.5655617568383617E-8</v>
      </c>
      <c r="O67" s="16">
        <f t="shared" si="19"/>
        <v>1.7301442836332651E-7</v>
      </c>
      <c r="P67" s="17">
        <f t="shared" si="19"/>
        <v>5.8205706689899686E-6</v>
      </c>
      <c r="Q67" s="16">
        <f t="shared" si="19"/>
        <v>6.3664222836608041E-8</v>
      </c>
      <c r="R67" s="16">
        <f t="shared" si="19"/>
        <v>1.1076554759002015E-9</v>
      </c>
      <c r="S67" s="16">
        <f t="shared" si="19"/>
        <v>1.4939117172913486E-7</v>
      </c>
      <c r="T67" s="16">
        <f t="shared" si="19"/>
        <v>2.5942928234509279E-7</v>
      </c>
      <c r="U67" s="16">
        <f t="shared" si="19"/>
        <v>2.8161980311574782E-10</v>
      </c>
      <c r="V67" s="16">
        <f t="shared" si="19"/>
        <v>3.1565761684769669E-7</v>
      </c>
      <c r="W67" s="16">
        <f t="shared" si="19"/>
        <v>1.1831224832357745E-8</v>
      </c>
      <c r="X67" s="16">
        <f t="shared" si="19"/>
        <v>2.5640728300745163E-8</v>
      </c>
      <c r="Y67" s="16">
        <f t="shared" si="19"/>
        <v>1.5876344428327296E-6</v>
      </c>
      <c r="Z67" s="16">
        <f t="shared" si="19"/>
        <v>1.9571926442979266E-7</v>
      </c>
      <c r="AA67" s="16">
        <f t="shared" si="19"/>
        <v>6.7804472488178063E-8</v>
      </c>
      <c r="AB67" s="16">
        <f t="shared" si="19"/>
        <v>1.3019685924094303E-6</v>
      </c>
      <c r="AC67" s="16">
        <f t="shared" si="19"/>
        <v>5.1772711672025883E-7</v>
      </c>
      <c r="AD67" s="16">
        <f t="shared" si="19"/>
        <v>1.6571528776537768E-7</v>
      </c>
      <c r="AE67" s="16">
        <f t="shared" si="19"/>
        <v>3.602716320523915E-7</v>
      </c>
      <c r="AF67" s="16">
        <f t="shared" si="19"/>
        <v>9.2809049413244502E-7</v>
      </c>
      <c r="AG67" s="16">
        <f t="shared" si="19"/>
        <v>4.5764912170093796E-8</v>
      </c>
      <c r="AH67" s="16">
        <f t="shared" si="19"/>
        <v>4.6414421329262919E-7</v>
      </c>
      <c r="AI67" s="16">
        <f t="shared" si="19"/>
        <v>3.7192373850877581E-7</v>
      </c>
      <c r="AJ67" s="16">
        <f t="shared" si="19"/>
        <v>1.9755446065489173E-9</v>
      </c>
      <c r="AK67" s="16">
        <f t="shared" si="19"/>
        <v>2.752098737711461E-7</v>
      </c>
      <c r="AL67" s="16">
        <f t="shared" si="19"/>
        <v>1.3665668420190441E-7</v>
      </c>
      <c r="AM67" s="17">
        <f t="shared" si="19"/>
        <v>4.7730475958146447E-4</v>
      </c>
      <c r="AN67" s="18">
        <f t="shared" si="19"/>
        <v>4.6652863903120874E-7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5.3071285276154484E-6</v>
      </c>
      <c r="E68" s="16">
        <f t="shared" si="20"/>
        <v>2.1293497404805914E-6</v>
      </c>
      <c r="F68" s="16">
        <f t="shared" si="20"/>
        <v>4.2048444543574339E-9</v>
      </c>
      <c r="G68" s="16">
        <f t="shared" si="20"/>
        <v>8.8498169745316113E-9</v>
      </c>
      <c r="H68" s="16">
        <f t="shared" si="20"/>
        <v>1.239609181770969E-5</v>
      </c>
      <c r="I68" s="16">
        <f t="shared" si="20"/>
        <v>7.1737541171918082E-6</v>
      </c>
      <c r="J68" s="16">
        <f t="shared" si="20"/>
        <v>8.2896761295185239E-7</v>
      </c>
      <c r="K68" s="16">
        <f t="shared" si="20"/>
        <v>8.6768209634590153E-8</v>
      </c>
      <c r="L68" s="16">
        <f t="shared" si="20"/>
        <v>1.6606797882182162E-5</v>
      </c>
      <c r="M68" s="16">
        <f t="shared" si="20"/>
        <v>1.1158649544918671E-5</v>
      </c>
      <c r="N68" s="16">
        <f t="shared" si="20"/>
        <v>2.0800658160545748E-5</v>
      </c>
      <c r="O68" s="16">
        <f t="shared" si="20"/>
        <v>1.2290374345757288E-6</v>
      </c>
      <c r="P68" s="16">
        <f t="shared" si="20"/>
        <v>4.7241141508266797E-6</v>
      </c>
      <c r="Q68" s="16">
        <f t="shared" si="20"/>
        <v>2.8785161303472814E-7</v>
      </c>
      <c r="R68" s="16">
        <f t="shared" si="20"/>
        <v>3.9790531023795963E-8</v>
      </c>
      <c r="S68" s="16">
        <f t="shared" si="20"/>
        <v>3.5657586574540771E-6</v>
      </c>
      <c r="T68" s="17">
        <f t="shared" si="20"/>
        <v>5.078927828980362E-5</v>
      </c>
      <c r="U68" s="16">
        <f t="shared" si="20"/>
        <v>1.0387731910153761E-6</v>
      </c>
      <c r="V68" s="16">
        <f t="shared" si="20"/>
        <v>1.9336210518832059E-7</v>
      </c>
      <c r="W68" s="16">
        <f t="shared" si="20"/>
        <v>5.2095586936263489E-7</v>
      </c>
      <c r="X68" s="16">
        <f t="shared" si="20"/>
        <v>2.390827710663685E-6</v>
      </c>
      <c r="Y68" s="17">
        <f t="shared" si="20"/>
        <v>2.9167255824509419E-3</v>
      </c>
      <c r="Z68" s="16">
        <f t="shared" si="20"/>
        <v>1.2152949049731125E-6</v>
      </c>
      <c r="AA68" s="16">
        <f t="shared" si="20"/>
        <v>4.3028309541996897E-6</v>
      </c>
      <c r="AB68" s="16">
        <f t="shared" si="20"/>
        <v>1.2063399424021751E-6</v>
      </c>
      <c r="AC68" s="16">
        <f t="shared" si="20"/>
        <v>2.3802437084493985E-9</v>
      </c>
      <c r="AD68" s="16">
        <f t="shared" si="20"/>
        <v>2.6730059384050239E-6</v>
      </c>
      <c r="AE68" s="16">
        <f t="shared" si="20"/>
        <v>4.4732249297218922E-6</v>
      </c>
      <c r="AF68" s="16">
        <f t="shared" si="20"/>
        <v>1.0058458810852128E-6</v>
      </c>
      <c r="AG68" s="16">
        <f t="shared" si="20"/>
        <v>2.6837679605980513E-6</v>
      </c>
      <c r="AH68" s="16">
        <f t="shared" si="20"/>
        <v>4.3275195544987805E-6</v>
      </c>
      <c r="AI68" s="16">
        <f t="shared" si="20"/>
        <v>4.0725222085902927E-10</v>
      </c>
      <c r="AJ68" s="16">
        <f t="shared" si="20"/>
        <v>2.7702234006615973E-7</v>
      </c>
      <c r="AK68" s="16">
        <f t="shared" si="20"/>
        <v>6.3264140257970197E-7</v>
      </c>
      <c r="AL68" s="16">
        <f t="shared" si="20"/>
        <v>1.1454896590291738E-5</v>
      </c>
      <c r="AM68" s="16">
        <f t="shared" si="20"/>
        <v>9.4237289210040881E-6</v>
      </c>
      <c r="AN68" s="18">
        <f t="shared" si="20"/>
        <v>1.1637080693412232E-9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6.0908262251717323E-8</v>
      </c>
      <c r="E69" s="16">
        <f t="shared" si="21"/>
        <v>3.5195498164162977E-8</v>
      </c>
      <c r="F69" s="16">
        <f t="shared" si="21"/>
        <v>1.3120666695380385E-8</v>
      </c>
      <c r="G69" s="16">
        <f t="shared" si="21"/>
        <v>1.2584582258290332E-7</v>
      </c>
      <c r="H69" s="16">
        <f t="shared" si="21"/>
        <v>2.4793320206241767E-9</v>
      </c>
      <c r="I69" s="16">
        <f t="shared" si="21"/>
        <v>5.0983087686106261E-9</v>
      </c>
      <c r="J69" s="16">
        <f t="shared" si="21"/>
        <v>8.5554729101662969E-8</v>
      </c>
      <c r="K69" s="16">
        <f t="shared" si="21"/>
        <v>4.1771137966986724E-9</v>
      </c>
      <c r="L69" s="16">
        <f t="shared" si="21"/>
        <v>3.4141686818761849E-10</v>
      </c>
      <c r="M69" s="16">
        <f t="shared" si="21"/>
        <v>5.635853754085051E-9</v>
      </c>
      <c r="N69" s="16">
        <f t="shared" si="21"/>
        <v>6.6527806017831926E-9</v>
      </c>
      <c r="O69" s="16">
        <f t="shared" si="21"/>
        <v>4.1778623565282157E-8</v>
      </c>
      <c r="P69" s="16">
        <f t="shared" si="21"/>
        <v>1.2306159275163122E-8</v>
      </c>
      <c r="Q69" s="16">
        <f t="shared" si="21"/>
        <v>4.4621314790032504E-9</v>
      </c>
      <c r="R69" s="16">
        <f t="shared" si="21"/>
        <v>6.647830426395365E-8</v>
      </c>
      <c r="S69" s="16">
        <f t="shared" si="21"/>
        <v>1.244867689388274E-9</v>
      </c>
      <c r="T69" s="16">
        <f t="shared" si="21"/>
        <v>1.8982531684954739E-8</v>
      </c>
      <c r="U69" s="16">
        <f t="shared" si="21"/>
        <v>6.8004254929655611E-8</v>
      </c>
      <c r="V69" s="16">
        <f t="shared" si="21"/>
        <v>4.5879569967738465E-9</v>
      </c>
      <c r="W69" s="16">
        <f t="shared" si="21"/>
        <v>1.8462076375625963E-10</v>
      </c>
      <c r="X69" s="16">
        <f t="shared" si="21"/>
        <v>7.6158863381900653E-8</v>
      </c>
      <c r="Y69" s="16">
        <f t="shared" si="21"/>
        <v>7.2537103556237862E-9</v>
      </c>
      <c r="Z69" s="16">
        <f t="shared" si="21"/>
        <v>1.0036676027504455E-8</v>
      </c>
      <c r="AA69" s="16">
        <f t="shared" si="21"/>
        <v>1.041477412125909E-9</v>
      </c>
      <c r="AB69" s="16">
        <f t="shared" si="21"/>
        <v>8.786793345882868E-9</v>
      </c>
      <c r="AC69" s="16">
        <f t="shared" si="21"/>
        <v>4.5111893365522392E-9</v>
      </c>
      <c r="AD69" s="16">
        <f t="shared" si="21"/>
        <v>1.4104342489773621E-8</v>
      </c>
      <c r="AE69" s="16">
        <f t="shared" si="21"/>
        <v>7.2409987973879113E-8</v>
      </c>
      <c r="AF69" s="17">
        <f t="shared" si="21"/>
        <v>2.0673618301363407E-5</v>
      </c>
      <c r="AG69" s="16">
        <f t="shared" si="21"/>
        <v>7.3158120842231259E-9</v>
      </c>
      <c r="AH69" s="16">
        <f t="shared" si="21"/>
        <v>3.7226025748427304E-8</v>
      </c>
      <c r="AI69" s="16">
        <f t="shared" si="21"/>
        <v>8.4560333635930603E-9</v>
      </c>
      <c r="AJ69" s="16">
        <f t="shared" si="21"/>
        <v>3.7822885650445375E-8</v>
      </c>
      <c r="AK69" s="16">
        <f t="shared" si="21"/>
        <v>4.7800661628825754E-9</v>
      </c>
      <c r="AL69" s="16">
        <f t="shared" si="21"/>
        <v>1.3608080024457369E-8</v>
      </c>
      <c r="AM69" s="16">
        <f t="shared" si="21"/>
        <v>4.0166098291590743E-8</v>
      </c>
      <c r="AN69" s="18">
        <f t="shared" si="21"/>
        <v>9.0784428045273532E-8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1.764890685502875E-6</v>
      </c>
      <c r="E70" s="16">
        <f t="shared" si="22"/>
        <v>6.2364775651507106E-7</v>
      </c>
      <c r="F70" s="16">
        <f t="shared" si="22"/>
        <v>9.8053633367453157E-9</v>
      </c>
      <c r="G70" s="16">
        <f t="shared" si="22"/>
        <v>1.2435142201558361E-5</v>
      </c>
      <c r="H70" s="16">
        <f t="shared" si="22"/>
        <v>5.9077215572208174E-7</v>
      </c>
      <c r="I70" s="16">
        <f t="shared" si="22"/>
        <v>3.3430047395262272E-5</v>
      </c>
      <c r="J70" s="16">
        <f t="shared" si="22"/>
        <v>1.5921256199271932E-6</v>
      </c>
      <c r="K70" s="16">
        <f t="shared" si="22"/>
        <v>5.3352264037512737E-6</v>
      </c>
      <c r="L70" s="16">
        <f t="shared" si="22"/>
        <v>3.5404840096002238E-6</v>
      </c>
      <c r="M70" s="16">
        <f t="shared" si="22"/>
        <v>1.8872581051278545E-5</v>
      </c>
      <c r="N70" s="16">
        <f t="shared" si="22"/>
        <v>5.477382497646745E-6</v>
      </c>
      <c r="O70" s="16">
        <f t="shared" si="22"/>
        <v>1.4073959682161969E-5</v>
      </c>
      <c r="P70" s="16">
        <f t="shared" si="22"/>
        <v>6.624850854603099E-7</v>
      </c>
      <c r="Q70" s="16">
        <f t="shared" si="22"/>
        <v>3.8522476013915278E-6</v>
      </c>
      <c r="R70" s="16">
        <f t="shared" si="22"/>
        <v>2.1376403410930426E-8</v>
      </c>
      <c r="S70" s="16">
        <f t="shared" si="22"/>
        <v>1.1168733511078816E-6</v>
      </c>
      <c r="T70" s="16">
        <f t="shared" si="22"/>
        <v>7.8255407315518897E-6</v>
      </c>
      <c r="U70" s="16">
        <f t="shared" si="22"/>
        <v>5.8022699909676681E-7</v>
      </c>
      <c r="V70" s="16">
        <f t="shared" si="22"/>
        <v>3.3246421754736186E-6</v>
      </c>
      <c r="W70" s="16">
        <f t="shared" si="22"/>
        <v>1.5820835002493232E-6</v>
      </c>
      <c r="X70" s="16">
        <f t="shared" si="22"/>
        <v>4.1539920005077007E-6</v>
      </c>
      <c r="Y70" s="16">
        <f t="shared" si="22"/>
        <v>3.2930195380297626E-6</v>
      </c>
      <c r="Z70" s="16">
        <f t="shared" si="22"/>
        <v>6.9695086341777242E-6</v>
      </c>
      <c r="AA70" s="16">
        <f t="shared" si="22"/>
        <v>7.9176902053667157E-6</v>
      </c>
      <c r="AB70" s="16">
        <f t="shared" si="22"/>
        <v>5.2051582994106267E-7</v>
      </c>
      <c r="AC70" s="16">
        <f t="shared" si="22"/>
        <v>7.2287732526775773E-6</v>
      </c>
      <c r="AD70" s="16">
        <f t="shared" si="22"/>
        <v>1.9964023250049051E-6</v>
      </c>
      <c r="AE70" s="16">
        <f t="shared" si="22"/>
        <v>7.6744276543715589E-6</v>
      </c>
      <c r="AF70" s="16">
        <f t="shared" si="22"/>
        <v>1.2342147235131462E-6</v>
      </c>
      <c r="AG70" s="17">
        <f t="shared" si="22"/>
        <v>3.5266560900460461E-3</v>
      </c>
      <c r="AH70" s="16">
        <f t="shared" si="22"/>
        <v>2.2676965402026802E-6</v>
      </c>
      <c r="AI70" s="16">
        <f t="shared" si="22"/>
        <v>4.6237302892479371E-6</v>
      </c>
      <c r="AJ70" s="16">
        <f t="shared" si="22"/>
        <v>4.4288892095689717E-6</v>
      </c>
      <c r="AK70" s="16">
        <f t="shared" si="22"/>
        <v>2.347579725329859E-6</v>
      </c>
      <c r="AL70" s="16">
        <f t="shared" si="22"/>
        <v>1.3396921291313268E-5</v>
      </c>
      <c r="AM70" s="16">
        <f t="shared" si="22"/>
        <v>3.3527634817918909E-7</v>
      </c>
      <c r="AN70" s="18">
        <f t="shared" si="22"/>
        <v>8.6248636405783274E-7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6.5859707167487826E-7</v>
      </c>
      <c r="E71" s="16">
        <f t="shared" si="23"/>
        <v>3.0862551413008774E-8</v>
      </c>
      <c r="F71" s="16">
        <f t="shared" si="23"/>
        <v>3.3861319974607943E-7</v>
      </c>
      <c r="G71" s="16">
        <f t="shared" si="23"/>
        <v>1.1956896547834048E-7</v>
      </c>
      <c r="H71" s="16">
        <f t="shared" si="23"/>
        <v>8.9674633048885189E-8</v>
      </c>
      <c r="I71" s="16">
        <f t="shared" si="23"/>
        <v>2.3749170584419254E-7</v>
      </c>
      <c r="J71" s="16">
        <f t="shared" si="23"/>
        <v>8.6672932667494621E-7</v>
      </c>
      <c r="K71" s="16">
        <f t="shared" si="23"/>
        <v>2.0017058163129814E-7</v>
      </c>
      <c r="L71" s="16">
        <f t="shared" si="23"/>
        <v>1.6966524775484514E-6</v>
      </c>
      <c r="M71" s="16">
        <f t="shared" si="23"/>
        <v>2.439211180131079E-8</v>
      </c>
      <c r="N71" s="16">
        <f t="shared" si="23"/>
        <v>3.8953687632650132E-7</v>
      </c>
      <c r="O71" s="16">
        <f t="shared" si="23"/>
        <v>1.1613689557468138E-7</v>
      </c>
      <c r="P71" s="16">
        <f t="shared" si="23"/>
        <v>9.6915335010443892E-8</v>
      </c>
      <c r="Q71" s="16">
        <f t="shared" si="23"/>
        <v>2.5217119530001662E-8</v>
      </c>
      <c r="R71" s="17">
        <f t="shared" si="23"/>
        <v>3.2802996535702644E-4</v>
      </c>
      <c r="S71" s="16">
        <f t="shared" si="23"/>
        <v>8.1688982115300972E-7</v>
      </c>
      <c r="T71" s="16">
        <f t="shared" si="23"/>
        <v>2.908215195948757E-7</v>
      </c>
      <c r="U71" s="16">
        <f t="shared" si="23"/>
        <v>1.4433809337026547E-7</v>
      </c>
      <c r="V71" s="16">
        <f t="shared" si="23"/>
        <v>4.1277618714264137E-8</v>
      </c>
      <c r="W71" s="16">
        <f t="shared" si="23"/>
        <v>4.4934799246973557E-7</v>
      </c>
      <c r="X71" s="16">
        <f t="shared" si="23"/>
        <v>9.3899321810369999E-8</v>
      </c>
      <c r="Y71" s="16">
        <f t="shared" si="23"/>
        <v>4.1807109929654171E-9</v>
      </c>
      <c r="Z71" s="16">
        <f t="shared" si="23"/>
        <v>6.0428574778007197E-7</v>
      </c>
      <c r="AA71" s="16">
        <f t="shared" si="23"/>
        <v>1.3329594956740464E-7</v>
      </c>
      <c r="AB71" s="16">
        <f t="shared" si="23"/>
        <v>6.8799295910088998E-7</v>
      </c>
      <c r="AC71" s="16">
        <f t="shared" si="23"/>
        <v>3.9853478676270177E-7</v>
      </c>
      <c r="AD71" s="16">
        <f t="shared" si="23"/>
        <v>5.3072220091193591E-7</v>
      </c>
      <c r="AE71" s="16">
        <f t="shared" si="23"/>
        <v>1.6872568541140798E-6</v>
      </c>
      <c r="AF71" s="16">
        <f t="shared" si="23"/>
        <v>1.0287124849534622E-6</v>
      </c>
      <c r="AG71" s="16">
        <f t="shared" si="23"/>
        <v>1.8822287960405069E-9</v>
      </c>
      <c r="AH71" s="17">
        <f t="shared" si="23"/>
        <v>5.1677399324861369E-6</v>
      </c>
      <c r="AI71" s="16">
        <f t="shared" si="23"/>
        <v>5.5430409859751764E-8</v>
      </c>
      <c r="AJ71" s="16">
        <f t="shared" si="23"/>
        <v>8.0426607022017226E-7</v>
      </c>
      <c r="AK71" s="16">
        <f t="shared" si="23"/>
        <v>1.5601814119959534E-7</v>
      </c>
      <c r="AL71" s="16">
        <f t="shared" si="23"/>
        <v>5.3718158447686729E-7</v>
      </c>
      <c r="AM71" s="16">
        <f t="shared" si="23"/>
        <v>6.5100946801139156E-10</v>
      </c>
      <c r="AN71" s="18">
        <f t="shared" si="23"/>
        <v>8.013754145438548E-7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6.1175752792942183E-8</v>
      </c>
      <c r="E72" s="16">
        <f t="shared" si="24"/>
        <v>3.1638649624200677E-7</v>
      </c>
      <c r="F72" s="16">
        <f t="shared" si="24"/>
        <v>2.9337381021622593E-9</v>
      </c>
      <c r="G72" s="16">
        <f t="shared" si="24"/>
        <v>1.6650751868914662E-8</v>
      </c>
      <c r="H72" s="16">
        <f t="shared" si="24"/>
        <v>1.8462872366062392E-7</v>
      </c>
      <c r="I72" s="16">
        <f t="shared" si="24"/>
        <v>1.6572141281687988E-6</v>
      </c>
      <c r="J72" s="16">
        <f t="shared" si="24"/>
        <v>5.5587323294824502E-8</v>
      </c>
      <c r="K72" s="16">
        <f t="shared" si="24"/>
        <v>2.0268008851526314E-8</v>
      </c>
      <c r="L72" s="16">
        <f t="shared" si="24"/>
        <v>1.4257576534658696E-10</v>
      </c>
      <c r="M72" s="16">
        <f t="shared" si="24"/>
        <v>4.4290461923095926E-7</v>
      </c>
      <c r="N72" s="16">
        <f t="shared" si="24"/>
        <v>1.7884970230753402E-7</v>
      </c>
      <c r="O72" s="16">
        <f t="shared" si="24"/>
        <v>1.2055484881373376E-6</v>
      </c>
      <c r="P72" s="16">
        <f t="shared" si="24"/>
        <v>1.5857586299112459E-8</v>
      </c>
      <c r="Q72" s="16">
        <f t="shared" si="24"/>
        <v>4.4528454226837809E-7</v>
      </c>
      <c r="R72" s="16">
        <f t="shared" si="24"/>
        <v>6.5964658358004975E-7</v>
      </c>
      <c r="S72" s="16">
        <f t="shared" si="24"/>
        <v>7.808735586076359E-9</v>
      </c>
      <c r="T72" s="16">
        <f t="shared" si="24"/>
        <v>1.3417023140113622E-6</v>
      </c>
      <c r="U72" s="16">
        <f t="shared" si="24"/>
        <v>4.8201994176877655E-7</v>
      </c>
      <c r="V72" s="16">
        <f t="shared" si="24"/>
        <v>1.5826687820061327E-7</v>
      </c>
      <c r="W72" s="16">
        <f t="shared" si="24"/>
        <v>1.7794856260059504E-6</v>
      </c>
      <c r="X72" s="16">
        <f t="shared" si="24"/>
        <v>4.6919676888146057E-7</v>
      </c>
      <c r="Y72" s="16">
        <f t="shared" si="24"/>
        <v>1.3255750348957922E-10</v>
      </c>
      <c r="Z72" s="16">
        <f t="shared" si="24"/>
        <v>1.2012519540935487E-6</v>
      </c>
      <c r="AA72" s="16">
        <f t="shared" si="24"/>
        <v>1.2810219366251201E-6</v>
      </c>
      <c r="AB72" s="16">
        <f t="shared" si="24"/>
        <v>1.8626336492580392E-7</v>
      </c>
      <c r="AC72" s="16">
        <f t="shared" si="24"/>
        <v>4.0818125768343706E-7</v>
      </c>
      <c r="AD72" s="16">
        <f t="shared" si="24"/>
        <v>1.2844848743206132E-7</v>
      </c>
      <c r="AE72" s="16">
        <f t="shared" si="24"/>
        <v>2.620897451269018E-7</v>
      </c>
      <c r="AF72" s="16">
        <f t="shared" si="24"/>
        <v>1.1574664072615883E-6</v>
      </c>
      <c r="AG72" s="16">
        <f t="shared" si="24"/>
        <v>6.5184124490794841E-8</v>
      </c>
      <c r="AH72" s="16">
        <f t="shared" si="24"/>
        <v>1.511755012424575E-8</v>
      </c>
      <c r="AI72" s="16">
        <f t="shared" si="24"/>
        <v>1.4672871661909342E-9</v>
      </c>
      <c r="AJ72" s="16">
        <f t="shared" si="24"/>
        <v>1.0656190184109208E-6</v>
      </c>
      <c r="AK72" s="16">
        <f t="shared" si="24"/>
        <v>8.3115653892647995E-7</v>
      </c>
      <c r="AL72" s="16">
        <f t="shared" si="24"/>
        <v>2.490570706049919E-7</v>
      </c>
      <c r="AM72" s="16">
        <f t="shared" si="24"/>
        <v>2.5706315221407482E-7</v>
      </c>
      <c r="AN72" s="19">
        <f t="shared" si="24"/>
        <v>2.7063556702069773E-4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6.2492598213030907E-9</v>
      </c>
      <c r="E73" s="16">
        <f t="shared" si="25"/>
        <v>2.8395216235792085E-8</v>
      </c>
      <c r="F73" s="16">
        <f t="shared" si="25"/>
        <v>7.1186531274395885E-7</v>
      </c>
      <c r="G73" s="16">
        <f t="shared" si="25"/>
        <v>3.5710511945270314E-7</v>
      </c>
      <c r="H73" s="16">
        <f t="shared" si="25"/>
        <v>1.8443379189817027E-6</v>
      </c>
      <c r="I73" s="16">
        <f t="shared" si="25"/>
        <v>5.2433794147029915E-7</v>
      </c>
      <c r="J73" s="16">
        <f t="shared" si="25"/>
        <v>2.3628724822332577E-7</v>
      </c>
      <c r="K73" s="16">
        <f t="shared" si="25"/>
        <v>1.531561735865576E-7</v>
      </c>
      <c r="L73" s="16">
        <f t="shared" si="25"/>
        <v>9.608736935175987E-7</v>
      </c>
      <c r="M73" s="16">
        <f t="shared" si="25"/>
        <v>1.4035149604759777E-6</v>
      </c>
      <c r="N73" s="16">
        <f t="shared" si="25"/>
        <v>2.0481198834690087E-6</v>
      </c>
      <c r="O73" s="16">
        <f t="shared" si="25"/>
        <v>4.322086743884388E-8</v>
      </c>
      <c r="P73" s="17">
        <f t="shared" si="25"/>
        <v>9.5856831730779931E-4</v>
      </c>
      <c r="Q73" s="16">
        <f t="shared" si="25"/>
        <v>8.3902547374369642E-8</v>
      </c>
      <c r="R73" s="16">
        <f t="shared" si="25"/>
        <v>2.8705996062470394E-7</v>
      </c>
      <c r="S73" s="16">
        <f t="shared" si="25"/>
        <v>1.8433534065132871E-6</v>
      </c>
      <c r="T73" s="16">
        <f t="shared" si="25"/>
        <v>2.4312210973569802E-6</v>
      </c>
      <c r="U73" s="16">
        <f t="shared" si="25"/>
        <v>4.0234648353594436E-6</v>
      </c>
      <c r="V73" s="16">
        <f t="shared" si="25"/>
        <v>6.1830816419356158E-7</v>
      </c>
      <c r="W73" s="16">
        <f t="shared" si="25"/>
        <v>7.1367559390246968E-9</v>
      </c>
      <c r="X73" s="16">
        <f t="shared" si="25"/>
        <v>1.5163167086726295E-6</v>
      </c>
      <c r="Y73" s="16">
        <f t="shared" si="25"/>
        <v>1.5868948959173361E-6</v>
      </c>
      <c r="Z73" s="16">
        <f t="shared" si="25"/>
        <v>2.0531428958823383E-6</v>
      </c>
      <c r="AA73" s="16">
        <f t="shared" si="25"/>
        <v>2.0370180678619286E-6</v>
      </c>
      <c r="AB73" s="16">
        <f t="shared" si="25"/>
        <v>4.1939724959445678E-6</v>
      </c>
      <c r="AC73" s="16">
        <f t="shared" si="25"/>
        <v>2.8092874005513257E-6</v>
      </c>
      <c r="AD73" s="16">
        <f t="shared" si="25"/>
        <v>7.8225436916938445E-9</v>
      </c>
      <c r="AE73" s="16">
        <f t="shared" si="25"/>
        <v>1.4139971796718354E-11</v>
      </c>
      <c r="AF73" s="16">
        <f t="shared" si="25"/>
        <v>5.6187385603174065E-7</v>
      </c>
      <c r="AG73" s="16">
        <f t="shared" si="25"/>
        <v>1.8104523878408763E-7</v>
      </c>
      <c r="AH73" s="16">
        <f t="shared" si="25"/>
        <v>9.9502926282139935E-8</v>
      </c>
      <c r="AI73" s="16">
        <f t="shared" si="25"/>
        <v>8.644447875364612E-7</v>
      </c>
      <c r="AJ73" s="16">
        <f t="shared" si="25"/>
        <v>2.7883439940058288E-7</v>
      </c>
      <c r="AK73" s="16">
        <f t="shared" si="25"/>
        <v>8.4915054113926969E-7</v>
      </c>
      <c r="AL73" s="16">
        <f t="shared" si="25"/>
        <v>4.5104875102323937E-6</v>
      </c>
      <c r="AM73" s="17">
        <f t="shared" si="25"/>
        <v>1.1353163370076225E-5</v>
      </c>
      <c r="AN73" s="18">
        <f t="shared" si="25"/>
        <v>5.7777556841504006E-8</v>
      </c>
    </row>
    <row r="74" spans="1:40" ht="24">
      <c r="A74" s="13" t="s">
        <v>67</v>
      </c>
      <c r="B74" s="14" t="s">
        <v>41</v>
      </c>
      <c r="C74" s="15"/>
      <c r="D74" s="17">
        <f t="shared" ref="D74:AN74" si="26">$C31^2*D31^2</f>
        <v>3.2770691569711875E-7</v>
      </c>
      <c r="E74" s="16">
        <f t="shared" si="26"/>
        <v>5.39616491576946E-8</v>
      </c>
      <c r="F74" s="16">
        <f t="shared" si="26"/>
        <v>3.0474414628809843E-9</v>
      </c>
      <c r="G74" s="16">
        <f t="shared" si="26"/>
        <v>3.8769273249947738E-10</v>
      </c>
      <c r="H74" s="16">
        <f t="shared" si="26"/>
        <v>9.3018300901835525E-8</v>
      </c>
      <c r="I74" s="16">
        <f t="shared" si="26"/>
        <v>7.7846110822263106E-8</v>
      </c>
      <c r="J74" s="16">
        <f t="shared" si="26"/>
        <v>5.6252292457103507E-11</v>
      </c>
      <c r="K74" s="16">
        <f t="shared" si="26"/>
        <v>2.9847013675106597E-8</v>
      </c>
      <c r="L74" s="16">
        <f t="shared" si="26"/>
        <v>2.4986683593935812E-7</v>
      </c>
      <c r="M74" s="16">
        <f t="shared" si="26"/>
        <v>1.3861531727461725E-7</v>
      </c>
      <c r="N74" s="16">
        <f t="shared" si="26"/>
        <v>2.3893816469303054E-9</v>
      </c>
      <c r="O74" s="16">
        <f t="shared" si="26"/>
        <v>5.8426508116286456E-10</v>
      </c>
      <c r="P74" s="16">
        <f t="shared" si="26"/>
        <v>1.7543361172144313E-10</v>
      </c>
      <c r="Q74" s="16">
        <f t="shared" si="26"/>
        <v>2.9723059594459613E-9</v>
      </c>
      <c r="R74" s="16">
        <f t="shared" si="26"/>
        <v>3.1568815219235705E-8</v>
      </c>
      <c r="S74" s="16">
        <f t="shared" si="26"/>
        <v>1.0535132730675967E-8</v>
      </c>
      <c r="T74" s="16">
        <f t="shared" si="26"/>
        <v>1.0905914877623649E-8</v>
      </c>
      <c r="U74" s="16">
        <f t="shared" si="26"/>
        <v>2.4736187936947272E-8</v>
      </c>
      <c r="V74" s="16">
        <f t="shared" si="26"/>
        <v>6.9599020085119509E-9</v>
      </c>
      <c r="W74" s="17">
        <f t="shared" si="26"/>
        <v>2.3530445877520818E-5</v>
      </c>
      <c r="X74" s="16">
        <f t="shared" si="26"/>
        <v>6.8618867179934811E-9</v>
      </c>
      <c r="Y74" s="16">
        <f t="shared" si="26"/>
        <v>4.2483461509842942E-9</v>
      </c>
      <c r="Z74" s="16">
        <f t="shared" si="26"/>
        <v>4.1292210751983037E-8</v>
      </c>
      <c r="AA74" s="16">
        <f t="shared" si="26"/>
        <v>6.0473242876016897E-10</v>
      </c>
      <c r="AB74" s="16">
        <f t="shared" si="26"/>
        <v>1.6779742138148899E-8</v>
      </c>
      <c r="AC74" s="16">
        <f t="shared" si="26"/>
        <v>5.0356416190572161E-8</v>
      </c>
      <c r="AD74" s="16">
        <f t="shared" si="26"/>
        <v>9.1071238943309252E-8</v>
      </c>
      <c r="AE74" s="16">
        <f t="shared" si="26"/>
        <v>1.3689632818827055E-7</v>
      </c>
      <c r="AF74" s="16">
        <f t="shared" si="26"/>
        <v>2.0743297939569027E-10</v>
      </c>
      <c r="AG74" s="16">
        <f t="shared" si="26"/>
        <v>1.013740188189083E-8</v>
      </c>
      <c r="AH74" s="16">
        <f t="shared" si="26"/>
        <v>2.5172706165930669E-8</v>
      </c>
      <c r="AI74" s="16">
        <f t="shared" si="26"/>
        <v>2.5265256161480641E-8</v>
      </c>
      <c r="AJ74" s="16">
        <f t="shared" si="26"/>
        <v>2.4644579618926691E-8</v>
      </c>
      <c r="AK74" s="16">
        <f t="shared" si="26"/>
        <v>1.439728303139582E-8</v>
      </c>
      <c r="AL74" s="16">
        <f t="shared" si="26"/>
        <v>3.7931874390638462E-11</v>
      </c>
      <c r="AM74" s="16">
        <f t="shared" si="26"/>
        <v>5.3926711866944279E-10</v>
      </c>
      <c r="AN74" s="18">
        <f t="shared" si="26"/>
        <v>1.5167974028372314E-7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2.0566041464661298E-7</v>
      </c>
      <c r="E75" s="16">
        <f t="shared" si="27"/>
        <v>1.3058176212550475E-6</v>
      </c>
      <c r="F75" s="17">
        <f t="shared" si="27"/>
        <v>4.626857234758946E-4</v>
      </c>
      <c r="G75" s="16">
        <f t="shared" si="27"/>
        <v>2.5378977298865259E-7</v>
      </c>
      <c r="H75" s="16">
        <f t="shared" si="27"/>
        <v>5.4184612910101862E-7</v>
      </c>
      <c r="I75" s="16">
        <f t="shared" si="27"/>
        <v>1.1074643417697167E-6</v>
      </c>
      <c r="J75" s="16">
        <f t="shared" si="27"/>
        <v>1.3334197069773527E-6</v>
      </c>
      <c r="K75" s="16">
        <f t="shared" si="27"/>
        <v>1.9774434770023659E-7</v>
      </c>
      <c r="L75" s="16">
        <f t="shared" si="27"/>
        <v>7.788071937055361E-7</v>
      </c>
      <c r="M75" s="16">
        <f t="shared" si="27"/>
        <v>1.1594692689630222E-7</v>
      </c>
      <c r="N75" s="16">
        <f t="shared" si="27"/>
        <v>1.4065878207050945E-7</v>
      </c>
      <c r="O75" s="16">
        <f t="shared" si="27"/>
        <v>5.6152906419235347E-7</v>
      </c>
      <c r="P75" s="16">
        <f t="shared" si="27"/>
        <v>3.3839873912222478E-7</v>
      </c>
      <c r="Q75" s="16">
        <f t="shared" si="27"/>
        <v>1.3715058887783482E-6</v>
      </c>
      <c r="R75" s="16">
        <f t="shared" si="27"/>
        <v>4.7605773412547382E-7</v>
      </c>
      <c r="S75" s="16">
        <f t="shared" si="27"/>
        <v>4.4212261781932754E-9</v>
      </c>
      <c r="T75" s="16">
        <f t="shared" si="27"/>
        <v>2.443054331019522E-6</v>
      </c>
      <c r="U75" s="16">
        <f t="shared" si="27"/>
        <v>1.307105227085193E-6</v>
      </c>
      <c r="V75" s="16">
        <f t="shared" si="27"/>
        <v>3.0907969474404836E-6</v>
      </c>
      <c r="W75" s="16">
        <f t="shared" si="27"/>
        <v>6.0546604575903192E-8</v>
      </c>
      <c r="X75" s="16">
        <f t="shared" si="27"/>
        <v>4.613858612999013E-8</v>
      </c>
      <c r="Y75" s="16">
        <f t="shared" si="27"/>
        <v>5.8915273920403799E-10</v>
      </c>
      <c r="Z75" s="16">
        <f t="shared" si="27"/>
        <v>2.1408985427538794E-6</v>
      </c>
      <c r="AA75" s="16">
        <f t="shared" si="27"/>
        <v>1.4375922433949021E-6</v>
      </c>
      <c r="AB75" s="16">
        <f t="shared" si="27"/>
        <v>9.2139167405667048E-7</v>
      </c>
      <c r="AC75" s="16">
        <f t="shared" si="27"/>
        <v>4.4887151377315124E-7</v>
      </c>
      <c r="AD75" s="16">
        <f t="shared" si="27"/>
        <v>2.4431584092382125E-7</v>
      </c>
      <c r="AE75" s="16">
        <f t="shared" si="27"/>
        <v>1.3524931612917983E-7</v>
      </c>
      <c r="AF75" s="16">
        <f t="shared" si="27"/>
        <v>2.8700289243112619E-7</v>
      </c>
      <c r="AG75" s="16">
        <f t="shared" si="27"/>
        <v>1.2550527682234769E-9</v>
      </c>
      <c r="AH75" s="16">
        <f t="shared" si="27"/>
        <v>9.0127172960969759E-7</v>
      </c>
      <c r="AI75" s="16">
        <f t="shared" si="27"/>
        <v>5.0592281840710698E-7</v>
      </c>
      <c r="AJ75" s="16">
        <f t="shared" si="27"/>
        <v>1.129266873362119E-8</v>
      </c>
      <c r="AK75" s="16">
        <f t="shared" si="27"/>
        <v>1.0258202349378623E-6</v>
      </c>
      <c r="AL75" s="16">
        <f t="shared" si="27"/>
        <v>3.5061791525565788E-8</v>
      </c>
      <c r="AM75" s="16">
        <f t="shared" si="27"/>
        <v>2.8854009383064097E-6</v>
      </c>
      <c r="AN75" s="18">
        <f t="shared" si="27"/>
        <v>5.1153096891635982E-9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8.514064892781219E-6</v>
      </c>
      <c r="E76" s="16">
        <f t="shared" si="28"/>
        <v>1.2571550909954394E-6</v>
      </c>
      <c r="F76" s="16">
        <f t="shared" si="28"/>
        <v>5.8255113550110446E-6</v>
      </c>
      <c r="G76" s="16">
        <f t="shared" si="28"/>
        <v>1.9567077887141764E-6</v>
      </c>
      <c r="H76" s="16">
        <f t="shared" si="28"/>
        <v>8.9901565884613513E-6</v>
      </c>
      <c r="I76" s="17">
        <f t="shared" si="28"/>
        <v>2.4665109020174454E-3</v>
      </c>
      <c r="J76" s="16">
        <f t="shared" si="28"/>
        <v>2.3748538512115214E-6</v>
      </c>
      <c r="K76" s="16">
        <f t="shared" si="28"/>
        <v>6.306313467316941E-7</v>
      </c>
      <c r="L76" s="16">
        <f t="shared" si="28"/>
        <v>1.1919169335178021E-5</v>
      </c>
      <c r="M76" s="16">
        <f t="shared" si="28"/>
        <v>8.1739877549406405E-7</v>
      </c>
      <c r="N76" s="16">
        <f t="shared" si="28"/>
        <v>5.1614415692011209E-7</v>
      </c>
      <c r="O76" s="16">
        <f t="shared" si="28"/>
        <v>5.7920597207422359E-6</v>
      </c>
      <c r="P76" s="16">
        <f t="shared" si="28"/>
        <v>1.3187028242528686E-6</v>
      </c>
      <c r="Q76" s="16">
        <f t="shared" si="28"/>
        <v>2.2134838385655195E-6</v>
      </c>
      <c r="R76" s="16">
        <f t="shared" si="28"/>
        <v>1.7595972127303875E-6</v>
      </c>
      <c r="S76" s="16">
        <f t="shared" si="28"/>
        <v>7.6834950956259776E-6</v>
      </c>
      <c r="T76" s="16">
        <f t="shared" si="28"/>
        <v>5.8718193496110098E-6</v>
      </c>
      <c r="U76" s="16">
        <f t="shared" si="28"/>
        <v>3.4139649488226328E-7</v>
      </c>
      <c r="V76" s="16">
        <f t="shared" si="28"/>
        <v>4.9702234280329091E-7</v>
      </c>
      <c r="W76" s="16">
        <f t="shared" si="28"/>
        <v>8.2190181761427626E-6</v>
      </c>
      <c r="X76" s="16">
        <f t="shared" si="28"/>
        <v>2.5916031177761796E-6</v>
      </c>
      <c r="Y76" s="16">
        <f t="shared" si="28"/>
        <v>6.0158846210045235E-6</v>
      </c>
      <c r="Z76" s="16">
        <f t="shared" si="28"/>
        <v>1.6463090892419751E-6</v>
      </c>
      <c r="AA76" s="16">
        <f t="shared" si="28"/>
        <v>1.0415571446057E-7</v>
      </c>
      <c r="AB76" s="16">
        <f t="shared" si="28"/>
        <v>6.8485200027577185E-6</v>
      </c>
      <c r="AC76" s="16">
        <f t="shared" si="28"/>
        <v>2.3297322463843621E-6</v>
      </c>
      <c r="AD76" s="16">
        <f t="shared" si="28"/>
        <v>9.8656245915388205E-7</v>
      </c>
      <c r="AE76" s="16">
        <f t="shared" si="28"/>
        <v>5.5171271637096684E-6</v>
      </c>
      <c r="AF76" s="16">
        <f t="shared" si="28"/>
        <v>5.8764759722498716E-7</v>
      </c>
      <c r="AG76" s="16">
        <f t="shared" si="28"/>
        <v>2.2787348642971996E-5</v>
      </c>
      <c r="AH76" s="16">
        <f t="shared" si="28"/>
        <v>3.4614470126544764E-7</v>
      </c>
      <c r="AI76" s="16">
        <f t="shared" si="28"/>
        <v>6.4079166824839237E-6</v>
      </c>
      <c r="AJ76" s="16">
        <f t="shared" si="28"/>
        <v>5.9081892957268655E-6</v>
      </c>
      <c r="AK76" s="16">
        <f t="shared" si="28"/>
        <v>5.7514977632174515E-6</v>
      </c>
      <c r="AL76" s="16">
        <f t="shared" si="28"/>
        <v>4.2362336314610164E-7</v>
      </c>
      <c r="AM76" s="16">
        <f t="shared" si="28"/>
        <v>2.6155333701659983E-7</v>
      </c>
      <c r="AN76" s="18">
        <f t="shared" si="28"/>
        <v>1.4974356905842102E-5</v>
      </c>
    </row>
    <row r="77" spans="1:40" ht="24">
      <c r="A77" s="13" t="s">
        <v>70</v>
      </c>
      <c r="B77" s="14" t="s">
        <v>41</v>
      </c>
      <c r="C77" s="15"/>
      <c r="D77" s="17">
        <f t="shared" ref="D77:AN77" si="29">$C34^2*D34^2</f>
        <v>1.8348966201672636E-5</v>
      </c>
      <c r="E77" s="16">
        <f t="shared" si="29"/>
        <v>5.8990388102730146E-8</v>
      </c>
      <c r="F77" s="16">
        <f t="shared" si="29"/>
        <v>1.8094159505812529E-6</v>
      </c>
      <c r="G77" s="16">
        <f t="shared" si="29"/>
        <v>4.3457313245206073E-7</v>
      </c>
      <c r="H77" s="17">
        <f t="shared" si="29"/>
        <v>1.583066559253701E-3</v>
      </c>
      <c r="I77" s="16">
        <f t="shared" si="29"/>
        <v>5.7105294523391921E-6</v>
      </c>
      <c r="J77" s="16">
        <f t="shared" si="29"/>
        <v>3.6359502042369174E-6</v>
      </c>
      <c r="K77" s="16">
        <f t="shared" si="29"/>
        <v>8.2768032998408398E-7</v>
      </c>
      <c r="L77" s="16">
        <f t="shared" si="29"/>
        <v>3.1052224112079051E-6</v>
      </c>
      <c r="M77" s="16">
        <f t="shared" si="29"/>
        <v>4.0441486472801415E-7</v>
      </c>
      <c r="N77" s="16">
        <f t="shared" si="29"/>
        <v>3.3766812422874893E-7</v>
      </c>
      <c r="O77" s="16">
        <f t="shared" si="29"/>
        <v>8.8770161681905842E-6</v>
      </c>
      <c r="P77" s="16">
        <f t="shared" si="29"/>
        <v>2.9456400166538295E-6</v>
      </c>
      <c r="Q77" s="16">
        <f t="shared" si="29"/>
        <v>6.68300376187505E-6</v>
      </c>
      <c r="R77" s="16">
        <f t="shared" si="29"/>
        <v>4.2339974013434742E-7</v>
      </c>
      <c r="S77" s="16">
        <f t="shared" si="29"/>
        <v>3.9563207636713894E-6</v>
      </c>
      <c r="T77" s="16">
        <f t="shared" si="29"/>
        <v>4.5922321601209712E-6</v>
      </c>
      <c r="U77" s="16">
        <f t="shared" si="29"/>
        <v>1.0939497857310108E-7</v>
      </c>
      <c r="V77" s="16">
        <f t="shared" si="29"/>
        <v>7.1977192967020032E-7</v>
      </c>
      <c r="W77" s="16">
        <f t="shared" si="29"/>
        <v>6.2463255854389009E-6</v>
      </c>
      <c r="X77" s="16">
        <f t="shared" si="29"/>
        <v>2.9816710867583415E-6</v>
      </c>
      <c r="Y77" s="16">
        <f t="shared" si="29"/>
        <v>6.6457834607479967E-6</v>
      </c>
      <c r="Z77" s="16">
        <f t="shared" si="29"/>
        <v>8.8052943968505505E-6</v>
      </c>
      <c r="AA77" s="16">
        <f t="shared" si="29"/>
        <v>1.2953922212539881E-6</v>
      </c>
      <c r="AB77" s="16">
        <f t="shared" si="29"/>
        <v>1.5196300845393776E-6</v>
      </c>
      <c r="AC77" s="16">
        <f t="shared" si="29"/>
        <v>4.9015248701808426E-6</v>
      </c>
      <c r="AD77" s="16">
        <f t="shared" si="29"/>
        <v>1.516224032867591E-7</v>
      </c>
      <c r="AE77" s="16">
        <f t="shared" si="29"/>
        <v>5.2198586127522524E-9</v>
      </c>
      <c r="AF77" s="16">
        <f t="shared" si="29"/>
        <v>1.7930774586671983E-7</v>
      </c>
      <c r="AG77" s="16">
        <f t="shared" si="29"/>
        <v>2.5616610734974669E-7</v>
      </c>
      <c r="AH77" s="16">
        <f t="shared" si="29"/>
        <v>6.3667398777099984E-7</v>
      </c>
      <c r="AI77" s="16">
        <f t="shared" si="29"/>
        <v>2.9737018939180342E-6</v>
      </c>
      <c r="AJ77" s="16">
        <f t="shared" si="29"/>
        <v>3.6266511923630543E-6</v>
      </c>
      <c r="AK77" s="16">
        <f t="shared" si="29"/>
        <v>1.1548206445759071E-6</v>
      </c>
      <c r="AL77" s="16">
        <f t="shared" si="29"/>
        <v>2.2157759516609861E-6</v>
      </c>
      <c r="AM77" s="16">
        <f t="shared" si="29"/>
        <v>3.0243735518545386E-6</v>
      </c>
      <c r="AN77" s="18">
        <f t="shared" si="29"/>
        <v>1.0583280932316701E-6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9.6378443332063187E-9</v>
      </c>
      <c r="E78" s="16">
        <f t="shared" si="30"/>
        <v>1.068386910596744E-5</v>
      </c>
      <c r="F78" s="16">
        <f t="shared" si="30"/>
        <v>1.0841650301084506E-6</v>
      </c>
      <c r="G78" s="16">
        <f t="shared" si="30"/>
        <v>8.9172406786537844E-7</v>
      </c>
      <c r="H78" s="16">
        <f t="shared" si="30"/>
        <v>1.1381473749695483E-6</v>
      </c>
      <c r="I78" s="16">
        <f t="shared" si="30"/>
        <v>1.4668213390976801E-6</v>
      </c>
      <c r="J78" s="16">
        <f t="shared" si="30"/>
        <v>1.2782493391572808E-7</v>
      </c>
      <c r="K78" s="16">
        <f t="shared" si="30"/>
        <v>1.6958805712294808E-5</v>
      </c>
      <c r="L78" s="16">
        <f t="shared" si="30"/>
        <v>4.1233259222063516E-5</v>
      </c>
      <c r="M78" s="17">
        <f t="shared" si="30"/>
        <v>4.4573236757617435E-3</v>
      </c>
      <c r="N78" s="16">
        <f t="shared" si="30"/>
        <v>3.3670915643975432E-7</v>
      </c>
      <c r="O78" s="16">
        <f t="shared" si="30"/>
        <v>2.1129342882659219E-7</v>
      </c>
      <c r="P78" s="16">
        <f t="shared" si="30"/>
        <v>6.3121979616465191E-6</v>
      </c>
      <c r="Q78" s="16">
        <f t="shared" si="30"/>
        <v>8.9976529298187459E-7</v>
      </c>
      <c r="R78" s="16">
        <f t="shared" si="30"/>
        <v>3.1605973994466413E-7</v>
      </c>
      <c r="S78" s="16">
        <f t="shared" si="30"/>
        <v>4.9588791012781872E-6</v>
      </c>
      <c r="T78" s="16">
        <f t="shared" si="30"/>
        <v>8.274446946211924E-6</v>
      </c>
      <c r="U78" s="16">
        <f t="shared" si="30"/>
        <v>1.9301356289085261E-5</v>
      </c>
      <c r="V78" s="16">
        <f t="shared" si="30"/>
        <v>3.0329072956818886E-7</v>
      </c>
      <c r="W78" s="16">
        <f t="shared" si="30"/>
        <v>2.6209639139786173E-5</v>
      </c>
      <c r="X78" s="16">
        <f t="shared" si="30"/>
        <v>1.3650651667798122E-7</v>
      </c>
      <c r="Y78" s="16">
        <f t="shared" si="30"/>
        <v>1.6735794258755247E-5</v>
      </c>
      <c r="Z78" s="16">
        <f t="shared" si="30"/>
        <v>6.9457643153025317E-8</v>
      </c>
      <c r="AA78" s="16">
        <f t="shared" si="30"/>
        <v>1.3154856287019901E-5</v>
      </c>
      <c r="AB78" s="16">
        <f t="shared" si="30"/>
        <v>8.2218323133402713E-6</v>
      </c>
      <c r="AC78" s="16">
        <f t="shared" si="30"/>
        <v>8.1077127926468078E-7</v>
      </c>
      <c r="AD78" s="16">
        <f t="shared" si="30"/>
        <v>1.9845339930683405E-5</v>
      </c>
      <c r="AE78" s="16">
        <f t="shared" si="30"/>
        <v>2.2988241365007191E-6</v>
      </c>
      <c r="AF78" s="16">
        <f t="shared" si="30"/>
        <v>1.164243581442349E-6</v>
      </c>
      <c r="AG78" s="16">
        <f t="shared" si="30"/>
        <v>2.3017479412286789E-5</v>
      </c>
      <c r="AH78" s="16">
        <f t="shared" si="30"/>
        <v>1.6517513645613955E-5</v>
      </c>
      <c r="AI78" s="16">
        <f t="shared" si="30"/>
        <v>2.3795341753528377E-6</v>
      </c>
      <c r="AJ78" s="16">
        <f t="shared" si="30"/>
        <v>4.5614336186186874E-5</v>
      </c>
      <c r="AK78" s="16">
        <f t="shared" si="30"/>
        <v>2.5378775898578129E-6</v>
      </c>
      <c r="AL78" s="16">
        <f t="shared" si="30"/>
        <v>9.8046325520633492E-6</v>
      </c>
      <c r="AM78" s="16">
        <f t="shared" si="30"/>
        <v>4.6872965954164382E-8</v>
      </c>
      <c r="AN78" s="18">
        <f t="shared" si="30"/>
        <v>7.1637511636624008E-6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5.3039457856082217E-7</v>
      </c>
      <c r="E79" s="16">
        <f t="shared" si="31"/>
        <v>2.2918437909506478E-7</v>
      </c>
      <c r="F79" s="16">
        <f t="shared" si="31"/>
        <v>2.2641866246059263E-6</v>
      </c>
      <c r="G79" s="16">
        <f t="shared" si="31"/>
        <v>4.1405958542465665E-7</v>
      </c>
      <c r="H79" s="16">
        <f t="shared" si="31"/>
        <v>4.7775912616465798E-7</v>
      </c>
      <c r="I79" s="16">
        <f t="shared" si="31"/>
        <v>1.6697932850493969E-7</v>
      </c>
      <c r="J79" s="16">
        <f t="shared" si="31"/>
        <v>7.9546239024580482E-8</v>
      </c>
      <c r="K79" s="16">
        <f t="shared" si="31"/>
        <v>8.2715196459904322E-7</v>
      </c>
      <c r="L79" s="16">
        <f t="shared" si="31"/>
        <v>2.163336999637579E-7</v>
      </c>
      <c r="M79" s="16">
        <f t="shared" si="31"/>
        <v>4.3962008262489241E-6</v>
      </c>
      <c r="N79" s="16">
        <f t="shared" si="31"/>
        <v>4.3508174485921925E-9</v>
      </c>
      <c r="O79" s="16">
        <f t="shared" si="31"/>
        <v>3.0140233571613261E-6</v>
      </c>
      <c r="P79" s="16">
        <f t="shared" si="31"/>
        <v>1.1648783408141912E-7</v>
      </c>
      <c r="Q79" s="16">
        <f t="shared" si="31"/>
        <v>9.8725838909141391E-6</v>
      </c>
      <c r="R79" s="17">
        <f t="shared" si="31"/>
        <v>1.8316587332076056E-5</v>
      </c>
      <c r="S79" s="16">
        <f t="shared" si="31"/>
        <v>1.2461852862232047E-7</v>
      </c>
      <c r="T79" s="16">
        <f t="shared" si="31"/>
        <v>2.1270202339955413E-6</v>
      </c>
      <c r="U79" s="16">
        <f t="shared" si="31"/>
        <v>9.8553904879625238E-7</v>
      </c>
      <c r="V79" s="16">
        <f t="shared" si="31"/>
        <v>1.0606798788350137E-6</v>
      </c>
      <c r="W79" s="16">
        <f t="shared" si="31"/>
        <v>1.2706732632509495E-6</v>
      </c>
      <c r="X79" s="16">
        <f t="shared" si="31"/>
        <v>1.0527933151644247E-6</v>
      </c>
      <c r="Y79" s="16">
        <f t="shared" si="31"/>
        <v>1.7374840378003327E-6</v>
      </c>
      <c r="Z79" s="16">
        <f t="shared" si="31"/>
        <v>1.5431077456779676E-6</v>
      </c>
      <c r="AA79" s="16">
        <f t="shared" si="31"/>
        <v>2.2577799220268522E-6</v>
      </c>
      <c r="AB79" s="16">
        <f t="shared" si="31"/>
        <v>5.3125081561184841E-7</v>
      </c>
      <c r="AC79" s="16">
        <f t="shared" si="31"/>
        <v>1.3337143897903788E-6</v>
      </c>
      <c r="AD79" s="16">
        <f t="shared" si="31"/>
        <v>2.6370697374401288E-6</v>
      </c>
      <c r="AE79" s="16">
        <f t="shared" si="31"/>
        <v>2.9255237878304374E-7</v>
      </c>
      <c r="AF79" s="16">
        <f t="shared" si="31"/>
        <v>2.032693115569172E-6</v>
      </c>
      <c r="AG79" s="16">
        <f t="shared" si="31"/>
        <v>7.3746252105901218E-7</v>
      </c>
      <c r="AH79" s="17">
        <f t="shared" si="31"/>
        <v>1.1746848683773967E-3</v>
      </c>
      <c r="AI79" s="16">
        <f t="shared" si="31"/>
        <v>7.8558154021942179E-6</v>
      </c>
      <c r="AJ79" s="16">
        <f t="shared" si="31"/>
        <v>6.3144034160721083E-7</v>
      </c>
      <c r="AK79" s="16">
        <f t="shared" si="31"/>
        <v>4.6982688348701905E-7</v>
      </c>
      <c r="AL79" s="16">
        <f t="shared" si="31"/>
        <v>3.6342754272919371E-6</v>
      </c>
      <c r="AM79" s="16">
        <f t="shared" si="31"/>
        <v>1.1010971588050927E-6</v>
      </c>
      <c r="AN79" s="18">
        <f t="shared" si="31"/>
        <v>6.3741614352325504E-8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1.5068683722201985E-8</v>
      </c>
      <c r="E80" s="16">
        <f t="shared" si="32"/>
        <v>1.660435948457748E-8</v>
      </c>
      <c r="F80" s="16">
        <f t="shared" si="32"/>
        <v>8.0518681321513683E-10</v>
      </c>
      <c r="G80" s="16">
        <f t="shared" si="32"/>
        <v>1.9966584301137593E-8</v>
      </c>
      <c r="H80" s="16">
        <f t="shared" si="32"/>
        <v>7.9041036750482055E-8</v>
      </c>
      <c r="I80" s="16">
        <f t="shared" si="32"/>
        <v>8.147737034188247E-8</v>
      </c>
      <c r="J80" s="16">
        <f t="shared" si="32"/>
        <v>2.7156227687403515E-8</v>
      </c>
      <c r="K80" s="16">
        <f t="shared" si="32"/>
        <v>3.1616463944621739E-8</v>
      </c>
      <c r="L80" s="16">
        <f t="shared" si="32"/>
        <v>4.2702949862563391E-8</v>
      </c>
      <c r="M80" s="16">
        <f t="shared" si="32"/>
        <v>3.5245321494711923E-7</v>
      </c>
      <c r="N80" s="16">
        <f t="shared" si="32"/>
        <v>1.7554605213810301E-7</v>
      </c>
      <c r="O80" s="16">
        <f t="shared" si="32"/>
        <v>3.7080748246821524E-7</v>
      </c>
      <c r="P80" s="16">
        <f t="shared" si="32"/>
        <v>9.7235763612261525E-9</v>
      </c>
      <c r="Q80" s="16">
        <f t="shared" si="32"/>
        <v>1.1794729306367524E-8</v>
      </c>
      <c r="R80" s="16">
        <f t="shared" si="32"/>
        <v>8.2487978216077182E-8</v>
      </c>
      <c r="S80" s="16">
        <f t="shared" si="32"/>
        <v>9.0880392842800108E-9</v>
      </c>
      <c r="T80" s="16">
        <f t="shared" si="32"/>
        <v>2.2898902068263858E-7</v>
      </c>
      <c r="U80" s="16">
        <f t="shared" si="32"/>
        <v>4.2706670464512584E-8</v>
      </c>
      <c r="V80" s="16">
        <f t="shared" si="32"/>
        <v>2.7090482258487765E-8</v>
      </c>
      <c r="W80" s="16">
        <f t="shared" si="32"/>
        <v>3.5986353118099579E-8</v>
      </c>
      <c r="X80" s="16">
        <f t="shared" si="32"/>
        <v>1.8466526442340067E-7</v>
      </c>
      <c r="Y80" s="16">
        <f t="shared" si="32"/>
        <v>3.1680730217819237E-9</v>
      </c>
      <c r="Z80" s="16">
        <f t="shared" si="32"/>
        <v>1.4444501091777823E-7</v>
      </c>
      <c r="AA80" s="16">
        <f t="shared" si="32"/>
        <v>2.9521881168238418E-8</v>
      </c>
      <c r="AB80" s="16">
        <f t="shared" si="32"/>
        <v>4.4443355939361206E-8</v>
      </c>
      <c r="AC80" s="16">
        <f t="shared" si="32"/>
        <v>4.1251795583170295E-8</v>
      </c>
      <c r="AD80" s="16">
        <f t="shared" si="32"/>
        <v>9.2577481841288178E-9</v>
      </c>
      <c r="AE80" s="16">
        <f t="shared" si="32"/>
        <v>8.4045997288762693E-9</v>
      </c>
      <c r="AF80" s="16">
        <f t="shared" si="32"/>
        <v>6.0402851249452424E-8</v>
      </c>
      <c r="AG80" s="16">
        <f t="shared" si="32"/>
        <v>4.1919333327317741E-8</v>
      </c>
      <c r="AH80" s="16">
        <f t="shared" si="32"/>
        <v>1.8321500749550397E-8</v>
      </c>
      <c r="AI80" s="16">
        <f t="shared" si="32"/>
        <v>5.6348670636468062E-14</v>
      </c>
      <c r="AJ80" s="17">
        <f t="shared" si="32"/>
        <v>3.4568947031593206E-5</v>
      </c>
      <c r="AK80" s="16">
        <f t="shared" si="32"/>
        <v>4.9545101639745569E-8</v>
      </c>
      <c r="AL80" s="16">
        <f t="shared" si="32"/>
        <v>3.2118743754451722E-8</v>
      </c>
      <c r="AM80" s="16">
        <f t="shared" si="32"/>
        <v>1.3361435914275936E-10</v>
      </c>
      <c r="AN80" s="18">
        <f t="shared" si="32"/>
        <v>1.331393612993848E-7</v>
      </c>
    </row>
    <row r="81" spans="1:40" ht="24">
      <c r="A81" s="13" t="s">
        <v>74</v>
      </c>
      <c r="B81" s="14" t="s">
        <v>41</v>
      </c>
      <c r="C81" s="15"/>
      <c r="D81" s="17">
        <f t="shared" ref="D81:AN81" si="33">$C38^2*D38^2</f>
        <v>1.3322917324142416E-5</v>
      </c>
      <c r="E81" s="16">
        <f t="shared" si="33"/>
        <v>9.8286448840914897E-7</v>
      </c>
      <c r="F81" s="16">
        <f t="shared" si="33"/>
        <v>5.0650566534773431E-6</v>
      </c>
      <c r="G81" s="16">
        <f t="shared" si="33"/>
        <v>5.2936361254933993E-7</v>
      </c>
      <c r="H81" s="16">
        <f t="shared" si="33"/>
        <v>6.2405882684037681E-6</v>
      </c>
      <c r="I81" s="16">
        <f t="shared" si="33"/>
        <v>7.4269262153869138E-7</v>
      </c>
      <c r="J81" s="16">
        <f t="shared" si="33"/>
        <v>4.1041807131066739E-6</v>
      </c>
      <c r="K81" s="16">
        <f t="shared" si="33"/>
        <v>5.744842492061656E-7</v>
      </c>
      <c r="L81" s="16">
        <f t="shared" si="33"/>
        <v>2.9394234883232801E-6</v>
      </c>
      <c r="M81" s="16">
        <f t="shared" si="33"/>
        <v>1.7190373262405917E-8</v>
      </c>
      <c r="N81" s="16">
        <f t="shared" si="33"/>
        <v>1.3209232181793481E-6</v>
      </c>
      <c r="O81" s="16">
        <f t="shared" si="33"/>
        <v>3.2564311841476983E-7</v>
      </c>
      <c r="P81" s="16">
        <f t="shared" si="33"/>
        <v>2.3167414295994067E-6</v>
      </c>
      <c r="Q81" s="16">
        <f t="shared" si="33"/>
        <v>1.8950754959122473E-6</v>
      </c>
      <c r="R81" s="16">
        <f t="shared" si="33"/>
        <v>2.0185348787241398E-6</v>
      </c>
      <c r="S81" s="16">
        <f t="shared" si="33"/>
        <v>5.3812136726888697E-6</v>
      </c>
      <c r="T81" s="16">
        <f t="shared" si="33"/>
        <v>5.9737445752277914E-6</v>
      </c>
      <c r="U81" s="16">
        <f t="shared" si="33"/>
        <v>9.12146612847102E-7</v>
      </c>
      <c r="V81" s="16">
        <f t="shared" si="33"/>
        <v>1.9637421904624727E-7</v>
      </c>
      <c r="W81" s="16">
        <f t="shared" si="33"/>
        <v>1.961255117292618E-6</v>
      </c>
      <c r="X81" s="16">
        <f t="shared" si="33"/>
        <v>4.8104065798707709E-8</v>
      </c>
      <c r="Y81" s="16">
        <f t="shared" si="33"/>
        <v>4.5335538241943902E-7</v>
      </c>
      <c r="Z81" s="17">
        <f t="shared" si="33"/>
        <v>1.1399421135469354E-3</v>
      </c>
      <c r="AA81" s="16">
        <f t="shared" si="33"/>
        <v>7.0116686758073242E-6</v>
      </c>
      <c r="AB81" s="16">
        <f t="shared" si="33"/>
        <v>3.9810356735342184E-6</v>
      </c>
      <c r="AC81" s="16">
        <f t="shared" si="33"/>
        <v>9.7449833447846524E-7</v>
      </c>
      <c r="AD81" s="16">
        <f t="shared" si="33"/>
        <v>5.1677821599104564E-8</v>
      </c>
      <c r="AE81" s="16">
        <f t="shared" si="33"/>
        <v>2.511918512254557E-6</v>
      </c>
      <c r="AF81" s="16">
        <f t="shared" si="33"/>
        <v>5.1806433933991992E-7</v>
      </c>
      <c r="AG81" s="16">
        <f t="shared" si="33"/>
        <v>2.1398679719219772E-6</v>
      </c>
      <c r="AH81" s="16">
        <f t="shared" si="33"/>
        <v>1.4558539607988414E-6</v>
      </c>
      <c r="AI81" s="16">
        <f t="shared" si="33"/>
        <v>2.2054592424749586E-7</v>
      </c>
      <c r="AJ81" s="16">
        <f t="shared" si="33"/>
        <v>4.7153025555451704E-6</v>
      </c>
      <c r="AK81" s="16">
        <f t="shared" si="33"/>
        <v>7.4802752495696808E-8</v>
      </c>
      <c r="AL81" s="16">
        <f t="shared" si="33"/>
        <v>6.9374695974033719E-7</v>
      </c>
      <c r="AM81" s="16">
        <f t="shared" si="33"/>
        <v>4.3678770838046743E-7</v>
      </c>
      <c r="AN81" s="18">
        <f t="shared" si="33"/>
        <v>4.8820612809569418E-6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6.7450648889224033E-6</v>
      </c>
      <c r="E82" s="16">
        <f t="shared" si="34"/>
        <v>5.2437821580013853E-6</v>
      </c>
      <c r="F82" s="16">
        <f t="shared" si="34"/>
        <v>7.7541128186349636E-6</v>
      </c>
      <c r="G82" s="16">
        <f t="shared" si="34"/>
        <v>9.7274900557076639E-7</v>
      </c>
      <c r="H82" s="16">
        <f t="shared" si="34"/>
        <v>9.2692077549593259E-6</v>
      </c>
      <c r="I82" s="16">
        <f t="shared" si="34"/>
        <v>2.2614050883873965E-5</v>
      </c>
      <c r="J82" s="16">
        <f t="shared" si="34"/>
        <v>2.5466628203623191E-6</v>
      </c>
      <c r="K82" s="16">
        <f t="shared" si="34"/>
        <v>1.1233144460375928E-5</v>
      </c>
      <c r="L82" s="17">
        <f t="shared" si="34"/>
        <v>4.8349717087808703E-3</v>
      </c>
      <c r="M82" s="16">
        <f t="shared" si="34"/>
        <v>4.3759705339477667E-5</v>
      </c>
      <c r="N82" s="16">
        <f t="shared" si="34"/>
        <v>3.7187925175236308E-8</v>
      </c>
      <c r="O82" s="16">
        <f t="shared" si="34"/>
        <v>3.0131967536971371E-6</v>
      </c>
      <c r="P82" s="16">
        <f t="shared" si="34"/>
        <v>4.590210757231686E-6</v>
      </c>
      <c r="Q82" s="16">
        <f t="shared" si="34"/>
        <v>3.4533031226918211E-6</v>
      </c>
      <c r="R82" s="16">
        <f t="shared" si="34"/>
        <v>2.3901171693156932E-5</v>
      </c>
      <c r="S82" s="16">
        <f t="shared" si="34"/>
        <v>2.8466262569008902E-6</v>
      </c>
      <c r="T82" s="16">
        <f t="shared" si="34"/>
        <v>1.7708504599073623E-5</v>
      </c>
      <c r="U82" s="16">
        <f t="shared" si="34"/>
        <v>1.5896630192097953E-5</v>
      </c>
      <c r="V82" s="16">
        <f t="shared" si="34"/>
        <v>7.0056628668434638E-6</v>
      </c>
      <c r="W82" s="16">
        <f t="shared" si="34"/>
        <v>5.0120643693831528E-5</v>
      </c>
      <c r="X82" s="16">
        <f t="shared" si="34"/>
        <v>9.8895361919332334E-6</v>
      </c>
      <c r="Y82" s="16">
        <f t="shared" si="34"/>
        <v>2.6578300393922219E-5</v>
      </c>
      <c r="Z82" s="16">
        <f t="shared" si="34"/>
        <v>1.2393602266465521E-5</v>
      </c>
      <c r="AA82" s="16">
        <f t="shared" si="34"/>
        <v>1.4691139443667076E-5</v>
      </c>
      <c r="AB82" s="16">
        <f t="shared" si="34"/>
        <v>7.2690736031544441E-8</v>
      </c>
      <c r="AC82" s="16">
        <f t="shared" si="34"/>
        <v>1.1416149263767419E-7</v>
      </c>
      <c r="AD82" s="16">
        <f t="shared" si="34"/>
        <v>3.6594360119034964E-5</v>
      </c>
      <c r="AE82" s="16">
        <f t="shared" si="34"/>
        <v>1.2519737275762111E-5</v>
      </c>
      <c r="AF82" s="16">
        <f t="shared" si="34"/>
        <v>7.3689096547020107E-8</v>
      </c>
      <c r="AG82" s="16">
        <f t="shared" si="34"/>
        <v>4.5958058878076154E-6</v>
      </c>
      <c r="AH82" s="16">
        <f t="shared" si="34"/>
        <v>8.7314916226267147E-7</v>
      </c>
      <c r="AI82" s="16">
        <f t="shared" si="34"/>
        <v>1.1167873235395667E-6</v>
      </c>
      <c r="AJ82" s="16">
        <f t="shared" si="34"/>
        <v>5.8649495253364291E-6</v>
      </c>
      <c r="AK82" s="16">
        <f t="shared" si="34"/>
        <v>1.0333335890342786E-5</v>
      </c>
      <c r="AL82" s="16">
        <f t="shared" si="34"/>
        <v>2.3558685181861509E-6</v>
      </c>
      <c r="AM82" s="16">
        <f t="shared" si="34"/>
        <v>1.2377791222248943E-6</v>
      </c>
      <c r="AN82" s="18">
        <f t="shared" si="34"/>
        <v>2.4331738265896895E-9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3.3124931022637822E-3</v>
      </c>
      <c r="E83" s="16">
        <f t="shared" si="35"/>
        <v>3.3818899882881015E-7</v>
      </c>
      <c r="F83" s="16">
        <f t="shared" si="35"/>
        <v>1.4016319676959547E-6</v>
      </c>
      <c r="G83" s="16">
        <f t="shared" si="35"/>
        <v>1.1714368673991023E-5</v>
      </c>
      <c r="H83" s="16">
        <f t="shared" si="35"/>
        <v>3.7017948540605356E-5</v>
      </c>
      <c r="I83" s="16">
        <f t="shared" si="35"/>
        <v>1.096955861392919E-5</v>
      </c>
      <c r="J83" s="16">
        <f t="shared" si="35"/>
        <v>2.3217750060445236E-6</v>
      </c>
      <c r="K83" s="16">
        <f t="shared" si="35"/>
        <v>1.1999630663777471E-6</v>
      </c>
      <c r="L83" s="16">
        <f t="shared" si="35"/>
        <v>4.591637826453011E-6</v>
      </c>
      <c r="M83" s="16">
        <f t="shared" si="35"/>
        <v>6.552812887520039E-9</v>
      </c>
      <c r="N83" s="16">
        <f t="shared" si="35"/>
        <v>5.9909994140572228E-8</v>
      </c>
      <c r="O83" s="16">
        <f t="shared" si="35"/>
        <v>2.9183326626839424E-5</v>
      </c>
      <c r="P83" s="16">
        <f t="shared" si="35"/>
        <v>2.0809055744500749E-8</v>
      </c>
      <c r="Q83" s="16">
        <f t="shared" si="35"/>
        <v>1.318926643325351E-6</v>
      </c>
      <c r="R83" s="16">
        <f t="shared" si="35"/>
        <v>6.302762797229676E-6</v>
      </c>
      <c r="S83" s="16">
        <f t="shared" si="35"/>
        <v>6.0530193996707316E-6</v>
      </c>
      <c r="T83" s="16">
        <f t="shared" si="35"/>
        <v>1.3836935517587352E-5</v>
      </c>
      <c r="U83" s="16">
        <f t="shared" si="35"/>
        <v>1.3156836852302667E-5</v>
      </c>
      <c r="V83" s="16">
        <f t="shared" si="35"/>
        <v>1.4252291724479753E-5</v>
      </c>
      <c r="W83" s="17">
        <f t="shared" si="35"/>
        <v>4.4470285948230771E-5</v>
      </c>
      <c r="X83" s="16">
        <f t="shared" si="35"/>
        <v>3.9330704116497344E-6</v>
      </c>
      <c r="Y83" s="16">
        <f t="shared" si="35"/>
        <v>5.7571112751712826E-6</v>
      </c>
      <c r="Z83" s="16">
        <f t="shared" si="35"/>
        <v>3.7958499739589342E-5</v>
      </c>
      <c r="AA83" s="16">
        <f t="shared" si="35"/>
        <v>1.3487837553329388E-7</v>
      </c>
      <c r="AB83" s="16">
        <f t="shared" si="35"/>
        <v>3.6174478894027979E-6</v>
      </c>
      <c r="AC83" s="16">
        <f t="shared" si="35"/>
        <v>3.7432405916645107E-8</v>
      </c>
      <c r="AD83" s="16">
        <f t="shared" si="35"/>
        <v>4.7536679662868485E-6</v>
      </c>
      <c r="AE83" s="16">
        <f t="shared" si="35"/>
        <v>9.0316144680607986E-7</v>
      </c>
      <c r="AF83" s="16">
        <f t="shared" si="35"/>
        <v>9.0065821637734496E-6</v>
      </c>
      <c r="AG83" s="16">
        <f t="shared" si="35"/>
        <v>1.5593642753857053E-6</v>
      </c>
      <c r="AH83" s="16">
        <f t="shared" si="35"/>
        <v>1.4369220727920798E-6</v>
      </c>
      <c r="AI83" s="16">
        <f t="shared" si="35"/>
        <v>4.1898240448984695E-6</v>
      </c>
      <c r="AJ83" s="16">
        <f t="shared" si="35"/>
        <v>1.4171368892525681E-6</v>
      </c>
      <c r="AK83" s="16">
        <f t="shared" si="35"/>
        <v>1.1876711987985545E-6</v>
      </c>
      <c r="AL83" s="16">
        <f t="shared" si="35"/>
        <v>5.0072412996423651E-8</v>
      </c>
      <c r="AM83" s="16">
        <f t="shared" si="35"/>
        <v>2.0161897422406236E-6</v>
      </c>
      <c r="AN83" s="18">
        <f t="shared" si="35"/>
        <v>7.2292517148667351E-7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1.098396147615339E-5</v>
      </c>
      <c r="E84" s="16">
        <f t="shared" si="36"/>
        <v>7.356654177458789E-6</v>
      </c>
      <c r="F84" s="16">
        <f t="shared" si="36"/>
        <v>1.3179922372142554E-5</v>
      </c>
      <c r="G84" s="16">
        <f t="shared" si="36"/>
        <v>7.8314316798474466E-6</v>
      </c>
      <c r="H84" s="16">
        <f t="shared" si="36"/>
        <v>7.3845462367321725E-6</v>
      </c>
      <c r="I84" s="16">
        <f t="shared" si="36"/>
        <v>6.0399602253332353E-6</v>
      </c>
      <c r="J84" s="16">
        <f t="shared" si="36"/>
        <v>3.3893497851170762E-7</v>
      </c>
      <c r="K84" s="16">
        <f t="shared" si="36"/>
        <v>4.0197060036024527E-6</v>
      </c>
      <c r="L84" s="16">
        <f t="shared" si="36"/>
        <v>9.5440778818584606E-6</v>
      </c>
      <c r="M84" s="16">
        <f t="shared" si="36"/>
        <v>4.7787402104655535E-6</v>
      </c>
      <c r="N84" s="16">
        <f t="shared" si="36"/>
        <v>2.6020361316128632E-6</v>
      </c>
      <c r="O84" s="16">
        <f t="shared" si="36"/>
        <v>1.3511494386016247E-6</v>
      </c>
      <c r="P84" s="16">
        <f t="shared" si="36"/>
        <v>6.2397235334944947E-6</v>
      </c>
      <c r="Q84" s="16">
        <f t="shared" si="36"/>
        <v>1.6841610658440448E-7</v>
      </c>
      <c r="R84" s="16">
        <f t="shared" si="36"/>
        <v>2.2141389057092352E-6</v>
      </c>
      <c r="S84" s="16">
        <f t="shared" si="36"/>
        <v>2.47624354209842E-6</v>
      </c>
      <c r="T84" s="17">
        <f t="shared" si="36"/>
        <v>2.6573646095536469E-3</v>
      </c>
      <c r="U84" s="16">
        <f t="shared" si="36"/>
        <v>1.6486844717808677E-6</v>
      </c>
      <c r="V84" s="16">
        <f t="shared" si="36"/>
        <v>9.440783657988198E-8</v>
      </c>
      <c r="W84" s="16">
        <f t="shared" si="36"/>
        <v>1.1745579303236367E-6</v>
      </c>
      <c r="X84" s="16">
        <f t="shared" si="36"/>
        <v>9.7582030269506613E-7</v>
      </c>
      <c r="Y84" s="17">
        <f t="shared" si="36"/>
        <v>4.389726819370565E-5</v>
      </c>
      <c r="Z84" s="16">
        <f t="shared" si="36"/>
        <v>1.3606950934285681E-5</v>
      </c>
      <c r="AA84" s="16">
        <f t="shared" si="36"/>
        <v>2.4555366902697329E-6</v>
      </c>
      <c r="AB84" s="16">
        <f t="shared" si="36"/>
        <v>4.731763662481018E-6</v>
      </c>
      <c r="AC84" s="16">
        <f t="shared" si="36"/>
        <v>2.5600696942378783E-7</v>
      </c>
      <c r="AD84" s="16">
        <f t="shared" si="36"/>
        <v>2.0550774802301932E-5</v>
      </c>
      <c r="AE84" s="16">
        <f t="shared" si="36"/>
        <v>1.9871108357020171E-6</v>
      </c>
      <c r="AF84" s="16">
        <f t="shared" si="36"/>
        <v>2.2451012515627046E-6</v>
      </c>
      <c r="AG84" s="16">
        <f t="shared" si="36"/>
        <v>5.4860498321061188E-6</v>
      </c>
      <c r="AH84" s="16">
        <f t="shared" si="36"/>
        <v>4.5631344756460924E-6</v>
      </c>
      <c r="AI84" s="16">
        <f t="shared" si="36"/>
        <v>1.3782907612602863E-6</v>
      </c>
      <c r="AJ84" s="16">
        <f t="shared" si="36"/>
        <v>1.6980894987570827E-5</v>
      </c>
      <c r="AK84" s="16">
        <f t="shared" si="36"/>
        <v>2.5277739912832008E-6</v>
      </c>
      <c r="AL84" s="16">
        <f t="shared" si="36"/>
        <v>1.9997667875808946E-9</v>
      </c>
      <c r="AM84" s="16">
        <f t="shared" si="36"/>
        <v>1.3309344656814202E-6</v>
      </c>
      <c r="AN84" s="18">
        <f t="shared" si="36"/>
        <v>1.2421975309128998E-5</v>
      </c>
    </row>
    <row r="85" spans="1:40">
      <c r="A85" t="s">
        <v>110</v>
      </c>
      <c r="D85" s="20">
        <f>SUM($D$48:$D$84)</f>
        <v>3.4031346390078123E-3</v>
      </c>
      <c r="E85" s="20">
        <f>SUM($E$48:$E$84)</f>
        <v>6.8061624717552087E-5</v>
      </c>
      <c r="F85" s="20">
        <f>SUM($F$48:$F$84)</f>
        <v>5.7734644029110106E-4</v>
      </c>
      <c r="G85" s="20">
        <f>SUM($G$48:$G$84)</f>
        <v>1.8703241456049023E-3</v>
      </c>
      <c r="H85" s="20">
        <f>SUM($H$48:$H$84)</f>
        <v>1.7413586514003383E-3</v>
      </c>
      <c r="I85" s="20">
        <f>SUM($I$48:$I$84)</f>
        <v>2.5973226020846131E-3</v>
      </c>
      <c r="J85" s="20">
        <f>SUM($J$48:$J$84)</f>
        <v>8.4844614221306954E-3</v>
      </c>
      <c r="K85" s="20">
        <f>SUM($K$48:$K$84)</f>
        <v>4.7545688446268483E-3</v>
      </c>
      <c r="L85" s="20">
        <f>SUM($L$48:$L$84)</f>
        <v>4.9896553601845558E-3</v>
      </c>
      <c r="M85" s="20">
        <f>SUM($M$48:$M$84)</f>
        <v>4.5916226500879427E-3</v>
      </c>
      <c r="N85" s="20">
        <f>SUM($N$48:$N$84)</f>
        <v>6.3480278737569206E-4</v>
      </c>
      <c r="O85" s="20">
        <f>SUM($O$48:$O$84)</f>
        <v>9.8444350899385823E-5</v>
      </c>
      <c r="P85" s="20">
        <f>SUM($P$48:$P$84)</f>
        <v>1.0470052238828347E-3</v>
      </c>
      <c r="Q85" s="20">
        <f>SUM($Q$48:$Q$84)</f>
        <v>1.8278373836691649E-3</v>
      </c>
      <c r="R85" s="20">
        <f>SUM($R$48:$R$84)</f>
        <v>4.4130316757280734E-4</v>
      </c>
      <c r="S85" s="20">
        <f>SUM($S$48:$S$84)</f>
        <v>7.3529801857681715E-5</v>
      </c>
      <c r="T85" s="20">
        <f>SUM($T$48:$T$84)</f>
        <v>2.8107608690135203E-3</v>
      </c>
      <c r="U85">
        <f>SUM($U$48:$U$84)</f>
        <v>1.0061920083147964E-4</v>
      </c>
      <c r="V85" s="20">
        <f>SUM($V$48:$V$84)</f>
        <v>3.0063090287370714E-4</v>
      </c>
      <c r="W85" s="20">
        <f>SUM($W$48:$W$84)</f>
        <v>2.0902925408253329E-4</v>
      </c>
      <c r="X85" s="20">
        <f>SUM($X$48:$X$84)</f>
        <v>1.5590524896774514E-3</v>
      </c>
      <c r="Y85" s="20">
        <f>SUM($Y$48:$Y$84)</f>
        <v>3.0587672425412948E-3</v>
      </c>
      <c r="Z85" s="20">
        <f>SUM($Z$48:$Z$84)</f>
        <v>1.3248321447082616E-3</v>
      </c>
      <c r="AA85" s="20">
        <f>SUM($AA$48:$AA$84)</f>
        <v>6.1758326724487833E-3</v>
      </c>
      <c r="AB85" s="20">
        <f>SUM($AB$48:$AB$84)</f>
        <v>1.0824962084829355E-4</v>
      </c>
      <c r="AC85" s="20">
        <f>SUM($AC$48:$AC$84)</f>
        <v>7.1407890734546085E-3</v>
      </c>
      <c r="AD85" s="20">
        <f>SUM($AD$48:$AD$84)</f>
        <v>1.600280535791049E-4</v>
      </c>
      <c r="AE85" s="20">
        <f>SUM($AE$48:$AE$84)</f>
        <v>2.3647505720027313E-3</v>
      </c>
      <c r="AF85" s="20">
        <f>SUM($AF$48:$AF$84)</f>
        <v>1.0915032533452081E-4</v>
      </c>
      <c r="AG85" s="20">
        <f>SUM($AG$48:$AG$84)</f>
        <v>3.6560406800601442E-3</v>
      </c>
      <c r="AH85" s="20">
        <f>SUM($AH$48:$AH$84)</f>
        <v>1.2719055052670678E-3</v>
      </c>
      <c r="AI85" s="20">
        <f>SUM($AI$48:$AI$84)</f>
        <v>1.3016437109864408E-3</v>
      </c>
      <c r="AJ85" s="20">
        <f>SUM($AJ$48:$AJ$84)</f>
        <v>1.7277276314099028E-4</v>
      </c>
      <c r="AK85" s="20">
        <f>SUM($AK$48:$AK$84)</f>
        <v>3.0385803538116947E-3</v>
      </c>
      <c r="AL85" s="20">
        <f>SUM($AL$48:$AL$84)</f>
        <v>1.4127998032170837E-3</v>
      </c>
      <c r="AM85" s="20">
        <f>SUM($AM$48:$AM$84)</f>
        <v>5.6110995117317512E-4</v>
      </c>
      <c r="AN85" s="20">
        <f>SUM($AN$48:$AN$84)</f>
        <v>3.7757392887697726E-4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111</v>
      </c>
      <c r="C87">
        <f>SUM($D$85:$AN$85)</f>
        <v>7.4415698213323819E-2</v>
      </c>
      <c r="D87" s="21">
        <f>$D$85/$C$87</f>
        <v>4.5731407763617477E-2</v>
      </c>
      <c r="E87" s="21">
        <f>$E$85/$C$87</f>
        <v>9.1461380262055963E-4</v>
      </c>
      <c r="F87" s="21">
        <f>$F$85/$C$87</f>
        <v>7.7583957975647889E-3</v>
      </c>
      <c r="G87" s="21">
        <f>$G$85/$C$87</f>
        <v>2.5133462300432043E-2</v>
      </c>
      <c r="H87" s="21">
        <f>$H$85/$C$87</f>
        <v>2.3400420787674008E-2</v>
      </c>
      <c r="I87" s="21">
        <f>$I$85/$C$87</f>
        <v>3.4902885606730397E-2</v>
      </c>
      <c r="J87" s="21">
        <f>$J$85/$C$87</f>
        <v>0.11401440322186734</v>
      </c>
      <c r="K87" s="21">
        <f>$K$85/$C$87</f>
        <v>6.3892014168800249E-2</v>
      </c>
      <c r="L87" s="21">
        <f>$L$85/$C$87</f>
        <v>6.7051112601012708E-2</v>
      </c>
      <c r="M87" s="21">
        <f>$M$85/$C$87</f>
        <v>6.1702339161360337E-2</v>
      </c>
      <c r="N87" s="21">
        <f>$N$85/$C$87</f>
        <v>8.5304956160719494E-3</v>
      </c>
      <c r="O87" s="21">
        <f>$O$85/$C$87</f>
        <v>1.3228976313194058E-3</v>
      </c>
      <c r="P87" s="21">
        <f>$P$85/$C$87</f>
        <v>1.4069682191000028E-2</v>
      </c>
      <c r="Q87" s="21">
        <f>$Q$85/$C$87</f>
        <v>2.4562524138783102E-2</v>
      </c>
      <c r="R87" s="21">
        <f>$R$85/$C$87</f>
        <v>5.9302429214296327E-3</v>
      </c>
      <c r="S87" s="21">
        <f>$S$85/$C$87</f>
        <v>9.8809530278003242E-4</v>
      </c>
      <c r="T87" s="21">
        <f>$T$85/$C$87</f>
        <v>3.7771074336439746E-2</v>
      </c>
      <c r="U87" s="21">
        <f>$U$85/$C$87</f>
        <v>1.3521233186986909E-3</v>
      </c>
      <c r="V87" s="21">
        <f>$V$85/$C$87</f>
        <v>4.0398855361392068E-3</v>
      </c>
      <c r="W87" s="21">
        <f>$W$85/$C$87</f>
        <v>2.8089403056236794E-3</v>
      </c>
      <c r="X87" s="21">
        <f>$X$85/$C$87</f>
        <v>2.0950586060594262E-2</v>
      </c>
      <c r="Y87" s="21">
        <f>$Y$85/$C$87</f>
        <v>4.1103790140796334E-2</v>
      </c>
      <c r="Z87" s="21">
        <f>$Z$85/$C$87</f>
        <v>1.7803127250253441E-2</v>
      </c>
      <c r="AA87" s="21">
        <f>$AA$85/$C$87</f>
        <v>8.299099277070314E-2</v>
      </c>
      <c r="AB87" s="21">
        <f>$AB$85/$C$87</f>
        <v>1.4546610923138784E-3</v>
      </c>
      <c r="AC87" s="21">
        <f>$AC$85/$C$87</f>
        <v>9.5958100842976166E-2</v>
      </c>
      <c r="AD87" s="21">
        <f>$AD$85/$C$87</f>
        <v>2.1504609567776999E-3</v>
      </c>
      <c r="AE87" s="21">
        <f>$AE$85/$C$87</f>
        <v>3.1777576892765516E-2</v>
      </c>
      <c r="AF87" s="21">
        <f>$AF$85/$C$87</f>
        <v>1.4667647815602689E-3</v>
      </c>
      <c r="AG87" s="21">
        <f>$AG$85/$C$87</f>
        <v>4.9129965421805928E-2</v>
      </c>
      <c r="AH87" s="21">
        <f>$AH$85/$C$87</f>
        <v>1.7091897755510656E-2</v>
      </c>
      <c r="AI87" s="21">
        <f>$AI$85/$C$87</f>
        <v>1.7491520502234393E-2</v>
      </c>
      <c r="AJ87" s="21">
        <f>$AJ$85/$C$87</f>
        <v>2.3217246802645203E-3</v>
      </c>
      <c r="AK87" s="21">
        <f>$AK$85/$C$87</f>
        <v>4.0832518228897698E-2</v>
      </c>
      <c r="AL87" s="21">
        <f>$AL$85/$C$87</f>
        <v>1.8985238829138981E-2</v>
      </c>
      <c r="AM87" s="21">
        <f>$AM$85/$C$87</f>
        <v>7.5402094537186069E-3</v>
      </c>
      <c r="AN87" s="21">
        <f>$AN$85/$C$87</f>
        <v>5.0738478297227647E-3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E0F00-AA13-4895-8527-9114882E4F08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113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-3.2672526873543391E-2</v>
      </c>
      <c r="D5" s="10">
        <v>3.4727045571788153E-3</v>
      </c>
      <c r="E5" s="10">
        <v>1.9147734817784579E-2</v>
      </c>
      <c r="F5" s="10">
        <v>1.6497307414571009E-2</v>
      </c>
      <c r="G5" s="10">
        <v>4.2775262409473942E-2</v>
      </c>
      <c r="H5" s="10">
        <v>1.2194553325749431E-2</v>
      </c>
      <c r="I5" s="10">
        <v>3.6522227622240659E-2</v>
      </c>
      <c r="J5" s="10">
        <v>-2.4415762548224917E-3</v>
      </c>
      <c r="K5" s="10">
        <v>7.5612731174672662E-3</v>
      </c>
      <c r="L5" s="10">
        <v>5.2285350156136189E-2</v>
      </c>
      <c r="M5" s="10">
        <v>3.8870836097664216E-2</v>
      </c>
      <c r="N5" s="10">
        <v>1.5398713159776849E-2</v>
      </c>
      <c r="O5" s="10">
        <v>2.2894049940629057E-2</v>
      </c>
      <c r="P5" s="10">
        <v>7.1786961982727906E-3</v>
      </c>
      <c r="Q5" s="10">
        <v>-6.2820375431872468E-3</v>
      </c>
      <c r="R5" s="10">
        <v>5.9067892282339371E-2</v>
      </c>
      <c r="S5" s="10">
        <v>1.0606646429635441E-2</v>
      </c>
      <c r="T5" s="10">
        <v>1.0313874258450298E-2</v>
      </c>
      <c r="U5" s="10">
        <v>-3.3494199809692718E-2</v>
      </c>
      <c r="V5" s="10">
        <v>6.0410732192063129E-3</v>
      </c>
      <c r="W5" s="10">
        <v>-3.6946531769726856E-2</v>
      </c>
      <c r="X5" s="10">
        <v>-1.9824656915570636E-2</v>
      </c>
      <c r="Y5" s="10">
        <v>-1.5409082476677705E-2</v>
      </c>
      <c r="Z5" s="10">
        <v>-2.5921299800054923E-2</v>
      </c>
      <c r="AA5" s="10">
        <v>1.980637185970158E-2</v>
      </c>
      <c r="AB5" s="10">
        <v>3.3613817825243066E-2</v>
      </c>
      <c r="AC5" s="10">
        <v>-2.227112417274674E-2</v>
      </c>
      <c r="AD5" s="10">
        <v>-3.4945451964129001E-2</v>
      </c>
      <c r="AE5" s="10">
        <v>-4.7940956202740054E-2</v>
      </c>
      <c r="AF5" s="10">
        <v>2.046556685832411E-3</v>
      </c>
      <c r="AG5" s="10">
        <v>9.06752023337031E-3</v>
      </c>
      <c r="AH5" s="10">
        <v>2.4475481971487606E-2</v>
      </c>
      <c r="AI5" s="10">
        <v>4.7282521980066376E-3</v>
      </c>
      <c r="AJ5" s="10">
        <v>-2.3909572842848482E-2</v>
      </c>
      <c r="AK5" s="10">
        <v>1.0913146427123564E-2</v>
      </c>
      <c r="AL5" s="11" t="s">
        <v>114</v>
      </c>
      <c r="AM5" s="10">
        <v>3.2719967994491124E-2</v>
      </c>
      <c r="AN5" s="12">
        <v>-3.322135996940416E-2</v>
      </c>
    </row>
    <row r="6" spans="1:40" ht="24">
      <c r="A6" s="13" t="s">
        <v>42</v>
      </c>
      <c r="B6" s="14" t="s">
        <v>41</v>
      </c>
      <c r="C6" s="15">
        <v>-7.4102649128731324E-2</v>
      </c>
      <c r="D6" s="16">
        <v>-2.6532697902817919E-2</v>
      </c>
      <c r="E6" s="16">
        <v>-1.5861559053298407E-3</v>
      </c>
      <c r="F6" s="16">
        <v>1.8706479638232708E-2</v>
      </c>
      <c r="G6" s="16">
        <v>1.2448909743926978E-2</v>
      </c>
      <c r="H6" s="16">
        <v>-5.0799323440010504E-3</v>
      </c>
      <c r="I6" s="16">
        <v>1.8409339531806304E-2</v>
      </c>
      <c r="J6" s="16">
        <v>1.665034521943912E-2</v>
      </c>
      <c r="K6" s="16">
        <v>1.4290428726708441E-2</v>
      </c>
      <c r="L6" s="16">
        <v>-1.6035210689183507E-3</v>
      </c>
      <c r="M6" s="16">
        <v>1.5726620411328951E-3</v>
      </c>
      <c r="N6" s="16">
        <v>3.2566311948638016E-2</v>
      </c>
      <c r="O6" s="16">
        <v>-5.6790583447987415E-4</v>
      </c>
      <c r="P6" s="16">
        <v>1.4079088328199513E-2</v>
      </c>
      <c r="Q6" s="16">
        <v>1.1480647850723596E-2</v>
      </c>
      <c r="R6" s="16">
        <v>-1.3689832962587021E-2</v>
      </c>
      <c r="S6" s="16">
        <v>7.4377222797967754E-2</v>
      </c>
      <c r="T6" s="16">
        <v>-4.0520290992167425E-2</v>
      </c>
      <c r="U6" s="16">
        <v>-3.2726323271038846E-2</v>
      </c>
      <c r="V6" s="16">
        <v>-9.7967864553104474E-3</v>
      </c>
      <c r="W6" s="16">
        <v>-1.1061728153167435E-2</v>
      </c>
      <c r="X6" s="16">
        <v>-3.4808701562477229E-2</v>
      </c>
      <c r="Y6" s="16">
        <v>-4.6823235204695987E-2</v>
      </c>
      <c r="Z6" s="16">
        <v>-1.9145091626460022E-2</v>
      </c>
      <c r="AA6" s="16">
        <v>-2.1143078417769055E-2</v>
      </c>
      <c r="AB6" s="16">
        <v>3.5750974268565335E-2</v>
      </c>
      <c r="AC6" s="16">
        <v>-2.4698485126691629E-3</v>
      </c>
      <c r="AD6" s="16">
        <v>-5.5647407026294192E-2</v>
      </c>
      <c r="AE6" s="16">
        <v>1.2905209230816887E-2</v>
      </c>
      <c r="AF6" s="16">
        <v>4.9450551231723816E-2</v>
      </c>
      <c r="AG6" s="16">
        <v>-3.8469458085446114E-2</v>
      </c>
      <c r="AH6" s="16">
        <v>3.6390264224393551E-2</v>
      </c>
      <c r="AI6" s="16">
        <v>2.6872516421775499E-2</v>
      </c>
      <c r="AJ6" s="16">
        <v>-7.0742748905493263E-3</v>
      </c>
      <c r="AK6" s="16">
        <v>1.1729185908730233E-3</v>
      </c>
      <c r="AL6" s="16">
        <v>3.2619926477158043E-2</v>
      </c>
      <c r="AM6" s="17" t="s">
        <v>115</v>
      </c>
      <c r="AN6" s="18">
        <v>-4.9885291367857713E-3</v>
      </c>
    </row>
    <row r="7" spans="1:40" ht="24">
      <c r="A7" s="13" t="s">
        <v>43</v>
      </c>
      <c r="B7" s="14" t="s">
        <v>41</v>
      </c>
      <c r="C7" s="15">
        <v>2.1224544960299366E-2</v>
      </c>
      <c r="D7" s="16">
        <v>5.573609432847447E-2</v>
      </c>
      <c r="E7" s="16">
        <v>4.8167972365687949E-2</v>
      </c>
      <c r="F7" s="16">
        <v>1.0135150027503717E-2</v>
      </c>
      <c r="G7" s="16">
        <v>2.9121114417380169E-2</v>
      </c>
      <c r="H7" s="16">
        <v>1.7634840721182096E-2</v>
      </c>
      <c r="I7" s="16">
        <v>3.1701314773717987E-2</v>
      </c>
      <c r="J7" s="16">
        <v>4.2037600944091848E-2</v>
      </c>
      <c r="K7" s="16">
        <v>-2.7606914865642941E-3</v>
      </c>
      <c r="L7" s="16">
        <v>-3.408340582528323E-3</v>
      </c>
      <c r="M7" s="16">
        <v>7.7615131700471435E-2</v>
      </c>
      <c r="N7" s="16">
        <v>6.2004093411121737E-2</v>
      </c>
      <c r="O7" s="16">
        <v>2.3176817243376519E-2</v>
      </c>
      <c r="P7" s="16">
        <v>1.6781661450507086E-2</v>
      </c>
      <c r="Q7" s="16">
        <v>-2.3860977642881059E-2</v>
      </c>
      <c r="R7" s="16">
        <v>-6.9564498259143369E-3</v>
      </c>
      <c r="S7" s="16">
        <v>1.1740799219293024E-2</v>
      </c>
      <c r="T7" s="16">
        <v>1.538737506332101E-2</v>
      </c>
      <c r="U7" s="16">
        <v>-9.8423961691438844E-3</v>
      </c>
      <c r="V7" s="16">
        <v>6.001060759620163E-2</v>
      </c>
      <c r="W7" s="16">
        <v>8.4826355718818358E-3</v>
      </c>
      <c r="X7" s="16">
        <v>9.2022356412445119E-3</v>
      </c>
      <c r="Y7" s="16">
        <v>2.5427887339985848E-3</v>
      </c>
      <c r="Z7" s="16">
        <v>-4.7927394836816068E-3</v>
      </c>
      <c r="AA7" s="16">
        <v>1.5102439695188331E-2</v>
      </c>
      <c r="AB7" s="16">
        <v>-4.2557442009222686E-2</v>
      </c>
      <c r="AC7" s="16">
        <v>-2.6408440691741659E-2</v>
      </c>
      <c r="AD7" s="16">
        <v>3.861377519143544E-2</v>
      </c>
      <c r="AE7" s="16">
        <v>-3.8376518912303262E-3</v>
      </c>
      <c r="AF7" s="16">
        <v>-4.5658589066225219E-2</v>
      </c>
      <c r="AG7" s="16">
        <v>-1.8997435797299261E-2</v>
      </c>
      <c r="AH7" s="16">
        <v>1.0719723631702315E-3</v>
      </c>
      <c r="AI7" s="16">
        <v>-3.703313809816481E-3</v>
      </c>
      <c r="AJ7" s="16">
        <v>-9.0271810072133033E-3</v>
      </c>
      <c r="AK7" s="17" t="s">
        <v>81</v>
      </c>
      <c r="AL7" s="16">
        <v>1.0810577477712423E-2</v>
      </c>
      <c r="AM7" s="16">
        <v>1.1612004634261133E-3</v>
      </c>
      <c r="AN7" s="18">
        <v>-3.0150980500007675E-2</v>
      </c>
    </row>
    <row r="8" spans="1:40" ht="24">
      <c r="A8" s="13" t="s">
        <v>44</v>
      </c>
      <c r="B8" s="14" t="s">
        <v>41</v>
      </c>
      <c r="C8" s="15">
        <v>8.9199585115156077E-2</v>
      </c>
      <c r="D8" s="16">
        <v>8.7009890705677367E-3</v>
      </c>
      <c r="E8" s="16">
        <v>2.4363799336616136E-2</v>
      </c>
      <c r="F8" s="16">
        <v>3.354592164298105E-2</v>
      </c>
      <c r="G8" s="16">
        <v>5.5866793908060076E-2</v>
      </c>
      <c r="H8" s="16">
        <v>5.1697421686233799E-2</v>
      </c>
      <c r="I8" s="16">
        <v>6.2252538431506313E-2</v>
      </c>
      <c r="J8" s="16">
        <v>4.5661556209921898E-2</v>
      </c>
      <c r="K8" s="16">
        <v>1.7866854961657991E-2</v>
      </c>
      <c r="L8" s="16">
        <v>4.9156575109495754E-2</v>
      </c>
      <c r="M8" s="16">
        <v>2.9514844000172215E-2</v>
      </c>
      <c r="N8" s="16">
        <v>3.0965362926479577E-2</v>
      </c>
      <c r="O8" s="16">
        <v>1.2476057874604773E-2</v>
      </c>
      <c r="P8" s="16">
        <v>-2.1125438632338855E-2</v>
      </c>
      <c r="Q8" s="16">
        <v>-1.3963209515975751E-2</v>
      </c>
      <c r="R8" s="16">
        <v>2.1486635183247038E-3</v>
      </c>
      <c r="S8" s="16">
        <v>-1.9250652818491146E-2</v>
      </c>
      <c r="T8" s="16">
        <v>5.463949107182059E-2</v>
      </c>
      <c r="U8" s="16">
        <v>1.9685070712234271E-2</v>
      </c>
      <c r="V8" s="16">
        <v>-1.862267689637026E-2</v>
      </c>
      <c r="W8" s="16">
        <v>-1.0501419699120107E-2</v>
      </c>
      <c r="X8" s="16">
        <v>-2.5265094511542904E-2</v>
      </c>
      <c r="Y8" s="16">
        <v>9.1342177830391761E-4</v>
      </c>
      <c r="Z8" s="16">
        <v>5.1006357708143083E-3</v>
      </c>
      <c r="AA8" s="16">
        <v>-4.9901458964375284E-2</v>
      </c>
      <c r="AB8" s="16">
        <v>-4.3422975941971469E-2</v>
      </c>
      <c r="AC8" s="16">
        <v>3.1294128096908923E-3</v>
      </c>
      <c r="AD8" s="16">
        <v>-2.2729748017897195E-2</v>
      </c>
      <c r="AE8" s="16">
        <v>-3.0343695058093464E-2</v>
      </c>
      <c r="AF8" s="16">
        <v>-8.4488807923926677E-3</v>
      </c>
      <c r="AG8" s="16">
        <v>-2.2706077976734119E-2</v>
      </c>
      <c r="AH8" s="16">
        <v>2.1866161805973367E-3</v>
      </c>
      <c r="AI8" s="17" t="s">
        <v>82</v>
      </c>
      <c r="AJ8" s="16">
        <v>-1.9970488246111348E-2</v>
      </c>
      <c r="AK8" s="16">
        <v>-3.7070994084136429E-3</v>
      </c>
      <c r="AL8" s="16">
        <v>4.6934739204449903E-3</v>
      </c>
      <c r="AM8" s="16">
        <v>2.6712865276078905E-2</v>
      </c>
      <c r="AN8" s="18">
        <v>-2.2765619842974445E-2</v>
      </c>
    </row>
    <row r="9" spans="1:40" ht="24">
      <c r="A9" s="13" t="s">
        <v>45</v>
      </c>
      <c r="B9" s="14" t="s">
        <v>41</v>
      </c>
      <c r="C9" s="15">
        <v>-2.2148097764821493E-2</v>
      </c>
      <c r="D9" s="16">
        <v>5.0947313323494135E-3</v>
      </c>
      <c r="E9" s="16">
        <v>-3.5960249530817168E-2</v>
      </c>
      <c r="F9" s="16">
        <v>-1.7680603696049388E-2</v>
      </c>
      <c r="G9" s="16">
        <v>-2.6004233355903267E-2</v>
      </c>
      <c r="H9" s="16">
        <v>1.0827841081879494E-2</v>
      </c>
      <c r="I9" s="16">
        <v>-7.9376692053092241E-3</v>
      </c>
      <c r="J9" s="17" t="s">
        <v>116</v>
      </c>
      <c r="K9" s="16">
        <v>2.6897788591169466E-2</v>
      </c>
      <c r="L9" s="16">
        <v>-5.2469753079497424E-4</v>
      </c>
      <c r="M9" s="16">
        <v>-3.501317405076481E-2</v>
      </c>
      <c r="N9" s="16">
        <v>4.0840470349299801E-2</v>
      </c>
      <c r="O9" s="16">
        <v>-1.2469172633538243E-2</v>
      </c>
      <c r="P9" s="16">
        <v>-1.1115625203404832E-2</v>
      </c>
      <c r="Q9" s="16">
        <v>1.8494847468505399E-2</v>
      </c>
      <c r="R9" s="16">
        <v>-3.5361466757403953E-2</v>
      </c>
      <c r="S9" s="16">
        <v>-4.3139154883044704E-3</v>
      </c>
      <c r="T9" s="16">
        <v>-3.7406257306164876E-2</v>
      </c>
      <c r="U9" s="16">
        <v>5.8146748843844534E-2</v>
      </c>
      <c r="V9" s="16">
        <v>5.9267861317648792E-3</v>
      </c>
      <c r="W9" s="16">
        <v>4.330858527958633E-2</v>
      </c>
      <c r="X9" s="16">
        <v>4.4869970789210331E-2</v>
      </c>
      <c r="Y9" s="16">
        <v>9.3932377270254525E-3</v>
      </c>
      <c r="Z9" s="16">
        <v>2.7823492991305328E-2</v>
      </c>
      <c r="AA9" s="16">
        <v>2.6390932718054823E-2</v>
      </c>
      <c r="AB9" s="16">
        <v>2.2556353021577651E-3</v>
      </c>
      <c r="AC9" s="16">
        <v>1.8076748450884285E-2</v>
      </c>
      <c r="AD9" s="16">
        <v>-1.5495869874446481E-2</v>
      </c>
      <c r="AE9" s="16">
        <v>8.2301543431890518E-3</v>
      </c>
      <c r="AF9" s="16">
        <v>1.27271188191816E-2</v>
      </c>
      <c r="AG9" s="16">
        <v>6.5492101060743912E-3</v>
      </c>
      <c r="AH9" s="16">
        <v>-1.1321373233354559E-2</v>
      </c>
      <c r="AI9" s="16">
        <v>4.6217806532930943E-2</v>
      </c>
      <c r="AJ9" s="16">
        <v>2.5916468969284937E-3</v>
      </c>
      <c r="AK9" s="16">
        <v>4.2606794092391202E-2</v>
      </c>
      <c r="AL9" s="16">
        <v>-2.4479777233386082E-3</v>
      </c>
      <c r="AM9" s="16">
        <v>1.6743603988105569E-2</v>
      </c>
      <c r="AN9" s="18">
        <v>2.6900640129748386E-2</v>
      </c>
    </row>
    <row r="10" spans="1:40" ht="24">
      <c r="A10" s="13" t="s">
        <v>46</v>
      </c>
      <c r="B10" s="14" t="s">
        <v>41</v>
      </c>
      <c r="C10" s="15">
        <v>-8.8103335759199902E-2</v>
      </c>
      <c r="D10" s="16">
        <v>-5.2883492548967861E-2</v>
      </c>
      <c r="E10" s="16">
        <v>-1.4728742994492E-2</v>
      </c>
      <c r="F10" s="16">
        <v>-2.8098612762173795E-2</v>
      </c>
      <c r="G10" s="16">
        <v>-1.1398166212633534E-2</v>
      </c>
      <c r="H10" s="16">
        <v>-3.3837179974264421E-2</v>
      </c>
      <c r="I10" s="16">
        <v>-2.2484952261385208E-2</v>
      </c>
      <c r="J10" s="16">
        <v>-3.4951087519061917E-2</v>
      </c>
      <c r="K10" s="16">
        <v>-2.6917251260788536E-2</v>
      </c>
      <c r="L10" s="16">
        <v>-4.9359478392138861E-2</v>
      </c>
      <c r="M10" s="16">
        <v>8.2613491563409292E-3</v>
      </c>
      <c r="N10" s="16">
        <v>-4.4455174426925079E-2</v>
      </c>
      <c r="O10" s="16">
        <v>1.3856052508548529E-2</v>
      </c>
      <c r="P10" s="16">
        <v>1.8188489727819078E-2</v>
      </c>
      <c r="Q10" s="16">
        <v>7.2365101316339778E-3</v>
      </c>
      <c r="R10" s="17" t="s">
        <v>82</v>
      </c>
      <c r="S10" s="16">
        <v>1.6365932155615976E-3</v>
      </c>
      <c r="T10" s="16">
        <v>1.4162323032594513E-2</v>
      </c>
      <c r="U10" s="16">
        <v>1.3835012422402718E-2</v>
      </c>
      <c r="V10" s="16">
        <v>-1.0405261003831346E-2</v>
      </c>
      <c r="W10" s="16">
        <v>3.4534279468951003E-3</v>
      </c>
      <c r="X10" s="16">
        <v>1.0709162347608525E-2</v>
      </c>
      <c r="Y10" s="16">
        <v>-2.4675810997726363E-2</v>
      </c>
      <c r="Z10" s="16">
        <v>1.9286000816931766E-2</v>
      </c>
      <c r="AA10" s="16">
        <v>1.1527476540531869E-2</v>
      </c>
      <c r="AB10" s="16">
        <v>3.516111609989489E-2</v>
      </c>
      <c r="AC10" s="16">
        <v>8.7511476097281125E-3</v>
      </c>
      <c r="AD10" s="16">
        <v>4.364610964379257E-2</v>
      </c>
      <c r="AE10" s="16">
        <v>3.6407196682340333E-2</v>
      </c>
      <c r="AF10" s="16">
        <v>-3.1754168147368977E-3</v>
      </c>
      <c r="AG10" s="16">
        <v>9.2219117828153431E-3</v>
      </c>
      <c r="AH10" s="16">
        <v>3.4745980658835385E-2</v>
      </c>
      <c r="AI10" s="16">
        <v>2.1550726468792035E-3</v>
      </c>
      <c r="AJ10" s="16">
        <v>8.4686473294906639E-2</v>
      </c>
      <c r="AK10" s="16">
        <v>-6.9651273345121539E-3</v>
      </c>
      <c r="AL10" s="16">
        <v>5.8469020801652838E-2</v>
      </c>
      <c r="AM10" s="16">
        <v>-1.3590555219666784E-2</v>
      </c>
      <c r="AN10" s="18">
        <v>-3.0303274429221684E-2</v>
      </c>
    </row>
    <row r="11" spans="1:40" ht="24">
      <c r="A11" s="13" t="s">
        <v>47</v>
      </c>
      <c r="B11" s="14" t="s">
        <v>41</v>
      </c>
      <c r="C11" s="15">
        <v>1.2778607306124424E-2</v>
      </c>
      <c r="D11" s="16">
        <v>4.6750624823884993E-2</v>
      </c>
      <c r="E11" s="16">
        <v>-1.658330037650535E-2</v>
      </c>
      <c r="F11" s="16">
        <v>2.9154419335399862E-2</v>
      </c>
      <c r="G11" s="16">
        <v>5.744532726853372E-2</v>
      </c>
      <c r="H11" s="16">
        <v>-1.0485285578161153E-2</v>
      </c>
      <c r="I11" s="16">
        <v>1.7072532369435407E-2</v>
      </c>
      <c r="J11" s="16">
        <v>2.5970243138498845E-2</v>
      </c>
      <c r="K11" s="16">
        <v>-5.9740090615777366E-3</v>
      </c>
      <c r="L11" s="16">
        <v>2.2657668023651961E-2</v>
      </c>
      <c r="M11" s="16">
        <v>-2.1379536288977882E-3</v>
      </c>
      <c r="N11" s="16">
        <v>-1.2951789419944099E-2</v>
      </c>
      <c r="O11" s="16">
        <v>2.2642298641720179E-4</v>
      </c>
      <c r="P11" s="16">
        <v>2.5453742700481362E-3</v>
      </c>
      <c r="Q11" s="16">
        <v>2.7182498748546922E-2</v>
      </c>
      <c r="R11" s="16">
        <v>1.1490798274320459E-2</v>
      </c>
      <c r="S11" s="16">
        <v>4.1440490515233006E-2</v>
      </c>
      <c r="T11" s="16">
        <v>3.3579004755499547E-2</v>
      </c>
      <c r="U11" s="16">
        <v>3.5391021410294772E-2</v>
      </c>
      <c r="V11" s="16">
        <v>-5.9432259147685178E-2</v>
      </c>
      <c r="W11" s="16">
        <v>-5.7892557014345277E-3</v>
      </c>
      <c r="X11" s="16">
        <v>-2.089044575395739E-2</v>
      </c>
      <c r="Y11" s="16">
        <v>-6.3070564276777027E-2</v>
      </c>
      <c r="Z11" s="16">
        <v>5.0608434412633414E-2</v>
      </c>
      <c r="AA11" s="17" t="s">
        <v>80</v>
      </c>
      <c r="AB11" s="16">
        <v>-1.3254934210800632E-2</v>
      </c>
      <c r="AC11" s="16">
        <v>1.3429432154810099E-2</v>
      </c>
      <c r="AD11" s="16">
        <v>-3.2330984631957223E-2</v>
      </c>
      <c r="AE11" s="16">
        <v>-4.7410030880878098E-2</v>
      </c>
      <c r="AF11" s="16">
        <v>8.6762439470975915E-3</v>
      </c>
      <c r="AG11" s="16">
        <v>-1.5897072784576881E-2</v>
      </c>
      <c r="AH11" s="16">
        <v>-3.1525520025740078E-2</v>
      </c>
      <c r="AI11" s="16">
        <v>-4.9710607424532954E-2</v>
      </c>
      <c r="AJ11" s="16">
        <v>-1.7850209709944623E-2</v>
      </c>
      <c r="AK11" s="16">
        <v>1.5083981442679219E-2</v>
      </c>
      <c r="AL11" s="16">
        <v>1.9549191166859964E-2</v>
      </c>
      <c r="AM11" s="16">
        <v>-2.0951530582471872E-2</v>
      </c>
      <c r="AN11" s="18">
        <v>-3.8241632966248246E-2</v>
      </c>
    </row>
    <row r="12" spans="1:40" ht="24">
      <c r="A12" s="13" t="s">
        <v>48</v>
      </c>
      <c r="B12" s="14" t="s">
        <v>41</v>
      </c>
      <c r="C12" s="15">
        <v>5.5953348945154205E-2</v>
      </c>
      <c r="D12" s="16">
        <v>6.2037074735921724E-2</v>
      </c>
      <c r="E12" s="16">
        <v>-2.3667858963771809E-2</v>
      </c>
      <c r="F12" s="17" t="s">
        <v>81</v>
      </c>
      <c r="G12" s="16">
        <v>-5.3984507484356833E-2</v>
      </c>
      <c r="H12" s="16">
        <v>3.5234006198361034E-2</v>
      </c>
      <c r="I12" s="16">
        <v>-3.7060439463756846E-2</v>
      </c>
      <c r="J12" s="16">
        <v>-1.7417609499984929E-2</v>
      </c>
      <c r="K12" s="16">
        <v>-1.9081839646990218E-3</v>
      </c>
      <c r="L12" s="16">
        <v>-2.7791178853710185E-3</v>
      </c>
      <c r="M12" s="16">
        <v>1.7288890854191077E-2</v>
      </c>
      <c r="N12" s="16">
        <v>-5.1520670088166402E-2</v>
      </c>
      <c r="O12" s="16">
        <v>5.9712543693127597E-3</v>
      </c>
      <c r="P12" s="16">
        <v>-4.8716118554433903E-3</v>
      </c>
      <c r="Q12" s="16">
        <v>-2.374715099399204E-2</v>
      </c>
      <c r="R12" s="16">
        <v>-2.8009331938491189E-2</v>
      </c>
      <c r="S12" s="16">
        <v>1.8026214091454103E-2</v>
      </c>
      <c r="T12" s="16">
        <v>-3.8226713612722944E-2</v>
      </c>
      <c r="U12" s="16">
        <v>2.893157158229227E-2</v>
      </c>
      <c r="V12" s="16">
        <v>-1.3758666951841711E-2</v>
      </c>
      <c r="W12" s="16">
        <v>1.2895347669294748E-2</v>
      </c>
      <c r="X12" s="16">
        <v>2.7975375163480292E-2</v>
      </c>
      <c r="Y12" s="16">
        <v>4.5065680094141761E-2</v>
      </c>
      <c r="Z12" s="16">
        <v>3.7670388327385868E-2</v>
      </c>
      <c r="AA12" s="16">
        <v>2.9178146256274802E-2</v>
      </c>
      <c r="AB12" s="16">
        <v>9.5778700112631489E-3</v>
      </c>
      <c r="AC12" s="16">
        <v>2.3783627341056292E-2</v>
      </c>
      <c r="AD12" s="16">
        <v>1.0605055016796998E-2</v>
      </c>
      <c r="AE12" s="16">
        <v>4.9619027416272637E-2</v>
      </c>
      <c r="AF12" s="16">
        <v>6.5192248679264778E-2</v>
      </c>
      <c r="AG12" s="16">
        <v>5.9115002148313984E-3</v>
      </c>
      <c r="AH12" s="16">
        <v>3.9474155872955614E-2</v>
      </c>
      <c r="AI12" s="16">
        <v>3.3443162512817697E-2</v>
      </c>
      <c r="AJ12" s="16">
        <v>-5.7327334776846508E-3</v>
      </c>
      <c r="AK12" s="16">
        <v>1.010980230573307E-2</v>
      </c>
      <c r="AL12" s="16">
        <v>1.6283460776148971E-2</v>
      </c>
      <c r="AM12" s="16">
        <v>1.8522728911897664E-2</v>
      </c>
      <c r="AN12" s="18">
        <v>1.7521981087940473E-2</v>
      </c>
    </row>
    <row r="13" spans="1:40" ht="24">
      <c r="A13" s="13" t="s">
        <v>49</v>
      </c>
      <c r="B13" s="14" t="s">
        <v>41</v>
      </c>
      <c r="C13" s="24" t="s">
        <v>117</v>
      </c>
      <c r="D13" s="16">
        <v>1.913612575997976E-2</v>
      </c>
      <c r="E13" s="16">
        <v>3.0679463995703364E-2</v>
      </c>
      <c r="F13" s="16">
        <v>6.5213339812025331E-2</v>
      </c>
      <c r="G13" s="16">
        <v>4.6416401449220948E-2</v>
      </c>
      <c r="H13" s="16">
        <v>-3.1001262741139177E-3</v>
      </c>
      <c r="I13" s="16">
        <v>2.4557217229076625E-2</v>
      </c>
      <c r="J13" s="16">
        <v>1.2529707041449373E-2</v>
      </c>
      <c r="K13" s="16">
        <v>4.2013687975016464E-2</v>
      </c>
      <c r="L13" s="16">
        <v>-2.2911631259505572E-2</v>
      </c>
      <c r="M13" s="16">
        <v>1.1066532483848351E-2</v>
      </c>
      <c r="N13" s="16">
        <v>3.4575328482429929E-3</v>
      </c>
      <c r="O13" s="16">
        <v>-5.0990405208620491E-2</v>
      </c>
      <c r="P13" s="16">
        <v>4.0568700722963862E-2</v>
      </c>
      <c r="Q13" s="16">
        <v>-1.1769181547843116E-2</v>
      </c>
      <c r="R13" s="16">
        <v>-3.1558860968355596E-3</v>
      </c>
      <c r="S13" s="16">
        <v>2.0762199727711546E-2</v>
      </c>
      <c r="T13" s="16">
        <v>-3.1785862272507508E-2</v>
      </c>
      <c r="U13" s="16">
        <v>1.1096613908872443E-2</v>
      </c>
      <c r="V13" s="16">
        <v>-2.802182205476806E-2</v>
      </c>
      <c r="W13" s="16">
        <v>2.4982548358841724E-2</v>
      </c>
      <c r="X13" s="16">
        <v>1.18977763512237E-2</v>
      </c>
      <c r="Y13" s="16">
        <v>-5.2224043554322627E-2</v>
      </c>
      <c r="Z13" s="16">
        <v>-3.1993904379646249E-2</v>
      </c>
      <c r="AA13" s="16">
        <v>8.6685170538692864E-3</v>
      </c>
      <c r="AB13" s="16">
        <v>-2.3284250773906685E-2</v>
      </c>
      <c r="AC13" s="16">
        <v>-1.5746001831889605E-2</v>
      </c>
      <c r="AD13" s="16">
        <v>-1.4113507247952873E-2</v>
      </c>
      <c r="AE13" s="16">
        <v>-1.2665064516083093E-2</v>
      </c>
      <c r="AF13" s="17" t="s">
        <v>81</v>
      </c>
      <c r="AG13" s="16">
        <v>-2.1704777476478209E-2</v>
      </c>
      <c r="AH13" s="16">
        <v>4.176213675649354E-3</v>
      </c>
      <c r="AI13" s="16">
        <v>-8.4233840429901834E-3</v>
      </c>
      <c r="AJ13" s="16">
        <v>-2.2688561533994764E-3</v>
      </c>
      <c r="AK13" s="16">
        <v>-4.5588967872529404E-2</v>
      </c>
      <c r="AL13" s="16">
        <v>2.0395474354399702E-3</v>
      </c>
      <c r="AM13" s="16">
        <v>4.8997280957666742E-2</v>
      </c>
      <c r="AN13" s="18">
        <v>-7.1933419137510807E-2</v>
      </c>
    </row>
    <row r="14" spans="1:40" ht="24">
      <c r="A14" s="13" t="s">
        <v>50</v>
      </c>
      <c r="B14" s="14" t="s">
        <v>41</v>
      </c>
      <c r="C14" s="15">
        <v>3.0358924923286762E-2</v>
      </c>
      <c r="D14" s="16">
        <v>5.9591785228073069E-2</v>
      </c>
      <c r="E14" s="16">
        <v>4.5980351624887429E-2</v>
      </c>
      <c r="F14" s="16">
        <v>1.2692904382202646E-2</v>
      </c>
      <c r="G14" s="16">
        <v>3.5485452423471078E-2</v>
      </c>
      <c r="H14" s="16">
        <v>4.7260380835466097E-2</v>
      </c>
      <c r="I14" s="16">
        <v>-2.5878920307663856E-2</v>
      </c>
      <c r="J14" s="16">
        <v>4.1999597896081063E-2</v>
      </c>
      <c r="K14" s="16">
        <v>-3.1490309341429344E-2</v>
      </c>
      <c r="L14" s="17" t="s">
        <v>118</v>
      </c>
      <c r="M14" s="16">
        <v>8.9286707709035074E-3</v>
      </c>
      <c r="N14" s="16">
        <v>1.3978817298427419E-3</v>
      </c>
      <c r="O14" s="16">
        <v>-5.9412294675805699E-3</v>
      </c>
      <c r="P14" s="16">
        <v>3.4382237811679942E-2</v>
      </c>
      <c r="Q14" s="16">
        <v>-2.1028954924062773E-2</v>
      </c>
      <c r="R14" s="16">
        <v>3.3453687764169746E-3</v>
      </c>
      <c r="S14" s="16">
        <v>4.8280618095821251E-2</v>
      </c>
      <c r="T14" s="16">
        <v>1.7674967694548852E-2</v>
      </c>
      <c r="U14" s="16">
        <v>-1.2674261069533725E-2</v>
      </c>
      <c r="V14" s="16">
        <v>2.5839141571258242E-2</v>
      </c>
      <c r="W14" s="17" t="s">
        <v>87</v>
      </c>
      <c r="X14" s="16">
        <v>1.4741452930449683E-2</v>
      </c>
      <c r="Y14" s="16">
        <v>5.1998924869535459E-2</v>
      </c>
      <c r="Z14" s="16">
        <v>5.8251139213627038E-3</v>
      </c>
      <c r="AA14" s="16">
        <v>-5.6636531664475149E-3</v>
      </c>
      <c r="AB14" s="16">
        <v>-3.8681342734380461E-3</v>
      </c>
      <c r="AC14" s="16">
        <v>-1.3455179784993615E-2</v>
      </c>
      <c r="AD14" s="16">
        <v>-3.048109068838176E-2</v>
      </c>
      <c r="AE14" s="16">
        <v>-2.359037370809295E-2</v>
      </c>
      <c r="AF14" s="16">
        <v>2.4546480557086296E-2</v>
      </c>
      <c r="AG14" s="16">
        <v>1.5915819335413559E-2</v>
      </c>
      <c r="AH14" s="16">
        <v>-3.8445493214327595E-2</v>
      </c>
      <c r="AI14" s="16">
        <v>-1.0244356966054562E-2</v>
      </c>
      <c r="AJ14" s="16">
        <v>-5.1087375115322922E-2</v>
      </c>
      <c r="AK14" s="16">
        <v>8.3311800082763385E-3</v>
      </c>
      <c r="AL14" s="16">
        <v>-3.5835145532435352E-2</v>
      </c>
      <c r="AM14" s="16">
        <v>-1.0813575948183374E-2</v>
      </c>
      <c r="AN14" s="18">
        <v>-3.7357612056431302E-2</v>
      </c>
    </row>
    <row r="15" spans="1:40" ht="24">
      <c r="A15" s="13" t="s">
        <v>51</v>
      </c>
      <c r="B15" s="14" t="s">
        <v>41</v>
      </c>
      <c r="C15" s="15">
        <v>-7.4318662621879125E-2</v>
      </c>
      <c r="D15" s="16">
        <v>-3.3434769909557981E-2</v>
      </c>
      <c r="E15" s="16">
        <v>-2.4699070777394881E-2</v>
      </c>
      <c r="F15" s="16">
        <v>-4.8722155417054496E-3</v>
      </c>
      <c r="G15" s="16">
        <v>-2.3013782060735868E-2</v>
      </c>
      <c r="H15" s="16">
        <v>-3.9484491289894258E-2</v>
      </c>
      <c r="I15" s="16">
        <v>-2.103995703192784E-2</v>
      </c>
      <c r="J15" s="16">
        <v>-1.095174762119957E-2</v>
      </c>
      <c r="K15" s="16">
        <v>4.0313609671090064E-4</v>
      </c>
      <c r="L15" s="16">
        <v>-3.6138271839776463E-2</v>
      </c>
      <c r="M15" s="16">
        <v>-2.5820700751194452E-2</v>
      </c>
      <c r="N15" s="16">
        <v>-1.523387737266188E-2</v>
      </c>
      <c r="O15" s="16">
        <v>-4.1964071309648736E-2</v>
      </c>
      <c r="P15" s="17" t="s">
        <v>81</v>
      </c>
      <c r="Q15" s="16">
        <v>3.9074415967863999E-2</v>
      </c>
      <c r="R15" s="16">
        <v>1.8187302070958294E-2</v>
      </c>
      <c r="S15" s="16">
        <v>1.5136504040347222E-2</v>
      </c>
      <c r="T15" s="16">
        <v>-4.0107069486514962E-2</v>
      </c>
      <c r="U15" s="16">
        <v>-3.839415251986935E-2</v>
      </c>
      <c r="V15" s="16">
        <v>1.9316968747846084E-2</v>
      </c>
      <c r="W15" s="16">
        <v>3.5050973091201448E-2</v>
      </c>
      <c r="X15" s="16">
        <v>4.2936644573336104E-2</v>
      </c>
      <c r="Y15" s="16">
        <v>-1.9990547520117547E-2</v>
      </c>
      <c r="Z15" s="16">
        <v>2.5853007769950222E-2</v>
      </c>
      <c r="AA15" s="16">
        <v>2.5663832692561345E-3</v>
      </c>
      <c r="AB15" s="16">
        <v>-3.1020776444272587E-4</v>
      </c>
      <c r="AC15" s="16">
        <v>9.3670766063568361E-2</v>
      </c>
      <c r="AD15" s="16">
        <v>1.2080858415998368E-2</v>
      </c>
      <c r="AE15" s="16">
        <v>2.4439560367395034E-2</v>
      </c>
      <c r="AF15" s="16">
        <v>4.0614276322344434E-2</v>
      </c>
      <c r="AG15" s="16">
        <v>-4.3492677925579433E-3</v>
      </c>
      <c r="AH15" s="16">
        <v>2.3727122544142425E-2</v>
      </c>
      <c r="AI15" s="16">
        <v>-2.1086853728098914E-2</v>
      </c>
      <c r="AJ15" s="16">
        <v>-2.6138004997700186E-2</v>
      </c>
      <c r="AK15" s="16">
        <v>1.6779978588729542E-2</v>
      </c>
      <c r="AL15" s="16">
        <v>7.0811338969362222E-3</v>
      </c>
      <c r="AM15" s="16">
        <v>1.3970081675415E-2</v>
      </c>
      <c r="AN15" s="18">
        <v>-2.9454091407787781E-2</v>
      </c>
    </row>
    <row r="16" spans="1:40" ht="24">
      <c r="A16" s="13" t="s">
        <v>52</v>
      </c>
      <c r="B16" s="14" t="s">
        <v>41</v>
      </c>
      <c r="C16" s="15">
        <v>2.6778432207160488E-2</v>
      </c>
      <c r="D16" s="16">
        <v>2.8793672284827553E-2</v>
      </c>
      <c r="E16" s="16">
        <v>-1.3646030560163313E-2</v>
      </c>
      <c r="F16" s="16">
        <v>-1.3771290587207427E-2</v>
      </c>
      <c r="G16" s="16">
        <v>3.1424218819722377E-2</v>
      </c>
      <c r="H16" s="16">
        <v>-2.1688884367903802E-3</v>
      </c>
      <c r="I16" s="16">
        <v>9.0014136240851913E-3</v>
      </c>
      <c r="J16" s="16">
        <v>5.8435367280253699E-3</v>
      </c>
      <c r="K16" s="16">
        <v>5.8006058191275876E-2</v>
      </c>
      <c r="L16" s="16">
        <v>5.9640762443942848E-2</v>
      </c>
      <c r="M16" s="16">
        <v>2.53795335798432E-2</v>
      </c>
      <c r="N16" s="16">
        <v>-1.151667705251634E-2</v>
      </c>
      <c r="O16" s="16">
        <v>1.9241710734127407E-2</v>
      </c>
      <c r="P16" s="16">
        <v>1.9275480658221673E-2</v>
      </c>
      <c r="Q16" s="16">
        <v>1.324596486114905E-2</v>
      </c>
      <c r="R16" s="16">
        <v>-1.0416766550029564E-2</v>
      </c>
      <c r="S16" s="16">
        <v>3.0959782836867431E-2</v>
      </c>
      <c r="T16" s="16">
        <v>2.5114047762675729E-2</v>
      </c>
      <c r="U16" s="16">
        <v>-2.3051235440582098E-2</v>
      </c>
      <c r="V16" s="17" t="s">
        <v>81</v>
      </c>
      <c r="W16" s="16">
        <v>2.6190901016538516E-2</v>
      </c>
      <c r="X16" s="16">
        <v>4.9003681150679504E-2</v>
      </c>
      <c r="Y16" s="16">
        <v>1.902812110758367E-2</v>
      </c>
      <c r="Z16" s="16">
        <v>3.799627889473834E-2</v>
      </c>
      <c r="AA16" s="16">
        <v>-5.9497060412318351E-2</v>
      </c>
      <c r="AB16" s="16">
        <v>-2.2007852835192769E-3</v>
      </c>
      <c r="AC16" s="16">
        <v>8.0139079559951813E-3</v>
      </c>
      <c r="AD16" s="16">
        <v>-2.749659192603315E-2</v>
      </c>
      <c r="AE16" s="16">
        <v>-5.2920677515416223E-2</v>
      </c>
      <c r="AF16" s="16">
        <v>-2.8020717027275665E-2</v>
      </c>
      <c r="AG16" s="16">
        <v>-4.3953128525111421E-2</v>
      </c>
      <c r="AH16" s="16">
        <v>-1.4947407933154239E-2</v>
      </c>
      <c r="AI16" s="16">
        <v>-1.8559613127331225E-2</v>
      </c>
      <c r="AJ16" s="16">
        <v>1.3522032153539677E-2</v>
      </c>
      <c r="AK16" s="16">
        <v>5.9937901720876291E-2</v>
      </c>
      <c r="AL16" s="16">
        <v>5.9765394683537389E-3</v>
      </c>
      <c r="AM16" s="16">
        <v>-9.7171225341059417E-3</v>
      </c>
      <c r="AN16" s="18">
        <v>-2.9403357589658258E-2</v>
      </c>
    </row>
    <row r="17" spans="1:40" ht="24">
      <c r="A17" s="13" t="s">
        <v>53</v>
      </c>
      <c r="B17" s="14" t="s">
        <v>41</v>
      </c>
      <c r="C17" s="15">
        <v>-1.5688132723508805E-2</v>
      </c>
      <c r="D17" s="16">
        <v>-3.974973422355272E-2</v>
      </c>
      <c r="E17" s="16">
        <v>1.1981585910298721E-2</v>
      </c>
      <c r="F17" s="16">
        <v>-1.9093597546446827E-3</v>
      </c>
      <c r="G17" s="16">
        <v>-2.1117281147206217E-3</v>
      </c>
      <c r="H17" s="16">
        <v>-9.6677443267126888E-3</v>
      </c>
      <c r="I17" s="16">
        <v>-1.3440753226400372E-2</v>
      </c>
      <c r="J17" s="16">
        <v>2.6314828329352325E-2</v>
      </c>
      <c r="K17" s="17" t="s">
        <v>84</v>
      </c>
      <c r="L17" s="16">
        <v>-4.262137190612722E-2</v>
      </c>
      <c r="M17" s="16">
        <v>-9.2464656256334196E-2</v>
      </c>
      <c r="N17" s="16">
        <v>1.2164147442962433E-2</v>
      </c>
      <c r="O17" s="16">
        <v>-4.0772653386296077E-2</v>
      </c>
      <c r="P17" s="16">
        <v>3.9130788487844078E-4</v>
      </c>
      <c r="Q17" s="16">
        <v>-5.5055239310491709E-3</v>
      </c>
      <c r="R17" s="16">
        <v>-2.664997681809668E-2</v>
      </c>
      <c r="S17" s="16">
        <v>1.7495171042968518E-2</v>
      </c>
      <c r="T17" s="16">
        <v>-3.2461576744525225E-2</v>
      </c>
      <c r="U17" s="16">
        <v>2.8414360680374871E-2</v>
      </c>
      <c r="V17" s="16">
        <v>5.750595060180929E-2</v>
      </c>
      <c r="W17" s="16">
        <v>-3.1681273272766083E-2</v>
      </c>
      <c r="X17" s="16">
        <v>4.0677690434404709E-2</v>
      </c>
      <c r="Y17" s="16">
        <v>2.8609258574115351E-2</v>
      </c>
      <c r="Z17" s="16">
        <v>1.4182126963645642E-3</v>
      </c>
      <c r="AA17" s="16">
        <v>-5.9163573669815247E-3</v>
      </c>
      <c r="AB17" s="16">
        <v>7.3184821305650294E-2</v>
      </c>
      <c r="AC17" s="16">
        <v>3.3831209393865871E-2</v>
      </c>
      <c r="AD17" s="16">
        <v>9.3416187779316387E-3</v>
      </c>
      <c r="AE17" s="16">
        <v>-1.8319701216155903E-2</v>
      </c>
      <c r="AF17" s="16">
        <v>4.164814072140164E-2</v>
      </c>
      <c r="AG17" s="16">
        <v>-2.6273602562148925E-2</v>
      </c>
      <c r="AH17" s="16">
        <v>-5.3551666382187849E-2</v>
      </c>
      <c r="AI17" s="16">
        <v>1.7643781296446524E-2</v>
      </c>
      <c r="AJ17" s="16">
        <v>3.482047767392861E-2</v>
      </c>
      <c r="AK17" s="16">
        <v>-2.7724224710536515E-3</v>
      </c>
      <c r="AL17" s="16">
        <v>7.3884694360311295E-3</v>
      </c>
      <c r="AM17" s="16">
        <v>1.4051630804364848E-2</v>
      </c>
      <c r="AN17" s="18">
        <v>-9.6233720539794644E-4</v>
      </c>
    </row>
    <row r="18" spans="1:40" ht="24">
      <c r="A18" s="13" t="s">
        <v>54</v>
      </c>
      <c r="B18" s="14" t="s">
        <v>41</v>
      </c>
      <c r="C18" s="24" t="s">
        <v>119</v>
      </c>
      <c r="D18" s="16">
        <v>4.6671146390834086E-3</v>
      </c>
      <c r="E18" s="16">
        <v>2.3031356207786988E-2</v>
      </c>
      <c r="F18" s="16">
        <v>3.9083208095987816E-2</v>
      </c>
      <c r="G18" s="16">
        <v>7.9302599694480013E-3</v>
      </c>
      <c r="H18" s="16">
        <v>-1.4930624877393883E-2</v>
      </c>
      <c r="I18" s="16">
        <v>3.8429621917956708E-2</v>
      </c>
      <c r="J18" s="16">
        <v>-1.1068083433220291E-2</v>
      </c>
      <c r="K18" s="16">
        <v>-5.3445822180040035E-2</v>
      </c>
      <c r="L18" s="16">
        <v>-1.0308017405413642E-3</v>
      </c>
      <c r="M18" s="16">
        <v>5.4082432187128458E-2</v>
      </c>
      <c r="N18" s="16">
        <v>2.9232694484701369E-2</v>
      </c>
      <c r="O18" s="16">
        <v>7.4793474147263811E-2</v>
      </c>
      <c r="P18" s="16">
        <v>2.3456031153140804E-2</v>
      </c>
      <c r="Q18" s="16">
        <v>4.291818981595933E-2</v>
      </c>
      <c r="R18" s="16">
        <v>3.4291447298285108E-2</v>
      </c>
      <c r="S18" s="16">
        <v>1.2361669929987665E-2</v>
      </c>
      <c r="T18" s="16">
        <v>5.5536018983678062E-2</v>
      </c>
      <c r="U18" s="16">
        <v>-6.38365517419303E-2</v>
      </c>
      <c r="V18" s="16">
        <v>-1.4783363273486248E-2</v>
      </c>
      <c r="W18" s="16">
        <v>-3.866702752037228E-2</v>
      </c>
      <c r="X18" s="16">
        <v>-3.0928942262640181E-2</v>
      </c>
      <c r="Y18" s="16">
        <v>-5.6884793733529462E-2</v>
      </c>
      <c r="Z18" s="16">
        <v>-4.1112130617988192E-2</v>
      </c>
      <c r="AA18" s="16">
        <v>-3.1241008873619251E-2</v>
      </c>
      <c r="AB18" s="16">
        <v>8.3957217527575751E-3</v>
      </c>
      <c r="AC18" s="16">
        <v>-2.6105266578811938E-2</v>
      </c>
      <c r="AD18" s="16">
        <v>2.410791783733849E-2</v>
      </c>
      <c r="AE18" s="16">
        <v>8.7673305411726903E-3</v>
      </c>
      <c r="AF18" s="16">
        <v>4.1052046965698342E-3</v>
      </c>
      <c r="AG18" s="16">
        <v>8.4950853312803912E-4</v>
      </c>
      <c r="AH18" s="17" t="s">
        <v>85</v>
      </c>
      <c r="AI18" s="16">
        <v>2.1595278857492292E-3</v>
      </c>
      <c r="AJ18" s="16">
        <v>4.8227171348396531E-3</v>
      </c>
      <c r="AK18" s="16">
        <v>1.0611337715924327E-3</v>
      </c>
      <c r="AL18" s="16">
        <v>2.3952989368809626E-2</v>
      </c>
      <c r="AM18" s="16">
        <v>3.5702429600152484E-2</v>
      </c>
      <c r="AN18" s="18">
        <v>-2.98326209773884E-2</v>
      </c>
    </row>
    <row r="19" spans="1:40" ht="24">
      <c r="A19" s="13" t="s">
        <v>55</v>
      </c>
      <c r="B19" s="14" t="s">
        <v>41</v>
      </c>
      <c r="C19" s="15">
        <v>6.3352502258146634E-2</v>
      </c>
      <c r="D19" s="16">
        <v>3.1604495131743245E-2</v>
      </c>
      <c r="E19" s="16">
        <v>5.7173249039203601E-2</v>
      </c>
      <c r="F19" s="16">
        <v>2.8021249283800398E-2</v>
      </c>
      <c r="G19" s="16">
        <v>2.4303374884529841E-2</v>
      </c>
      <c r="H19" s="16">
        <v>2.3305261335917312E-2</v>
      </c>
      <c r="I19" s="16">
        <v>6.6821394104316497E-3</v>
      </c>
      <c r="J19" s="16">
        <v>4.4293190023740291E-2</v>
      </c>
      <c r="K19" s="16">
        <v>4.1115120026808033E-2</v>
      </c>
      <c r="L19" s="16">
        <v>3.3936428143074418E-2</v>
      </c>
      <c r="M19" s="16">
        <v>2.3656300838784613E-2</v>
      </c>
      <c r="N19" s="16">
        <v>-2.9856421473571589E-2</v>
      </c>
      <c r="O19" s="16">
        <v>-5.3015940090082921E-3</v>
      </c>
      <c r="P19" s="16">
        <v>4.2938173050805072E-2</v>
      </c>
      <c r="Q19" s="16">
        <v>-1.0495665510940862E-2</v>
      </c>
      <c r="R19" s="16">
        <v>1.0686401975651429E-2</v>
      </c>
      <c r="S19" s="16">
        <v>2.5929286420488376E-2</v>
      </c>
      <c r="T19" s="16">
        <v>-1.0469886198321499E-2</v>
      </c>
      <c r="U19" s="16">
        <v>-1.5751701550772636E-2</v>
      </c>
      <c r="V19" s="16">
        <v>4.9064990652203405E-2</v>
      </c>
      <c r="W19" s="16">
        <v>1.4957352438654618E-2</v>
      </c>
      <c r="X19" s="17" t="s">
        <v>81</v>
      </c>
      <c r="Y19" s="16">
        <v>-3.3281137291589435E-2</v>
      </c>
      <c r="Z19" s="16">
        <v>4.3552245235362851E-3</v>
      </c>
      <c r="AA19" s="16">
        <v>-2.0957661811234957E-2</v>
      </c>
      <c r="AB19" s="16">
        <v>-2.4156125243573662E-2</v>
      </c>
      <c r="AC19" s="16">
        <v>-4.1626441851627602E-3</v>
      </c>
      <c r="AD19" s="16">
        <v>-2.0818533664282553E-2</v>
      </c>
      <c r="AE19" s="16">
        <v>-5.4241524984039023E-2</v>
      </c>
      <c r="AF19" s="16">
        <v>1.1920382088041548E-2</v>
      </c>
      <c r="AG19" s="16">
        <v>-6.354281527290688E-2</v>
      </c>
      <c r="AH19" s="16">
        <v>-3.130736481081093E-2</v>
      </c>
      <c r="AI19" s="16">
        <v>-2.5240442257338121E-2</v>
      </c>
      <c r="AJ19" s="16">
        <v>9.0189065363515779E-3</v>
      </c>
      <c r="AK19" s="16">
        <v>9.2090399463327331E-3</v>
      </c>
      <c r="AL19" s="16">
        <v>-1.9611796517245851E-2</v>
      </c>
      <c r="AM19" s="16">
        <v>-3.457258977910415E-2</v>
      </c>
      <c r="AN19" s="18">
        <v>-2.7407658757703852E-2</v>
      </c>
    </row>
    <row r="20" spans="1:40" ht="24">
      <c r="A20" s="13" t="s">
        <v>56</v>
      </c>
      <c r="B20" s="14" t="s">
        <v>41</v>
      </c>
      <c r="C20" s="15">
        <v>-8.7401865859941891E-2</v>
      </c>
      <c r="D20" s="16">
        <v>-2.7211655803901277E-2</v>
      </c>
      <c r="E20" s="16">
        <v>1.9875335799950378E-2</v>
      </c>
      <c r="F20" s="16">
        <v>2.3747449775700237E-2</v>
      </c>
      <c r="G20" s="16">
        <v>1.8558529268077686E-2</v>
      </c>
      <c r="H20" s="16">
        <v>8.2208682454842693E-3</v>
      </c>
      <c r="I20" s="16">
        <v>-5.6874223734845103E-2</v>
      </c>
      <c r="J20" s="16">
        <v>1.7765060741060719E-2</v>
      </c>
      <c r="K20" s="16">
        <v>3.4000908100184128E-2</v>
      </c>
      <c r="L20" s="16">
        <v>-1.416062631058921E-2</v>
      </c>
      <c r="M20" s="16">
        <v>-1.1994808609124896E-2</v>
      </c>
      <c r="N20" s="16">
        <v>4.1370926966179465E-2</v>
      </c>
      <c r="O20" s="16">
        <v>-1.931179153812293E-2</v>
      </c>
      <c r="P20" s="16">
        <v>9.3215356923719406E-2</v>
      </c>
      <c r="Q20" s="16">
        <v>1.6969842102845939E-2</v>
      </c>
      <c r="R20" s="16">
        <v>8.7364510621845068E-3</v>
      </c>
      <c r="S20" s="16">
        <v>5.1272152186206142E-2</v>
      </c>
      <c r="T20" s="16">
        <v>-5.7360614755176113E-2</v>
      </c>
      <c r="U20" s="16">
        <v>-1.6094008053629622E-2</v>
      </c>
      <c r="V20" s="16">
        <v>7.9981144055636683E-3</v>
      </c>
      <c r="W20" s="16">
        <v>-1.3582019373508288E-2</v>
      </c>
      <c r="X20" s="16">
        <v>-4.1287017896216001E-3</v>
      </c>
      <c r="Y20" s="16">
        <v>8.0390426110784968E-4</v>
      </c>
      <c r="Z20" s="16">
        <v>5.8659987888675602E-2</v>
      </c>
      <c r="AA20" s="16">
        <v>1.3391200181986865E-2</v>
      </c>
      <c r="AB20" s="16">
        <v>-1.2446120832677373E-2</v>
      </c>
      <c r="AC20" s="17" t="s">
        <v>80</v>
      </c>
      <c r="AD20" s="16">
        <v>-7.6939705279184126E-3</v>
      </c>
      <c r="AE20" s="16">
        <v>-3.5942775076422503E-2</v>
      </c>
      <c r="AF20" s="16">
        <v>-1.5676173071266435E-2</v>
      </c>
      <c r="AG20" s="16">
        <v>-4.717042455447884E-2</v>
      </c>
      <c r="AH20" s="16">
        <v>-2.627486500020863E-2</v>
      </c>
      <c r="AI20" s="16">
        <v>3.0906983210294029E-3</v>
      </c>
      <c r="AJ20" s="16">
        <v>-3.2798008697168445E-2</v>
      </c>
      <c r="AK20" s="16">
        <v>-2.627941336407499E-2</v>
      </c>
      <c r="AL20" s="16">
        <v>-2.1927055084015462E-2</v>
      </c>
      <c r="AM20" s="16">
        <v>-2.4432436148118367E-3</v>
      </c>
      <c r="AN20" s="18">
        <v>1.6115105809332382E-3</v>
      </c>
    </row>
    <row r="21" spans="1:40" ht="24">
      <c r="A21" s="13" t="s">
        <v>57</v>
      </c>
      <c r="B21" s="14" t="s">
        <v>41</v>
      </c>
      <c r="C21" s="15">
        <v>-7.3276366604053567E-2</v>
      </c>
      <c r="D21" s="16">
        <v>-2.847107279261361E-2</v>
      </c>
      <c r="E21" s="16">
        <v>-7.0595266853253708E-2</v>
      </c>
      <c r="F21" s="16">
        <v>-2.3608048510658543E-2</v>
      </c>
      <c r="G21" s="16">
        <v>-4.1703420219711025E-2</v>
      </c>
      <c r="H21" s="16">
        <v>-5.398091764914572E-2</v>
      </c>
      <c r="I21" s="16">
        <v>1.3730082904945625E-2</v>
      </c>
      <c r="J21" s="16">
        <v>1.8141723367810593E-2</v>
      </c>
      <c r="K21" s="16">
        <v>-5.556008806141881E-3</v>
      </c>
      <c r="L21" s="16">
        <v>-4.0468299060104421E-2</v>
      </c>
      <c r="M21" s="16">
        <v>-4.085582989738068E-2</v>
      </c>
      <c r="N21" s="16">
        <v>-9.3894179742827644E-3</v>
      </c>
      <c r="O21" s="16">
        <v>1.5235838191925763E-2</v>
      </c>
      <c r="P21" s="16">
        <v>3.8787526455546568E-2</v>
      </c>
      <c r="Q21" s="17" t="s">
        <v>78</v>
      </c>
      <c r="R21" s="16">
        <v>7.1864801676367824E-3</v>
      </c>
      <c r="S21" s="16">
        <v>-4.2654201254161993E-2</v>
      </c>
      <c r="T21" s="16">
        <v>-3.1153998438774963E-2</v>
      </c>
      <c r="U21" s="16">
        <v>2.6670264268509662E-2</v>
      </c>
      <c r="V21" s="16">
        <v>1.3181716710609439E-2</v>
      </c>
      <c r="W21" s="16">
        <v>-2.1193120017409372E-2</v>
      </c>
      <c r="X21" s="16">
        <v>-1.0444551315666274E-2</v>
      </c>
      <c r="Y21" s="16">
        <v>-2.5533038147877607E-2</v>
      </c>
      <c r="Z21" s="16">
        <v>-3.3498348892658882E-2</v>
      </c>
      <c r="AA21" s="16">
        <v>2.7051530734425431E-2</v>
      </c>
      <c r="AB21" s="16">
        <v>5.3446830431907649E-2</v>
      </c>
      <c r="AC21" s="16">
        <v>1.6877661921125064E-2</v>
      </c>
      <c r="AD21" s="16">
        <v>2.0060840245433982E-2</v>
      </c>
      <c r="AE21" s="16">
        <v>1.9090701810833759E-2</v>
      </c>
      <c r="AF21" s="16">
        <v>-1.1723693577621014E-2</v>
      </c>
      <c r="AG21" s="16">
        <v>6.7078279757062556E-2</v>
      </c>
      <c r="AH21" s="16">
        <v>4.3098795271865116E-2</v>
      </c>
      <c r="AI21" s="16">
        <v>-1.3866934473458685E-2</v>
      </c>
      <c r="AJ21" s="16">
        <v>3.5633586070309885E-2</v>
      </c>
      <c r="AK21" s="16">
        <v>-2.3708520069060501E-2</v>
      </c>
      <c r="AL21" s="16">
        <v>-6.1772724549277944E-3</v>
      </c>
      <c r="AM21" s="16">
        <v>1.1325223359072765E-2</v>
      </c>
      <c r="AN21" s="18">
        <v>2.8253575652970628E-2</v>
      </c>
    </row>
    <row r="22" spans="1:40" ht="24">
      <c r="A22" s="13" t="s">
        <v>58</v>
      </c>
      <c r="B22" s="14" t="s">
        <v>41</v>
      </c>
      <c r="C22" s="15">
        <v>-1.9692145297138755E-4</v>
      </c>
      <c r="D22" s="16">
        <v>8.0924757612045786E-3</v>
      </c>
      <c r="E22" s="16">
        <v>6.9732712401558662E-3</v>
      </c>
      <c r="F22" s="16">
        <v>9.5623568280636378E-3</v>
      </c>
      <c r="G22" s="16">
        <v>-8.8645805173425622E-4</v>
      </c>
      <c r="H22" s="16">
        <v>-4.8502544617866773E-2</v>
      </c>
      <c r="I22" s="16">
        <v>1.4506127648547959E-2</v>
      </c>
      <c r="J22" s="16">
        <v>2.2316440247183164E-3</v>
      </c>
      <c r="K22" s="16">
        <v>7.3598571147500041E-2</v>
      </c>
      <c r="L22" s="16">
        <v>-1.9636380082684479E-2</v>
      </c>
      <c r="M22" s="16">
        <v>-3.08020494021756E-2</v>
      </c>
      <c r="N22" s="16">
        <v>1.5347424109344098E-2</v>
      </c>
      <c r="O22" s="16">
        <v>3.5826607143940523E-2</v>
      </c>
      <c r="P22" s="16">
        <v>-2.7296794787976127E-4</v>
      </c>
      <c r="Q22" s="16">
        <v>5.3639532604476389E-2</v>
      </c>
      <c r="R22" s="16">
        <v>3.4994736132262241E-2</v>
      </c>
      <c r="S22" s="16">
        <v>-6.8824000318694449E-3</v>
      </c>
      <c r="T22" s="16">
        <v>1.5550903210213782E-2</v>
      </c>
      <c r="U22" s="16">
        <v>2.2431245042865783E-2</v>
      </c>
      <c r="V22" s="16">
        <v>-2.1965619009356682E-3</v>
      </c>
      <c r="W22" s="16">
        <v>-3.8953283344354702E-3</v>
      </c>
      <c r="X22" s="16">
        <v>-2.4057100178730001E-2</v>
      </c>
      <c r="Y22" s="16">
        <v>2.3920007633074824E-3</v>
      </c>
      <c r="Z22" s="16">
        <v>-2.8392671179009239E-2</v>
      </c>
      <c r="AA22" s="16">
        <v>-1.3247376081359903E-2</v>
      </c>
      <c r="AB22" s="17" t="s">
        <v>80</v>
      </c>
      <c r="AC22" s="16">
        <v>-1.2426323932285967E-2</v>
      </c>
      <c r="AD22" s="16">
        <v>-4.9100083529444963E-2</v>
      </c>
      <c r="AE22" s="16">
        <v>-2.3827780932390026E-2</v>
      </c>
      <c r="AF22" s="16">
        <v>-2.3227117638474841E-2</v>
      </c>
      <c r="AG22" s="16">
        <v>2.2834901161336459E-2</v>
      </c>
      <c r="AH22" s="16">
        <v>8.4299604925208525E-3</v>
      </c>
      <c r="AI22" s="16">
        <v>-4.3204803803202463E-2</v>
      </c>
      <c r="AJ22" s="16">
        <v>-6.6712104771399175E-2</v>
      </c>
      <c r="AK22" s="16">
        <v>-4.2397119655964662E-2</v>
      </c>
      <c r="AL22" s="16">
        <v>3.3130117475751876E-2</v>
      </c>
      <c r="AM22" s="16">
        <v>3.5354716527869819E-2</v>
      </c>
      <c r="AN22" s="18">
        <v>-4.8218521735983712E-2</v>
      </c>
    </row>
    <row r="23" spans="1:40" ht="24">
      <c r="A23" s="13" t="s">
        <v>59</v>
      </c>
      <c r="B23" s="14" t="s">
        <v>41</v>
      </c>
      <c r="C23" s="15">
        <v>3.3026870768368415E-3</v>
      </c>
      <c r="D23" s="17" t="s">
        <v>107</v>
      </c>
      <c r="E23" s="16">
        <v>-9.2851518197509739E-3</v>
      </c>
      <c r="F23" s="16">
        <v>2.8472070900391104E-2</v>
      </c>
      <c r="G23" s="16">
        <v>9.9671139433276379E-3</v>
      </c>
      <c r="H23" s="16">
        <v>1.5144254802889431E-2</v>
      </c>
      <c r="I23" s="16">
        <v>4.1246973938170381E-3</v>
      </c>
      <c r="J23" s="16">
        <v>5.6269331700788211E-2</v>
      </c>
      <c r="K23" s="16">
        <v>2.8077116269687247E-2</v>
      </c>
      <c r="L23" s="16">
        <v>5.8137139646197308E-2</v>
      </c>
      <c r="M23" s="16">
        <v>-1.3063684026894841E-2</v>
      </c>
      <c r="N23" s="16">
        <v>3.8582830146387844E-4</v>
      </c>
      <c r="O23" s="16">
        <v>2.4839204137372121E-2</v>
      </c>
      <c r="P23" s="16">
        <v>-3.7668869421764568E-2</v>
      </c>
      <c r="Q23" s="16">
        <v>2.6304583308034184E-2</v>
      </c>
      <c r="R23" s="16">
        <v>1.3505979641071714E-2</v>
      </c>
      <c r="S23" s="16">
        <v>-2.3686040071318207E-2</v>
      </c>
      <c r="T23" s="16">
        <v>5.4292154541003607E-4</v>
      </c>
      <c r="U23" s="17" t="s">
        <v>83</v>
      </c>
      <c r="V23" s="16">
        <v>-2.259037345610276E-2</v>
      </c>
      <c r="W23" s="16">
        <v>-1.2625986995330438E-2</v>
      </c>
      <c r="X23" s="16">
        <v>-1.5381620556256912E-2</v>
      </c>
      <c r="Y23" s="16">
        <v>-1.4103723789529973E-2</v>
      </c>
      <c r="Z23" s="16">
        <v>-1.4098911054621294E-2</v>
      </c>
      <c r="AA23" s="16">
        <v>3.4868522377889385E-2</v>
      </c>
      <c r="AB23" s="16">
        <v>2.210499774022719E-2</v>
      </c>
      <c r="AC23" s="16">
        <v>-1.5855963313895962E-2</v>
      </c>
      <c r="AD23" s="16">
        <v>-5.2597361058217837E-3</v>
      </c>
      <c r="AE23" s="16">
        <v>-1.8474876208417396E-2</v>
      </c>
      <c r="AF23" s="16">
        <v>1.0948879771817514E-2</v>
      </c>
      <c r="AG23" s="16">
        <v>-4.3563686376445025E-2</v>
      </c>
      <c r="AH23" s="16">
        <v>-6.3339455080098958E-2</v>
      </c>
      <c r="AI23" s="16">
        <v>1.9313293365345725E-2</v>
      </c>
      <c r="AJ23" s="16">
        <v>-1.6984088682095638E-2</v>
      </c>
      <c r="AK23" s="16">
        <v>-9.552398841710991E-3</v>
      </c>
      <c r="AL23" s="16">
        <v>-3.2468660065789912E-2</v>
      </c>
      <c r="AM23" s="16">
        <v>-3.1898091253528112E-2</v>
      </c>
      <c r="AN23" s="18">
        <v>-8.699379475820665E-2</v>
      </c>
    </row>
    <row r="24" spans="1:40" ht="24">
      <c r="A24" s="13" t="s">
        <v>60</v>
      </c>
      <c r="B24" s="14" t="s">
        <v>41</v>
      </c>
      <c r="C24" s="15">
        <v>4.2620710738249523E-2</v>
      </c>
      <c r="D24" s="16">
        <v>-7.9032771109750471E-3</v>
      </c>
      <c r="E24" s="16">
        <v>3.4686063176519788E-2</v>
      </c>
      <c r="F24" s="16">
        <v>5.7969011525772713E-3</v>
      </c>
      <c r="G24" s="16">
        <v>-1.0410944812886361E-2</v>
      </c>
      <c r="H24" s="16">
        <v>-3.7801660809081233E-2</v>
      </c>
      <c r="I24" s="16">
        <v>4.7392404517970319E-2</v>
      </c>
      <c r="J24" s="16">
        <v>6.3254175026844018E-3</v>
      </c>
      <c r="K24" s="16">
        <v>-2.6151962783069423E-2</v>
      </c>
      <c r="L24" s="16">
        <v>6.3911604315171821E-3</v>
      </c>
      <c r="M24" s="16">
        <v>-1.6417824667579239E-2</v>
      </c>
      <c r="N24" s="16">
        <v>3.1359086298917802E-2</v>
      </c>
      <c r="O24" s="16">
        <v>7.4290455848408279E-2</v>
      </c>
      <c r="P24" s="16">
        <v>-4.288852297242662E-3</v>
      </c>
      <c r="Q24" s="16">
        <v>6.6417148218288938E-2</v>
      </c>
      <c r="R24" s="16">
        <v>9.0643126858052717E-3</v>
      </c>
      <c r="S24" s="16">
        <v>1.1264257141435452E-2</v>
      </c>
      <c r="T24" s="16">
        <v>8.821067695445238E-2</v>
      </c>
      <c r="U24" s="16">
        <v>-4.3599541362066119E-2</v>
      </c>
      <c r="V24" s="16">
        <v>-4.324223376415072E-2</v>
      </c>
      <c r="W24" s="16">
        <v>1.5913344520183333E-2</v>
      </c>
      <c r="X24" s="16">
        <v>-6.2458321507354288E-2</v>
      </c>
      <c r="Y24" s="16">
        <v>3.1339330296297008E-3</v>
      </c>
      <c r="Z24" s="16">
        <v>-2.4548210157363935E-2</v>
      </c>
      <c r="AA24" s="16">
        <v>-1.5637395865619002E-2</v>
      </c>
      <c r="AB24" s="16">
        <v>2.258562102994215E-2</v>
      </c>
      <c r="AC24" s="16">
        <v>-4.6603421901501546E-2</v>
      </c>
      <c r="AD24" s="16">
        <v>-2.4407912246149469E-2</v>
      </c>
      <c r="AE24" s="16">
        <v>-2.7251109308613314E-3</v>
      </c>
      <c r="AF24" s="16">
        <v>-2.1384454538314075E-2</v>
      </c>
      <c r="AG24" s="17" t="s">
        <v>87</v>
      </c>
      <c r="AH24" s="16">
        <v>8.8173359913755131E-4</v>
      </c>
      <c r="AI24" s="16">
        <v>-2.2260470650472652E-2</v>
      </c>
      <c r="AJ24" s="16">
        <v>-2.0460887725089551E-2</v>
      </c>
      <c r="AK24" s="16">
        <v>-1.8656810787400738E-2</v>
      </c>
      <c r="AL24" s="16">
        <v>8.8423791382111726E-3</v>
      </c>
      <c r="AM24" s="16">
        <v>-3.7557044821371406E-2</v>
      </c>
      <c r="AN24" s="18">
        <v>5.0212642669750694E-2</v>
      </c>
    </row>
    <row r="25" spans="1:40" ht="24">
      <c r="A25" s="13" t="s">
        <v>61</v>
      </c>
      <c r="B25" s="14" t="s">
        <v>41</v>
      </c>
      <c r="C25" s="15">
        <v>-5.8904456321231306E-2</v>
      </c>
      <c r="D25" s="16">
        <v>5.2103586536126432E-3</v>
      </c>
      <c r="E25" s="16">
        <v>-6.6501243681695594E-3</v>
      </c>
      <c r="F25" s="16">
        <v>-5.3778363292796581E-2</v>
      </c>
      <c r="G25" s="17" t="s">
        <v>78</v>
      </c>
      <c r="H25" s="16">
        <v>-9.919129336402939E-3</v>
      </c>
      <c r="I25" s="16">
        <v>4.7984323787673401E-2</v>
      </c>
      <c r="J25" s="16">
        <v>-2.551491112178364E-2</v>
      </c>
      <c r="K25" s="16">
        <v>-2.1460710931148191E-3</v>
      </c>
      <c r="L25" s="16">
        <v>4.1284796734743076E-3</v>
      </c>
      <c r="M25" s="16">
        <v>-2.7297346726282062E-2</v>
      </c>
      <c r="N25" s="16">
        <v>-3.0133755731982317E-2</v>
      </c>
      <c r="O25" s="16">
        <v>1.7778935586289034E-2</v>
      </c>
      <c r="P25" s="16">
        <v>-2.2897735599325512E-2</v>
      </c>
      <c r="Q25" s="16">
        <v>-4.1809081783761907E-2</v>
      </c>
      <c r="R25" s="16">
        <v>-1.1316612318088171E-2</v>
      </c>
      <c r="S25" s="16">
        <v>1.4860202571821333E-2</v>
      </c>
      <c r="T25" s="16">
        <v>2.1452498233775069E-2</v>
      </c>
      <c r="U25" s="16">
        <v>1.0140058414535195E-2</v>
      </c>
      <c r="V25" s="16">
        <v>3.1318587486841493E-2</v>
      </c>
      <c r="W25" s="16">
        <v>3.5906269060675407E-2</v>
      </c>
      <c r="X25" s="16">
        <v>2.4166157665602879E-2</v>
      </c>
      <c r="Y25" s="16">
        <v>-1.8540066693711048E-2</v>
      </c>
      <c r="Z25" s="16">
        <v>7.7025304413196549E-2</v>
      </c>
      <c r="AA25" s="16">
        <v>5.7294645870459335E-2</v>
      </c>
      <c r="AB25" s="16">
        <v>-8.9725078558319522E-4</v>
      </c>
      <c r="AC25" s="16">
        <v>1.8578270027256087E-2</v>
      </c>
      <c r="AD25" s="16">
        <v>2.5762760436528198E-2</v>
      </c>
      <c r="AE25" s="16">
        <v>9.3633155424922947E-3</v>
      </c>
      <c r="AF25" s="16">
        <v>4.6235982800381221E-2</v>
      </c>
      <c r="AG25" s="16">
        <v>-1.0530892731984293E-2</v>
      </c>
      <c r="AH25" s="16">
        <v>7.9692516905898961E-3</v>
      </c>
      <c r="AI25" s="16">
        <v>5.5489168438910975E-2</v>
      </c>
      <c r="AJ25" s="16">
        <v>-1.3155426365353228E-2</v>
      </c>
      <c r="AK25" s="16">
        <v>2.897379087647196E-2</v>
      </c>
      <c r="AL25" s="16">
        <v>4.2062945611114858E-2</v>
      </c>
      <c r="AM25" s="16">
        <v>1.2286332526864677E-2</v>
      </c>
      <c r="AN25" s="18">
        <v>4.9714656590564128E-2</v>
      </c>
    </row>
    <row r="26" spans="1:40" ht="24">
      <c r="A26" s="13" t="s">
        <v>62</v>
      </c>
      <c r="B26" s="14" t="s">
        <v>41</v>
      </c>
      <c r="C26" s="15">
        <v>-1.5855176890571525E-2</v>
      </c>
      <c r="D26" s="16">
        <v>-1.39723018022044E-2</v>
      </c>
      <c r="E26" s="17" t="s">
        <v>78</v>
      </c>
      <c r="F26" s="16">
        <v>-2.352871096574765E-2</v>
      </c>
      <c r="G26" s="16">
        <v>-6.6506999364755693E-3</v>
      </c>
      <c r="H26" s="16">
        <v>-3.5713179868181115E-2</v>
      </c>
      <c r="I26" s="16">
        <v>-7.8692669000906074E-2</v>
      </c>
      <c r="J26" s="16">
        <v>-3.5240756600195364E-2</v>
      </c>
      <c r="K26" s="16">
        <v>1.2005260932372093E-2</v>
      </c>
      <c r="L26" s="16">
        <v>2.5398824445302177E-2</v>
      </c>
      <c r="M26" s="16">
        <v>-2.3191310257085665E-2</v>
      </c>
      <c r="N26" s="16">
        <v>-2.9043171033958884E-2</v>
      </c>
      <c r="O26" s="16">
        <v>3.0861485464755127E-4</v>
      </c>
      <c r="P26" s="16">
        <v>-2.4540286982689986E-2</v>
      </c>
      <c r="Q26" s="16">
        <v>-7.0658562090945398E-2</v>
      </c>
      <c r="R26" s="16">
        <v>-1.4623547214607195E-2</v>
      </c>
      <c r="S26" s="16">
        <v>-1.4976820244473995E-2</v>
      </c>
      <c r="T26" s="16">
        <v>-2.5896949193288232E-2</v>
      </c>
      <c r="U26" s="16">
        <v>-9.3905243561863919E-3</v>
      </c>
      <c r="V26" s="16">
        <v>-1.3557644783153569E-2</v>
      </c>
      <c r="W26" s="16">
        <v>4.6462005088795305E-2</v>
      </c>
      <c r="X26" s="16">
        <v>5.6774882895501401E-2</v>
      </c>
      <c r="Y26" s="16">
        <v>-8.3629674578145109E-3</v>
      </c>
      <c r="Z26" s="16">
        <v>3.3896374065310174E-2</v>
      </c>
      <c r="AA26" s="16">
        <v>-1.6506305239838124E-2</v>
      </c>
      <c r="AB26" s="16">
        <v>6.9258110456337967E-3</v>
      </c>
      <c r="AC26" s="16">
        <v>1.9845941646045546E-2</v>
      </c>
      <c r="AD26" s="16">
        <v>-4.3016522195228071E-2</v>
      </c>
      <c r="AE26" s="16">
        <v>1.3651919822707668E-2</v>
      </c>
      <c r="AF26" s="16">
        <v>3.0497345942260227E-2</v>
      </c>
      <c r="AG26" s="16">
        <v>3.5050560091190508E-2</v>
      </c>
      <c r="AH26" s="16">
        <v>2.3127384598243376E-2</v>
      </c>
      <c r="AI26" s="16">
        <v>2.4164596411308113E-2</v>
      </c>
      <c r="AJ26" s="16">
        <v>4.7032022024166661E-2</v>
      </c>
      <c r="AK26" s="16">
        <v>4.7845354982603221E-2</v>
      </c>
      <c r="AL26" s="16">
        <v>1.8784023594351974E-2</v>
      </c>
      <c r="AM26" s="16">
        <v>-1.5747480261864844E-3</v>
      </c>
      <c r="AN26" s="18">
        <v>-1.8008712974466632E-2</v>
      </c>
    </row>
    <row r="27" spans="1:40" ht="24">
      <c r="A27" s="13" t="s">
        <v>63</v>
      </c>
      <c r="B27" s="14" t="s">
        <v>41</v>
      </c>
      <c r="C27" s="15">
        <v>-1.0956634893998342E-2</v>
      </c>
      <c r="D27" s="16">
        <v>1.5800628209536375E-2</v>
      </c>
      <c r="E27" s="16">
        <v>4.6403818549340878E-2</v>
      </c>
      <c r="F27" s="16">
        <v>-5.6498571320044337E-3</v>
      </c>
      <c r="G27" s="16">
        <v>-1.294558474474075E-2</v>
      </c>
      <c r="H27" s="16">
        <v>1.1591413940192728E-2</v>
      </c>
      <c r="I27" s="16">
        <v>2.2277458725989553E-2</v>
      </c>
      <c r="J27" s="16">
        <v>2.4794522902104434E-3</v>
      </c>
      <c r="K27" s="16">
        <v>3.4450208969273657E-2</v>
      </c>
      <c r="L27" s="16">
        <v>6.4176268844116813E-2</v>
      </c>
      <c r="M27" s="16">
        <v>7.1229272617390246E-2</v>
      </c>
      <c r="N27" s="16">
        <v>7.4723095026770934E-3</v>
      </c>
      <c r="O27" s="16">
        <v>3.4720169853329735E-2</v>
      </c>
      <c r="P27" s="16">
        <v>-2.5591945381390899E-2</v>
      </c>
      <c r="Q27" s="16">
        <v>3.5168420958065515E-2</v>
      </c>
      <c r="R27" s="16">
        <v>8.2822882103914142E-2</v>
      </c>
      <c r="S27" s="16">
        <v>-2.9543473589261713E-2</v>
      </c>
      <c r="T27" s="16">
        <v>5.4420375307627715E-2</v>
      </c>
      <c r="U27" s="16">
        <v>-1.6965305167346862E-2</v>
      </c>
      <c r="V27" s="16">
        <v>1.3251146480605148E-2</v>
      </c>
      <c r="W27" s="16">
        <v>-5.1005035105578508E-2</v>
      </c>
      <c r="X27" s="16">
        <v>8.8394563609209692E-3</v>
      </c>
      <c r="Y27" s="16">
        <v>1.0117800440075297E-2</v>
      </c>
      <c r="Z27" s="16">
        <v>-4.740831149363945E-2</v>
      </c>
      <c r="AA27" s="16">
        <v>-1.7510448131765104E-2</v>
      </c>
      <c r="AB27" s="16">
        <v>-6.5596230472560829E-2</v>
      </c>
      <c r="AC27" s="16">
        <v>-3.2248433555609565E-2</v>
      </c>
      <c r="AD27" s="16">
        <v>3.8788303601102796E-2</v>
      </c>
      <c r="AE27" s="16">
        <v>6.6549708104626619E-3</v>
      </c>
      <c r="AF27" s="16">
        <v>-2.213473235788895E-3</v>
      </c>
      <c r="AG27" s="16">
        <v>-2.0436360019772948E-2</v>
      </c>
      <c r="AH27" s="16">
        <v>4.7893681518691887E-3</v>
      </c>
      <c r="AI27" s="16">
        <v>-1.9525090098083696E-2</v>
      </c>
      <c r="AJ27" s="17" t="s">
        <v>83</v>
      </c>
      <c r="AK27" s="16">
        <v>-8.8592792561467942E-3</v>
      </c>
      <c r="AL27" s="16">
        <v>-2.3136338308817322E-2</v>
      </c>
      <c r="AM27" s="16">
        <v>-6.8808900014605398E-3</v>
      </c>
      <c r="AN27" s="18">
        <v>5.7514378011213126E-2</v>
      </c>
    </row>
    <row r="28" spans="1:40" ht="24">
      <c r="A28" s="13" t="s">
        <v>64</v>
      </c>
      <c r="B28" s="14" t="s">
        <v>41</v>
      </c>
      <c r="C28" s="15">
        <v>3.9265828446107941E-3</v>
      </c>
      <c r="D28" s="16">
        <v>-8.3324446256318185E-2</v>
      </c>
      <c r="E28" s="16">
        <v>3.5342633673667408E-4</v>
      </c>
      <c r="F28" s="16">
        <v>5.8653705084037834E-3</v>
      </c>
      <c r="G28" s="16">
        <v>1.7505600755090549E-2</v>
      </c>
      <c r="H28" s="16">
        <v>-3.6340719985695061E-2</v>
      </c>
      <c r="I28" s="16">
        <v>2.7158034691257889E-2</v>
      </c>
      <c r="J28" s="16">
        <v>-1.2061147573401047E-2</v>
      </c>
      <c r="K28" s="16">
        <v>-4.0307606406315998E-2</v>
      </c>
      <c r="L28" s="16">
        <v>-4.616837035139431E-2</v>
      </c>
      <c r="M28" s="16">
        <v>2.9096648681237274E-2</v>
      </c>
      <c r="N28" s="16">
        <v>-3.8423220747371527E-2</v>
      </c>
      <c r="O28" s="17" t="s">
        <v>88</v>
      </c>
      <c r="P28" s="16">
        <v>-4.1045008839776062E-2</v>
      </c>
      <c r="Q28" s="16">
        <v>1.5059106621673533E-2</v>
      </c>
      <c r="R28" s="16">
        <v>1.356807382894684E-2</v>
      </c>
      <c r="S28" s="16">
        <v>-4.5607137804943354E-2</v>
      </c>
      <c r="T28" s="16">
        <v>-5.2414056370191113E-3</v>
      </c>
      <c r="U28" s="16">
        <v>2.4850775250762461E-2</v>
      </c>
      <c r="V28" s="16">
        <v>1.8845657785768081E-2</v>
      </c>
      <c r="W28" s="16">
        <v>-5.8821285321111697E-3</v>
      </c>
      <c r="X28" s="16">
        <v>-5.2323881438136963E-3</v>
      </c>
      <c r="Y28" s="16">
        <v>5.0463397039307717E-2</v>
      </c>
      <c r="Z28" s="16">
        <v>-3.6429021067688771E-3</v>
      </c>
      <c r="AA28" s="16">
        <v>1.8973163368245832E-4</v>
      </c>
      <c r="AB28" s="16">
        <v>3.5241005523350521E-2</v>
      </c>
      <c r="AC28" s="16">
        <v>-1.8977076115840555E-2</v>
      </c>
      <c r="AD28" s="16">
        <v>3.6759656257207833E-2</v>
      </c>
      <c r="AE28" s="16">
        <v>4.4956183758771785E-2</v>
      </c>
      <c r="AF28" s="16">
        <v>-5.0024386772254507E-2</v>
      </c>
      <c r="AG28" s="16">
        <v>7.3992328785827316E-2</v>
      </c>
      <c r="AH28" s="16">
        <v>7.4091273220762602E-2</v>
      </c>
      <c r="AI28" s="16">
        <v>1.2183771334715933E-2</v>
      </c>
      <c r="AJ28" s="16">
        <v>3.4687809912888473E-2</v>
      </c>
      <c r="AK28" s="16">
        <v>2.2661794542267352E-2</v>
      </c>
      <c r="AL28" s="16">
        <v>2.2174327940849014E-2</v>
      </c>
      <c r="AM28" s="16">
        <v>-5.2407983195622244E-4</v>
      </c>
      <c r="AN28" s="18">
        <v>3.0251476120824766E-2</v>
      </c>
    </row>
    <row r="29" spans="1:40" ht="24">
      <c r="A29" s="13" t="s">
        <v>65</v>
      </c>
      <c r="B29" s="14" t="s">
        <v>41</v>
      </c>
      <c r="C29" s="24" t="s">
        <v>120</v>
      </c>
      <c r="D29" s="16">
        <v>-1.0569400359920871E-2</v>
      </c>
      <c r="E29" s="16">
        <v>-4.2220349381750226E-2</v>
      </c>
      <c r="F29" s="16">
        <v>1.0339058338856502E-2</v>
      </c>
      <c r="G29" s="16">
        <v>2.5207217023960692E-2</v>
      </c>
      <c r="H29" s="16">
        <v>-5.1634817004358848E-3</v>
      </c>
      <c r="I29" s="16">
        <v>4.635903312709358E-2</v>
      </c>
      <c r="J29" s="16">
        <v>-1.4938250386156383E-2</v>
      </c>
      <c r="K29" s="16">
        <v>9.1735544391064582E-3</v>
      </c>
      <c r="L29" s="16">
        <v>3.2958602604589639E-2</v>
      </c>
      <c r="M29" s="16">
        <v>9.2177136362653317E-2</v>
      </c>
      <c r="N29" s="16">
        <v>6.1154250117027666E-2</v>
      </c>
      <c r="O29" s="16">
        <v>3.6562527420872695E-2</v>
      </c>
      <c r="P29" s="16">
        <v>1.1721526243196985E-2</v>
      </c>
      <c r="Q29" s="16">
        <v>1.9632816212180881E-2</v>
      </c>
      <c r="R29" s="16">
        <v>4.2421172634707079E-2</v>
      </c>
      <c r="S29" s="16">
        <v>2.8421124667825367E-2</v>
      </c>
      <c r="T29" s="16">
        <v>8.5406962891997174E-2</v>
      </c>
      <c r="U29" s="16">
        <v>-5.1824657780700188E-3</v>
      </c>
      <c r="V29" s="16">
        <v>-2.6791651503389208E-2</v>
      </c>
      <c r="W29" s="16">
        <v>-3.022535595933384E-2</v>
      </c>
      <c r="X29" s="16">
        <v>-2.0243706597116225E-2</v>
      </c>
      <c r="Y29" s="16">
        <v>-2.6054008405094396E-2</v>
      </c>
      <c r="Z29" s="16">
        <v>-3.6309575865268666E-2</v>
      </c>
      <c r="AA29" s="16">
        <v>-3.1546401101299568E-2</v>
      </c>
      <c r="AB29" s="16">
        <v>-4.7970442828525459E-2</v>
      </c>
      <c r="AC29" s="16">
        <v>-7.5523655941851647E-3</v>
      </c>
      <c r="AD29" s="17" t="s">
        <v>121</v>
      </c>
      <c r="AE29" s="16">
        <v>4.1628674329374872E-2</v>
      </c>
      <c r="AF29" s="16">
        <v>-1.3754811717835103E-2</v>
      </c>
      <c r="AG29" s="16">
        <v>-2.4215906033804881E-2</v>
      </c>
      <c r="AH29" s="16">
        <v>2.3786797884719879E-2</v>
      </c>
      <c r="AI29" s="16">
        <v>-2.2062832072953519E-2</v>
      </c>
      <c r="AJ29" s="16">
        <v>3.8569032124142304E-2</v>
      </c>
      <c r="AK29" s="16">
        <v>3.7649155239435558E-2</v>
      </c>
      <c r="AL29" s="16">
        <v>-3.3619242281801055E-2</v>
      </c>
      <c r="AM29" s="16">
        <v>-5.3798014371181258E-2</v>
      </c>
      <c r="AN29" s="18">
        <v>2.3140545597818536E-2</v>
      </c>
    </row>
    <row r="30" spans="1:40" ht="24">
      <c r="A30" s="13" t="s">
        <v>66</v>
      </c>
      <c r="B30" s="14" t="s">
        <v>41</v>
      </c>
      <c r="C30" s="24" t="s">
        <v>122</v>
      </c>
      <c r="D30" s="16">
        <v>2.5190877796221343E-2</v>
      </c>
      <c r="E30" s="16">
        <v>-3.4994216726352209E-2</v>
      </c>
      <c r="F30" s="16">
        <v>3.4370546049085231E-2</v>
      </c>
      <c r="G30" s="16">
        <v>-9.6933233465622236E-3</v>
      </c>
      <c r="H30" s="17" t="s">
        <v>93</v>
      </c>
      <c r="I30" s="16">
        <v>-4.2384121838032349E-2</v>
      </c>
      <c r="J30" s="16">
        <v>1.0423266377916697E-2</v>
      </c>
      <c r="K30" s="16">
        <v>-9.4934916635358683E-3</v>
      </c>
      <c r="L30" s="16">
        <v>4.69205151194651E-2</v>
      </c>
      <c r="M30" s="16">
        <v>-7.8730347705515111E-2</v>
      </c>
      <c r="N30" s="16">
        <v>-5.3715380074562426E-2</v>
      </c>
      <c r="O30" s="16">
        <v>-3.6094177036543051E-2</v>
      </c>
      <c r="P30" s="16">
        <v>-3.8396305238821503E-2</v>
      </c>
      <c r="Q30" s="16">
        <v>-5.2905464571648089E-2</v>
      </c>
      <c r="R30" s="16">
        <v>-3.2897162655459916E-2</v>
      </c>
      <c r="S30" s="16">
        <v>3.0202761081753633E-2</v>
      </c>
      <c r="T30" s="16">
        <v>-6.9308655734659511E-2</v>
      </c>
      <c r="U30" s="16">
        <v>1.4991937828087106E-2</v>
      </c>
      <c r="V30" s="16">
        <v>-2.1293752217152644E-3</v>
      </c>
      <c r="W30" s="16">
        <v>4.6731151370601638E-2</v>
      </c>
      <c r="X30" s="16">
        <v>2.266838496600191E-2</v>
      </c>
      <c r="Y30" s="16">
        <v>5.1244449733831847E-2</v>
      </c>
      <c r="Z30" s="16">
        <v>6.9301565063027343E-2</v>
      </c>
      <c r="AA30" s="16">
        <v>-1.0220172178363698E-2</v>
      </c>
      <c r="AB30" s="16">
        <v>-4.7370765296481203E-2</v>
      </c>
      <c r="AC30" s="16">
        <v>8.071982138791527E-3</v>
      </c>
      <c r="AD30" s="16">
        <v>-5.1380887150838245E-3</v>
      </c>
      <c r="AE30" s="16">
        <v>-4.7434201450889578E-2</v>
      </c>
      <c r="AF30" s="16">
        <v>-3.026245295002802E-3</v>
      </c>
      <c r="AG30" s="16">
        <v>-3.7370492941166691E-2</v>
      </c>
      <c r="AH30" s="16">
        <v>-1.4722785159378748E-2</v>
      </c>
      <c r="AI30" s="16">
        <v>5.022126045782848E-2</v>
      </c>
      <c r="AJ30" s="16">
        <v>1.1488586514422833E-2</v>
      </c>
      <c r="AK30" s="16">
        <v>1.7159175358300423E-2</v>
      </c>
      <c r="AL30" s="16">
        <v>1.1706058998529958E-2</v>
      </c>
      <c r="AM30" s="16">
        <v>-4.9210389233034675E-3</v>
      </c>
      <c r="AN30" s="18">
        <v>1.950026315077151E-2</v>
      </c>
    </row>
    <row r="31" spans="1:40" ht="24">
      <c r="A31" s="13" t="s">
        <v>67</v>
      </c>
      <c r="B31" s="14" t="s">
        <v>41</v>
      </c>
      <c r="C31" s="15">
        <v>-1.265385513077009E-2</v>
      </c>
      <c r="D31" s="16">
        <v>-1.3752640591737964E-2</v>
      </c>
      <c r="E31" s="16">
        <v>1.3407021746667424E-2</v>
      </c>
      <c r="F31" s="16">
        <v>4.8429331802713305E-2</v>
      </c>
      <c r="G31" s="16">
        <v>9.1875597340675443E-3</v>
      </c>
      <c r="H31" s="16">
        <v>-4.7497569873027896E-2</v>
      </c>
      <c r="I31" s="16">
        <v>3.462900373584947E-2</v>
      </c>
      <c r="J31" s="16">
        <v>7.890428742017834E-3</v>
      </c>
      <c r="K31" s="16">
        <v>-1.8017582934346764E-2</v>
      </c>
      <c r="L31" s="16">
        <v>1.2865728640210733E-2</v>
      </c>
      <c r="M31" s="16">
        <v>6.2937998691438152E-2</v>
      </c>
      <c r="N31" s="16">
        <v>8.524194677682952E-3</v>
      </c>
      <c r="O31" s="16">
        <v>4.4736079345936625E-2</v>
      </c>
      <c r="P31" s="16">
        <v>2.3813360154067143E-2</v>
      </c>
      <c r="Q31" s="16">
        <v>1.8748894901523726E-2</v>
      </c>
      <c r="R31" s="16">
        <v>3.5442272654290015E-2</v>
      </c>
      <c r="S31" s="16">
        <v>-6.8744539973446359E-2</v>
      </c>
      <c r="T31" s="16">
        <v>7.6150907107050442E-2</v>
      </c>
      <c r="U31" s="16">
        <v>-1.8298796645462918E-2</v>
      </c>
      <c r="V31" s="16">
        <v>-5.1639960427400482E-2</v>
      </c>
      <c r="W31" s="16">
        <v>-2.3421883133569854E-2</v>
      </c>
      <c r="X31" s="16">
        <v>-5.2838186129516365E-2</v>
      </c>
      <c r="Y31" s="16">
        <v>-6.3893252678960649E-2</v>
      </c>
      <c r="Z31" s="16">
        <v>-4.1562930253878784E-2</v>
      </c>
      <c r="AA31" s="16">
        <v>-4.6306621279458636E-2</v>
      </c>
      <c r="AB31" s="16">
        <v>-2.3283116108428713E-2</v>
      </c>
      <c r="AC31" s="16">
        <v>-3.5223456475050367E-2</v>
      </c>
      <c r="AD31" s="16">
        <v>4.1628400848826429E-2</v>
      </c>
      <c r="AE31" s="17" t="s">
        <v>121</v>
      </c>
      <c r="AF31" s="16">
        <v>-1.2364261100326667E-2</v>
      </c>
      <c r="AG31" s="16">
        <v>-2.7511271907091632E-3</v>
      </c>
      <c r="AH31" s="16">
        <v>8.6456205591572861E-3</v>
      </c>
      <c r="AI31" s="16">
        <v>-2.9511332859839295E-2</v>
      </c>
      <c r="AJ31" s="16">
        <v>6.5996004095101651E-3</v>
      </c>
      <c r="AK31" s="16">
        <v>-3.7485137134799663E-3</v>
      </c>
      <c r="AL31" s="16">
        <v>-4.6191755774759202E-2</v>
      </c>
      <c r="AM31" s="16">
        <v>1.2490353962835092E-2</v>
      </c>
      <c r="AN31" s="18">
        <v>3.2521817960693131E-2</v>
      </c>
    </row>
    <row r="32" spans="1:40" ht="24">
      <c r="A32" s="13" t="s">
        <v>68</v>
      </c>
      <c r="B32" s="14" t="s">
        <v>41</v>
      </c>
      <c r="C32" s="15">
        <v>3.1459386225138317E-2</v>
      </c>
      <c r="D32" s="16">
        <v>-2.5672390571624668E-2</v>
      </c>
      <c r="E32" s="16">
        <v>-1.4787585082161294E-2</v>
      </c>
      <c r="F32" s="16">
        <v>1.772378027048261E-2</v>
      </c>
      <c r="G32" s="16">
        <v>1.4664972652065456E-2</v>
      </c>
      <c r="H32" s="16">
        <v>3.042345962448309E-2</v>
      </c>
      <c r="I32" s="16">
        <v>-6.2004920761593273E-2</v>
      </c>
      <c r="J32" s="16">
        <v>-4.1413667261914564E-3</v>
      </c>
      <c r="K32" s="16">
        <v>1.7316766301587325E-2</v>
      </c>
      <c r="L32" s="16">
        <v>6.6874274374055052E-3</v>
      </c>
      <c r="M32" s="16">
        <v>-6.8286144205188803E-2</v>
      </c>
      <c r="N32" s="16">
        <v>-3.1579335554662399E-2</v>
      </c>
      <c r="O32" s="16">
        <v>-4.5711442337502101E-2</v>
      </c>
      <c r="P32" s="16">
        <v>1.4828712666864714E-2</v>
      </c>
      <c r="Q32" s="16">
        <v>-4.2130691515087269E-2</v>
      </c>
      <c r="R32" s="16">
        <v>1.6165588180274196E-3</v>
      </c>
      <c r="S32" s="17" t="s">
        <v>83</v>
      </c>
      <c r="T32" s="16">
        <v>-3.9858584961156317E-2</v>
      </c>
      <c r="U32" s="16">
        <v>-2.3660651300989734E-2</v>
      </c>
      <c r="V32" s="16">
        <v>3.0391685081185987E-2</v>
      </c>
      <c r="W32" s="16">
        <v>4.8174707700914567E-2</v>
      </c>
      <c r="X32" s="16">
        <v>2.5405035274876944E-2</v>
      </c>
      <c r="Y32" s="16">
        <v>7.6305748901106607E-3</v>
      </c>
      <c r="Z32" s="16">
        <v>6.5771388340126205E-2</v>
      </c>
      <c r="AA32" s="16">
        <v>4.0733734791046063E-2</v>
      </c>
      <c r="AB32" s="16">
        <v>-6.7859722060101208E-3</v>
      </c>
      <c r="AC32" s="16">
        <v>5.050352072415696E-2</v>
      </c>
      <c r="AD32" s="16">
        <v>2.862619310680738E-2</v>
      </c>
      <c r="AE32" s="16">
        <v>-6.9169895591388877E-2</v>
      </c>
      <c r="AF32" s="16">
        <v>2.0375889685180993E-2</v>
      </c>
      <c r="AG32" s="16">
        <v>1.1265588355255698E-2</v>
      </c>
      <c r="AH32" s="16">
        <v>1.2254187667466299E-2</v>
      </c>
      <c r="AI32" s="16">
        <v>-1.8850424376009162E-2</v>
      </c>
      <c r="AJ32" s="16">
        <v>-2.9593883141844881E-2</v>
      </c>
      <c r="AK32" s="16">
        <v>1.1516965626840301E-2</v>
      </c>
      <c r="AL32" s="16">
        <v>1.0272508810267852E-2</v>
      </c>
      <c r="AM32" s="16">
        <v>7.234343073565884E-2</v>
      </c>
      <c r="AN32" s="18">
        <v>2.8967818576725734E-4</v>
      </c>
    </row>
    <row r="33" spans="1:40" ht="24">
      <c r="A33" s="13" t="s">
        <v>69</v>
      </c>
      <c r="B33" s="14" t="s">
        <v>41</v>
      </c>
      <c r="C33" s="15">
        <v>5.9300502960445797E-2</v>
      </c>
      <c r="D33" s="16">
        <v>-5.8990712669211173E-2</v>
      </c>
      <c r="E33" s="16">
        <v>-2.8330398818708177E-2</v>
      </c>
      <c r="F33" s="16">
        <v>-4.9984335928093718E-2</v>
      </c>
      <c r="G33" s="16">
        <v>-2.930918800505336E-2</v>
      </c>
      <c r="H33" s="16">
        <v>-5.3434644120675757E-2</v>
      </c>
      <c r="I33" s="16">
        <v>1.5622897281538189E-2</v>
      </c>
      <c r="J33" s="16">
        <v>3.9065065002333081E-2</v>
      </c>
      <c r="K33" s="16">
        <v>1.1930214842326913E-2</v>
      </c>
      <c r="L33" s="16">
        <v>1.9078807876180302E-2</v>
      </c>
      <c r="M33" s="16">
        <v>3.7157203186816063E-3</v>
      </c>
      <c r="N33" s="17" t="s">
        <v>89</v>
      </c>
      <c r="O33" s="16">
        <v>-3.8009375525332616E-2</v>
      </c>
      <c r="P33" s="16">
        <v>-1.4805212911686206E-2</v>
      </c>
      <c r="Q33" s="16">
        <v>-9.1960247408460795E-3</v>
      </c>
      <c r="R33" s="16">
        <v>-4.3025810484932869E-2</v>
      </c>
      <c r="S33" s="16">
        <v>-3.1203837104000025E-2</v>
      </c>
      <c r="T33" s="16">
        <v>6.5728966773361847E-2</v>
      </c>
      <c r="U33" s="16">
        <v>4.2882105315161128E-4</v>
      </c>
      <c r="V33" s="16">
        <v>-1.1168214505186541E-2</v>
      </c>
      <c r="W33" s="16">
        <v>1.3555528340460131E-3</v>
      </c>
      <c r="X33" s="16">
        <v>-2.8954138103282366E-2</v>
      </c>
      <c r="Y33" s="16">
        <v>8.6487696907297656E-2</v>
      </c>
      <c r="Z33" s="16">
        <v>-3.9658537602120639E-2</v>
      </c>
      <c r="AA33" s="16">
        <v>-1.2599291890161395E-2</v>
      </c>
      <c r="AB33" s="16">
        <v>1.4891163038414378E-2</v>
      </c>
      <c r="AC33" s="16">
        <v>4.0280160933339304E-2</v>
      </c>
      <c r="AD33" s="16">
        <v>6.0834973163689243E-2</v>
      </c>
      <c r="AE33" s="16">
        <v>8.4551301072589811E-3</v>
      </c>
      <c r="AF33" s="16">
        <v>3.2971827729464959E-3</v>
      </c>
      <c r="AG33" s="16">
        <v>3.0911382295449596E-2</v>
      </c>
      <c r="AH33" s="16">
        <v>2.8640128003261933E-2</v>
      </c>
      <c r="AI33" s="16">
        <v>2.9939939577013065E-2</v>
      </c>
      <c r="AJ33" s="16">
        <v>7.4286950356376967E-3</v>
      </c>
      <c r="AK33" s="16">
        <v>6.0052619815200513E-2</v>
      </c>
      <c r="AL33" s="16">
        <v>1.4721560588808866E-2</v>
      </c>
      <c r="AM33" s="16">
        <v>3.1302235389992189E-2</v>
      </c>
      <c r="AN33" s="18">
        <v>7.99955531605058E-2</v>
      </c>
    </row>
    <row r="34" spans="1:40" ht="24">
      <c r="A34" s="13" t="s">
        <v>70</v>
      </c>
      <c r="B34" s="14" t="s">
        <v>41</v>
      </c>
      <c r="C34" s="15">
        <v>-7.6037168840858441E-2</v>
      </c>
      <c r="D34" s="16">
        <v>-1.0132329932190641E-2</v>
      </c>
      <c r="E34" s="16">
        <v>-7.7536956178318767E-2</v>
      </c>
      <c r="F34" s="16">
        <v>-3.6333924497730687E-2</v>
      </c>
      <c r="G34" s="16">
        <v>4.7215320236895481E-2</v>
      </c>
      <c r="H34" s="16">
        <v>-4.2595760520286727E-2</v>
      </c>
      <c r="I34" s="17" t="s">
        <v>88</v>
      </c>
      <c r="J34" s="16">
        <v>-7.6544387001405111E-3</v>
      </c>
      <c r="K34" s="16">
        <v>-1.3294911095282781E-2</v>
      </c>
      <c r="L34" s="16">
        <v>-3.0688411469239011E-2</v>
      </c>
      <c r="M34" s="16">
        <v>8.8992999615241115E-3</v>
      </c>
      <c r="N34" s="16">
        <v>1.5745694337402194E-2</v>
      </c>
      <c r="O34" s="16">
        <v>2.7122944525592864E-2</v>
      </c>
      <c r="P34" s="16">
        <v>-2.0560267032583679E-2</v>
      </c>
      <c r="Q34" s="16">
        <v>1.3527155648862152E-2</v>
      </c>
      <c r="R34" s="16">
        <v>-2.1993546629547202E-2</v>
      </c>
      <c r="S34" s="16">
        <v>-6.1875636468764567E-2</v>
      </c>
      <c r="T34" s="16">
        <v>5.4098836580398463E-2</v>
      </c>
      <c r="U34" s="16">
        <v>4.1774918271746198E-3</v>
      </c>
      <c r="V34" s="16">
        <v>8.8249590992964203E-3</v>
      </c>
      <c r="W34" s="16">
        <v>-2.5748417098103389E-2</v>
      </c>
      <c r="X34" s="16">
        <v>6.5180034673546225E-3</v>
      </c>
      <c r="Y34" s="16">
        <v>3.0821163069823174E-2</v>
      </c>
      <c r="Z34" s="16">
        <v>1.0522192109674089E-2</v>
      </c>
      <c r="AA34" s="16">
        <v>1.6746336455619935E-2</v>
      </c>
      <c r="AB34" s="16">
        <v>1.4253250826899735E-2</v>
      </c>
      <c r="AC34" s="16">
        <v>-5.5913016981854878E-2</v>
      </c>
      <c r="AD34" s="16">
        <v>4.6576295289130439E-2</v>
      </c>
      <c r="AE34" s="16">
        <v>3.4766420562933935E-2</v>
      </c>
      <c r="AF34" s="16">
        <v>2.4066773259169037E-2</v>
      </c>
      <c r="AG34" s="16">
        <v>4.7116776959772712E-2</v>
      </c>
      <c r="AH34" s="16">
        <v>3.8030262602290414E-2</v>
      </c>
      <c r="AI34" s="16">
        <v>6.0818325848276115E-2</v>
      </c>
      <c r="AJ34" s="16">
        <v>2.2260885211062828E-2</v>
      </c>
      <c r="AK34" s="16">
        <v>3.1004202954383317E-2</v>
      </c>
      <c r="AL34" s="16">
        <v>3.5341810415500372E-2</v>
      </c>
      <c r="AM34" s="16">
        <v>1.789569371039083E-2</v>
      </c>
      <c r="AN34" s="18">
        <v>5.9773256846771393E-2</v>
      </c>
    </row>
    <row r="35" spans="1:40" ht="24">
      <c r="A35" s="13" t="s">
        <v>71</v>
      </c>
      <c r="B35" s="14" t="s">
        <v>41</v>
      </c>
      <c r="C35" s="15">
        <v>6.222901806022036E-2</v>
      </c>
      <c r="D35" s="16">
        <v>5.3234976093893854E-2</v>
      </c>
      <c r="E35" s="16">
        <v>3.328547167567731E-2</v>
      </c>
      <c r="F35" s="16">
        <v>3.6833378141275304E-2</v>
      </c>
      <c r="G35" s="16">
        <v>7.5553974092757714E-2</v>
      </c>
      <c r="H35" s="16">
        <v>6.9459150706425318E-2</v>
      </c>
      <c r="I35" s="16">
        <v>1.0511707321040006E-2</v>
      </c>
      <c r="J35" s="16">
        <v>2.679167624815371E-2</v>
      </c>
      <c r="K35" s="16">
        <v>1.3834218928806446E-3</v>
      </c>
      <c r="L35" s="16">
        <v>5.9088119173956741E-3</v>
      </c>
      <c r="M35" s="16">
        <v>-2.4474713871789351E-2</v>
      </c>
      <c r="N35" s="16">
        <v>-3.9931145377179782E-2</v>
      </c>
      <c r="O35" s="16">
        <v>-3.603260393609187E-3</v>
      </c>
      <c r="P35" s="16">
        <v>2.5174629556932775E-2</v>
      </c>
      <c r="Q35" s="16">
        <v>-3.2924723228748343E-2</v>
      </c>
      <c r="R35" s="16">
        <v>1.8811135814985162E-2</v>
      </c>
      <c r="S35" s="16">
        <v>6.5455529516256758E-2</v>
      </c>
      <c r="T35" s="16">
        <v>-3.1595509229248073E-2</v>
      </c>
      <c r="U35" s="16">
        <v>-1.4122422153446291E-2</v>
      </c>
      <c r="V35" s="16">
        <v>3.7132295716764192E-2</v>
      </c>
      <c r="W35" s="16">
        <v>5.7980645105939858E-3</v>
      </c>
      <c r="X35" s="16">
        <v>4.2558312299237604E-3</v>
      </c>
      <c r="Y35" s="16">
        <v>1.0453400976083285E-2</v>
      </c>
      <c r="Z35" s="17" t="s">
        <v>121</v>
      </c>
      <c r="AA35" s="16">
        <v>4.9516592206996064E-2</v>
      </c>
      <c r="AB35" s="16">
        <v>-2.782680674164123E-2</v>
      </c>
      <c r="AC35" s="16">
        <v>5.748947250370251E-2</v>
      </c>
      <c r="AD35" s="16">
        <v>-3.6349709756814376E-2</v>
      </c>
      <c r="AE35" s="16">
        <v>-4.1607311994607148E-2</v>
      </c>
      <c r="AF35" s="16">
        <v>-3.1258145857767802E-2</v>
      </c>
      <c r="AG35" s="16">
        <v>-2.4353207363321919E-2</v>
      </c>
      <c r="AH35" s="16">
        <v>-4.0583744291432175E-2</v>
      </c>
      <c r="AI35" s="16">
        <v>4.9847850473162631E-3</v>
      </c>
      <c r="AJ35" s="16">
        <v>-4.7234802426330665E-2</v>
      </c>
      <c r="AK35" s="16">
        <v>-4.6479180714070504E-3</v>
      </c>
      <c r="AL35" s="16">
        <v>-2.4993289173348282E-2</v>
      </c>
      <c r="AM35" s="16">
        <v>-1.8555654025896224E-2</v>
      </c>
      <c r="AN35" s="18">
        <v>-4.9333977626382995E-2</v>
      </c>
    </row>
    <row r="36" spans="1:40" ht="24">
      <c r="A36" s="13" t="s">
        <v>72</v>
      </c>
      <c r="B36" s="14" t="s">
        <v>41</v>
      </c>
      <c r="C36" s="15">
        <v>7.9944220065184896E-2</v>
      </c>
      <c r="D36" s="17" t="s">
        <v>102</v>
      </c>
      <c r="E36" s="16">
        <v>-1.3448258962450861E-2</v>
      </c>
      <c r="F36" s="16">
        <v>5.9418578004035237E-2</v>
      </c>
      <c r="G36" s="16">
        <v>5.009386571467489E-3</v>
      </c>
      <c r="H36" s="16">
        <v>2.4776973072211869E-2</v>
      </c>
      <c r="I36" s="16">
        <v>-9.8899585683475243E-3</v>
      </c>
      <c r="J36" s="16">
        <v>4.8784859368776077E-3</v>
      </c>
      <c r="K36" s="16">
        <v>-3.8263369113893428E-2</v>
      </c>
      <c r="L36" s="16">
        <v>2.3691520542852628E-2</v>
      </c>
      <c r="M36" s="16">
        <v>-7.0049173929752967E-3</v>
      </c>
      <c r="N36" s="16">
        <v>-5.8111470773829582E-2</v>
      </c>
      <c r="O36" s="16">
        <v>-8.1154894198234129E-2</v>
      </c>
      <c r="P36" s="16">
        <v>-3.1931512565225195E-2</v>
      </c>
      <c r="Q36" s="16">
        <v>-2.7401270553529297E-2</v>
      </c>
      <c r="R36" s="16">
        <v>-5.0429055943660005E-2</v>
      </c>
      <c r="S36" s="16">
        <v>-2.5008847194515321E-2</v>
      </c>
      <c r="T36" s="16">
        <v>-4.3257374801368556E-2</v>
      </c>
      <c r="U36" s="17" t="s">
        <v>90</v>
      </c>
      <c r="V36" s="16">
        <v>2.7519727233669959E-2</v>
      </c>
      <c r="W36" s="16">
        <v>5.7888828556015182E-2</v>
      </c>
      <c r="X36" s="16">
        <v>3.0141924322249311E-2</v>
      </c>
      <c r="Y36" s="16">
        <v>8.8929339824347087E-2</v>
      </c>
      <c r="Z36" s="16">
        <v>5.2095664783159155E-2</v>
      </c>
      <c r="AA36" s="16">
        <v>4.4780626493229905E-2</v>
      </c>
      <c r="AB36" s="16">
        <v>7.7605428410073545E-3</v>
      </c>
      <c r="AC36" s="16">
        <v>-2.6114900317880146E-2</v>
      </c>
      <c r="AD36" s="16">
        <v>-1.0385858031815094E-2</v>
      </c>
      <c r="AE36" s="16">
        <v>-1.3536027022297614E-2</v>
      </c>
      <c r="AF36" s="16">
        <v>1.8299252940029206E-2</v>
      </c>
      <c r="AG36" s="16">
        <v>-7.6954231364486994E-3</v>
      </c>
      <c r="AH36" s="16">
        <v>4.4141446701218114E-3</v>
      </c>
      <c r="AI36" s="16">
        <v>8.3110842447993039E-3</v>
      </c>
      <c r="AJ36" s="16">
        <v>1.5382477389943179E-2</v>
      </c>
      <c r="AK36" s="16">
        <v>5.3199154352905162E-2</v>
      </c>
      <c r="AL36" s="16">
        <v>3.202520305172311E-3</v>
      </c>
      <c r="AM36" s="16">
        <v>-2.5213701677090097E-2</v>
      </c>
      <c r="AN36" s="18">
        <v>1.1883742227283306E-3</v>
      </c>
    </row>
    <row r="37" spans="1:40" ht="24">
      <c r="A37" s="13" t="s">
        <v>73</v>
      </c>
      <c r="B37" s="14" t="s">
        <v>41</v>
      </c>
      <c r="C37" s="15">
        <v>9.4113426630922106E-2</v>
      </c>
      <c r="D37" s="16">
        <v>1.1807707712851749E-3</v>
      </c>
      <c r="E37" s="16">
        <v>-1.7164083735915239E-2</v>
      </c>
      <c r="F37" s="16">
        <v>1.6512450362963428E-2</v>
      </c>
      <c r="G37" s="16">
        <v>4.7262491287102103E-2</v>
      </c>
      <c r="H37" s="16">
        <v>1.8897045104637033E-2</v>
      </c>
      <c r="I37" s="16">
        <v>5.7789090618705824E-2</v>
      </c>
      <c r="J37" s="16">
        <v>2.5053742702941025E-2</v>
      </c>
      <c r="K37" s="16">
        <v>-9.3218055046938092E-4</v>
      </c>
      <c r="L37" s="16">
        <v>-2.7816360098559267E-2</v>
      </c>
      <c r="M37" s="16">
        <v>5.7045196710073257E-2</v>
      </c>
      <c r="N37" s="16">
        <v>7.8103032924041318E-2</v>
      </c>
      <c r="O37" s="16">
        <v>2.9192081925067118E-2</v>
      </c>
      <c r="P37" s="16">
        <v>-2.7890532155168426E-2</v>
      </c>
      <c r="Q37" s="16">
        <v>2.6887195738455352E-2</v>
      </c>
      <c r="R37" s="16">
        <v>-2.8641859540490783E-2</v>
      </c>
      <c r="S37" s="16">
        <v>2.7829936211583024E-4</v>
      </c>
      <c r="T37" s="17" t="s">
        <v>123</v>
      </c>
      <c r="U37" s="16">
        <v>-8.3832786714713572E-2</v>
      </c>
      <c r="V37" s="16">
        <v>-2.7803492386302264E-2</v>
      </c>
      <c r="W37" s="16">
        <v>-3.5880372472440782E-2</v>
      </c>
      <c r="X37" s="16">
        <v>-2.5919454394633612E-2</v>
      </c>
      <c r="Y37" s="16">
        <v>3.3206530675153778E-2</v>
      </c>
      <c r="Z37" s="16">
        <v>-4.785569058001448E-2</v>
      </c>
      <c r="AA37" s="16">
        <v>-3.6259249191380308E-2</v>
      </c>
      <c r="AB37" s="16">
        <v>-4.5719415138715344E-2</v>
      </c>
      <c r="AC37" s="16">
        <v>1.521908107986073E-3</v>
      </c>
      <c r="AD37" s="16">
        <v>2.2472396646612304E-2</v>
      </c>
      <c r="AE37" s="16">
        <v>3.161261294800663E-2</v>
      </c>
      <c r="AF37" s="16">
        <v>-6.8097998826585279E-2</v>
      </c>
      <c r="AG37" s="16">
        <v>4.8296920137179698E-2</v>
      </c>
      <c r="AH37" s="16">
        <v>-2.8476132254092901E-2</v>
      </c>
      <c r="AI37" s="16">
        <v>-2.1466126050220635E-2</v>
      </c>
      <c r="AJ37" s="16">
        <v>5.5576000974103527E-2</v>
      </c>
      <c r="AK37" s="16">
        <v>-2.8460036538301262E-2</v>
      </c>
      <c r="AL37" s="16">
        <v>-3.1003337240770479E-2</v>
      </c>
      <c r="AM37" s="16">
        <v>-4.7140207567648463E-3</v>
      </c>
      <c r="AN37" s="19" t="s">
        <v>98</v>
      </c>
    </row>
    <row r="38" spans="1:40" ht="24">
      <c r="A38" s="13" t="s">
        <v>74</v>
      </c>
      <c r="B38" s="14" t="s">
        <v>41</v>
      </c>
      <c r="C38" s="15">
        <v>6.6228098320180437E-2</v>
      </c>
      <c r="D38" s="16">
        <v>2.3557709578127441E-2</v>
      </c>
      <c r="E38" s="16">
        <v>2.4214585960153898E-2</v>
      </c>
      <c r="F38" s="16">
        <v>-2.5053281942572494E-3</v>
      </c>
      <c r="G38" s="16">
        <v>3.9604164596669673E-3</v>
      </c>
      <c r="H38" s="16">
        <v>4.5736597792322572E-2</v>
      </c>
      <c r="I38" s="16">
        <v>-2.9577339131056039E-2</v>
      </c>
      <c r="J38" s="16">
        <v>-4.0880901290144504E-4</v>
      </c>
      <c r="K38" s="16">
        <v>-4.0585120790461345E-2</v>
      </c>
      <c r="L38" s="17" t="s">
        <v>98</v>
      </c>
      <c r="M38" s="16">
        <v>2.5800847328214891E-2</v>
      </c>
      <c r="N38" s="16">
        <v>1.8762455574507977E-2</v>
      </c>
      <c r="O38" s="16">
        <v>-4.4431544358019708E-2</v>
      </c>
      <c r="P38" s="16">
        <v>-3.4139322934734456E-2</v>
      </c>
      <c r="Q38" s="16">
        <v>-3.8599316058043585E-2</v>
      </c>
      <c r="R38" s="16">
        <v>-4.6629035067442988E-2</v>
      </c>
      <c r="S38" s="16">
        <v>6.5105702450184216E-3</v>
      </c>
      <c r="T38" s="16">
        <v>-3.6873169494365463E-2</v>
      </c>
      <c r="U38" s="16">
        <v>5.5875246319298896E-2</v>
      </c>
      <c r="V38" s="16">
        <v>5.6509943851702674E-2</v>
      </c>
      <c r="W38" s="17" t="s">
        <v>107</v>
      </c>
      <c r="X38" s="16">
        <v>3.2006751486247251E-2</v>
      </c>
      <c r="Y38" s="17" t="s">
        <v>124</v>
      </c>
      <c r="Z38" s="16">
        <v>5.7224864840252181E-3</v>
      </c>
      <c r="AA38" s="16">
        <v>2.1345936756632572E-2</v>
      </c>
      <c r="AB38" s="16">
        <v>-1.8635028718004883E-2</v>
      </c>
      <c r="AC38" s="16">
        <v>-1.3466703199280262E-2</v>
      </c>
      <c r="AD38" s="16">
        <v>3.1885024030352441E-2</v>
      </c>
      <c r="AE38" s="16">
        <v>1.2333075572950472E-2</v>
      </c>
      <c r="AF38" s="16">
        <v>-2.1788664325028337E-2</v>
      </c>
      <c r="AG38" s="16">
        <v>6.2215466323980477E-3</v>
      </c>
      <c r="AH38" s="16">
        <v>-1.1282037241682507E-3</v>
      </c>
      <c r="AI38" s="16">
        <v>4.6367473827045411E-2</v>
      </c>
      <c r="AJ38" s="16">
        <v>6.1853712631851562E-2</v>
      </c>
      <c r="AK38" s="16">
        <v>-3.243817349550242E-3</v>
      </c>
      <c r="AL38" s="16">
        <v>4.8752671429526606E-2</v>
      </c>
      <c r="AM38" s="16">
        <v>-1.6097528198624493E-3</v>
      </c>
      <c r="AN38" s="18">
        <v>-2.7777714855426541E-2</v>
      </c>
    </row>
    <row r="39" spans="1:40" ht="24">
      <c r="A39" s="13" t="s">
        <v>75</v>
      </c>
      <c r="B39" s="14" t="s">
        <v>41</v>
      </c>
      <c r="C39" s="15">
        <v>-2.7126178471930856E-2</v>
      </c>
      <c r="D39" s="16">
        <v>8.7390129251088036E-2</v>
      </c>
      <c r="E39" s="16">
        <v>-7.8858133635953537E-3</v>
      </c>
      <c r="F39" s="16">
        <v>4.2350082632058743E-2</v>
      </c>
      <c r="G39" s="16">
        <v>-1.7516097505001958E-2</v>
      </c>
      <c r="H39" s="16">
        <v>4.9516943335849724E-2</v>
      </c>
      <c r="I39" s="16">
        <v>2.9458497345335899E-2</v>
      </c>
      <c r="J39" s="16">
        <v>8.7097936146721278E-3</v>
      </c>
      <c r="K39" s="16">
        <v>2.7016377101647338E-2</v>
      </c>
      <c r="L39" s="17" t="s">
        <v>125</v>
      </c>
      <c r="M39" s="16">
        <v>5.7529120818965648E-2</v>
      </c>
      <c r="N39" s="16">
        <v>8.3699223597628783E-2</v>
      </c>
      <c r="O39" s="16">
        <v>4.8220863185587361E-2</v>
      </c>
      <c r="P39" s="16">
        <v>-1.8879496544955694E-2</v>
      </c>
      <c r="Q39" s="16">
        <v>-2.4259844763551322E-2</v>
      </c>
      <c r="R39" s="16">
        <v>-2.3283664266106341E-2</v>
      </c>
      <c r="S39" s="16">
        <v>7.290438648413812E-3</v>
      </c>
      <c r="T39" s="16">
        <v>4.3768730887124026E-2</v>
      </c>
      <c r="U39" s="16">
        <v>-1.341233149544486E-2</v>
      </c>
      <c r="V39" s="16">
        <v>1.80111340936637E-2</v>
      </c>
      <c r="W39" s="16">
        <v>4.9737448707089189E-2</v>
      </c>
      <c r="X39" s="16">
        <v>-3.1117187815162484E-2</v>
      </c>
      <c r="Y39" s="17" t="s">
        <v>126</v>
      </c>
      <c r="Z39" s="16">
        <v>1.00764613563144E-2</v>
      </c>
      <c r="AA39" s="16">
        <v>-5.9200813711370828E-2</v>
      </c>
      <c r="AB39" s="16">
        <v>2.2336027604750786E-3</v>
      </c>
      <c r="AC39" s="16">
        <v>7.5449024622152128E-4</v>
      </c>
      <c r="AD39" s="16">
        <v>-2.5075753974381297E-2</v>
      </c>
      <c r="AE39" s="16">
        <v>-6.1477138943149025E-2</v>
      </c>
      <c r="AF39" s="16">
        <v>-4.9082149638780777E-2</v>
      </c>
      <c r="AG39" s="16">
        <v>2.9834607309363955E-3</v>
      </c>
      <c r="AH39" s="16">
        <v>-5.397374119621598E-2</v>
      </c>
      <c r="AI39" s="16">
        <v>9.8678863249140707E-4</v>
      </c>
      <c r="AJ39" s="16">
        <v>9.8287352194676263E-3</v>
      </c>
      <c r="AK39" s="16">
        <v>2.4136434720672039E-3</v>
      </c>
      <c r="AL39" s="16">
        <v>-1.4178098239985259E-2</v>
      </c>
      <c r="AM39" s="16">
        <v>-4.3606329337641213E-2</v>
      </c>
      <c r="AN39" s="18">
        <v>3.284316085784058E-2</v>
      </c>
    </row>
    <row r="40" spans="1:40" ht="24">
      <c r="A40" s="13" t="s">
        <v>76</v>
      </c>
      <c r="B40" s="14" t="s">
        <v>41</v>
      </c>
      <c r="C40" s="24" t="s">
        <v>127</v>
      </c>
      <c r="D40" s="16">
        <v>-6.9320757592399645E-3</v>
      </c>
      <c r="E40" s="16">
        <v>-2.2114191620317424E-2</v>
      </c>
      <c r="F40" s="16">
        <v>1.642357398238117E-2</v>
      </c>
      <c r="G40" s="16">
        <v>-2.5941776535133861E-2</v>
      </c>
      <c r="H40" s="16">
        <v>-7.6603621109605335E-2</v>
      </c>
      <c r="I40" s="16">
        <v>8.6838220394963514E-3</v>
      </c>
      <c r="J40" s="16">
        <v>-3.275135868211259E-2</v>
      </c>
      <c r="K40" s="16">
        <v>-8.8333780196997336E-2</v>
      </c>
      <c r="L40" s="16">
        <v>2.5747904546491139E-2</v>
      </c>
      <c r="M40" s="17" t="s">
        <v>128</v>
      </c>
      <c r="N40" s="16">
        <v>3.6433280642613501E-3</v>
      </c>
      <c r="O40" s="16">
        <v>2.8235830275641628E-2</v>
      </c>
      <c r="P40" s="16">
        <v>-2.4433246147821063E-2</v>
      </c>
      <c r="Q40" s="16">
        <v>-3.8960219057486638E-2</v>
      </c>
      <c r="R40" s="16">
        <v>7.8688214975682538E-3</v>
      </c>
      <c r="S40" s="16">
        <v>-6.5957882273117316E-2</v>
      </c>
      <c r="T40" s="16">
        <v>2.2101756940933793E-2</v>
      </c>
      <c r="U40" s="16">
        <v>-1.2624833216679107E-2</v>
      </c>
      <c r="V40" s="16">
        <v>2.4047522549206946E-2</v>
      </c>
      <c r="W40" s="16">
        <v>8.5335158217729433E-3</v>
      </c>
      <c r="X40" s="16">
        <v>2.234559462889819E-2</v>
      </c>
      <c r="Y40" s="16">
        <v>5.7990981571799195E-2</v>
      </c>
      <c r="Z40" s="16">
        <v>-2.3811078438718068E-2</v>
      </c>
      <c r="AA40" s="16">
        <v>-2.0297058256101034E-3</v>
      </c>
      <c r="AB40" s="16">
        <v>-2.9349554719064079E-2</v>
      </c>
      <c r="AC40" s="16">
        <v>-1.1463360290535258E-2</v>
      </c>
      <c r="AD40" s="16">
        <v>8.9648600842321166E-2</v>
      </c>
      <c r="AE40" s="16">
        <v>6.122397408211061E-2</v>
      </c>
      <c r="AF40" s="16">
        <v>1.0435520962480866E-2</v>
      </c>
      <c r="AG40" s="16">
        <v>-1.5813348849711254E-2</v>
      </c>
      <c r="AH40" s="16">
        <v>5.1862634734230195E-2</v>
      </c>
      <c r="AI40" s="16">
        <v>2.7872352030830185E-2</v>
      </c>
      <c r="AJ40" s="16">
        <v>6.8832481682334398E-2</v>
      </c>
      <c r="AK40" s="16">
        <v>7.3481092697831471E-2</v>
      </c>
      <c r="AL40" s="16">
        <v>3.6353984321318367E-2</v>
      </c>
      <c r="AM40" s="16">
        <v>1.4589377620575486E-3</v>
      </c>
      <c r="AN40" s="18">
        <v>5.7103543974041618E-2</v>
      </c>
    </row>
    <row r="41" spans="1:40" ht="24">
      <c r="A41" s="13" t="s">
        <v>77</v>
      </c>
      <c r="B41" s="14" t="s">
        <v>41</v>
      </c>
      <c r="C41" s="15">
        <v>3.3713546488751973E-2</v>
      </c>
      <c r="D41" s="16">
        <v>-4.2073075800748198E-2</v>
      </c>
      <c r="E41" s="16">
        <v>-2.4199828644768998E-2</v>
      </c>
      <c r="F41" s="16">
        <v>-3.5499286763974722E-2</v>
      </c>
      <c r="G41" s="16">
        <v>2.0091655061350862E-2</v>
      </c>
      <c r="H41" s="16">
        <v>-6.6067650386395532E-2</v>
      </c>
      <c r="I41" s="16">
        <v>5.1393910907094865E-2</v>
      </c>
      <c r="J41" s="16">
        <v>-3.4224821982538643E-2</v>
      </c>
      <c r="K41" s="16">
        <v>-3.041534238743672E-2</v>
      </c>
      <c r="L41" s="16">
        <v>-3.6345406887427455E-2</v>
      </c>
      <c r="M41" s="16">
        <v>2.1659770868435811E-2</v>
      </c>
      <c r="N41" s="16">
        <v>6.3003336984270991E-2</v>
      </c>
      <c r="O41" s="16">
        <v>-4.913731800620858E-3</v>
      </c>
      <c r="P41" s="16">
        <v>-3.7198190281295458E-2</v>
      </c>
      <c r="Q41" s="16">
        <v>-2.9056806279131694E-2</v>
      </c>
      <c r="R41" s="16">
        <v>1.3112442280029966E-2</v>
      </c>
      <c r="S41" s="16">
        <v>-3.77006145148066E-2</v>
      </c>
      <c r="T41" s="17" t="s">
        <v>129</v>
      </c>
      <c r="U41" s="16">
        <v>4.988100945710098E-4</v>
      </c>
      <c r="V41" s="16">
        <v>2.3265213220346498E-2</v>
      </c>
      <c r="W41" s="16">
        <v>1.6680108622992663E-2</v>
      </c>
      <c r="X41" s="16">
        <v>-9.805705505726528E-3</v>
      </c>
      <c r="Y41" s="16">
        <v>4.3397102613685484E-2</v>
      </c>
      <c r="Z41" s="16">
        <v>-3.0159175258297356E-2</v>
      </c>
      <c r="AA41" s="16">
        <v>3.1155099219488416E-2</v>
      </c>
      <c r="AB41" s="16">
        <v>1.4445146977362737E-2</v>
      </c>
      <c r="AC41" s="16">
        <v>-5.3462846464554868E-2</v>
      </c>
      <c r="AD41" s="16">
        <v>8.134334495475315E-2</v>
      </c>
      <c r="AE41" s="16">
        <v>7.2536467980502312E-2</v>
      </c>
      <c r="AF41" s="16">
        <v>-2.961347573664876E-2</v>
      </c>
      <c r="AG41" s="16">
        <v>8.3231336695885616E-2</v>
      </c>
      <c r="AH41" s="16">
        <v>5.2121003381599619E-2</v>
      </c>
      <c r="AI41" s="16">
        <v>5.054489985718718E-2</v>
      </c>
      <c r="AJ41" s="16">
        <v>5.1605643371491046E-2</v>
      </c>
      <c r="AK41" s="16">
        <v>1.4240988548695E-2</v>
      </c>
      <c r="AL41" s="16">
        <v>9.405923420764668E-3</v>
      </c>
      <c r="AM41" s="16">
        <v>-3.7327078133625693E-2</v>
      </c>
      <c r="AN41" s="19" t="s">
        <v>96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1.2873632925299925E-8</v>
      </c>
      <c r="E48" s="10">
        <f t="shared" ref="E48:AN48" si="0">$C5^2*E5^2</f>
        <v>3.9138146638223661E-7</v>
      </c>
      <c r="F48" s="10">
        <f t="shared" si="0"/>
        <v>2.9053040006752051E-7</v>
      </c>
      <c r="G48" s="10">
        <f t="shared" si="0"/>
        <v>1.9532184258793786E-6</v>
      </c>
      <c r="H48" s="10">
        <f t="shared" si="0"/>
        <v>1.5874397173120038E-7</v>
      </c>
      <c r="I48" s="10">
        <f t="shared" si="0"/>
        <v>1.4239015586200827E-6</v>
      </c>
      <c r="J48" s="10">
        <f t="shared" si="0"/>
        <v>6.3636462997313265E-9</v>
      </c>
      <c r="K48" s="10">
        <f t="shared" si="0"/>
        <v>6.1031676276283343E-8</v>
      </c>
      <c r="L48" s="10">
        <f t="shared" si="0"/>
        <v>2.9182701262986582E-6</v>
      </c>
      <c r="M48" s="10">
        <f t="shared" si="0"/>
        <v>1.6129214300461911E-6</v>
      </c>
      <c r="N48" s="10">
        <f t="shared" si="0"/>
        <v>2.5312457194298928E-7</v>
      </c>
      <c r="O48" s="10">
        <f t="shared" si="0"/>
        <v>5.5951366708820983E-7</v>
      </c>
      <c r="P48" s="10">
        <f t="shared" si="0"/>
        <v>5.5011893878739282E-8</v>
      </c>
      <c r="Q48" s="10">
        <f t="shared" si="0"/>
        <v>4.2127579104888302E-8</v>
      </c>
      <c r="R48" s="10">
        <f t="shared" si="0"/>
        <v>3.7245035806667453E-6</v>
      </c>
      <c r="S48" s="10">
        <f t="shared" si="0"/>
        <v>1.2009408888426335E-7</v>
      </c>
      <c r="T48" s="10">
        <f t="shared" si="0"/>
        <v>1.1355574542158296E-7</v>
      </c>
      <c r="U48" s="10">
        <f t="shared" si="0"/>
        <v>1.1975803494348836E-6</v>
      </c>
      <c r="V48" s="10">
        <f t="shared" si="0"/>
        <v>3.895773030207647E-8</v>
      </c>
      <c r="W48" s="10">
        <f t="shared" si="0"/>
        <v>1.4571786554898141E-6</v>
      </c>
      <c r="X48" s="10">
        <f t="shared" si="0"/>
        <v>4.1954331752586587E-7</v>
      </c>
      <c r="Y48" s="10">
        <f t="shared" si="0"/>
        <v>2.5346558909238381E-7</v>
      </c>
      <c r="Z48" s="10">
        <f t="shared" si="0"/>
        <v>7.1726394048218182E-7</v>
      </c>
      <c r="AA48" s="10">
        <f t="shared" si="0"/>
        <v>4.1876975203824728E-7</v>
      </c>
      <c r="AB48" s="10">
        <f t="shared" si="0"/>
        <v>1.2061494738997285E-6</v>
      </c>
      <c r="AC48" s="10">
        <f t="shared" si="0"/>
        <v>5.2948020260656563E-7</v>
      </c>
      <c r="AD48" s="10">
        <f t="shared" si="0"/>
        <v>1.3036072622690539E-6</v>
      </c>
      <c r="AE48" s="10">
        <f t="shared" si="0"/>
        <v>2.4534591514066555E-6</v>
      </c>
      <c r="AF48" s="10">
        <f t="shared" si="0"/>
        <v>4.4710858025990569E-9</v>
      </c>
      <c r="AG48" s="10">
        <f t="shared" si="0"/>
        <v>8.7769275689368645E-8</v>
      </c>
      <c r="AH48" s="10">
        <f t="shared" si="0"/>
        <v>6.3948145300828211E-7</v>
      </c>
      <c r="AI48" s="10">
        <f t="shared" si="0"/>
        <v>2.386528988201578E-8</v>
      </c>
      <c r="AJ48" s="10">
        <f t="shared" si="0"/>
        <v>6.1025181851743435E-7</v>
      </c>
      <c r="AK48" s="10">
        <f t="shared" si="0"/>
        <v>1.2713508345786722E-7</v>
      </c>
      <c r="AL48" s="11">
        <f t="shared" si="0"/>
        <v>1.0420278751449288E-3</v>
      </c>
      <c r="AM48" s="10">
        <f t="shared" si="0"/>
        <v>1.1428551457789458E-6</v>
      </c>
      <c r="AN48" s="12">
        <f t="shared" si="0"/>
        <v>1.1781491160214774E-6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3.8657190952187857E-6</v>
      </c>
      <c r="E49" s="16">
        <f t="shared" si="1"/>
        <v>1.3815264782357664E-8</v>
      </c>
      <c r="F49" s="16">
        <f t="shared" si="1"/>
        <v>1.9215496001450807E-6</v>
      </c>
      <c r="G49" s="16">
        <f t="shared" si="1"/>
        <v>8.510010670144554E-7</v>
      </c>
      <c r="H49" s="16">
        <f t="shared" si="1"/>
        <v>1.4170439643551254E-7</v>
      </c>
      <c r="I49" s="16">
        <f t="shared" si="1"/>
        <v>1.8609893315294905E-6</v>
      </c>
      <c r="J49" s="16">
        <f t="shared" si="1"/>
        <v>1.5223480414289838E-6</v>
      </c>
      <c r="K49" s="16">
        <f t="shared" si="1"/>
        <v>1.1213933712291196E-6</v>
      </c>
      <c r="L49" s="16">
        <f t="shared" si="1"/>
        <v>1.411941844478529E-8</v>
      </c>
      <c r="M49" s="16">
        <f t="shared" si="1"/>
        <v>1.3581204136050007E-8</v>
      </c>
      <c r="N49" s="16">
        <f t="shared" si="1"/>
        <v>5.8237755033596093E-6</v>
      </c>
      <c r="O49" s="16">
        <f t="shared" si="1"/>
        <v>1.7710063937662397E-9</v>
      </c>
      <c r="P49" s="16">
        <f t="shared" si="1"/>
        <v>1.0884701793741094E-6</v>
      </c>
      <c r="Q49" s="16">
        <f t="shared" si="1"/>
        <v>7.2376947021157926E-7</v>
      </c>
      <c r="R49" s="16">
        <f t="shared" si="1"/>
        <v>1.0291146633055997E-6</v>
      </c>
      <c r="S49" s="16">
        <f t="shared" si="1"/>
        <v>3.0377175070880926E-5</v>
      </c>
      <c r="T49" s="16">
        <f t="shared" si="1"/>
        <v>9.0159725163407203E-6</v>
      </c>
      <c r="U49" s="16">
        <f t="shared" si="1"/>
        <v>5.8811451770447447E-6</v>
      </c>
      <c r="V49" s="16">
        <f t="shared" si="1"/>
        <v>5.2702928915964617E-7</v>
      </c>
      <c r="W49" s="16">
        <f t="shared" si="1"/>
        <v>6.7191359854541919E-7</v>
      </c>
      <c r="X49" s="16">
        <f t="shared" si="1"/>
        <v>6.6533920522073512E-6</v>
      </c>
      <c r="Y49" s="16">
        <f t="shared" si="1"/>
        <v>1.2038996915155186E-5</v>
      </c>
      <c r="Z49" s="16">
        <f t="shared" si="1"/>
        <v>2.0127153856106244E-6</v>
      </c>
      <c r="AA49" s="16">
        <f t="shared" si="1"/>
        <v>2.454731011264876E-6</v>
      </c>
      <c r="AB49" s="16">
        <f t="shared" si="1"/>
        <v>7.0184826565513579E-6</v>
      </c>
      <c r="AC49" s="16">
        <f t="shared" si="1"/>
        <v>3.3497168789253051E-8</v>
      </c>
      <c r="AD49" s="16">
        <f t="shared" si="1"/>
        <v>1.7004244195427075E-5</v>
      </c>
      <c r="AE49" s="16">
        <f t="shared" si="1"/>
        <v>9.145291824893435E-7</v>
      </c>
      <c r="AF49" s="16">
        <f t="shared" si="1"/>
        <v>1.3427950829653165E-5</v>
      </c>
      <c r="AG49" s="16">
        <f t="shared" si="1"/>
        <v>8.1264263760490286E-6</v>
      </c>
      <c r="AH49" s="16">
        <f t="shared" si="1"/>
        <v>7.2717323585692172E-6</v>
      </c>
      <c r="AI49" s="16">
        <f t="shared" si="1"/>
        <v>3.9653738840359056E-6</v>
      </c>
      <c r="AJ49" s="16">
        <f t="shared" si="1"/>
        <v>2.748092400479147E-7</v>
      </c>
      <c r="AK49" s="16">
        <f t="shared" si="1"/>
        <v>7.5544562076838917E-9</v>
      </c>
      <c r="AL49" s="16">
        <f t="shared" si="1"/>
        <v>5.8429668690105182E-6</v>
      </c>
      <c r="AM49" s="17">
        <f t="shared" si="1"/>
        <v>5.3493593533313066E-3</v>
      </c>
      <c r="AN49" s="18">
        <f t="shared" si="1"/>
        <v>1.3665089939372754E-7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1.3994256865234307E-6</v>
      </c>
      <c r="E50" s="16">
        <f t="shared" si="2"/>
        <v>1.0451858130809114E-6</v>
      </c>
      <c r="F50" s="16">
        <f t="shared" si="2"/>
        <v>4.6274010382415415E-8</v>
      </c>
      <c r="G50" s="16">
        <f t="shared" si="2"/>
        <v>3.8202585596582449E-7</v>
      </c>
      <c r="H50" s="16">
        <f t="shared" si="2"/>
        <v>1.4009410433094447E-7</v>
      </c>
      <c r="I50" s="16">
        <f t="shared" si="2"/>
        <v>4.5272171376484138E-7</v>
      </c>
      <c r="J50" s="16">
        <f t="shared" si="2"/>
        <v>7.9607250146830469E-7</v>
      </c>
      <c r="K50" s="16">
        <f t="shared" si="2"/>
        <v>3.4333061228832159E-9</v>
      </c>
      <c r="L50" s="16">
        <f t="shared" si="2"/>
        <v>5.2331447477029486E-9</v>
      </c>
      <c r="M50" s="16">
        <f t="shared" si="2"/>
        <v>2.7137483573411103E-6</v>
      </c>
      <c r="N50" s="16">
        <f t="shared" si="2"/>
        <v>1.7318788151116853E-6</v>
      </c>
      <c r="O50" s="16">
        <f t="shared" si="2"/>
        <v>2.4198272804761055E-7</v>
      </c>
      <c r="P50" s="16">
        <f t="shared" si="2"/>
        <v>1.2686642064679643E-7</v>
      </c>
      <c r="Q50" s="16">
        <f t="shared" si="2"/>
        <v>2.5647984567959115E-7</v>
      </c>
      <c r="R50" s="16">
        <f t="shared" si="2"/>
        <v>2.1799778968752838E-8</v>
      </c>
      <c r="S50" s="16">
        <f t="shared" si="2"/>
        <v>6.2097211503748693E-8</v>
      </c>
      <c r="T50" s="16">
        <f t="shared" si="2"/>
        <v>1.0666105021174187E-7</v>
      </c>
      <c r="U50" s="16">
        <f t="shared" si="2"/>
        <v>4.3639368767934942E-8</v>
      </c>
      <c r="V50" s="16">
        <f t="shared" si="2"/>
        <v>1.6223061851254001E-6</v>
      </c>
      <c r="W50" s="16">
        <f t="shared" si="2"/>
        <v>3.2414430434219257E-8</v>
      </c>
      <c r="X50" s="16">
        <f t="shared" si="2"/>
        <v>3.8147271134514868E-8</v>
      </c>
      <c r="Y50" s="16">
        <f t="shared" si="2"/>
        <v>2.9127105795927083E-9</v>
      </c>
      <c r="Z50" s="16">
        <f t="shared" si="2"/>
        <v>1.0347714123090246E-8</v>
      </c>
      <c r="AA50" s="16">
        <f t="shared" si="2"/>
        <v>1.0274743681422618E-7</v>
      </c>
      <c r="AB50" s="16">
        <f t="shared" si="2"/>
        <v>8.1588285724703246E-7</v>
      </c>
      <c r="AC50" s="16">
        <f t="shared" si="2"/>
        <v>3.1416825039618962E-7</v>
      </c>
      <c r="AD50" s="16">
        <f t="shared" si="2"/>
        <v>6.7167827829483855E-7</v>
      </c>
      <c r="AE50" s="16">
        <f t="shared" si="2"/>
        <v>6.6344959268275436E-9</v>
      </c>
      <c r="AF50" s="16">
        <f t="shared" si="2"/>
        <v>9.3912142763128703E-7</v>
      </c>
      <c r="AG50" s="16">
        <f t="shared" si="2"/>
        <v>1.6257986066381809E-7</v>
      </c>
      <c r="AH50" s="16">
        <f t="shared" si="2"/>
        <v>5.1765922015112785E-10</v>
      </c>
      <c r="AI50" s="16">
        <f t="shared" si="2"/>
        <v>6.1781408534072117E-9</v>
      </c>
      <c r="AJ50" s="16">
        <f t="shared" si="2"/>
        <v>3.6709720471983883E-8</v>
      </c>
      <c r="AK50" s="17">
        <f t="shared" si="2"/>
        <v>4.3618123010611814E-4</v>
      </c>
      <c r="AL50" s="16">
        <f t="shared" si="2"/>
        <v>5.2647113306028452E-8</v>
      </c>
      <c r="AM50" s="16">
        <f t="shared" si="2"/>
        <v>6.0742292257547082E-10</v>
      </c>
      <c r="AN50" s="18">
        <f t="shared" si="2"/>
        <v>4.0952428026074993E-7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6.0236941829784883E-7</v>
      </c>
      <c r="E51" s="16">
        <f t="shared" si="3"/>
        <v>4.722975542860056E-6</v>
      </c>
      <c r="F51" s="16">
        <f t="shared" si="3"/>
        <v>8.9537533201601754E-6</v>
      </c>
      <c r="G51" s="16">
        <f t="shared" si="3"/>
        <v>2.483322744555587E-5</v>
      </c>
      <c r="H51" s="16">
        <f t="shared" si="3"/>
        <v>2.126490450603908E-5</v>
      </c>
      <c r="I51" s="16">
        <f t="shared" si="3"/>
        <v>3.0834705078540966E-5</v>
      </c>
      <c r="J51" s="16">
        <f t="shared" si="3"/>
        <v>1.6589262770132462E-5</v>
      </c>
      <c r="K51" s="16">
        <f t="shared" si="3"/>
        <v>2.539930847685147E-6</v>
      </c>
      <c r="L51" s="16">
        <f t="shared" si="3"/>
        <v>1.9225998409250433E-5</v>
      </c>
      <c r="M51" s="16">
        <f t="shared" si="3"/>
        <v>6.9311716301273603E-6</v>
      </c>
      <c r="N51" s="16">
        <f t="shared" si="3"/>
        <v>7.6291827430370648E-6</v>
      </c>
      <c r="O51" s="16">
        <f t="shared" si="3"/>
        <v>1.2384555685043023E-6</v>
      </c>
      <c r="P51" s="16">
        <f t="shared" si="3"/>
        <v>3.5508893463558109E-6</v>
      </c>
      <c r="Q51" s="16">
        <f t="shared" si="3"/>
        <v>1.5513013769474239E-6</v>
      </c>
      <c r="R51" s="16">
        <f t="shared" si="3"/>
        <v>3.6733515116296139E-8</v>
      </c>
      <c r="S51" s="16">
        <f t="shared" si="3"/>
        <v>2.9486049625481117E-6</v>
      </c>
      <c r="T51" s="16">
        <f t="shared" si="3"/>
        <v>2.3754120754023856E-5</v>
      </c>
      <c r="U51" s="16">
        <f t="shared" si="3"/>
        <v>3.0831853033861709E-6</v>
      </c>
      <c r="V51" s="16">
        <f t="shared" si="3"/>
        <v>2.7593696639392977E-6</v>
      </c>
      <c r="W51" s="16">
        <f t="shared" si="3"/>
        <v>8.7744863037603675E-7</v>
      </c>
      <c r="X51" s="16">
        <f t="shared" si="3"/>
        <v>5.0788749875819732E-6</v>
      </c>
      <c r="Y51" s="16">
        <f t="shared" si="3"/>
        <v>6.6384760527728657E-9</v>
      </c>
      <c r="Z51" s="16">
        <f t="shared" si="3"/>
        <v>2.0700188171338153E-7</v>
      </c>
      <c r="AA51" s="16">
        <f t="shared" si="3"/>
        <v>1.9813087397501652E-5</v>
      </c>
      <c r="AB51" s="16">
        <f t="shared" si="3"/>
        <v>1.5002541499531731E-5</v>
      </c>
      <c r="AC51" s="16">
        <f t="shared" si="3"/>
        <v>7.792043720359347E-8</v>
      </c>
      <c r="AD51" s="16">
        <f t="shared" si="3"/>
        <v>4.1106917472401839E-6</v>
      </c>
      <c r="AE51" s="16">
        <f t="shared" si="3"/>
        <v>7.3259272103893123E-6</v>
      </c>
      <c r="AF51" s="16">
        <f t="shared" si="3"/>
        <v>5.6796821735916729E-7</v>
      </c>
      <c r="AG51" s="16">
        <f t="shared" si="3"/>
        <v>4.1021347161555849E-6</v>
      </c>
      <c r="AH51" s="16">
        <f t="shared" si="3"/>
        <v>3.8042651933110139E-8</v>
      </c>
      <c r="AI51" s="17">
        <f t="shared" si="3"/>
        <v>7.7196592325210565E-3</v>
      </c>
      <c r="AJ51" s="16">
        <f t="shared" si="3"/>
        <v>3.1732408349211615E-6</v>
      </c>
      <c r="AK51" s="16">
        <f t="shared" si="3"/>
        <v>1.0934379249948383E-7</v>
      </c>
      <c r="AL51" s="16">
        <f t="shared" si="3"/>
        <v>1.752727847537996E-7</v>
      </c>
      <c r="AM51" s="16">
        <f t="shared" si="3"/>
        <v>5.6776238483007879E-6</v>
      </c>
      <c r="AN51" s="18">
        <f t="shared" si="3"/>
        <v>4.1236768778675259E-6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1.2732551372864221E-8</v>
      </c>
      <c r="E52" s="16">
        <f t="shared" si="4"/>
        <v>6.3433439014270624E-7</v>
      </c>
      <c r="F52" s="16">
        <f t="shared" si="4"/>
        <v>1.5334409021059405E-7</v>
      </c>
      <c r="G52" s="16">
        <f t="shared" si="4"/>
        <v>3.3171183977316887E-7</v>
      </c>
      <c r="H52" s="16">
        <f t="shared" si="4"/>
        <v>5.7511753599953552E-8</v>
      </c>
      <c r="I52" s="16">
        <f t="shared" si="4"/>
        <v>3.0907142610398483E-8</v>
      </c>
      <c r="J52" s="17">
        <f t="shared" si="4"/>
        <v>4.7980574856527539E-4</v>
      </c>
      <c r="K52" s="16">
        <f t="shared" si="4"/>
        <v>3.5490001314246149E-7</v>
      </c>
      <c r="L52" s="16">
        <f t="shared" si="4"/>
        <v>1.3504885444447866E-10</v>
      </c>
      <c r="M52" s="16">
        <f t="shared" si="4"/>
        <v>6.0136178881310468E-7</v>
      </c>
      <c r="N52" s="16">
        <f t="shared" si="4"/>
        <v>8.1819031417418923E-7</v>
      </c>
      <c r="O52" s="16">
        <f t="shared" si="4"/>
        <v>7.6269015279721045E-8</v>
      </c>
      <c r="P52" s="16">
        <f t="shared" si="4"/>
        <v>6.0609493313701549E-8</v>
      </c>
      <c r="Q52" s="16">
        <f t="shared" si="4"/>
        <v>1.6779320580796099E-7</v>
      </c>
      <c r="R52" s="16">
        <f t="shared" si="4"/>
        <v>6.1338535878911999E-7</v>
      </c>
      <c r="S52" s="16">
        <f t="shared" si="4"/>
        <v>9.1288512259507626E-9</v>
      </c>
      <c r="T52" s="16">
        <f t="shared" si="4"/>
        <v>6.8637487494007477E-7</v>
      </c>
      <c r="U52" s="16">
        <f t="shared" si="4"/>
        <v>1.6585315516245965E-6</v>
      </c>
      <c r="V52" s="16">
        <f t="shared" si="4"/>
        <v>1.7231035443164675E-8</v>
      </c>
      <c r="W52" s="16">
        <f t="shared" si="4"/>
        <v>9.2006997474891055E-7</v>
      </c>
      <c r="X52" s="16">
        <f t="shared" si="4"/>
        <v>9.8760763193166077E-7</v>
      </c>
      <c r="Y52" s="16">
        <f t="shared" si="4"/>
        <v>4.3281618355960938E-8</v>
      </c>
      <c r="Z52" s="16">
        <f t="shared" si="4"/>
        <v>3.7974858606922049E-7</v>
      </c>
      <c r="AA52" s="16">
        <f t="shared" si="4"/>
        <v>3.4165072191713658E-7</v>
      </c>
      <c r="AB52" s="16">
        <f t="shared" si="4"/>
        <v>2.495804880777964E-9</v>
      </c>
      <c r="AC52" s="16">
        <f t="shared" si="4"/>
        <v>1.6029260722569791E-7</v>
      </c>
      <c r="AD52" s="16">
        <f t="shared" si="4"/>
        <v>1.1778901371081346E-7</v>
      </c>
      <c r="AE52" s="16">
        <f t="shared" si="4"/>
        <v>3.3226823408966006E-8</v>
      </c>
      <c r="AF52" s="16">
        <f t="shared" si="4"/>
        <v>7.9457164184574905E-8</v>
      </c>
      <c r="AG52" s="16">
        <f t="shared" si="4"/>
        <v>2.1040241017442654E-8</v>
      </c>
      <c r="AH52" s="16">
        <f t="shared" si="4"/>
        <v>6.287399843371842E-8</v>
      </c>
      <c r="AI52" s="16">
        <f t="shared" si="4"/>
        <v>1.0478316791511528E-6</v>
      </c>
      <c r="AJ52" s="16">
        <f t="shared" si="4"/>
        <v>3.2947656074162528E-9</v>
      </c>
      <c r="AK52" s="16">
        <f t="shared" si="4"/>
        <v>8.9049314059579142E-7</v>
      </c>
      <c r="AL52" s="16">
        <f t="shared" si="4"/>
        <v>2.9395969395792038E-9</v>
      </c>
      <c r="AM52" s="16">
        <f t="shared" si="4"/>
        <v>1.3752154765156459E-7</v>
      </c>
      <c r="AN52" s="18">
        <f t="shared" si="4"/>
        <v>3.5497526577665541E-7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2.1708257394285386E-5</v>
      </c>
      <c r="E53" s="16">
        <f t="shared" si="5"/>
        <v>1.6838991282941626E-6</v>
      </c>
      <c r="F53" s="16">
        <f t="shared" si="5"/>
        <v>6.1285038351991852E-6</v>
      </c>
      <c r="G53" s="16">
        <f t="shared" si="5"/>
        <v>1.0084507083176472E-6</v>
      </c>
      <c r="H53" s="16">
        <f t="shared" si="5"/>
        <v>8.8873651985908419E-6</v>
      </c>
      <c r="I53" s="16">
        <f t="shared" si="5"/>
        <v>3.924358221110753E-6</v>
      </c>
      <c r="J53" s="16">
        <f t="shared" si="5"/>
        <v>9.4821340565574994E-6</v>
      </c>
      <c r="K53" s="16">
        <f t="shared" si="5"/>
        <v>5.6240104739553287E-6</v>
      </c>
      <c r="L53" s="16">
        <f t="shared" si="5"/>
        <v>1.8911493470819728E-5</v>
      </c>
      <c r="M53" s="16">
        <f t="shared" si="5"/>
        <v>5.2976914318193354E-7</v>
      </c>
      <c r="N53" s="16">
        <f t="shared" si="5"/>
        <v>1.5340140632887306E-5</v>
      </c>
      <c r="O53" s="16">
        <f t="shared" si="5"/>
        <v>1.4902658337353091E-6</v>
      </c>
      <c r="P53" s="16">
        <f t="shared" si="5"/>
        <v>2.5678992600185774E-6</v>
      </c>
      <c r="Q53" s="16">
        <f t="shared" si="5"/>
        <v>4.0648362304384246E-7</v>
      </c>
      <c r="R53" s="17">
        <f t="shared" si="5"/>
        <v>7.5310783332400398E-3</v>
      </c>
      <c r="S53" s="16">
        <f t="shared" si="5"/>
        <v>2.0790560455350959E-8</v>
      </c>
      <c r="T53" s="16">
        <f t="shared" si="5"/>
        <v>1.5568748251259969E-6</v>
      </c>
      <c r="U53" s="16">
        <f t="shared" si="5"/>
        <v>1.4857434035052456E-6</v>
      </c>
      <c r="V53" s="16">
        <f t="shared" si="5"/>
        <v>8.4040893445801003E-7</v>
      </c>
      <c r="W53" s="16">
        <f t="shared" si="5"/>
        <v>9.2573248164292023E-8</v>
      </c>
      <c r="X53" s="16">
        <f t="shared" si="5"/>
        <v>8.9021664155009398E-7</v>
      </c>
      <c r="Y53" s="16">
        <f t="shared" si="5"/>
        <v>4.7263684452942313E-6</v>
      </c>
      <c r="Z53" s="16">
        <f t="shared" si="5"/>
        <v>2.8871481223614609E-6</v>
      </c>
      <c r="AA53" s="16">
        <f t="shared" si="5"/>
        <v>1.0314619173435587E-6</v>
      </c>
      <c r="AB53" s="16">
        <f t="shared" si="5"/>
        <v>9.5964368170052704E-6</v>
      </c>
      <c r="AC53" s="16">
        <f t="shared" si="5"/>
        <v>5.9444916667314664E-7</v>
      </c>
      <c r="AD53" s="16">
        <f t="shared" si="5"/>
        <v>1.4786853921270488E-5</v>
      </c>
      <c r="AE53" s="16">
        <f t="shared" si="5"/>
        <v>1.028866872069043E-5</v>
      </c>
      <c r="AF53" s="16">
        <f t="shared" si="5"/>
        <v>7.8268351042884126E-8</v>
      </c>
      <c r="AG53" s="16">
        <f t="shared" si="5"/>
        <v>6.6012568433635131E-7</v>
      </c>
      <c r="AH53" s="16">
        <f t="shared" si="5"/>
        <v>9.3711707473153064E-6</v>
      </c>
      <c r="AI53" s="16">
        <f t="shared" si="5"/>
        <v>3.6050270955208758E-8</v>
      </c>
      <c r="AJ53" s="16">
        <f t="shared" si="5"/>
        <v>5.5668920348613695E-5</v>
      </c>
      <c r="AK53" s="16">
        <f t="shared" si="5"/>
        <v>3.7656749108454929E-7</v>
      </c>
      <c r="AL53" s="16">
        <f t="shared" si="5"/>
        <v>2.6536054174610383E-5</v>
      </c>
      <c r="AM53" s="16">
        <f t="shared" si="5"/>
        <v>1.4337026990306828E-6</v>
      </c>
      <c r="AN53" s="18">
        <f t="shared" si="5"/>
        <v>7.1279364917203798E-6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3.5689617023559481E-7</v>
      </c>
      <c r="E54" s="16">
        <f t="shared" si="6"/>
        <v>4.490647677596485E-8</v>
      </c>
      <c r="F54" s="16">
        <f t="shared" si="6"/>
        <v>1.3879564536010455E-7</v>
      </c>
      <c r="G54" s="16">
        <f t="shared" si="6"/>
        <v>5.3886064226568406E-7</v>
      </c>
      <c r="H54" s="16">
        <f t="shared" si="6"/>
        <v>1.7952609128199876E-8</v>
      </c>
      <c r="I54" s="16">
        <f t="shared" si="6"/>
        <v>4.7595176105323842E-8</v>
      </c>
      <c r="J54" s="16">
        <f t="shared" si="6"/>
        <v>1.1013340832608541E-7</v>
      </c>
      <c r="K54" s="16">
        <f t="shared" si="6"/>
        <v>5.8277216788582569E-9</v>
      </c>
      <c r="L54" s="16">
        <f t="shared" si="6"/>
        <v>8.3829614121363178E-8</v>
      </c>
      <c r="M54" s="16">
        <f t="shared" si="6"/>
        <v>7.4638621728578834E-10</v>
      </c>
      <c r="N54" s="16">
        <f t="shared" si="6"/>
        <v>2.7392180064905861E-8</v>
      </c>
      <c r="O54" s="16">
        <f t="shared" si="6"/>
        <v>8.3715924365493252E-12</v>
      </c>
      <c r="P54" s="16">
        <f t="shared" si="6"/>
        <v>1.0579626795668852E-9</v>
      </c>
      <c r="Q54" s="16">
        <f t="shared" si="6"/>
        <v>1.2065513276620768E-7</v>
      </c>
      <c r="R54" s="16">
        <f t="shared" si="6"/>
        <v>2.1560928007100115E-8</v>
      </c>
      <c r="S54" s="16">
        <f t="shared" si="6"/>
        <v>2.8042506108307546E-7</v>
      </c>
      <c r="T54" s="16">
        <f t="shared" si="6"/>
        <v>1.8412073013315971E-7</v>
      </c>
      <c r="U54" s="16">
        <f t="shared" si="6"/>
        <v>2.0452822163390257E-7</v>
      </c>
      <c r="V54" s="16">
        <f t="shared" si="6"/>
        <v>5.7678177144662827E-7</v>
      </c>
      <c r="W54" s="16">
        <f t="shared" si="6"/>
        <v>5.4728369869812432E-9</v>
      </c>
      <c r="X54" s="16">
        <f t="shared" si="6"/>
        <v>7.1262731083378679E-8</v>
      </c>
      <c r="Y54" s="16">
        <f t="shared" si="6"/>
        <v>6.4956180734984572E-7</v>
      </c>
      <c r="Z54" s="16">
        <f t="shared" si="6"/>
        <v>4.1822775764176528E-7</v>
      </c>
      <c r="AA54" s="17">
        <f t="shared" si="6"/>
        <v>1.5778804094542954E-4</v>
      </c>
      <c r="AB54" s="16">
        <f t="shared" si="6"/>
        <v>2.8689448607650822E-8</v>
      </c>
      <c r="AC54" s="16">
        <f t="shared" si="6"/>
        <v>2.9449799845822485E-8</v>
      </c>
      <c r="AD54" s="16">
        <f t="shared" si="6"/>
        <v>1.7068875502530245E-7</v>
      </c>
      <c r="AE54" s="16">
        <f t="shared" si="6"/>
        <v>3.6703503790212829E-7</v>
      </c>
      <c r="AF54" s="16">
        <f t="shared" si="6"/>
        <v>1.2292226591228831E-8</v>
      </c>
      <c r="AG54" s="16">
        <f t="shared" si="6"/>
        <v>4.1266855167105543E-8</v>
      </c>
      <c r="AH54" s="16">
        <f t="shared" si="6"/>
        <v>1.6228992770027782E-7</v>
      </c>
      <c r="AI54" s="16">
        <f t="shared" si="6"/>
        <v>4.0352011463611417E-7</v>
      </c>
      <c r="AJ54" s="16">
        <f t="shared" si="6"/>
        <v>5.2029984182916095E-8</v>
      </c>
      <c r="AK54" s="16">
        <f t="shared" si="6"/>
        <v>3.7153439698425556E-8</v>
      </c>
      <c r="AL54" s="16">
        <f t="shared" si="6"/>
        <v>6.2405754092807075E-8</v>
      </c>
      <c r="AM54" s="16">
        <f t="shared" si="6"/>
        <v>7.1680092787506549E-8</v>
      </c>
      <c r="AN54" s="18">
        <f t="shared" si="6"/>
        <v>2.3880307033963714E-7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1.2049105103572656E-5</v>
      </c>
      <c r="E55" s="16">
        <f t="shared" si="7"/>
        <v>1.7537598198255341E-6</v>
      </c>
      <c r="F55" s="17">
        <f t="shared" si="7"/>
        <v>3.0313938648945807E-3</v>
      </c>
      <c r="G55" s="16">
        <f t="shared" si="7"/>
        <v>9.1241088458006835E-6</v>
      </c>
      <c r="H55" s="16">
        <f t="shared" si="7"/>
        <v>3.8866570690769153E-6</v>
      </c>
      <c r="I55" s="16">
        <f t="shared" si="7"/>
        <v>4.3000479678506442E-6</v>
      </c>
      <c r="J55" s="16">
        <f t="shared" si="7"/>
        <v>9.4979366701121344E-7</v>
      </c>
      <c r="K55" s="16">
        <f t="shared" si="7"/>
        <v>1.1399679841096086E-8</v>
      </c>
      <c r="L55" s="16">
        <f t="shared" si="7"/>
        <v>2.4180546321671645E-8</v>
      </c>
      <c r="M55" s="16">
        <f t="shared" si="7"/>
        <v>9.3580731494659146E-7</v>
      </c>
      <c r="N55" s="16">
        <f t="shared" si="7"/>
        <v>8.3102708051571108E-6</v>
      </c>
      <c r="O55" s="16">
        <f t="shared" si="7"/>
        <v>1.1163061428905848E-7</v>
      </c>
      <c r="P55" s="16">
        <f t="shared" si="7"/>
        <v>7.4301490838451023E-8</v>
      </c>
      <c r="Q55" s="16">
        <f t="shared" si="7"/>
        <v>1.7655303914502767E-6</v>
      </c>
      <c r="R55" s="16">
        <f t="shared" si="7"/>
        <v>2.4561657514206402E-6</v>
      </c>
      <c r="S55" s="16">
        <f t="shared" si="7"/>
        <v>1.0173285203820967E-6</v>
      </c>
      <c r="T55" s="16">
        <f t="shared" si="7"/>
        <v>4.5749473063595768E-6</v>
      </c>
      <c r="U55" s="16">
        <f t="shared" si="7"/>
        <v>2.62057275406026E-6</v>
      </c>
      <c r="V55" s="16">
        <f t="shared" si="7"/>
        <v>5.9265900367835142E-7</v>
      </c>
      <c r="W55" s="16">
        <f t="shared" si="7"/>
        <v>5.2061692368836834E-7</v>
      </c>
      <c r="X55" s="16">
        <f t="shared" si="7"/>
        <v>2.4502139556833855E-6</v>
      </c>
      <c r="Y55" s="16">
        <f t="shared" si="7"/>
        <v>6.3583441306467092E-6</v>
      </c>
      <c r="Z55" s="16">
        <f t="shared" si="7"/>
        <v>4.4427550051414844E-6</v>
      </c>
      <c r="AA55" s="16">
        <f t="shared" si="7"/>
        <v>2.6654317351233216E-6</v>
      </c>
      <c r="AB55" s="16">
        <f t="shared" si="7"/>
        <v>2.8720371131243762E-7</v>
      </c>
      <c r="AC55" s="16">
        <f t="shared" si="7"/>
        <v>1.7709583739130269E-6</v>
      </c>
      <c r="AD55" s="16">
        <f t="shared" si="7"/>
        <v>3.5210972672077089E-7</v>
      </c>
      <c r="AE55" s="16">
        <f t="shared" si="7"/>
        <v>7.7081235166874072E-6</v>
      </c>
      <c r="AF55" s="16">
        <f t="shared" si="7"/>
        <v>1.3305895041020515E-5</v>
      </c>
      <c r="AG55" s="16">
        <f t="shared" si="7"/>
        <v>1.0940762482843287E-7</v>
      </c>
      <c r="AH55" s="16">
        <f t="shared" si="7"/>
        <v>4.8784052439663962E-6</v>
      </c>
      <c r="AI55" s="16">
        <f t="shared" si="7"/>
        <v>3.5016025426433293E-6</v>
      </c>
      <c r="AJ55" s="16">
        <f t="shared" si="7"/>
        <v>1.0289059367886791E-7</v>
      </c>
      <c r="AK55" s="16">
        <f t="shared" si="7"/>
        <v>3.1999080341261828E-7</v>
      </c>
      <c r="AL55" s="16">
        <f t="shared" si="7"/>
        <v>8.301290177323626E-7</v>
      </c>
      <c r="AM55" s="16">
        <f t="shared" si="7"/>
        <v>1.074143022919251E-6</v>
      </c>
      <c r="AN55" s="18">
        <f t="shared" si="7"/>
        <v>9.6121067416735928E-7</v>
      </c>
    </row>
    <row r="56" spans="1:40" ht="24">
      <c r="A56" s="13" t="s">
        <v>49</v>
      </c>
      <c r="B56" s="14" t="s">
        <v>41</v>
      </c>
      <c r="C56" s="24"/>
      <c r="D56" s="16">
        <f t="shared" ref="D56:AN56" si="8">$C13^2*D13^2</f>
        <v>6.3805173697890831E-6</v>
      </c>
      <c r="E56" s="16">
        <f t="shared" si="8"/>
        <v>1.6399983000773194E-5</v>
      </c>
      <c r="F56" s="16">
        <f t="shared" si="8"/>
        <v>7.4100433308779711E-5</v>
      </c>
      <c r="G56" s="16">
        <f t="shared" si="8"/>
        <v>3.7539700004581075E-5</v>
      </c>
      <c r="H56" s="16">
        <f t="shared" si="8"/>
        <v>1.6745828151882592E-7</v>
      </c>
      <c r="I56" s="16">
        <f t="shared" si="8"/>
        <v>1.0507663739860272E-5</v>
      </c>
      <c r="J56" s="16">
        <f t="shared" si="8"/>
        <v>2.7354557640801699E-6</v>
      </c>
      <c r="K56" s="16">
        <f t="shared" si="8"/>
        <v>3.0755973203813841E-5</v>
      </c>
      <c r="L56" s="16">
        <f t="shared" si="8"/>
        <v>9.1466041656323368E-6</v>
      </c>
      <c r="M56" s="16">
        <f t="shared" si="8"/>
        <v>2.1338848925488171E-6</v>
      </c>
      <c r="N56" s="16">
        <f t="shared" si="8"/>
        <v>2.0829578990374019E-7</v>
      </c>
      <c r="O56" s="16">
        <f t="shared" si="8"/>
        <v>4.530277328026417E-5</v>
      </c>
      <c r="P56" s="16">
        <f t="shared" si="8"/>
        <v>2.8676758590760095E-5</v>
      </c>
      <c r="Q56" s="16">
        <f t="shared" si="8"/>
        <v>2.4134615641493279E-6</v>
      </c>
      <c r="R56" s="16">
        <f t="shared" si="8"/>
        <v>1.7353636758722855E-7</v>
      </c>
      <c r="S56" s="16">
        <f t="shared" si="8"/>
        <v>7.5109451675817079E-6</v>
      </c>
      <c r="T56" s="16">
        <f t="shared" si="8"/>
        <v>1.7604182288048367E-5</v>
      </c>
      <c r="U56" s="16">
        <f t="shared" si="8"/>
        <v>2.1455014563867377E-6</v>
      </c>
      <c r="V56" s="16">
        <f t="shared" si="8"/>
        <v>1.3681717036352551E-5</v>
      </c>
      <c r="W56" s="16">
        <f t="shared" si="8"/>
        <v>1.0874801436872503E-5</v>
      </c>
      <c r="X56" s="16">
        <f t="shared" si="8"/>
        <v>2.4664905985755305E-6</v>
      </c>
      <c r="Y56" s="16">
        <f t="shared" si="8"/>
        <v>4.7521359035253819E-5</v>
      </c>
      <c r="Z56" s="16">
        <f t="shared" si="8"/>
        <v>1.7835379201717581E-5</v>
      </c>
      <c r="AA56" s="16">
        <f t="shared" si="8"/>
        <v>1.3092949061999917E-6</v>
      </c>
      <c r="AB56" s="16">
        <f t="shared" si="8"/>
        <v>9.4465319653962809E-6</v>
      </c>
      <c r="AC56" s="16">
        <f t="shared" si="8"/>
        <v>4.3200468599723099E-6</v>
      </c>
      <c r="AD56" s="16">
        <f t="shared" si="8"/>
        <v>3.4707054970656307E-6</v>
      </c>
      <c r="AE56" s="16">
        <f t="shared" si="8"/>
        <v>2.7948768426406366E-6</v>
      </c>
      <c r="AF56" s="17">
        <f t="shared" si="8"/>
        <v>1.6870892544000003E-2</v>
      </c>
      <c r="AG56" s="16">
        <f t="shared" si="8"/>
        <v>8.2084004930470663E-6</v>
      </c>
      <c r="AH56" s="16">
        <f t="shared" si="8"/>
        <v>3.0388781382139634E-7</v>
      </c>
      <c r="AI56" s="16">
        <f t="shared" si="8"/>
        <v>1.2362920195708658E-6</v>
      </c>
      <c r="AJ56" s="16">
        <f t="shared" si="8"/>
        <v>8.969366845772048E-8</v>
      </c>
      <c r="AK56" s="16">
        <f t="shared" si="8"/>
        <v>3.6213239951076201E-5</v>
      </c>
      <c r="AL56" s="16">
        <f t="shared" si="8"/>
        <v>7.2479549190323648E-8</v>
      </c>
      <c r="AM56" s="16">
        <f t="shared" si="8"/>
        <v>4.1830381222644724E-5</v>
      </c>
      <c r="AN56" s="18">
        <f t="shared" si="8"/>
        <v>9.0159038128274343E-5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3.272996707545304E-6</v>
      </c>
      <c r="E57" s="16">
        <f t="shared" si="9"/>
        <v>1.9485760152388034E-6</v>
      </c>
      <c r="F57" s="16">
        <f t="shared" si="9"/>
        <v>1.4848917462407209E-7</v>
      </c>
      <c r="G57" s="16">
        <f t="shared" si="9"/>
        <v>1.1605756907406012E-6</v>
      </c>
      <c r="H57" s="16">
        <f t="shared" si="9"/>
        <v>2.0585774458339699E-6</v>
      </c>
      <c r="I57" s="16">
        <f t="shared" si="9"/>
        <v>6.1725566258101335E-7</v>
      </c>
      <c r="J57" s="16">
        <f t="shared" si="9"/>
        <v>1.6257847342288482E-6</v>
      </c>
      <c r="K57" s="16">
        <f t="shared" si="9"/>
        <v>9.1395882389209053E-7</v>
      </c>
      <c r="L57" s="17">
        <f t="shared" si="9"/>
        <v>1.2189010665032904E-5</v>
      </c>
      <c r="M57" s="16">
        <f t="shared" si="9"/>
        <v>7.3476150519395313E-8</v>
      </c>
      <c r="N57" s="16">
        <f t="shared" si="9"/>
        <v>1.8009996723843269E-9</v>
      </c>
      <c r="O57" s="16">
        <f t="shared" si="9"/>
        <v>3.2533098580548682E-8</v>
      </c>
      <c r="P57" s="16">
        <f t="shared" si="9"/>
        <v>1.089534674113576E-6</v>
      </c>
      <c r="Q57" s="16">
        <f t="shared" si="9"/>
        <v>4.0757558119318795E-7</v>
      </c>
      <c r="R57" s="16">
        <f t="shared" si="9"/>
        <v>1.0314799122543137E-8</v>
      </c>
      <c r="S57" s="16">
        <f t="shared" si="9"/>
        <v>2.1484162028567956E-6</v>
      </c>
      <c r="T57" s="16">
        <f t="shared" si="9"/>
        <v>2.8793206617254213E-7</v>
      </c>
      <c r="U57" s="16">
        <f t="shared" si="9"/>
        <v>1.4805329376208911E-7</v>
      </c>
      <c r="V57" s="16">
        <f t="shared" si="9"/>
        <v>6.1535954178621879E-7</v>
      </c>
      <c r="W57" s="17">
        <f t="shared" si="9"/>
        <v>8.8336087491907764E-4</v>
      </c>
      <c r="X57" s="16">
        <f t="shared" si="9"/>
        <v>2.0028727438574837E-7</v>
      </c>
      <c r="Y57" s="16">
        <f t="shared" si="9"/>
        <v>2.4920772745226212E-6</v>
      </c>
      <c r="Z57" s="16">
        <f t="shared" si="9"/>
        <v>3.1273869732539504E-8</v>
      </c>
      <c r="AA57" s="16">
        <f t="shared" si="9"/>
        <v>2.9564196232780065E-8</v>
      </c>
      <c r="AB57" s="16">
        <f t="shared" si="9"/>
        <v>1.3790368100147373E-8</v>
      </c>
      <c r="AC57" s="16">
        <f t="shared" si="9"/>
        <v>1.6685982604848578E-7</v>
      </c>
      <c r="AD57" s="16">
        <f t="shared" si="9"/>
        <v>8.5631545524496935E-7</v>
      </c>
      <c r="AE57" s="16">
        <f t="shared" si="9"/>
        <v>5.1291147816186558E-7</v>
      </c>
      <c r="AF57" s="16">
        <f t="shared" si="9"/>
        <v>5.5533013486842301E-7</v>
      </c>
      <c r="AG57" s="16">
        <f t="shared" si="9"/>
        <v>2.3346983574081173E-7</v>
      </c>
      <c r="AH57" s="16">
        <f t="shared" si="9"/>
        <v>1.3622714343815041E-6</v>
      </c>
      <c r="AI57" s="16">
        <f t="shared" si="9"/>
        <v>9.6725767079052927E-8</v>
      </c>
      <c r="AJ57" s="16">
        <f t="shared" si="9"/>
        <v>2.4054700528803771E-6</v>
      </c>
      <c r="AK57" s="16">
        <f t="shared" si="9"/>
        <v>6.3971393732374061E-8</v>
      </c>
      <c r="AL57" s="16">
        <f t="shared" si="9"/>
        <v>1.1835622953807961E-6</v>
      </c>
      <c r="AM57" s="16">
        <f t="shared" si="9"/>
        <v>1.0777336573377316E-7</v>
      </c>
      <c r="AN57" s="18">
        <f t="shared" si="9"/>
        <v>1.2862665980702695E-6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6.1743671319965444E-6</v>
      </c>
      <c r="E58" s="16">
        <f t="shared" si="10"/>
        <v>3.3694343653108411E-6</v>
      </c>
      <c r="F58" s="16">
        <f t="shared" si="10"/>
        <v>1.3111390649968376E-7</v>
      </c>
      <c r="G58" s="16">
        <f t="shared" si="10"/>
        <v>2.9253091107839878E-6</v>
      </c>
      <c r="H58" s="16">
        <f t="shared" si="10"/>
        <v>8.6109063452068281E-6</v>
      </c>
      <c r="I58" s="16">
        <f t="shared" si="10"/>
        <v>2.4450371872418302E-6</v>
      </c>
      <c r="J58" s="16">
        <f t="shared" si="10"/>
        <v>6.6246452367480422E-7</v>
      </c>
      <c r="K58" s="16">
        <f t="shared" si="10"/>
        <v>8.976336911713737E-10</v>
      </c>
      <c r="L58" s="16">
        <f t="shared" si="10"/>
        <v>7.2132424946045757E-6</v>
      </c>
      <c r="M58" s="16">
        <f t="shared" si="10"/>
        <v>3.6824072812165246E-6</v>
      </c>
      <c r="N58" s="16">
        <f t="shared" si="10"/>
        <v>1.281789419532367E-6</v>
      </c>
      <c r="O58" s="16">
        <f t="shared" si="10"/>
        <v>9.7263748799861045E-6</v>
      </c>
      <c r="P58" s="17">
        <f t="shared" si="10"/>
        <v>5.3479331337449023E-3</v>
      </c>
      <c r="Q58" s="16">
        <f t="shared" si="10"/>
        <v>8.4329740257188435E-6</v>
      </c>
      <c r="R58" s="16">
        <f t="shared" si="10"/>
        <v>1.8269738520825587E-6</v>
      </c>
      <c r="S58" s="16">
        <f t="shared" si="10"/>
        <v>1.2654556640253814E-6</v>
      </c>
      <c r="T58" s="16">
        <f t="shared" si="10"/>
        <v>8.8845949401730576E-6</v>
      </c>
      <c r="U58" s="16">
        <f t="shared" si="10"/>
        <v>8.1419033603948608E-6</v>
      </c>
      <c r="V58" s="16">
        <f t="shared" si="10"/>
        <v>2.0609797565905654E-6</v>
      </c>
      <c r="W58" s="16">
        <f t="shared" si="10"/>
        <v>6.7857199252807053E-6</v>
      </c>
      <c r="X58" s="16">
        <f t="shared" si="10"/>
        <v>1.018244272182941E-5</v>
      </c>
      <c r="Y58" s="16">
        <f t="shared" si="10"/>
        <v>2.2072175975341974E-6</v>
      </c>
      <c r="Z58" s="16">
        <f t="shared" si="10"/>
        <v>3.6916279471266333E-6</v>
      </c>
      <c r="AA58" s="16">
        <f t="shared" si="10"/>
        <v>3.6377998643242368E-8</v>
      </c>
      <c r="AB58" s="16">
        <f t="shared" si="10"/>
        <v>5.3149734514158782E-10</v>
      </c>
      <c r="AC58" s="16">
        <f t="shared" si="10"/>
        <v>4.8462288172085462E-5</v>
      </c>
      <c r="AD58" s="16">
        <f t="shared" si="10"/>
        <v>8.0610452828771434E-7</v>
      </c>
      <c r="AE58" s="16">
        <f t="shared" si="10"/>
        <v>3.2990017832909993E-6</v>
      </c>
      <c r="AF58" s="16">
        <f t="shared" si="10"/>
        <v>9.1107307099406896E-6</v>
      </c>
      <c r="AG58" s="16">
        <f t="shared" si="10"/>
        <v>1.0447877437520028E-7</v>
      </c>
      <c r="AH58" s="16">
        <f t="shared" si="10"/>
        <v>3.1094667575456549E-6</v>
      </c>
      <c r="AI58" s="16">
        <f t="shared" si="10"/>
        <v>2.455948992376047E-6</v>
      </c>
      <c r="AJ58" s="16">
        <f t="shared" si="10"/>
        <v>3.7734677707319624E-6</v>
      </c>
      <c r="AK58" s="16">
        <f t="shared" si="10"/>
        <v>1.5551725297392386E-6</v>
      </c>
      <c r="AL58" s="16">
        <f t="shared" si="10"/>
        <v>2.7695000973094214E-7</v>
      </c>
      <c r="AM58" s="16">
        <f t="shared" si="10"/>
        <v>1.0779377020125857E-6</v>
      </c>
      <c r="AN58" s="18">
        <f t="shared" si="10"/>
        <v>4.7916714506655898E-6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5.9451717920568855E-7</v>
      </c>
      <c r="E59" s="16">
        <f t="shared" si="11"/>
        <v>1.3353126792014258E-7</v>
      </c>
      <c r="F59" s="16">
        <f t="shared" si="11"/>
        <v>1.3599394695915873E-7</v>
      </c>
      <c r="G59" s="16">
        <f t="shared" si="11"/>
        <v>7.0810763040465198E-7</v>
      </c>
      <c r="H59" s="16">
        <f t="shared" si="11"/>
        <v>3.3732204178980926E-9</v>
      </c>
      <c r="I59" s="16">
        <f t="shared" si="11"/>
        <v>5.8102086763148264E-8</v>
      </c>
      <c r="J59" s="16">
        <f t="shared" si="11"/>
        <v>2.4486225784504003E-8</v>
      </c>
      <c r="K59" s="16">
        <f t="shared" si="11"/>
        <v>2.4127759850140561E-6</v>
      </c>
      <c r="L59" s="16">
        <f t="shared" si="11"/>
        <v>2.5506840551754288E-6</v>
      </c>
      <c r="M59" s="16">
        <f t="shared" si="11"/>
        <v>4.6188894369358318E-7</v>
      </c>
      <c r="N59" s="16">
        <f t="shared" si="11"/>
        <v>9.5109669159430963E-8</v>
      </c>
      <c r="O59" s="16">
        <f t="shared" si="11"/>
        <v>2.6549580092518465E-7</v>
      </c>
      <c r="P59" s="16">
        <f t="shared" si="11"/>
        <v>2.6642852887256759E-7</v>
      </c>
      <c r="Q59" s="16">
        <f t="shared" si="11"/>
        <v>1.258164684922866E-7</v>
      </c>
      <c r="R59" s="16">
        <f t="shared" si="11"/>
        <v>7.7810132758451177E-8</v>
      </c>
      <c r="S59" s="16">
        <f t="shared" si="11"/>
        <v>6.8733127417613162E-7</v>
      </c>
      <c r="T59" s="16">
        <f t="shared" si="11"/>
        <v>4.5227619046376671E-7</v>
      </c>
      <c r="U59" s="16">
        <f t="shared" si="11"/>
        <v>3.8102959293850231E-7</v>
      </c>
      <c r="V59" s="17">
        <f t="shared" si="11"/>
        <v>6.9432130328079568E-4</v>
      </c>
      <c r="W59" s="16">
        <f t="shared" si="11"/>
        <v>4.918936001655172E-7</v>
      </c>
      <c r="X59" s="16">
        <f t="shared" si="11"/>
        <v>1.7219784198775017E-6</v>
      </c>
      <c r="Y59" s="16">
        <f t="shared" si="11"/>
        <v>2.5963432475079959E-7</v>
      </c>
      <c r="Z59" s="16">
        <f t="shared" si="11"/>
        <v>1.0352671346314417E-6</v>
      </c>
      <c r="AA59" s="16">
        <f t="shared" si="11"/>
        <v>2.5384073207456622E-6</v>
      </c>
      <c r="AB59" s="16">
        <f t="shared" si="11"/>
        <v>3.4731667947145476E-9</v>
      </c>
      <c r="AC59" s="16">
        <f t="shared" si="11"/>
        <v>4.6053113180318321E-8</v>
      </c>
      <c r="AD59" s="16">
        <f t="shared" si="11"/>
        <v>5.4216069640767814E-7</v>
      </c>
      <c r="AE59" s="16">
        <f t="shared" si="11"/>
        <v>2.0082653025561881E-6</v>
      </c>
      <c r="AF59" s="16">
        <f t="shared" si="11"/>
        <v>5.6302643007707036E-7</v>
      </c>
      <c r="AG59" s="16">
        <f t="shared" si="11"/>
        <v>1.3853192838874693E-6</v>
      </c>
      <c r="AH59" s="16">
        <f t="shared" si="11"/>
        <v>1.602145919130232E-7</v>
      </c>
      <c r="AI59" s="16">
        <f t="shared" si="11"/>
        <v>2.470063578769023E-7</v>
      </c>
      <c r="AJ59" s="16">
        <f t="shared" si="11"/>
        <v>1.3111555640611778E-7</v>
      </c>
      <c r="AK59" s="16">
        <f t="shared" si="11"/>
        <v>2.5761631534211656E-6</v>
      </c>
      <c r="AL59" s="16">
        <f t="shared" si="11"/>
        <v>2.5613556029867792E-8</v>
      </c>
      <c r="AM59" s="16">
        <f t="shared" si="11"/>
        <v>6.7708883464110356E-8</v>
      </c>
      <c r="AN59" s="18">
        <f t="shared" si="11"/>
        <v>6.1996067857835883E-7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3.8887584528249273E-7</v>
      </c>
      <c r="E60" s="16">
        <f t="shared" si="12"/>
        <v>3.5332235938646589E-8</v>
      </c>
      <c r="F60" s="16">
        <f t="shared" si="12"/>
        <v>8.9725944434038681E-10</v>
      </c>
      <c r="G60" s="16">
        <f t="shared" si="12"/>
        <v>1.0975353413278168E-9</v>
      </c>
      <c r="H60" s="16">
        <f t="shared" si="12"/>
        <v>2.3003441921122763E-8</v>
      </c>
      <c r="I60" s="16">
        <f t="shared" si="12"/>
        <v>4.4462074769669863E-8</v>
      </c>
      <c r="J60" s="16">
        <f t="shared" si="12"/>
        <v>1.7042903777055548E-7</v>
      </c>
      <c r="K60" s="17">
        <f t="shared" si="12"/>
        <v>2.3685389145362604E-4</v>
      </c>
      <c r="L60" s="16">
        <f t="shared" si="12"/>
        <v>4.4709247389451374E-7</v>
      </c>
      <c r="M60" s="16">
        <f t="shared" si="12"/>
        <v>2.1042339761550114E-6</v>
      </c>
      <c r="N60" s="16">
        <f t="shared" si="12"/>
        <v>3.6417142118813444E-8</v>
      </c>
      <c r="O60" s="16">
        <f t="shared" si="12"/>
        <v>4.0914802595349129E-7</v>
      </c>
      <c r="P60" s="16">
        <f t="shared" si="12"/>
        <v>3.7685970846210893E-11</v>
      </c>
      <c r="Q60" s="16">
        <f t="shared" si="12"/>
        <v>7.4600170351917084E-9</v>
      </c>
      <c r="R60" s="16">
        <f t="shared" si="12"/>
        <v>1.7479788797287122E-7</v>
      </c>
      <c r="S60" s="16">
        <f t="shared" si="12"/>
        <v>7.5331895490951684E-8</v>
      </c>
      <c r="T60" s="16">
        <f t="shared" si="12"/>
        <v>2.5934730021636583E-7</v>
      </c>
      <c r="U60" s="16">
        <f t="shared" si="12"/>
        <v>1.9870934305645748E-7</v>
      </c>
      <c r="V60" s="16">
        <f t="shared" si="12"/>
        <v>8.1389444363694581E-7</v>
      </c>
      <c r="W60" s="16">
        <f t="shared" si="12"/>
        <v>2.4702890023398755E-7</v>
      </c>
      <c r="X60" s="16">
        <f t="shared" si="12"/>
        <v>4.0724436484388753E-7</v>
      </c>
      <c r="Y60" s="16">
        <f t="shared" si="12"/>
        <v>2.0144463970719363E-7</v>
      </c>
      <c r="Z60" s="16">
        <f t="shared" si="12"/>
        <v>4.9502285177146156E-10</v>
      </c>
      <c r="AA60" s="16">
        <f t="shared" si="12"/>
        <v>8.6149211637042191E-9</v>
      </c>
      <c r="AB60" s="16">
        <f t="shared" si="12"/>
        <v>1.3182098219550446E-6</v>
      </c>
      <c r="AC60" s="16">
        <f t="shared" si="12"/>
        <v>2.8169397361484501E-7</v>
      </c>
      <c r="AD60" s="16">
        <f t="shared" si="12"/>
        <v>2.1477651447553121E-8</v>
      </c>
      <c r="AE60" s="16">
        <f t="shared" si="12"/>
        <v>8.2599854499894611E-8</v>
      </c>
      <c r="AF60" s="16">
        <f t="shared" si="12"/>
        <v>4.2690746206560345E-7</v>
      </c>
      <c r="AG60" s="16">
        <f t="shared" si="12"/>
        <v>1.6989545540389547E-7</v>
      </c>
      <c r="AH60" s="16">
        <f t="shared" si="12"/>
        <v>7.0581110739949466E-7</v>
      </c>
      <c r="AI60" s="16">
        <f t="shared" si="12"/>
        <v>7.661712323964141E-8</v>
      </c>
      <c r="AJ60" s="16">
        <f t="shared" si="12"/>
        <v>2.9840902853867421E-7</v>
      </c>
      <c r="AK60" s="16">
        <f t="shared" si="12"/>
        <v>1.8917394915999744E-9</v>
      </c>
      <c r="AL60" s="16">
        <f t="shared" si="12"/>
        <v>1.3435426949179732E-8</v>
      </c>
      <c r="AM60" s="16">
        <f t="shared" si="12"/>
        <v>4.8595490579843892E-8</v>
      </c>
      <c r="AN60" s="18">
        <f t="shared" si="12"/>
        <v>2.2792767628436661E-10</v>
      </c>
    </row>
    <row r="61" spans="1:40" ht="24">
      <c r="A61" s="13" t="s">
        <v>54</v>
      </c>
      <c r="B61" s="14" t="s">
        <v>41</v>
      </c>
      <c r="C61" s="24"/>
      <c r="D61" s="16">
        <f t="shared" ref="D61:AN61" si="13">$C18^2*D18^2</f>
        <v>2.4014609857417184E-7</v>
      </c>
      <c r="E61" s="16">
        <f t="shared" si="13"/>
        <v>5.8481381406888993E-6</v>
      </c>
      <c r="F61" s="16">
        <f t="shared" si="13"/>
        <v>1.684065613469402E-5</v>
      </c>
      <c r="G61" s="16">
        <f t="shared" si="13"/>
        <v>6.9335148059289921E-7</v>
      </c>
      <c r="H61" s="16">
        <f t="shared" si="13"/>
        <v>2.4577322405047201E-6</v>
      </c>
      <c r="I61" s="16">
        <f t="shared" si="13"/>
        <v>1.628211514434701E-5</v>
      </c>
      <c r="J61" s="16">
        <f t="shared" si="13"/>
        <v>1.3505897415040979E-6</v>
      </c>
      <c r="K61" s="16">
        <f t="shared" si="13"/>
        <v>3.1492426391217557E-5</v>
      </c>
      <c r="L61" s="16">
        <f t="shared" si="13"/>
        <v>1.171463831704174E-8</v>
      </c>
      <c r="M61" s="16">
        <f t="shared" si="13"/>
        <v>3.2247126920810712E-5</v>
      </c>
      <c r="N61" s="16">
        <f t="shared" si="13"/>
        <v>9.4214184558656853E-6</v>
      </c>
      <c r="O61" s="16">
        <f t="shared" si="13"/>
        <v>6.1674553119567041E-5</v>
      </c>
      <c r="P61" s="16">
        <f t="shared" si="13"/>
        <v>6.065794006964658E-6</v>
      </c>
      <c r="Q61" s="16">
        <f t="shared" si="13"/>
        <v>2.030773046329283E-5</v>
      </c>
      <c r="R61" s="16">
        <f t="shared" si="13"/>
        <v>1.2964334519866988E-5</v>
      </c>
      <c r="S61" s="16">
        <f t="shared" si="13"/>
        <v>1.6847399901240225E-6</v>
      </c>
      <c r="T61" s="16">
        <f t="shared" si="13"/>
        <v>3.4003849685223832E-5</v>
      </c>
      <c r="U61" s="16">
        <f t="shared" si="13"/>
        <v>4.4928036354759088E-5</v>
      </c>
      <c r="V61" s="16">
        <f t="shared" si="13"/>
        <v>2.4094898221763786E-6</v>
      </c>
      <c r="W61" s="16">
        <f t="shared" si="13"/>
        <v>1.6483907665305029E-5</v>
      </c>
      <c r="X61" s="16">
        <f t="shared" si="13"/>
        <v>1.054650915108017E-5</v>
      </c>
      <c r="Y61" s="16">
        <f t="shared" si="13"/>
        <v>3.5675574333120768E-5</v>
      </c>
      <c r="Z61" s="16">
        <f t="shared" si="13"/>
        <v>1.8634535305554503E-5</v>
      </c>
      <c r="AA61" s="16">
        <f t="shared" si="13"/>
        <v>1.0760407005743162E-5</v>
      </c>
      <c r="AB61" s="16">
        <f t="shared" si="13"/>
        <v>7.7713178484073709E-7</v>
      </c>
      <c r="AC61" s="16">
        <f t="shared" si="13"/>
        <v>7.5133714982379609E-6</v>
      </c>
      <c r="AD61" s="16">
        <f t="shared" si="13"/>
        <v>6.4076385195317918E-6</v>
      </c>
      <c r="AE61" s="16">
        <f t="shared" si="13"/>
        <v>8.4744858512042806E-7</v>
      </c>
      <c r="AF61" s="16">
        <f t="shared" si="13"/>
        <v>1.8580107924814773E-7</v>
      </c>
      <c r="AG61" s="16">
        <f t="shared" si="13"/>
        <v>7.956353845127312E-9</v>
      </c>
      <c r="AH61" s="17">
        <f t="shared" si="13"/>
        <v>1.0588409999999998E-2</v>
      </c>
      <c r="AI61" s="16">
        <f t="shared" si="13"/>
        <v>5.1415756599847098E-8</v>
      </c>
      <c r="AJ61" s="16">
        <f t="shared" si="13"/>
        <v>2.5642607120350275E-7</v>
      </c>
      <c r="AK61" s="16">
        <f t="shared" si="13"/>
        <v>1.2414203815384138E-8</v>
      </c>
      <c r="AL61" s="16">
        <f t="shared" si="13"/>
        <v>6.3255463392179343E-6</v>
      </c>
      <c r="AM61" s="16">
        <f t="shared" si="13"/>
        <v>1.4053164859876131E-5</v>
      </c>
      <c r="AN61" s="18">
        <f t="shared" si="13"/>
        <v>9.8120876500451709E-6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4.0089003423106642E-6</v>
      </c>
      <c r="E62" s="16">
        <f t="shared" si="14"/>
        <v>1.3119379413591381E-5</v>
      </c>
      <c r="F62" s="16">
        <f t="shared" si="14"/>
        <v>3.1513927645423446E-6</v>
      </c>
      <c r="G62" s="16">
        <f t="shared" si="14"/>
        <v>2.3706133083868126E-6</v>
      </c>
      <c r="H62" s="16">
        <f t="shared" si="14"/>
        <v>2.179894625874182E-6</v>
      </c>
      <c r="I62" s="16">
        <f t="shared" si="14"/>
        <v>1.7920850233341604E-7</v>
      </c>
      <c r="J62" s="16">
        <f t="shared" si="14"/>
        <v>7.8741097777762395E-6</v>
      </c>
      <c r="K62" s="16">
        <f t="shared" si="14"/>
        <v>6.7847003405745429E-6</v>
      </c>
      <c r="L62" s="16">
        <f t="shared" si="14"/>
        <v>4.6223178562348002E-6</v>
      </c>
      <c r="M62" s="16">
        <f t="shared" si="14"/>
        <v>2.2460592839096505E-6</v>
      </c>
      <c r="N62" s="16">
        <f t="shared" si="14"/>
        <v>3.577692840824174E-6</v>
      </c>
      <c r="O62" s="16">
        <f t="shared" si="14"/>
        <v>1.128081506957596E-7</v>
      </c>
      <c r="P62" s="16">
        <f t="shared" si="14"/>
        <v>7.399709494019273E-6</v>
      </c>
      <c r="Q62" s="16">
        <f t="shared" si="14"/>
        <v>4.4212748044375306E-7</v>
      </c>
      <c r="R62" s="16">
        <f t="shared" si="14"/>
        <v>4.5834295347416659E-7</v>
      </c>
      <c r="S62" s="16">
        <f t="shared" si="14"/>
        <v>2.6984145891129452E-6</v>
      </c>
      <c r="T62" s="16">
        <f t="shared" si="14"/>
        <v>4.3995825257858151E-7</v>
      </c>
      <c r="U62" s="16">
        <f t="shared" si="14"/>
        <v>9.9582378545032427E-7</v>
      </c>
      <c r="V62" s="16">
        <f t="shared" si="14"/>
        <v>9.6620879636995805E-6</v>
      </c>
      <c r="W62" s="16">
        <f t="shared" si="14"/>
        <v>8.9791866670141916E-7</v>
      </c>
      <c r="X62" s="17">
        <f t="shared" si="14"/>
        <v>3.8861337431355301E-3</v>
      </c>
      <c r="Y62" s="16">
        <f t="shared" si="14"/>
        <v>4.4455332565043865E-6</v>
      </c>
      <c r="Z62" s="16">
        <f t="shared" si="14"/>
        <v>7.6128740379308106E-8</v>
      </c>
      <c r="AA62" s="16">
        <f t="shared" si="14"/>
        <v>1.7628412407633876E-6</v>
      </c>
      <c r="AB62" s="16">
        <f t="shared" si="14"/>
        <v>2.341974119053502E-6</v>
      </c>
      <c r="AC62" s="16">
        <f t="shared" si="14"/>
        <v>6.9545034312948442E-8</v>
      </c>
      <c r="AD62" s="16">
        <f t="shared" si="14"/>
        <v>1.7395135669775932E-6</v>
      </c>
      <c r="AE62" s="16">
        <f t="shared" si="14"/>
        <v>1.1808407400620439E-5</v>
      </c>
      <c r="AF62" s="16">
        <f t="shared" si="14"/>
        <v>5.7030594466577375E-7</v>
      </c>
      <c r="AG62" s="16">
        <f t="shared" si="14"/>
        <v>1.6205425957560929E-5</v>
      </c>
      <c r="AH62" s="16">
        <f t="shared" si="14"/>
        <v>3.9338751628182889E-6</v>
      </c>
      <c r="AI62" s="16">
        <f t="shared" si="14"/>
        <v>2.5569454720254066E-6</v>
      </c>
      <c r="AJ62" s="16">
        <f t="shared" si="14"/>
        <v>3.264640159627326E-7</v>
      </c>
      <c r="AK62" s="16">
        <f t="shared" si="14"/>
        <v>3.4037390700508501E-7</v>
      </c>
      <c r="AL62" s="16">
        <f t="shared" si="14"/>
        <v>1.5436978640180785E-6</v>
      </c>
      <c r="AM62" s="16">
        <f t="shared" si="14"/>
        <v>4.7972391832194196E-6</v>
      </c>
      <c r="AN62" s="18">
        <f t="shared" si="14"/>
        <v>3.01488966448258E-6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5.6565462984835076E-6</v>
      </c>
      <c r="E63" s="16">
        <f t="shared" si="15"/>
        <v>3.0176603600121877E-6</v>
      </c>
      <c r="F63" s="16">
        <f t="shared" si="15"/>
        <v>4.3079967187381564E-6</v>
      </c>
      <c r="G63" s="16">
        <f t="shared" si="15"/>
        <v>2.6310464803452713E-6</v>
      </c>
      <c r="H63" s="16">
        <f t="shared" si="15"/>
        <v>5.1626987474607988E-7</v>
      </c>
      <c r="I63" s="16">
        <f t="shared" si="15"/>
        <v>2.4709978775255838E-5</v>
      </c>
      <c r="J63" s="16">
        <f t="shared" si="15"/>
        <v>2.4108756003021867E-6</v>
      </c>
      <c r="K63" s="16">
        <f t="shared" si="15"/>
        <v>8.8312553221805417E-6</v>
      </c>
      <c r="L63" s="16">
        <f t="shared" si="15"/>
        <v>1.5318150514731847E-6</v>
      </c>
      <c r="M63" s="16">
        <f t="shared" si="15"/>
        <v>1.0990768327406662E-6</v>
      </c>
      <c r="N63" s="16">
        <f t="shared" si="15"/>
        <v>1.3074705395703101E-5</v>
      </c>
      <c r="O63" s="16">
        <f t="shared" si="15"/>
        <v>2.8489612201343836E-6</v>
      </c>
      <c r="P63" s="16">
        <f t="shared" si="15"/>
        <v>6.6376804649248737E-5</v>
      </c>
      <c r="Q63" s="16">
        <f t="shared" si="15"/>
        <v>2.199869968427704E-6</v>
      </c>
      <c r="R63" s="16">
        <f t="shared" si="15"/>
        <v>5.8305765983120191E-7</v>
      </c>
      <c r="S63" s="16">
        <f t="shared" si="15"/>
        <v>2.0081886281783179E-5</v>
      </c>
      <c r="T63" s="16">
        <f t="shared" si="15"/>
        <v>2.5134427788843493E-5</v>
      </c>
      <c r="U63" s="16">
        <f t="shared" si="15"/>
        <v>1.9786539062890903E-6</v>
      </c>
      <c r="V63" s="16">
        <f t="shared" si="15"/>
        <v>4.8867107363800308E-7</v>
      </c>
      <c r="W63" s="16">
        <f t="shared" si="15"/>
        <v>1.4091917740221355E-6</v>
      </c>
      <c r="X63" s="16">
        <f t="shared" si="15"/>
        <v>1.3021722594131481E-7</v>
      </c>
      <c r="Y63" s="16">
        <f t="shared" si="15"/>
        <v>4.9368515634123958E-9</v>
      </c>
      <c r="Z63" s="16">
        <f t="shared" si="15"/>
        <v>2.6286050995745406E-5</v>
      </c>
      <c r="AA63" s="16">
        <f t="shared" si="15"/>
        <v>1.3698733368604163E-6</v>
      </c>
      <c r="AB63" s="16">
        <f t="shared" si="15"/>
        <v>1.1833396978113619E-6</v>
      </c>
      <c r="AC63" s="17">
        <f t="shared" si="15"/>
        <v>7.3815649224011261E-3</v>
      </c>
      <c r="AD63" s="16">
        <f t="shared" si="15"/>
        <v>4.5221237717949268E-7</v>
      </c>
      <c r="AE63" s="16">
        <f t="shared" si="15"/>
        <v>9.8688061528235927E-6</v>
      </c>
      <c r="AF63" s="16">
        <f t="shared" si="15"/>
        <v>1.8772473822355979E-6</v>
      </c>
      <c r="AG63" s="16">
        <f t="shared" si="15"/>
        <v>1.6997340650162616E-5</v>
      </c>
      <c r="AH63" s="16">
        <f t="shared" si="15"/>
        <v>5.2737846858747848E-6</v>
      </c>
      <c r="AI63" s="16">
        <f t="shared" si="15"/>
        <v>7.2971729672664236E-8</v>
      </c>
      <c r="AJ63" s="16">
        <f t="shared" si="15"/>
        <v>8.2174365904029101E-6</v>
      </c>
      <c r="AK63" s="16">
        <f t="shared" si="15"/>
        <v>5.2756107023259535E-6</v>
      </c>
      <c r="AL63" s="16">
        <f t="shared" si="15"/>
        <v>3.6728401167799175E-6</v>
      </c>
      <c r="AM63" s="16">
        <f t="shared" si="15"/>
        <v>4.56010615829338E-8</v>
      </c>
      <c r="AN63" s="18">
        <f t="shared" si="15"/>
        <v>1.9838449710152069E-8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4.3524673001992889E-6</v>
      </c>
      <c r="E64" s="16">
        <f t="shared" si="16"/>
        <v>2.6759563316189111E-5</v>
      </c>
      <c r="F64" s="16">
        <f t="shared" si="16"/>
        <v>2.9925955881985302E-6</v>
      </c>
      <c r="G64" s="16">
        <f t="shared" si="16"/>
        <v>9.3383726797427123E-6</v>
      </c>
      <c r="H64" s="16">
        <f t="shared" si="16"/>
        <v>1.5646182070402946E-5</v>
      </c>
      <c r="I64" s="16">
        <f t="shared" si="16"/>
        <v>1.0122182721613177E-6</v>
      </c>
      <c r="J64" s="16">
        <f t="shared" si="16"/>
        <v>1.7671968725427801E-6</v>
      </c>
      <c r="K64" s="16">
        <f t="shared" si="16"/>
        <v>1.6575006385151719E-7</v>
      </c>
      <c r="L64" s="16">
        <f t="shared" si="16"/>
        <v>8.7934187492193363E-6</v>
      </c>
      <c r="M64" s="16">
        <f t="shared" si="16"/>
        <v>8.962639470002712E-6</v>
      </c>
      <c r="N64" s="16">
        <f t="shared" si="16"/>
        <v>4.7337486925002389E-7</v>
      </c>
      <c r="O64" s="16">
        <f t="shared" si="16"/>
        <v>1.246408944607014E-6</v>
      </c>
      <c r="P64" s="16">
        <f t="shared" si="16"/>
        <v>8.0781520464129234E-6</v>
      </c>
      <c r="Q64" s="17">
        <f t="shared" si="16"/>
        <v>5.1778662641872291E-3</v>
      </c>
      <c r="R64" s="16">
        <f t="shared" si="16"/>
        <v>2.7730667042219312E-7</v>
      </c>
      <c r="S64" s="16">
        <f t="shared" si="16"/>
        <v>9.7690308487973622E-6</v>
      </c>
      <c r="T64" s="16">
        <f t="shared" si="16"/>
        <v>5.2114123899896823E-6</v>
      </c>
      <c r="U64" s="16">
        <f t="shared" si="16"/>
        <v>3.8192887322015017E-6</v>
      </c>
      <c r="V64" s="16">
        <f t="shared" si="16"/>
        <v>9.329788559038505E-7</v>
      </c>
      <c r="W64" s="16">
        <f t="shared" si="16"/>
        <v>2.4116687098575612E-6</v>
      </c>
      <c r="X64" s="16">
        <f t="shared" si="16"/>
        <v>5.8574343473500688E-7</v>
      </c>
      <c r="Y64" s="16">
        <f t="shared" si="16"/>
        <v>3.5005222442933372E-6</v>
      </c>
      <c r="Z64" s="16">
        <f t="shared" si="16"/>
        <v>6.0252442455323922E-6</v>
      </c>
      <c r="AA64" s="16">
        <f t="shared" si="16"/>
        <v>3.9292670259761071E-6</v>
      </c>
      <c r="AB64" s="16">
        <f t="shared" si="16"/>
        <v>1.5338107033354125E-5</v>
      </c>
      <c r="AC64" s="16">
        <f t="shared" si="16"/>
        <v>1.5295103494710811E-6</v>
      </c>
      <c r="AD64" s="16">
        <f t="shared" si="16"/>
        <v>2.1608573237874393E-6</v>
      </c>
      <c r="AE64" s="16">
        <f t="shared" si="16"/>
        <v>1.9569135569594265E-6</v>
      </c>
      <c r="AF64" s="16">
        <f t="shared" si="16"/>
        <v>7.380006954180466E-7</v>
      </c>
      <c r="AG64" s="16">
        <f t="shared" si="16"/>
        <v>2.415970830512387E-5</v>
      </c>
      <c r="AH64" s="16">
        <f t="shared" si="16"/>
        <v>9.9737416570854103E-6</v>
      </c>
      <c r="AI64" s="16">
        <f t="shared" si="16"/>
        <v>1.0324969567357731E-6</v>
      </c>
      <c r="AJ64" s="16">
        <f t="shared" si="16"/>
        <v>6.8178417284886973E-6</v>
      </c>
      <c r="AK64" s="16">
        <f t="shared" si="16"/>
        <v>3.0181216745465624E-6</v>
      </c>
      <c r="AL64" s="16">
        <f t="shared" si="16"/>
        <v>2.0489028525146058E-7</v>
      </c>
      <c r="AM64" s="16">
        <f t="shared" si="16"/>
        <v>6.8868623968007844E-7</v>
      </c>
      <c r="AN64" s="18">
        <f t="shared" si="16"/>
        <v>4.2862222831244437E-6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2.5395038617353863E-12</v>
      </c>
      <c r="E65" s="16">
        <f t="shared" si="17"/>
        <v>1.8856417256217755E-12</v>
      </c>
      <c r="F65" s="16">
        <f t="shared" si="17"/>
        <v>3.5458140338582288E-12</v>
      </c>
      <c r="G65" s="16">
        <f t="shared" si="17"/>
        <v>3.0472103953152392E-14</v>
      </c>
      <c r="H65" s="16">
        <f t="shared" si="17"/>
        <v>9.1225260195946429E-11</v>
      </c>
      <c r="I65" s="16">
        <f t="shared" si="17"/>
        <v>8.159979216304604E-12</v>
      </c>
      <c r="J65" s="16">
        <f t="shared" si="17"/>
        <v>1.9312384693038646E-13</v>
      </c>
      <c r="K65" s="16">
        <f t="shared" si="17"/>
        <v>2.1005103653551563E-10</v>
      </c>
      <c r="L65" s="16">
        <f t="shared" si="17"/>
        <v>1.4952331690449601E-11</v>
      </c>
      <c r="M65" s="16">
        <f t="shared" si="17"/>
        <v>3.6791313176668116E-11</v>
      </c>
      <c r="N65" s="16">
        <f t="shared" si="17"/>
        <v>9.1339168164950486E-12</v>
      </c>
      <c r="O65" s="16">
        <f t="shared" si="17"/>
        <v>4.9773413502956346E-11</v>
      </c>
      <c r="P65" s="16">
        <f t="shared" si="17"/>
        <v>2.8894113384727597E-15</v>
      </c>
      <c r="Q65" s="16">
        <f t="shared" si="17"/>
        <v>1.1157220930337772E-10</v>
      </c>
      <c r="R65" s="16">
        <f t="shared" si="17"/>
        <v>4.7488834328891459E-11</v>
      </c>
      <c r="S65" s="16">
        <f t="shared" si="17"/>
        <v>1.8368169858875513E-12</v>
      </c>
      <c r="T65" s="16">
        <f t="shared" si="17"/>
        <v>9.3777208253924659E-12</v>
      </c>
      <c r="U65" s="16">
        <f t="shared" si="17"/>
        <v>1.9511597230853081E-11</v>
      </c>
      <c r="V65" s="16">
        <f t="shared" si="17"/>
        <v>1.8709964184500908E-13</v>
      </c>
      <c r="W65" s="16">
        <f t="shared" si="17"/>
        <v>5.8840208488463463E-13</v>
      </c>
      <c r="X65" s="16">
        <f t="shared" si="17"/>
        <v>2.2442571445810432E-11</v>
      </c>
      <c r="Y65" s="16">
        <f t="shared" si="17"/>
        <v>2.2187516371687486E-13</v>
      </c>
      <c r="Z65" s="16">
        <f t="shared" si="17"/>
        <v>3.1260690644634726E-11</v>
      </c>
      <c r="AA65" s="16">
        <f t="shared" si="17"/>
        <v>6.8052767995549098E-12</v>
      </c>
      <c r="AB65" s="17">
        <f t="shared" si="17"/>
        <v>3.7470811505537137E-8</v>
      </c>
      <c r="AC65" s="16">
        <f t="shared" si="17"/>
        <v>5.9878567843228042E-12</v>
      </c>
      <c r="AD65" s="16">
        <f t="shared" si="17"/>
        <v>9.3486849631616648E-11</v>
      </c>
      <c r="AE65" s="16">
        <f t="shared" si="17"/>
        <v>2.2016752498149388E-11</v>
      </c>
      <c r="AF65" s="16">
        <f t="shared" si="17"/>
        <v>2.0920723617665199E-11</v>
      </c>
      <c r="AG65" s="16">
        <f t="shared" si="17"/>
        <v>2.0220148246022685E-11</v>
      </c>
      <c r="AH65" s="16">
        <f t="shared" si="17"/>
        <v>2.7557330296184512E-12</v>
      </c>
      <c r="AI65" s="16">
        <f t="shared" si="17"/>
        <v>7.2385259830673917E-11</v>
      </c>
      <c r="AJ65" s="16">
        <f t="shared" si="17"/>
        <v>1.7258194088448432E-10</v>
      </c>
      <c r="AK65" s="16">
        <f t="shared" si="17"/>
        <v>6.9704171359103389E-11</v>
      </c>
      <c r="AL65" s="16">
        <f t="shared" si="17"/>
        <v>4.2562978798425636E-11</v>
      </c>
      <c r="AM65" s="16">
        <f t="shared" si="17"/>
        <v>4.8470866320016861E-11</v>
      </c>
      <c r="AN65" s="18">
        <f t="shared" si="17"/>
        <v>9.0159988301969981E-11</v>
      </c>
    </row>
    <row r="66" spans="1:40" ht="24">
      <c r="A66" s="13" t="s">
        <v>59</v>
      </c>
      <c r="B66" s="14" t="s">
        <v>41</v>
      </c>
      <c r="C66" s="15"/>
      <c r="D66" s="17">
        <f t="shared" ref="D66:AN66" si="18">$C23^2*D23^2</f>
        <v>1.343942882887901E-7</v>
      </c>
      <c r="E66" s="16">
        <f t="shared" si="18"/>
        <v>9.4040054592350355E-10</v>
      </c>
      <c r="F66" s="16">
        <f t="shared" si="18"/>
        <v>8.8424572146164874E-9</v>
      </c>
      <c r="G66" s="16">
        <f t="shared" si="18"/>
        <v>1.0836117370101235E-9</v>
      </c>
      <c r="H66" s="16">
        <f t="shared" si="18"/>
        <v>2.5016737426304209E-9</v>
      </c>
      <c r="I66" s="16">
        <f t="shared" si="18"/>
        <v>1.8557481604529837E-10</v>
      </c>
      <c r="J66" s="16">
        <f t="shared" si="18"/>
        <v>3.4536503604241538E-8</v>
      </c>
      <c r="K66" s="16">
        <f t="shared" si="18"/>
        <v>8.598839743239232E-9</v>
      </c>
      <c r="L66" s="16">
        <f t="shared" si="18"/>
        <v>3.6867371517886563E-8</v>
      </c>
      <c r="M66" s="16">
        <f t="shared" si="18"/>
        <v>1.8615134959766204E-9</v>
      </c>
      <c r="N66" s="16">
        <f t="shared" si="18"/>
        <v>1.6237644027509259E-12</v>
      </c>
      <c r="O66" s="16">
        <f t="shared" si="18"/>
        <v>6.7299247391057109E-9</v>
      </c>
      <c r="P66" s="16">
        <f t="shared" si="18"/>
        <v>1.5477471945743286E-8</v>
      </c>
      <c r="Q66" s="16">
        <f t="shared" si="18"/>
        <v>7.5474059032394941E-9</v>
      </c>
      <c r="R66" s="16">
        <f t="shared" si="18"/>
        <v>1.9896974146101854E-9</v>
      </c>
      <c r="S66" s="16">
        <f t="shared" si="18"/>
        <v>6.1195540293658478E-9</v>
      </c>
      <c r="T66" s="16">
        <f t="shared" si="18"/>
        <v>3.21520750873293E-12</v>
      </c>
      <c r="U66" s="17">
        <f t="shared" si="18"/>
        <v>1.043308062978777E-5</v>
      </c>
      <c r="V66" s="16">
        <f t="shared" si="18"/>
        <v>5.5664931034036117E-9</v>
      </c>
      <c r="W66" s="16">
        <f t="shared" si="18"/>
        <v>1.738863652520912E-9</v>
      </c>
      <c r="X66" s="16">
        <f t="shared" si="18"/>
        <v>2.5807090307485214E-9</v>
      </c>
      <c r="Y66" s="16">
        <f t="shared" si="18"/>
        <v>2.169713755272897E-9</v>
      </c>
      <c r="Z66" s="16">
        <f t="shared" si="18"/>
        <v>2.1682332277700809E-9</v>
      </c>
      <c r="AA66" s="16">
        <f t="shared" si="18"/>
        <v>1.3261783738417549E-8</v>
      </c>
      <c r="AB66" s="16">
        <f t="shared" si="18"/>
        <v>5.3298600287392253E-9</v>
      </c>
      <c r="AC66" s="16">
        <f t="shared" si="18"/>
        <v>2.7423325516356971E-9</v>
      </c>
      <c r="AD66" s="16">
        <f t="shared" si="18"/>
        <v>3.0176075960254677E-10</v>
      </c>
      <c r="AE66" s="16">
        <f t="shared" si="18"/>
        <v>3.723041937820336E-9</v>
      </c>
      <c r="AF66" s="16">
        <f t="shared" si="18"/>
        <v>1.3075979405487984E-9</v>
      </c>
      <c r="AG66" s="16">
        <f t="shared" si="18"/>
        <v>2.0700655590221677E-8</v>
      </c>
      <c r="AH66" s="16">
        <f t="shared" si="18"/>
        <v>4.3760623346280561E-8</v>
      </c>
      <c r="AI66" s="16">
        <f t="shared" si="18"/>
        <v>4.0686237412259123E-9</v>
      </c>
      <c r="AJ66" s="16">
        <f t="shared" si="18"/>
        <v>3.1464392558818736E-9</v>
      </c>
      <c r="AK66" s="16">
        <f t="shared" si="18"/>
        <v>9.9531316548573647E-10</v>
      </c>
      <c r="AL66" s="16">
        <f t="shared" si="18"/>
        <v>1.1499093009983129E-8</v>
      </c>
      <c r="AM66" s="16">
        <f t="shared" si="18"/>
        <v>1.1098498979320643E-8</v>
      </c>
      <c r="AN66" s="18">
        <f t="shared" si="18"/>
        <v>8.254892184865099E-8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1.1346340042212517E-7</v>
      </c>
      <c r="E67" s="16">
        <f t="shared" si="19"/>
        <v>2.1855029494064764E-6</v>
      </c>
      <c r="F67" s="16">
        <f t="shared" si="19"/>
        <v>6.104261994831897E-8</v>
      </c>
      <c r="G67" s="16">
        <f t="shared" si="19"/>
        <v>1.9688909559288832E-7</v>
      </c>
      <c r="H67" s="16">
        <f t="shared" si="19"/>
        <v>2.5957516406411312E-6</v>
      </c>
      <c r="I67" s="16">
        <f t="shared" si="19"/>
        <v>4.0799877855794272E-6</v>
      </c>
      <c r="J67" s="16">
        <f t="shared" si="19"/>
        <v>7.2680811434332797E-8</v>
      </c>
      <c r="K67" s="16">
        <f t="shared" si="19"/>
        <v>1.2423671355021883E-6</v>
      </c>
      <c r="L67" s="16">
        <f t="shared" si="19"/>
        <v>7.4199471875857733E-8</v>
      </c>
      <c r="M67" s="16">
        <f t="shared" si="19"/>
        <v>4.896351664867077E-7</v>
      </c>
      <c r="N67" s="16">
        <f t="shared" si="19"/>
        <v>1.7863566700575162E-6</v>
      </c>
      <c r="O67" s="16">
        <f t="shared" si="19"/>
        <v>1.002553186706534E-5</v>
      </c>
      <c r="P67" s="16">
        <f t="shared" si="19"/>
        <v>3.341362200005007E-8</v>
      </c>
      <c r="Q67" s="16">
        <f t="shared" si="19"/>
        <v>8.0131232690635504E-6</v>
      </c>
      <c r="R67" s="16">
        <f t="shared" si="19"/>
        <v>1.4924889786842713E-7</v>
      </c>
      <c r="S67" s="16">
        <f t="shared" si="19"/>
        <v>2.3048702771069816E-7</v>
      </c>
      <c r="T67" s="16">
        <f t="shared" si="19"/>
        <v>1.4134605292292529E-5</v>
      </c>
      <c r="U67" s="16">
        <f t="shared" si="19"/>
        <v>3.4530686849527612E-6</v>
      </c>
      <c r="V67" s="16">
        <f t="shared" si="19"/>
        <v>3.3967033205692987E-6</v>
      </c>
      <c r="W67" s="16">
        <f t="shared" si="19"/>
        <v>4.6000685744992488E-7</v>
      </c>
      <c r="X67" s="16">
        <f t="shared" si="19"/>
        <v>7.0863401206819709E-6</v>
      </c>
      <c r="Y67" s="16">
        <f t="shared" si="19"/>
        <v>1.7841065949057922E-8</v>
      </c>
      <c r="Z67" s="16">
        <f t="shared" si="19"/>
        <v>1.0946645163594392E-6</v>
      </c>
      <c r="AA67" s="16">
        <f t="shared" si="19"/>
        <v>4.4419149274118064E-7</v>
      </c>
      <c r="AB67" s="16">
        <f t="shared" si="19"/>
        <v>9.2662806324053628E-7</v>
      </c>
      <c r="AC67" s="16">
        <f t="shared" si="19"/>
        <v>3.9452723435278967E-6</v>
      </c>
      <c r="AD67" s="16">
        <f t="shared" si="19"/>
        <v>1.082187820385277E-6</v>
      </c>
      <c r="AE67" s="16">
        <f t="shared" si="19"/>
        <v>1.3489931577744371E-8</v>
      </c>
      <c r="AF67" s="16">
        <f t="shared" si="19"/>
        <v>8.3068760338412581E-7</v>
      </c>
      <c r="AG67" s="17">
        <f t="shared" si="19"/>
        <v>1.7410320220304001E-3</v>
      </c>
      <c r="AH67" s="16">
        <f t="shared" si="19"/>
        <v>1.4122648688188146E-9</v>
      </c>
      <c r="AI67" s="16">
        <f t="shared" si="19"/>
        <v>9.0013999778197319E-7</v>
      </c>
      <c r="AJ67" s="16">
        <f t="shared" si="19"/>
        <v>7.6048441791503209E-7</v>
      </c>
      <c r="AK67" s="16">
        <f t="shared" si="19"/>
        <v>6.3228981976441101E-7</v>
      </c>
      <c r="AL67" s="16">
        <f t="shared" si="19"/>
        <v>1.4202985384626641E-7</v>
      </c>
      <c r="AM67" s="16">
        <f t="shared" si="19"/>
        <v>2.5622659204324777E-6</v>
      </c>
      <c r="AN67" s="18">
        <f t="shared" si="19"/>
        <v>4.5800216694445872E-6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9.4195800559329943E-8</v>
      </c>
      <c r="E68" s="16">
        <f t="shared" si="20"/>
        <v>1.5344609424050294E-7</v>
      </c>
      <c r="F68" s="16">
        <f t="shared" si="20"/>
        <v>1.0034863400304179E-5</v>
      </c>
      <c r="G68" s="17">
        <f t="shared" si="20"/>
        <v>3.3459487095495902E-3</v>
      </c>
      <c r="H68" s="16">
        <f t="shared" si="20"/>
        <v>3.4138419434170646E-7</v>
      </c>
      <c r="I68" s="16">
        <f t="shared" si="20"/>
        <v>7.9890485729039058E-6</v>
      </c>
      <c r="J68" s="16">
        <f t="shared" si="20"/>
        <v>2.2588345583136356E-6</v>
      </c>
      <c r="K68" s="16">
        <f t="shared" si="20"/>
        <v>1.5980284737314258E-8</v>
      </c>
      <c r="L68" s="16">
        <f t="shared" si="20"/>
        <v>5.9139357931684939E-8</v>
      </c>
      <c r="M68" s="16">
        <f t="shared" si="20"/>
        <v>2.5854561474202079E-6</v>
      </c>
      <c r="N68" s="16">
        <f t="shared" si="20"/>
        <v>3.1506693691538884E-6</v>
      </c>
      <c r="O68" s="16">
        <f t="shared" si="20"/>
        <v>1.0967504384612472E-6</v>
      </c>
      <c r="P68" s="16">
        <f t="shared" si="20"/>
        <v>1.8192038911126485E-6</v>
      </c>
      <c r="Q68" s="16">
        <f t="shared" si="20"/>
        <v>6.0650943746225369E-6</v>
      </c>
      <c r="R68" s="16">
        <f t="shared" si="20"/>
        <v>4.4435408814192988E-7</v>
      </c>
      <c r="S68" s="16">
        <f t="shared" si="20"/>
        <v>7.6620637862969861E-7</v>
      </c>
      <c r="T68" s="16">
        <f t="shared" si="20"/>
        <v>1.5968056239305829E-6</v>
      </c>
      <c r="U68" s="16">
        <f t="shared" si="20"/>
        <v>3.5676087260626734E-7</v>
      </c>
      <c r="V68" s="16">
        <f t="shared" si="20"/>
        <v>3.4033031586318767E-6</v>
      </c>
      <c r="W68" s="16">
        <f t="shared" si="20"/>
        <v>4.4733910609477634E-6</v>
      </c>
      <c r="X68" s="16">
        <f t="shared" si="20"/>
        <v>2.0263362460922605E-6</v>
      </c>
      <c r="Y68" s="16">
        <f t="shared" si="20"/>
        <v>1.192666135040552E-6</v>
      </c>
      <c r="Z68" s="16">
        <f t="shared" si="20"/>
        <v>2.0585582025078635E-5</v>
      </c>
      <c r="AA68" s="16">
        <f t="shared" si="20"/>
        <v>1.1390017272645272E-5</v>
      </c>
      <c r="AB68" s="16">
        <f t="shared" si="20"/>
        <v>2.7933412724801553E-9</v>
      </c>
      <c r="AC68" s="16">
        <f t="shared" si="20"/>
        <v>1.1975863725910859E-6</v>
      </c>
      <c r="AD68" s="16">
        <f t="shared" si="20"/>
        <v>2.3029318911468363E-6</v>
      </c>
      <c r="AE68" s="16">
        <f t="shared" si="20"/>
        <v>3.0419748725022637E-7</v>
      </c>
      <c r="AF68" s="16">
        <f t="shared" si="20"/>
        <v>7.4174818236131785E-6</v>
      </c>
      <c r="AG68" s="16">
        <f t="shared" si="20"/>
        <v>3.847925737630633E-7</v>
      </c>
      <c r="AH68" s="16">
        <f t="shared" si="20"/>
        <v>2.2035930310545249E-7</v>
      </c>
      <c r="AI68" s="16">
        <f t="shared" si="20"/>
        <v>1.0683479888538252E-5</v>
      </c>
      <c r="AJ68" s="16">
        <f t="shared" si="20"/>
        <v>6.004905260016344E-7</v>
      </c>
      <c r="AK68" s="16">
        <f t="shared" si="20"/>
        <v>2.9127750516500606E-6</v>
      </c>
      <c r="AL68" s="16">
        <f t="shared" si="20"/>
        <v>6.1389722280516398E-6</v>
      </c>
      <c r="AM68" s="16">
        <f t="shared" si="20"/>
        <v>5.2377025870301074E-7</v>
      </c>
      <c r="AN68" s="18">
        <f t="shared" si="20"/>
        <v>8.5756133443134859E-6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4.9077010382582779E-8</v>
      </c>
      <c r="E69" s="17">
        <f t="shared" si="21"/>
        <v>2.4241816466847698E-4</v>
      </c>
      <c r="F69" s="16">
        <f t="shared" si="21"/>
        <v>1.3916770097026816E-7</v>
      </c>
      <c r="G69" s="16">
        <f t="shared" si="21"/>
        <v>1.1119285752625778E-8</v>
      </c>
      <c r="H69" s="16">
        <f t="shared" si="21"/>
        <v>3.2062636065846733E-7</v>
      </c>
      <c r="I69" s="16">
        <f t="shared" si="21"/>
        <v>1.5567208212319969E-6</v>
      </c>
      <c r="J69" s="16">
        <f t="shared" si="21"/>
        <v>3.121998076404461E-7</v>
      </c>
      <c r="K69" s="16">
        <f t="shared" si="21"/>
        <v>3.6231422961006456E-8</v>
      </c>
      <c r="L69" s="16">
        <f t="shared" si="21"/>
        <v>1.6216958893613945E-7</v>
      </c>
      <c r="M69" s="16">
        <f t="shared" si="21"/>
        <v>1.3520500087690343E-7</v>
      </c>
      <c r="N69" s="16">
        <f t="shared" si="21"/>
        <v>2.1204607992094709E-7</v>
      </c>
      <c r="O69" s="16">
        <f t="shared" si="21"/>
        <v>2.3942849509570432E-11</v>
      </c>
      <c r="P69" s="16">
        <f t="shared" si="21"/>
        <v>1.5139148804826034E-7</v>
      </c>
      <c r="Q69" s="16">
        <f t="shared" si="21"/>
        <v>1.2550810541757078E-6</v>
      </c>
      <c r="R69" s="16">
        <f t="shared" si="21"/>
        <v>5.3758562426172859E-8</v>
      </c>
      <c r="S69" s="16">
        <f t="shared" si="21"/>
        <v>5.6387315350632496E-8</v>
      </c>
      <c r="T69" s="16">
        <f t="shared" si="21"/>
        <v>1.6859294336926487E-7</v>
      </c>
      <c r="U69" s="16">
        <f t="shared" si="21"/>
        <v>2.2167763028275158E-8</v>
      </c>
      <c r="V69" s="16">
        <f t="shared" si="21"/>
        <v>4.6207309883074279E-8</v>
      </c>
      <c r="W69" s="16">
        <f t="shared" si="21"/>
        <v>5.4267283137709327E-7</v>
      </c>
      <c r="X69" s="16">
        <f t="shared" si="21"/>
        <v>8.1031649115898056E-7</v>
      </c>
      <c r="Y69" s="16">
        <f t="shared" si="21"/>
        <v>1.7581786298197303E-8</v>
      </c>
      <c r="Z69" s="16">
        <f t="shared" si="21"/>
        <v>2.8883423674915431E-7</v>
      </c>
      <c r="AA69" s="16">
        <f t="shared" si="21"/>
        <v>6.8492327913305107E-8</v>
      </c>
      <c r="AB69" s="16">
        <f t="shared" si="21"/>
        <v>1.2058227148114323E-8</v>
      </c>
      <c r="AC69" s="16">
        <f t="shared" si="21"/>
        <v>9.9011491653942211E-8</v>
      </c>
      <c r="AD69" s="16">
        <f t="shared" si="21"/>
        <v>4.6517115279613042E-7</v>
      </c>
      <c r="AE69" s="16">
        <f t="shared" si="21"/>
        <v>4.6852162548192709E-8</v>
      </c>
      <c r="AF69" s="16">
        <f t="shared" si="21"/>
        <v>2.3381171939127466E-7</v>
      </c>
      <c r="AG69" s="16">
        <f t="shared" si="21"/>
        <v>3.0883897873930561E-7</v>
      </c>
      <c r="AH69" s="16">
        <f t="shared" si="21"/>
        <v>1.3446065684666253E-7</v>
      </c>
      <c r="AI69" s="16">
        <f t="shared" si="21"/>
        <v>1.4679162409512966E-7</v>
      </c>
      <c r="AJ69" s="16">
        <f t="shared" si="21"/>
        <v>5.5607002422574165E-7</v>
      </c>
      <c r="AK69" s="16">
        <f t="shared" si="21"/>
        <v>5.7546875092006198E-7</v>
      </c>
      <c r="AL69" s="16">
        <f t="shared" si="21"/>
        <v>8.8699144985936211E-8</v>
      </c>
      <c r="AM69" s="16">
        <f t="shared" si="21"/>
        <v>6.2339645552677432E-10</v>
      </c>
      <c r="AN69" s="18">
        <f t="shared" si="21"/>
        <v>8.1528140286905311E-8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2.9971127992536646E-8</v>
      </c>
      <c r="E70" s="16">
        <f t="shared" si="22"/>
        <v>2.5850075733296483E-7</v>
      </c>
      <c r="F70" s="16">
        <f t="shared" si="22"/>
        <v>3.8320336303785033E-9</v>
      </c>
      <c r="G70" s="16">
        <f t="shared" si="22"/>
        <v>2.0118598518062801E-8</v>
      </c>
      <c r="H70" s="16">
        <f t="shared" si="22"/>
        <v>1.612973418211988E-8</v>
      </c>
      <c r="I70" s="16">
        <f t="shared" si="22"/>
        <v>5.9577966426711219E-8</v>
      </c>
      <c r="J70" s="16">
        <f t="shared" si="22"/>
        <v>7.380161947311995E-10</v>
      </c>
      <c r="K70" s="16">
        <f t="shared" si="22"/>
        <v>1.4247481481594837E-7</v>
      </c>
      <c r="L70" s="16">
        <f t="shared" si="22"/>
        <v>4.9442828521653803E-7</v>
      </c>
      <c r="M70" s="16">
        <f t="shared" si="22"/>
        <v>6.0907587638567503E-7</v>
      </c>
      <c r="N70" s="16">
        <f t="shared" si="22"/>
        <v>6.7029207403085899E-9</v>
      </c>
      <c r="O70" s="16">
        <f t="shared" si="22"/>
        <v>1.4471650389367999E-7</v>
      </c>
      <c r="P70" s="16">
        <f t="shared" si="22"/>
        <v>7.862505827576897E-8</v>
      </c>
      <c r="Q70" s="16">
        <f t="shared" si="22"/>
        <v>1.4847731942953859E-7</v>
      </c>
      <c r="R70" s="16">
        <f t="shared" si="22"/>
        <v>8.2348379694108052E-7</v>
      </c>
      <c r="S70" s="16">
        <f t="shared" si="22"/>
        <v>1.0477978252098948E-7</v>
      </c>
      <c r="T70" s="16">
        <f t="shared" si="22"/>
        <v>3.5553097597640585E-7</v>
      </c>
      <c r="U70" s="16">
        <f t="shared" si="22"/>
        <v>3.4552361275151165E-8</v>
      </c>
      <c r="V70" s="16">
        <f t="shared" si="22"/>
        <v>2.1079547769508368E-8</v>
      </c>
      <c r="W70" s="16">
        <f t="shared" si="22"/>
        <v>3.123061104788779E-7</v>
      </c>
      <c r="X70" s="16">
        <f t="shared" si="22"/>
        <v>9.3800573172422196E-9</v>
      </c>
      <c r="Y70" s="16">
        <f t="shared" si="22"/>
        <v>1.2289284504228769E-8</v>
      </c>
      <c r="Z70" s="16">
        <f t="shared" si="22"/>
        <v>2.6981330096836259E-7</v>
      </c>
      <c r="AA70" s="16">
        <f t="shared" si="22"/>
        <v>3.6808566266969184E-8</v>
      </c>
      <c r="AB70" s="16">
        <f t="shared" si="22"/>
        <v>5.1654973863349251E-7</v>
      </c>
      <c r="AC70" s="16">
        <f t="shared" si="22"/>
        <v>1.2484513629952043E-7</v>
      </c>
      <c r="AD70" s="16">
        <f t="shared" si="22"/>
        <v>1.8061588872252088E-7</v>
      </c>
      <c r="AE70" s="16">
        <f t="shared" si="22"/>
        <v>5.316755510126539E-9</v>
      </c>
      <c r="AF70" s="16">
        <f t="shared" si="22"/>
        <v>5.8817008239047028E-10</v>
      </c>
      <c r="AG70" s="16">
        <f t="shared" si="22"/>
        <v>5.0137360855531351E-8</v>
      </c>
      <c r="AH70" s="16">
        <f t="shared" si="22"/>
        <v>2.7536632195799697E-9</v>
      </c>
      <c r="AI70" s="16">
        <f t="shared" si="22"/>
        <v>4.5765738329036252E-8</v>
      </c>
      <c r="AJ70" s="17">
        <f t="shared" si="22"/>
        <v>1.1482384603809425E-4</v>
      </c>
      <c r="AK70" s="16">
        <f t="shared" si="22"/>
        <v>9.4221749261255445E-9</v>
      </c>
      <c r="AL70" s="16">
        <f t="shared" si="22"/>
        <v>6.4260430711181772E-8</v>
      </c>
      <c r="AM70" s="16">
        <f t="shared" si="22"/>
        <v>5.6838631173271839E-9</v>
      </c>
      <c r="AN70" s="18">
        <f t="shared" si="22"/>
        <v>3.9710671860003623E-7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1.0704697567216737E-7</v>
      </c>
      <c r="E71" s="16">
        <f t="shared" si="23"/>
        <v>1.9258716855482438E-12</v>
      </c>
      <c r="F71" s="16">
        <f t="shared" si="23"/>
        <v>5.3042066045495808E-10</v>
      </c>
      <c r="G71" s="16">
        <f t="shared" si="23"/>
        <v>4.724801510367209E-9</v>
      </c>
      <c r="H71" s="16">
        <f t="shared" si="23"/>
        <v>2.0361819547750226E-8</v>
      </c>
      <c r="I71" s="16">
        <f t="shared" si="23"/>
        <v>1.1371721292317613E-8</v>
      </c>
      <c r="J71" s="16">
        <f t="shared" si="23"/>
        <v>2.2428838932406945E-9</v>
      </c>
      <c r="K71" s="16">
        <f t="shared" si="23"/>
        <v>2.5049758765347196E-8</v>
      </c>
      <c r="L71" s="16">
        <f t="shared" si="23"/>
        <v>3.2863863633527429E-8</v>
      </c>
      <c r="M71" s="16">
        <f t="shared" si="23"/>
        <v>1.305315425374524E-8</v>
      </c>
      <c r="N71" s="16">
        <f t="shared" si="23"/>
        <v>2.2762348139629203E-8</v>
      </c>
      <c r="O71" s="17">
        <f t="shared" si="23"/>
        <v>1.47169785551046E-5</v>
      </c>
      <c r="P71" s="16">
        <f t="shared" si="23"/>
        <v>2.5974681841372646E-8</v>
      </c>
      <c r="Q71" s="16">
        <f t="shared" si="23"/>
        <v>3.4964550228822599E-9</v>
      </c>
      <c r="R71" s="16">
        <f t="shared" si="23"/>
        <v>2.8383498563239978E-9</v>
      </c>
      <c r="S71" s="16">
        <f t="shared" si="23"/>
        <v>3.2069719785840814E-8</v>
      </c>
      <c r="T71" s="16">
        <f t="shared" si="23"/>
        <v>4.235698825092528E-10</v>
      </c>
      <c r="U71" s="16">
        <f t="shared" si="23"/>
        <v>9.521588598436854E-9</v>
      </c>
      <c r="V71" s="16">
        <f t="shared" si="23"/>
        <v>5.475857411364635E-9</v>
      </c>
      <c r="W71" s="16">
        <f t="shared" si="23"/>
        <v>5.3345593338236448E-10</v>
      </c>
      <c r="X71" s="16">
        <f t="shared" si="23"/>
        <v>4.2211368805700873E-10</v>
      </c>
      <c r="Y71" s="16">
        <f t="shared" si="23"/>
        <v>3.9262910916145247E-8</v>
      </c>
      <c r="Z71" s="16">
        <f t="shared" si="23"/>
        <v>2.0460890510716573E-10</v>
      </c>
      <c r="AA71" s="16">
        <f t="shared" si="23"/>
        <v>5.5502049707643835E-13</v>
      </c>
      <c r="AB71" s="16">
        <f t="shared" si="23"/>
        <v>1.9148118773062094E-8</v>
      </c>
      <c r="AC71" s="16">
        <f t="shared" si="23"/>
        <v>5.5524943929318859E-9</v>
      </c>
      <c r="AD71" s="16">
        <f t="shared" si="23"/>
        <v>2.0833988150660214E-8</v>
      </c>
      <c r="AE71" s="16">
        <f t="shared" si="23"/>
        <v>3.1160786091614258E-8</v>
      </c>
      <c r="AF71" s="16">
        <f t="shared" si="23"/>
        <v>3.8582740912632511E-8</v>
      </c>
      <c r="AG71" s="16">
        <f t="shared" si="23"/>
        <v>8.4411753507571675E-8</v>
      </c>
      <c r="AH71" s="16">
        <f t="shared" si="23"/>
        <v>8.4637659562776486E-8</v>
      </c>
      <c r="AI71" s="16">
        <f t="shared" si="23"/>
        <v>2.2887218128767935E-9</v>
      </c>
      <c r="AJ71" s="16">
        <f t="shared" si="23"/>
        <v>1.8551681979846364E-8</v>
      </c>
      <c r="AK71" s="16">
        <f t="shared" si="23"/>
        <v>7.9180479097476342E-9</v>
      </c>
      <c r="AL71" s="16">
        <f t="shared" si="23"/>
        <v>7.5810692163331865E-9</v>
      </c>
      <c r="AM71" s="16">
        <f t="shared" si="23"/>
        <v>4.2347173079251993E-12</v>
      </c>
      <c r="AN71" s="18">
        <f t="shared" si="23"/>
        <v>1.4109858920450127E-8</v>
      </c>
    </row>
    <row r="72" spans="1:40" ht="24">
      <c r="A72" s="13" t="s">
        <v>65</v>
      </c>
      <c r="B72" s="14" t="s">
        <v>41</v>
      </c>
      <c r="C72" s="24"/>
      <c r="D72" s="16">
        <f t="shared" ref="D72:AN72" si="24">$C29^2*D29^2</f>
        <v>1.745503499504616E-6</v>
      </c>
      <c r="E72" s="16">
        <f t="shared" si="24"/>
        <v>2.7852467217454009E-5</v>
      </c>
      <c r="F72" s="16">
        <f t="shared" si="24"/>
        <v>1.6702519895980965E-6</v>
      </c>
      <c r="G72" s="16">
        <f t="shared" si="24"/>
        <v>9.9281842202039639E-6</v>
      </c>
      <c r="H72" s="16">
        <f t="shared" si="24"/>
        <v>4.1658661360525401E-7</v>
      </c>
      <c r="I72" s="16">
        <f t="shared" si="24"/>
        <v>3.3580624257483746E-5</v>
      </c>
      <c r="J72" s="16">
        <f t="shared" si="24"/>
        <v>3.4867394468672082E-6</v>
      </c>
      <c r="K72" s="16">
        <f t="shared" si="24"/>
        <v>1.3149078288632781E-6</v>
      </c>
      <c r="L72" s="16">
        <f t="shared" si="24"/>
        <v>1.6972960713238485E-5</v>
      </c>
      <c r="M72" s="16">
        <f t="shared" si="24"/>
        <v>1.3275975731279974E-4</v>
      </c>
      <c r="N72" s="16">
        <f t="shared" si="24"/>
        <v>5.8435036052749658E-5</v>
      </c>
      <c r="O72" s="16">
        <f t="shared" si="24"/>
        <v>2.088778767815731E-5</v>
      </c>
      <c r="P72" s="16">
        <f t="shared" si="24"/>
        <v>2.1467840229680564E-6</v>
      </c>
      <c r="Q72" s="16">
        <f t="shared" si="24"/>
        <v>6.0226167565823817E-6</v>
      </c>
      <c r="R72" s="16">
        <f t="shared" si="24"/>
        <v>2.8118060745369073E-5</v>
      </c>
      <c r="S72" s="16">
        <f t="shared" si="24"/>
        <v>1.2621255115376119E-5</v>
      </c>
      <c r="T72" s="16">
        <f t="shared" si="24"/>
        <v>1.1397420797554659E-4</v>
      </c>
      <c r="U72" s="16">
        <f t="shared" si="24"/>
        <v>4.196554928260451E-7</v>
      </c>
      <c r="V72" s="16">
        <f t="shared" si="24"/>
        <v>1.121550922311027E-5</v>
      </c>
      <c r="W72" s="16">
        <f t="shared" si="24"/>
        <v>1.4274564732319338E-5</v>
      </c>
      <c r="X72" s="16">
        <f t="shared" si="24"/>
        <v>6.4032446373457334E-6</v>
      </c>
      <c r="Y72" s="16">
        <f t="shared" si="24"/>
        <v>1.0606427405823896E-5</v>
      </c>
      <c r="Z72" s="16">
        <f t="shared" si="24"/>
        <v>2.0599770304932823E-5</v>
      </c>
      <c r="AA72" s="16">
        <f t="shared" si="24"/>
        <v>1.5549615975688665E-5</v>
      </c>
      <c r="AB72" s="16">
        <f t="shared" si="24"/>
        <v>3.595567789320046E-5</v>
      </c>
      <c r="AC72" s="16">
        <f t="shared" si="24"/>
        <v>8.9122228231612241E-7</v>
      </c>
      <c r="AD72" s="17">
        <f t="shared" si="24"/>
        <v>1.4884E-2</v>
      </c>
      <c r="AE72" s="16">
        <f t="shared" si="24"/>
        <v>2.7077289475330538E-5</v>
      </c>
      <c r="AF72" s="16">
        <f t="shared" si="24"/>
        <v>2.9561694592670915E-6</v>
      </c>
      <c r="AG72" s="16">
        <f t="shared" si="24"/>
        <v>9.1626578912198069E-6</v>
      </c>
      <c r="AH72" s="16">
        <f t="shared" si="24"/>
        <v>8.8408086501330324E-6</v>
      </c>
      <c r="AI72" s="16">
        <f t="shared" si="24"/>
        <v>7.6057587356147884E-6</v>
      </c>
      <c r="AJ72" s="16">
        <f t="shared" si="24"/>
        <v>2.3243284984267515E-5</v>
      </c>
      <c r="AK72" s="16">
        <f t="shared" si="24"/>
        <v>2.2147795160048716E-5</v>
      </c>
      <c r="AL72" s="16">
        <f t="shared" si="24"/>
        <v>1.7660210181288122E-5</v>
      </c>
      <c r="AM72" s="16">
        <f t="shared" si="24"/>
        <v>4.5222286723153515E-5</v>
      </c>
      <c r="AN72" s="18">
        <f t="shared" si="24"/>
        <v>8.3669507900737318E-6</v>
      </c>
    </row>
    <row r="73" spans="1:40" ht="24">
      <c r="A73" s="13" t="s">
        <v>66</v>
      </c>
      <c r="B73" s="14" t="s">
        <v>41</v>
      </c>
      <c r="C73" s="24"/>
      <c r="D73" s="16">
        <f t="shared" ref="D73:AN73" si="25">$C30^2*D30^2</f>
        <v>7.1301445220837521E-6</v>
      </c>
      <c r="E73" s="16">
        <f t="shared" si="25"/>
        <v>1.3759551715412651E-5</v>
      </c>
      <c r="F73" s="16">
        <f t="shared" si="25"/>
        <v>1.3273473719663272E-5</v>
      </c>
      <c r="G73" s="16">
        <f t="shared" si="25"/>
        <v>1.0557403746413287E-6</v>
      </c>
      <c r="H73" s="17">
        <f t="shared" si="25"/>
        <v>1.0681222499999999E-2</v>
      </c>
      <c r="I73" s="16">
        <f t="shared" si="25"/>
        <v>2.0184505276812434E-5</v>
      </c>
      <c r="J73" s="16">
        <f t="shared" si="25"/>
        <v>1.2207293995835573E-6</v>
      </c>
      <c r="K73" s="16">
        <f t="shared" si="25"/>
        <v>1.0126600502377628E-6</v>
      </c>
      <c r="L73" s="16">
        <f t="shared" si="25"/>
        <v>2.4736444328257406E-5</v>
      </c>
      <c r="M73" s="16">
        <f t="shared" si="25"/>
        <v>6.9645982513504584E-5</v>
      </c>
      <c r="N73" s="16">
        <f t="shared" si="25"/>
        <v>3.2419703347448584E-5</v>
      </c>
      <c r="O73" s="16">
        <f t="shared" si="25"/>
        <v>1.4638144124761521E-5</v>
      </c>
      <c r="P73" s="16">
        <f t="shared" si="25"/>
        <v>1.6564968012334555E-5</v>
      </c>
      <c r="Q73" s="16">
        <f t="shared" si="25"/>
        <v>3.1449431207804913E-5</v>
      </c>
      <c r="R73" s="16">
        <f t="shared" si="25"/>
        <v>1.215986111992168E-5</v>
      </c>
      <c r="S73" s="16">
        <f t="shared" si="25"/>
        <v>1.0249555345939322E-5</v>
      </c>
      <c r="T73" s="16">
        <f t="shared" si="25"/>
        <v>5.3974258140501008E-5</v>
      </c>
      <c r="U73" s="16">
        <f t="shared" si="25"/>
        <v>2.5253831334160504E-6</v>
      </c>
      <c r="V73" s="16">
        <f t="shared" si="25"/>
        <v>5.0946707548430006E-8</v>
      </c>
      <c r="W73" s="16">
        <f t="shared" si="25"/>
        <v>2.453718251263053E-5</v>
      </c>
      <c r="X73" s="16">
        <f t="shared" si="25"/>
        <v>5.7736823863996544E-6</v>
      </c>
      <c r="Y73" s="16">
        <f t="shared" si="25"/>
        <v>2.9505664410086884E-5</v>
      </c>
      <c r="Z73" s="16">
        <f t="shared" si="25"/>
        <v>5.3963214955198794E-5</v>
      </c>
      <c r="AA73" s="16">
        <f t="shared" si="25"/>
        <v>1.1736217658772673E-6</v>
      </c>
      <c r="AB73" s="16">
        <f t="shared" si="25"/>
        <v>2.5213464952044121E-5</v>
      </c>
      <c r="AC73" s="16">
        <f t="shared" si="25"/>
        <v>7.3210287951182052E-7</v>
      </c>
      <c r="AD73" s="16">
        <f t="shared" si="25"/>
        <v>2.9662990161679011E-7</v>
      </c>
      <c r="AE73" s="16">
        <f t="shared" si="25"/>
        <v>2.5281038958398249E-5</v>
      </c>
      <c r="AF73" s="16">
        <f t="shared" si="25"/>
        <v>1.0290109233897682E-7</v>
      </c>
      <c r="AG73" s="16">
        <f t="shared" si="25"/>
        <v>1.5691677852592812E-5</v>
      </c>
      <c r="AH73" s="16">
        <f t="shared" si="25"/>
        <v>2.4355198864138706E-6</v>
      </c>
      <c r="AI73" s="16">
        <f t="shared" si="25"/>
        <v>2.8339158322169151E-5</v>
      </c>
      <c r="AJ73" s="16">
        <f t="shared" si="25"/>
        <v>1.483012899436613E-6</v>
      </c>
      <c r="AK73" s="16">
        <f t="shared" si="25"/>
        <v>3.3082974913044978E-6</v>
      </c>
      <c r="AL73" s="16">
        <f t="shared" si="25"/>
        <v>1.5396894989250935E-6</v>
      </c>
      <c r="AM73" s="16">
        <f t="shared" si="25"/>
        <v>2.720979882153268E-7</v>
      </c>
      <c r="AN73" s="18">
        <f t="shared" si="25"/>
        <v>4.2726043144987531E-6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3.0284325328511726E-8</v>
      </c>
      <c r="E74" s="16">
        <f t="shared" si="26"/>
        <v>2.8781295854539518E-8</v>
      </c>
      <c r="F74" s="16">
        <f t="shared" si="26"/>
        <v>3.7554559313586895E-7</v>
      </c>
      <c r="G74" s="16">
        <f t="shared" si="26"/>
        <v>1.3515934161944111E-8</v>
      </c>
      <c r="H74" s="16">
        <f t="shared" si="26"/>
        <v>3.6123389736980406E-7</v>
      </c>
      <c r="I74" s="16">
        <f t="shared" si="26"/>
        <v>1.9201082366925371E-7</v>
      </c>
      <c r="J74" s="16">
        <f t="shared" si="26"/>
        <v>9.9688926735757454E-9</v>
      </c>
      <c r="K74" s="16">
        <f t="shared" si="26"/>
        <v>5.1980299287449159E-8</v>
      </c>
      <c r="L74" s="16">
        <f t="shared" si="26"/>
        <v>2.6504187209589691E-8</v>
      </c>
      <c r="M74" s="16">
        <f t="shared" si="26"/>
        <v>6.3426620844130611E-7</v>
      </c>
      <c r="N74" s="16">
        <f t="shared" si="26"/>
        <v>1.1634626221028354E-8</v>
      </c>
      <c r="O74" s="16">
        <f t="shared" si="26"/>
        <v>3.2045094466121845E-7</v>
      </c>
      <c r="P74" s="16">
        <f t="shared" si="26"/>
        <v>9.0800256793953186E-8</v>
      </c>
      <c r="Q74" s="16">
        <f t="shared" si="26"/>
        <v>5.6285569591977202E-8</v>
      </c>
      <c r="R74" s="16">
        <f t="shared" si="26"/>
        <v>2.0113555150092586E-7</v>
      </c>
      <c r="S74" s="16">
        <f t="shared" si="26"/>
        <v>7.5669721633237335E-7</v>
      </c>
      <c r="T74" s="16">
        <f t="shared" si="26"/>
        <v>9.2852986783201813E-7</v>
      </c>
      <c r="U74" s="16">
        <f t="shared" si="26"/>
        <v>5.3615551534533152E-8</v>
      </c>
      <c r="V74" s="16">
        <f t="shared" si="26"/>
        <v>4.2698981678815808E-7</v>
      </c>
      <c r="W74" s="16">
        <f t="shared" si="26"/>
        <v>8.7839394925240263E-8</v>
      </c>
      <c r="X74" s="16">
        <f t="shared" si="26"/>
        <v>4.4703498969662069E-7</v>
      </c>
      <c r="Y74" s="16">
        <f t="shared" si="26"/>
        <v>6.5366572256447043E-7</v>
      </c>
      <c r="Z74" s="16">
        <f t="shared" si="26"/>
        <v>2.7660373047144478E-7</v>
      </c>
      <c r="AA74" s="16">
        <f t="shared" si="26"/>
        <v>3.4334593078063829E-7</v>
      </c>
      <c r="AB74" s="16">
        <f t="shared" si="26"/>
        <v>8.6801638661018499E-8</v>
      </c>
      <c r="AC74" s="16">
        <f t="shared" si="26"/>
        <v>1.9865964642009559E-7</v>
      </c>
      <c r="AD74" s="16">
        <f t="shared" si="26"/>
        <v>2.7747583808297742E-7</v>
      </c>
      <c r="AE74" s="17">
        <f t="shared" si="26"/>
        <v>1.5252651643494193E-4</v>
      </c>
      <c r="AF74" s="16">
        <f t="shared" si="26"/>
        <v>2.4478344996812893E-8</v>
      </c>
      <c r="AG74" s="16">
        <f t="shared" si="26"/>
        <v>1.2119007511531009E-9</v>
      </c>
      <c r="AH74" s="16">
        <f t="shared" si="26"/>
        <v>1.1968454099759976E-8</v>
      </c>
      <c r="AI74" s="16">
        <f t="shared" si="26"/>
        <v>1.394515562573216E-7</v>
      </c>
      <c r="AJ74" s="16">
        <f t="shared" si="26"/>
        <v>6.9739848208866176E-9</v>
      </c>
      <c r="AK74" s="16">
        <f t="shared" si="26"/>
        <v>2.2499036701688597E-9</v>
      </c>
      <c r="AL74" s="16">
        <f t="shared" si="26"/>
        <v>3.416446756258899E-7</v>
      </c>
      <c r="AM74" s="16">
        <f t="shared" si="26"/>
        <v>2.4980159560804411E-8</v>
      </c>
      <c r="AN74" s="18">
        <f t="shared" si="26"/>
        <v>1.6935395572711798E-7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6.5227857420688312E-7</v>
      </c>
      <c r="E75" s="16">
        <f t="shared" si="27"/>
        <v>2.16418809316134E-7</v>
      </c>
      <c r="F75" s="16">
        <f t="shared" si="27"/>
        <v>3.1089461880232572E-7</v>
      </c>
      <c r="G75" s="16">
        <f t="shared" si="27"/>
        <v>2.1284478085643797E-7</v>
      </c>
      <c r="H75" s="16">
        <f t="shared" si="27"/>
        <v>9.1604685441738038E-7</v>
      </c>
      <c r="I75" s="16">
        <f t="shared" si="27"/>
        <v>3.8049837308331222E-6</v>
      </c>
      <c r="J75" s="16">
        <f t="shared" si="27"/>
        <v>1.697414353075462E-8</v>
      </c>
      <c r="K75" s="16">
        <f t="shared" si="27"/>
        <v>2.9677962548214672E-7</v>
      </c>
      <c r="L75" s="16">
        <f t="shared" si="27"/>
        <v>4.4260738495651657E-8</v>
      </c>
      <c r="M75" s="16">
        <f t="shared" si="27"/>
        <v>4.6149358897700882E-6</v>
      </c>
      <c r="N75" s="16">
        <f t="shared" si="27"/>
        <v>9.8697571433473411E-7</v>
      </c>
      <c r="O75" s="16">
        <f t="shared" si="27"/>
        <v>2.0679990751121074E-6</v>
      </c>
      <c r="P75" s="16">
        <f t="shared" si="27"/>
        <v>2.1762430167976413E-7</v>
      </c>
      <c r="Q75" s="16">
        <f t="shared" si="27"/>
        <v>1.7567002597985058E-6</v>
      </c>
      <c r="R75" s="16">
        <f t="shared" si="27"/>
        <v>2.5863274685393564E-9</v>
      </c>
      <c r="S75" s="17">
        <f t="shared" si="27"/>
        <v>9.466255018724005E-4</v>
      </c>
      <c r="T75" s="16">
        <f t="shared" si="27"/>
        <v>1.5723319650355279E-6</v>
      </c>
      <c r="U75" s="16">
        <f t="shared" si="27"/>
        <v>5.5405627881036047E-7</v>
      </c>
      <c r="V75" s="16">
        <f t="shared" si="27"/>
        <v>9.1413439797738E-7</v>
      </c>
      <c r="W75" s="16">
        <f t="shared" si="27"/>
        <v>2.2968819085341216E-6</v>
      </c>
      <c r="X75" s="16">
        <f t="shared" si="27"/>
        <v>6.3876350465328527E-7</v>
      </c>
      <c r="Y75" s="16">
        <f t="shared" si="27"/>
        <v>5.7625540072675501E-8</v>
      </c>
      <c r="Z75" s="16">
        <f t="shared" si="27"/>
        <v>4.2812886458338093E-6</v>
      </c>
      <c r="AA75" s="16">
        <f t="shared" si="27"/>
        <v>1.6421353622955555E-6</v>
      </c>
      <c r="AB75" s="16">
        <f t="shared" si="27"/>
        <v>4.5574786576933974E-8</v>
      </c>
      <c r="AC75" s="16">
        <f t="shared" si="27"/>
        <v>2.5243164667871705E-6</v>
      </c>
      <c r="AD75" s="16">
        <f t="shared" si="27"/>
        <v>8.110127535513934E-7</v>
      </c>
      <c r="AE75" s="16">
        <f t="shared" si="27"/>
        <v>4.7351607901687004E-6</v>
      </c>
      <c r="AF75" s="16">
        <f t="shared" si="27"/>
        <v>4.1089764474239826E-7</v>
      </c>
      <c r="AG75" s="16">
        <f t="shared" si="27"/>
        <v>1.2560538141422232E-7</v>
      </c>
      <c r="AH75" s="16">
        <f t="shared" si="27"/>
        <v>1.4861736079149929E-7</v>
      </c>
      <c r="AI75" s="16">
        <f t="shared" si="27"/>
        <v>3.5167601872879593E-7</v>
      </c>
      <c r="AJ75" s="16">
        <f t="shared" si="27"/>
        <v>8.6677105419776688E-7</v>
      </c>
      <c r="AK75" s="16">
        <f t="shared" si="27"/>
        <v>1.312733692123617E-7</v>
      </c>
      <c r="AL75" s="16">
        <f t="shared" si="27"/>
        <v>1.0443679494715988E-7</v>
      </c>
      <c r="AM75" s="16">
        <f t="shared" si="27"/>
        <v>5.1796294483330098E-6</v>
      </c>
      <c r="AN75" s="18">
        <f t="shared" si="27"/>
        <v>8.3048553827994156E-11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1.2237255835246837E-5</v>
      </c>
      <c r="E76" s="16">
        <f t="shared" si="28"/>
        <v>2.8224231807528286E-6</v>
      </c>
      <c r="F76" s="16">
        <f t="shared" si="28"/>
        <v>8.7858666425762026E-6</v>
      </c>
      <c r="G76" s="16">
        <f t="shared" si="28"/>
        <v>3.0208163775144399E-6</v>
      </c>
      <c r="H76" s="16">
        <f t="shared" si="28"/>
        <v>1.0040667750341051E-5</v>
      </c>
      <c r="I76" s="16">
        <f t="shared" si="28"/>
        <v>8.5830157296661609E-7</v>
      </c>
      <c r="J76" s="16">
        <f t="shared" si="28"/>
        <v>5.3665336431534861E-6</v>
      </c>
      <c r="K76" s="16">
        <f t="shared" si="28"/>
        <v>5.0051060395593888E-7</v>
      </c>
      <c r="L76" s="16">
        <f t="shared" si="28"/>
        <v>1.280027273072197E-6</v>
      </c>
      <c r="M76" s="16">
        <f t="shared" si="28"/>
        <v>4.8551515247226204E-8</v>
      </c>
      <c r="N76" s="17">
        <f t="shared" si="28"/>
        <v>3.3360662570553453E-3</v>
      </c>
      <c r="O76" s="16">
        <f t="shared" si="28"/>
        <v>5.080403687698704E-6</v>
      </c>
      <c r="P76" s="16">
        <f t="shared" si="28"/>
        <v>7.7080774249266615E-7</v>
      </c>
      <c r="Q76" s="16">
        <f t="shared" si="28"/>
        <v>2.9738360085226487E-7</v>
      </c>
      <c r="R76" s="16">
        <f t="shared" si="28"/>
        <v>6.5099083392811988E-6</v>
      </c>
      <c r="S76" s="16">
        <f t="shared" si="28"/>
        <v>3.4239921304812936E-6</v>
      </c>
      <c r="T76" s="16">
        <f t="shared" si="28"/>
        <v>1.519253916616725E-5</v>
      </c>
      <c r="U76" s="16">
        <f t="shared" si="28"/>
        <v>6.4664950863361284E-10</v>
      </c>
      <c r="V76" s="16">
        <f t="shared" si="28"/>
        <v>4.3861577503533278E-7</v>
      </c>
      <c r="W76" s="16">
        <f t="shared" si="28"/>
        <v>6.4617425736762997E-9</v>
      </c>
      <c r="X76" s="16">
        <f t="shared" si="28"/>
        <v>2.9480716662609464E-6</v>
      </c>
      <c r="Y76" s="16">
        <f t="shared" si="28"/>
        <v>2.6304219413699416E-5</v>
      </c>
      <c r="Z76" s="16">
        <f t="shared" si="28"/>
        <v>5.5308279017063263E-6</v>
      </c>
      <c r="AA76" s="16">
        <f t="shared" si="28"/>
        <v>5.582246738076395E-7</v>
      </c>
      <c r="AB76" s="16">
        <f t="shared" si="28"/>
        <v>7.7978340941019708E-7</v>
      </c>
      <c r="AC76" s="16">
        <f t="shared" si="28"/>
        <v>5.7055714432802958E-6</v>
      </c>
      <c r="AD76" s="16">
        <f t="shared" si="28"/>
        <v>1.3014377364156041E-5</v>
      </c>
      <c r="AE76" s="16">
        <f t="shared" si="28"/>
        <v>2.5139540970941133E-7</v>
      </c>
      <c r="AF76" s="16">
        <f t="shared" si="28"/>
        <v>3.8229867949205614E-8</v>
      </c>
      <c r="AG76" s="16">
        <f t="shared" si="28"/>
        <v>3.3601108601676598E-6</v>
      </c>
      <c r="AH76" s="16">
        <f t="shared" si="28"/>
        <v>2.8844742284037478E-6</v>
      </c>
      <c r="AI76" s="16">
        <f t="shared" si="28"/>
        <v>3.1522350437439709E-6</v>
      </c>
      <c r="AJ76" s="16">
        <f t="shared" si="28"/>
        <v>1.9406258571338696E-7</v>
      </c>
      <c r="AK76" s="16">
        <f t="shared" si="28"/>
        <v>1.2681793304819147E-5</v>
      </c>
      <c r="AL76" s="16">
        <f t="shared" si="28"/>
        <v>7.6212192396563237E-7</v>
      </c>
      <c r="AM76" s="16">
        <f t="shared" si="28"/>
        <v>3.4456206353443647E-6</v>
      </c>
      <c r="AN76" s="18">
        <f t="shared" si="28"/>
        <v>2.2503415833153696E-5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5.9356805806001407E-7</v>
      </c>
      <c r="E77" s="16">
        <f t="shared" si="29"/>
        <v>3.4759167985061507E-5</v>
      </c>
      <c r="F77" s="16">
        <f t="shared" si="29"/>
        <v>7.6326701553866867E-6</v>
      </c>
      <c r="G77" s="16">
        <f t="shared" si="29"/>
        <v>1.2888956421134135E-5</v>
      </c>
      <c r="H77" s="16">
        <f t="shared" si="29"/>
        <v>1.0490220801358289E-5</v>
      </c>
      <c r="I77" s="17">
        <f t="shared" si="29"/>
        <v>5.5187535906508663E-3</v>
      </c>
      <c r="J77" s="16">
        <f t="shared" si="29"/>
        <v>3.3874943134514442E-7</v>
      </c>
      <c r="K77" s="16">
        <f t="shared" si="29"/>
        <v>1.0219337707201349E-6</v>
      </c>
      <c r="L77" s="16">
        <f t="shared" si="29"/>
        <v>5.4450352185207347E-6</v>
      </c>
      <c r="M77" s="16">
        <f t="shared" si="29"/>
        <v>4.5789253880245538E-7</v>
      </c>
      <c r="N77" s="16">
        <f t="shared" si="29"/>
        <v>1.4334267636996675E-6</v>
      </c>
      <c r="O77" s="16">
        <f t="shared" si="29"/>
        <v>4.2532954103891351E-6</v>
      </c>
      <c r="P77" s="16">
        <f t="shared" si="29"/>
        <v>2.44404601245342E-6</v>
      </c>
      <c r="Q77" s="16">
        <f t="shared" si="29"/>
        <v>1.0579492876826849E-6</v>
      </c>
      <c r="R77" s="16">
        <f t="shared" si="29"/>
        <v>2.7966776567387869E-6</v>
      </c>
      <c r="S77" s="16">
        <f t="shared" si="29"/>
        <v>2.2135596747934769E-5</v>
      </c>
      <c r="T77" s="16">
        <f t="shared" si="29"/>
        <v>1.6921066298015417E-5</v>
      </c>
      <c r="U77" s="16">
        <f t="shared" si="29"/>
        <v>1.0089812455933191E-7</v>
      </c>
      <c r="V77" s="16">
        <f t="shared" si="29"/>
        <v>4.5027442319316345E-7</v>
      </c>
      <c r="W77" s="16">
        <f t="shared" si="29"/>
        <v>3.833124693732766E-6</v>
      </c>
      <c r="X77" s="16">
        <f t="shared" si="29"/>
        <v>2.456297975980859E-7</v>
      </c>
      <c r="Y77" s="16">
        <f t="shared" si="29"/>
        <v>5.4922452581664549E-6</v>
      </c>
      <c r="Z77" s="16">
        <f t="shared" si="29"/>
        <v>6.4012432286776159E-7</v>
      </c>
      <c r="AA77" s="16">
        <f t="shared" si="29"/>
        <v>1.6214049742760411E-6</v>
      </c>
      <c r="AB77" s="16">
        <f t="shared" si="29"/>
        <v>1.1745722381749212E-6</v>
      </c>
      <c r="AC77" s="16">
        <f t="shared" si="29"/>
        <v>1.80749760111276E-5</v>
      </c>
      <c r="AD77" s="16">
        <f t="shared" si="29"/>
        <v>1.2542432112244052E-5</v>
      </c>
      <c r="AE77" s="16">
        <f t="shared" si="29"/>
        <v>6.9883047379222251E-6</v>
      </c>
      <c r="AF77" s="16">
        <f t="shared" si="29"/>
        <v>3.3487876453916418E-6</v>
      </c>
      <c r="AG77" s="16">
        <f t="shared" si="29"/>
        <v>1.2835211384062137E-5</v>
      </c>
      <c r="AH77" s="16">
        <f t="shared" si="29"/>
        <v>8.3620069577109752E-6</v>
      </c>
      <c r="AI77" s="16">
        <f t="shared" si="29"/>
        <v>2.1385568426948078E-5</v>
      </c>
      <c r="AJ77" s="16">
        <f t="shared" si="29"/>
        <v>2.8650798905759451E-6</v>
      </c>
      <c r="AK77" s="16">
        <f t="shared" si="29"/>
        <v>5.55767335766451E-6</v>
      </c>
      <c r="AL77" s="16">
        <f t="shared" si="29"/>
        <v>7.2215340242594919E-6</v>
      </c>
      <c r="AM77" s="16">
        <f t="shared" si="29"/>
        <v>1.8516075894461355E-6</v>
      </c>
      <c r="AN77" s="18">
        <f t="shared" si="29"/>
        <v>2.0656927037422067E-5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1.0974380730933119E-5</v>
      </c>
      <c r="E78" s="16">
        <f t="shared" si="30"/>
        <v>4.2903757309820893E-6</v>
      </c>
      <c r="F78" s="16">
        <f t="shared" si="30"/>
        <v>5.2537451181908896E-6</v>
      </c>
      <c r="G78" s="16">
        <f t="shared" si="30"/>
        <v>2.2105509133633293E-5</v>
      </c>
      <c r="H78" s="16">
        <f t="shared" si="30"/>
        <v>1.8682923425474519E-5</v>
      </c>
      <c r="I78" s="16">
        <f t="shared" si="30"/>
        <v>4.2789027568879914E-7</v>
      </c>
      <c r="J78" s="16">
        <f t="shared" si="30"/>
        <v>2.7796215451068555E-6</v>
      </c>
      <c r="K78" s="16">
        <f t="shared" si="30"/>
        <v>7.4113135031000438E-9</v>
      </c>
      <c r="L78" s="16">
        <f t="shared" si="30"/>
        <v>1.3520296901431397E-7</v>
      </c>
      <c r="M78" s="16">
        <f t="shared" si="30"/>
        <v>2.3196429569696699E-6</v>
      </c>
      <c r="N78" s="16">
        <f t="shared" si="30"/>
        <v>6.1746085705879972E-6</v>
      </c>
      <c r="O78" s="16">
        <f t="shared" si="30"/>
        <v>5.0277907227893667E-8</v>
      </c>
      <c r="P78" s="16">
        <f t="shared" si="30"/>
        <v>2.4542119901138203E-6</v>
      </c>
      <c r="Q78" s="16">
        <f t="shared" si="30"/>
        <v>4.1978813750473898E-6</v>
      </c>
      <c r="R78" s="16">
        <f t="shared" si="30"/>
        <v>1.370300872466345E-6</v>
      </c>
      <c r="S78" s="16">
        <f t="shared" si="30"/>
        <v>1.6591229747657206E-5</v>
      </c>
      <c r="T78" s="16">
        <f t="shared" si="30"/>
        <v>3.8657753716232367E-6</v>
      </c>
      <c r="U78" s="16">
        <f t="shared" si="30"/>
        <v>7.7233243719059515E-7</v>
      </c>
      <c r="V78" s="16">
        <f t="shared" si="30"/>
        <v>5.3393636084457301E-6</v>
      </c>
      <c r="W78" s="16">
        <f t="shared" si="30"/>
        <v>1.3018231266336273E-7</v>
      </c>
      <c r="X78" s="16">
        <f t="shared" si="30"/>
        <v>7.0138212019074855E-8</v>
      </c>
      <c r="Y78" s="16">
        <f t="shared" si="30"/>
        <v>4.2315659647276305E-7</v>
      </c>
      <c r="Z78" s="17">
        <f t="shared" si="30"/>
        <v>3.6888035872764623E-3</v>
      </c>
      <c r="AA78" s="16">
        <f t="shared" si="30"/>
        <v>9.4948343640116914E-6</v>
      </c>
      <c r="AB78" s="16">
        <f t="shared" si="30"/>
        <v>2.998559285887012E-6</v>
      </c>
      <c r="AC78" s="16">
        <f t="shared" si="30"/>
        <v>1.2798602289637629E-5</v>
      </c>
      <c r="AD78" s="16">
        <f t="shared" si="30"/>
        <v>5.1166745141566335E-6</v>
      </c>
      <c r="AE78" s="16">
        <f t="shared" si="30"/>
        <v>6.7038643071137359E-6</v>
      </c>
      <c r="AF78" s="16">
        <f t="shared" si="30"/>
        <v>3.7836619097110728E-6</v>
      </c>
      <c r="AG78" s="16">
        <f t="shared" si="30"/>
        <v>2.2966680546826365E-6</v>
      </c>
      <c r="AH78" s="16">
        <f t="shared" si="30"/>
        <v>6.3780823468748259E-6</v>
      </c>
      <c r="AI78" s="16">
        <f t="shared" si="30"/>
        <v>9.6222972130628341E-8</v>
      </c>
      <c r="AJ78" s="16">
        <f t="shared" si="30"/>
        <v>8.6399275849219058E-6</v>
      </c>
      <c r="AK78" s="16">
        <f t="shared" si="30"/>
        <v>8.3657103660050407E-8</v>
      </c>
      <c r="AL78" s="16">
        <f t="shared" si="30"/>
        <v>2.4189824875941163E-6</v>
      </c>
      <c r="AM78" s="16">
        <f t="shared" si="30"/>
        <v>1.3333323890596882E-6</v>
      </c>
      <c r="AN78" s="18">
        <f t="shared" si="30"/>
        <v>9.4249306060502719E-6</v>
      </c>
    </row>
    <row r="79" spans="1:40" ht="24">
      <c r="A79" s="13" t="s">
        <v>72</v>
      </c>
      <c r="B79" s="14" t="s">
        <v>41</v>
      </c>
      <c r="C79" s="15"/>
      <c r="D79" s="17">
        <f t="shared" ref="D79:AN79" si="31">$C36^2*D36^2</f>
        <v>6.0009732921444863E-3</v>
      </c>
      <c r="E79" s="16">
        <f t="shared" si="31"/>
        <v>1.1558627463003054E-6</v>
      </c>
      <c r="F79" s="16">
        <f t="shared" si="31"/>
        <v>2.2564132850733333E-5</v>
      </c>
      <c r="G79" s="16">
        <f t="shared" si="31"/>
        <v>1.6037742428335392E-7</v>
      </c>
      <c r="H79" s="16">
        <f t="shared" si="31"/>
        <v>3.9234727216696645E-6</v>
      </c>
      <c r="I79" s="16">
        <f t="shared" si="31"/>
        <v>6.2511955432943488E-7</v>
      </c>
      <c r="J79" s="16">
        <f t="shared" si="31"/>
        <v>1.5210526763727685E-7</v>
      </c>
      <c r="K79" s="16">
        <f t="shared" si="31"/>
        <v>9.3570845631613223E-6</v>
      </c>
      <c r="L79" s="16">
        <f t="shared" si="31"/>
        <v>3.5872364998518425E-6</v>
      </c>
      <c r="M79" s="16">
        <f t="shared" si="31"/>
        <v>3.1360297652181623E-7</v>
      </c>
      <c r="N79" s="16">
        <f t="shared" si="31"/>
        <v>2.1582307428226228E-5</v>
      </c>
      <c r="O79" s="16">
        <f t="shared" si="31"/>
        <v>4.209238863994829E-5</v>
      </c>
      <c r="P79" s="16">
        <f t="shared" si="31"/>
        <v>6.5164808312698298E-6</v>
      </c>
      <c r="Q79" s="16">
        <f t="shared" si="31"/>
        <v>4.7986109585648391E-6</v>
      </c>
      <c r="R79" s="16">
        <f t="shared" si="31"/>
        <v>1.6253085345849605E-5</v>
      </c>
      <c r="S79" s="16">
        <f t="shared" si="31"/>
        <v>3.9972516070459093E-6</v>
      </c>
      <c r="T79" s="16">
        <f t="shared" si="31"/>
        <v>1.1958988789693334E-5</v>
      </c>
      <c r="U79" s="17">
        <f t="shared" si="31"/>
        <v>7.4545537545833406E-5</v>
      </c>
      <c r="V79" s="16">
        <f t="shared" si="31"/>
        <v>4.8401897743106479E-6</v>
      </c>
      <c r="W79" s="16">
        <f t="shared" si="31"/>
        <v>2.1417247835494093E-5</v>
      </c>
      <c r="X79" s="16">
        <f t="shared" si="31"/>
        <v>5.8065221895834779E-6</v>
      </c>
      <c r="Y79" s="16">
        <f t="shared" si="31"/>
        <v>5.0543379437386967E-5</v>
      </c>
      <c r="Z79" s="16">
        <f t="shared" si="31"/>
        <v>1.734511998845434E-5</v>
      </c>
      <c r="AA79" s="16">
        <f t="shared" si="31"/>
        <v>1.2816058176945604E-5</v>
      </c>
      <c r="AB79" s="16">
        <f t="shared" si="31"/>
        <v>3.8490924398337235E-7</v>
      </c>
      <c r="AC79" s="16">
        <f t="shared" si="31"/>
        <v>4.3586388415046511E-6</v>
      </c>
      <c r="AD79" s="16">
        <f t="shared" si="31"/>
        <v>6.8938035500767964E-7</v>
      </c>
      <c r="AE79" s="16">
        <f t="shared" si="31"/>
        <v>1.1709991105029083E-6</v>
      </c>
      <c r="AF79" s="16">
        <f t="shared" si="31"/>
        <v>2.1401334753772279E-6</v>
      </c>
      <c r="AG79" s="16">
        <f t="shared" si="31"/>
        <v>3.7847670074086587E-7</v>
      </c>
      <c r="AH79" s="16">
        <f t="shared" si="31"/>
        <v>1.2452807229684919E-7</v>
      </c>
      <c r="AI79" s="16">
        <f t="shared" si="31"/>
        <v>4.4145811939428726E-7</v>
      </c>
      <c r="AJ79" s="16">
        <f t="shared" si="31"/>
        <v>1.5122608552370651E-6</v>
      </c>
      <c r="AK79" s="16">
        <f t="shared" si="31"/>
        <v>1.808771046504734E-5</v>
      </c>
      <c r="AL79" s="16">
        <f t="shared" si="31"/>
        <v>6.5547770404888153E-8</v>
      </c>
      <c r="AM79" s="16">
        <f t="shared" si="31"/>
        <v>4.063005029298299E-6</v>
      </c>
      <c r="AN79" s="18">
        <f t="shared" si="31"/>
        <v>9.0256935858267606E-9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1.2349073076736666E-8</v>
      </c>
      <c r="E80" s="16">
        <f t="shared" si="32"/>
        <v>2.6094226126803236E-6</v>
      </c>
      <c r="F80" s="16">
        <f t="shared" si="32"/>
        <v>2.4150505339271618E-6</v>
      </c>
      <c r="G80" s="16">
        <f t="shared" si="32"/>
        <v>1.9785015415876039E-5</v>
      </c>
      <c r="H80" s="16">
        <f t="shared" si="32"/>
        <v>3.1629401322421774E-6</v>
      </c>
      <c r="I80" s="16">
        <f t="shared" si="32"/>
        <v>2.9579776833899527E-5</v>
      </c>
      <c r="J80" s="16">
        <f t="shared" si="32"/>
        <v>5.559662114342612E-6</v>
      </c>
      <c r="K80" s="16">
        <f t="shared" si="32"/>
        <v>7.6966767477763827E-9</v>
      </c>
      <c r="L80" s="16">
        <f t="shared" si="32"/>
        <v>6.8533635776366823E-6</v>
      </c>
      <c r="M80" s="16">
        <f t="shared" si="32"/>
        <v>2.8823143005389758E-5</v>
      </c>
      <c r="N80" s="16">
        <f t="shared" si="32"/>
        <v>5.4030497959613996E-5</v>
      </c>
      <c r="O80" s="16">
        <f t="shared" si="32"/>
        <v>7.5480246659465377E-6</v>
      </c>
      <c r="P80" s="16">
        <f t="shared" si="32"/>
        <v>6.8899611623239685E-6</v>
      </c>
      <c r="Q80" s="16">
        <f t="shared" si="32"/>
        <v>6.4031575836444641E-6</v>
      </c>
      <c r="R80" s="16">
        <f t="shared" si="32"/>
        <v>7.2661706558227137E-6</v>
      </c>
      <c r="S80" s="16">
        <f t="shared" si="32"/>
        <v>6.8600549451155821E-10</v>
      </c>
      <c r="T80" s="17">
        <f t="shared" si="32"/>
        <v>1.0523402175497403E-4</v>
      </c>
      <c r="U80" s="16">
        <f t="shared" si="32"/>
        <v>6.2248799210827527E-5</v>
      </c>
      <c r="V80" s="16">
        <f t="shared" si="32"/>
        <v>6.8470243792128724E-6</v>
      </c>
      <c r="W80" s="16">
        <f t="shared" si="32"/>
        <v>1.1402945744585666E-5</v>
      </c>
      <c r="X80" s="16">
        <f t="shared" si="32"/>
        <v>5.950519505654687E-6</v>
      </c>
      <c r="Y80" s="16">
        <f t="shared" si="32"/>
        <v>9.7667524598121469E-6</v>
      </c>
      <c r="Z80" s="16">
        <f t="shared" si="32"/>
        <v>2.0284782141425269E-5</v>
      </c>
      <c r="AA80" s="16">
        <f t="shared" si="32"/>
        <v>1.1645034686592872E-5</v>
      </c>
      <c r="AB80" s="16">
        <f t="shared" si="32"/>
        <v>1.8514180972210754E-5</v>
      </c>
      <c r="AC80" s="16">
        <f t="shared" si="32"/>
        <v>2.0515402117142477E-8</v>
      </c>
      <c r="AD80" s="16">
        <f t="shared" si="32"/>
        <v>4.4730314923755377E-6</v>
      </c>
      <c r="AE80" s="16">
        <f t="shared" si="32"/>
        <v>8.8516444386527902E-6</v>
      </c>
      <c r="AF80" s="16">
        <f t="shared" si="32"/>
        <v>4.1074460860751132E-5</v>
      </c>
      <c r="AG80" s="16">
        <f t="shared" si="32"/>
        <v>2.0660557978003081E-5</v>
      </c>
      <c r="AH80" s="16">
        <f t="shared" si="32"/>
        <v>7.1823270164315222E-6</v>
      </c>
      <c r="AI80" s="16">
        <f t="shared" si="32"/>
        <v>4.0814128063133646E-6</v>
      </c>
      <c r="AJ80" s="16">
        <f t="shared" si="32"/>
        <v>2.7357585131222554E-5</v>
      </c>
      <c r="AK80" s="16">
        <f t="shared" si="32"/>
        <v>7.1742099012685849E-6</v>
      </c>
      <c r="AL80" s="16">
        <f t="shared" si="32"/>
        <v>8.5137336871598421E-6</v>
      </c>
      <c r="AM80" s="16">
        <f t="shared" si="32"/>
        <v>1.9682767086041259E-7</v>
      </c>
      <c r="AN80" s="19">
        <f t="shared" si="32"/>
        <v>8.265277232958888E-3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2.4341688283875878E-6</v>
      </c>
      <c r="E81" s="16">
        <f t="shared" si="33"/>
        <v>2.571808721651635E-6</v>
      </c>
      <c r="F81" s="16">
        <f t="shared" si="33"/>
        <v>2.7530482405462569E-8</v>
      </c>
      <c r="G81" s="16">
        <f t="shared" si="33"/>
        <v>6.8796490350272734E-8</v>
      </c>
      <c r="H81" s="16">
        <f t="shared" si="33"/>
        <v>9.1751311527512801E-6</v>
      </c>
      <c r="I81" s="16">
        <f t="shared" si="33"/>
        <v>3.8370969425375315E-6</v>
      </c>
      <c r="J81" s="16">
        <f t="shared" si="33"/>
        <v>7.3303632068527574E-10</v>
      </c>
      <c r="K81" s="16">
        <f t="shared" si="33"/>
        <v>7.2246740049056906E-6</v>
      </c>
      <c r="L81" s="17">
        <f t="shared" si="33"/>
        <v>4.0929724607483937E-3</v>
      </c>
      <c r="M81" s="16">
        <f t="shared" si="33"/>
        <v>2.9197959882477193E-6</v>
      </c>
      <c r="N81" s="16">
        <f t="shared" si="33"/>
        <v>1.5440591153571561E-6</v>
      </c>
      <c r="O81" s="16">
        <f t="shared" si="33"/>
        <v>8.6589929740285303E-6</v>
      </c>
      <c r="P81" s="16">
        <f t="shared" si="33"/>
        <v>5.1120415754753592E-6</v>
      </c>
      <c r="Q81" s="16">
        <f t="shared" si="33"/>
        <v>6.5349728655010999E-6</v>
      </c>
      <c r="R81" s="16">
        <f t="shared" si="33"/>
        <v>9.5366847454794475E-6</v>
      </c>
      <c r="S81" s="16">
        <f t="shared" si="33"/>
        <v>1.8591850897137029E-7</v>
      </c>
      <c r="T81" s="16">
        <f t="shared" si="33"/>
        <v>5.9635588470598093E-6</v>
      </c>
      <c r="U81" s="16">
        <f t="shared" si="33"/>
        <v>1.3693783932486067E-5</v>
      </c>
      <c r="V81" s="16">
        <f t="shared" si="33"/>
        <v>1.400665144145295E-5</v>
      </c>
      <c r="W81" s="17">
        <f t="shared" si="33"/>
        <v>5.4041889768571349E-5</v>
      </c>
      <c r="X81" s="16">
        <f t="shared" si="33"/>
        <v>4.4933243099764763E-6</v>
      </c>
      <c r="Y81" s="17">
        <f t="shared" si="33"/>
        <v>7.5270909042971597E-5</v>
      </c>
      <c r="Z81" s="16">
        <f t="shared" si="33"/>
        <v>1.4363296341735677E-7</v>
      </c>
      <c r="AA81" s="16">
        <f t="shared" si="33"/>
        <v>1.9985499469857368E-6</v>
      </c>
      <c r="AB81" s="16">
        <f t="shared" si="33"/>
        <v>1.5231571112970443E-6</v>
      </c>
      <c r="AC81" s="16">
        <f t="shared" si="33"/>
        <v>7.9543948789847995E-7</v>
      </c>
      <c r="AD81" s="16">
        <f t="shared" si="33"/>
        <v>4.45921145466905E-6</v>
      </c>
      <c r="AE81" s="16">
        <f t="shared" si="33"/>
        <v>6.6715593699076975E-7</v>
      </c>
      <c r="AF81" s="16">
        <f t="shared" si="33"/>
        <v>2.082311924462627E-6</v>
      </c>
      <c r="AG81" s="16">
        <f t="shared" si="33"/>
        <v>1.6977795220662433E-7</v>
      </c>
      <c r="AH81" s="16">
        <f t="shared" si="33"/>
        <v>5.5828971560673844E-9</v>
      </c>
      <c r="AI81" s="16">
        <f t="shared" si="33"/>
        <v>9.4299945272842114E-6</v>
      </c>
      <c r="AJ81" s="16">
        <f t="shared" si="33"/>
        <v>1.6780933421340138E-5</v>
      </c>
      <c r="AK81" s="16">
        <f t="shared" si="33"/>
        <v>4.6152725647206518E-8</v>
      </c>
      <c r="AL81" s="16">
        <f t="shared" si="33"/>
        <v>1.0425128238458107E-5</v>
      </c>
      <c r="AM81" s="16">
        <f t="shared" si="33"/>
        <v>1.1365877181052071E-8</v>
      </c>
      <c r="AN81" s="18">
        <f t="shared" si="33"/>
        <v>3.3843681605134437E-6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5.6195558645075052E-6</v>
      </c>
      <c r="E82" s="16">
        <f t="shared" si="34"/>
        <v>4.575833548580994E-8</v>
      </c>
      <c r="F82" s="16">
        <f t="shared" si="34"/>
        <v>1.3197320193473071E-6</v>
      </c>
      <c r="G82" s="16">
        <f t="shared" si="34"/>
        <v>2.2576256866309517E-7</v>
      </c>
      <c r="H82" s="16">
        <f t="shared" si="34"/>
        <v>1.804200860258582E-6</v>
      </c>
      <c r="I82" s="16">
        <f t="shared" si="34"/>
        <v>6.3855514679802102E-7</v>
      </c>
      <c r="J82" s="16">
        <f t="shared" si="34"/>
        <v>5.582040176138503E-8</v>
      </c>
      <c r="K82" s="16">
        <f t="shared" si="34"/>
        <v>5.3707068629204349E-7</v>
      </c>
      <c r="L82" s="17">
        <f t="shared" si="34"/>
        <v>1.2244939682849482E-5</v>
      </c>
      <c r="M82" s="16">
        <f t="shared" si="34"/>
        <v>2.4353013170874183E-6</v>
      </c>
      <c r="N82" s="16">
        <f t="shared" si="34"/>
        <v>5.1548981444798209E-6</v>
      </c>
      <c r="O82" s="16">
        <f t="shared" si="34"/>
        <v>1.7109888923239608E-6</v>
      </c>
      <c r="P82" s="16">
        <f t="shared" si="34"/>
        <v>2.6227569550049069E-7</v>
      </c>
      <c r="Q82" s="16">
        <f t="shared" si="34"/>
        <v>4.3306517835512172E-7</v>
      </c>
      <c r="R82" s="16">
        <f t="shared" si="34"/>
        <v>3.9891455865087397E-7</v>
      </c>
      <c r="S82" s="16">
        <f t="shared" si="34"/>
        <v>3.9109705774419883E-8</v>
      </c>
      <c r="T82" s="16">
        <f t="shared" si="34"/>
        <v>1.4096300122474497E-6</v>
      </c>
      <c r="U82" s="16">
        <f t="shared" si="34"/>
        <v>1.3236884737029359E-7</v>
      </c>
      <c r="V82" s="16">
        <f t="shared" si="34"/>
        <v>2.3870380879853929E-7</v>
      </c>
      <c r="W82" s="16">
        <f t="shared" si="34"/>
        <v>1.820305319105673E-6</v>
      </c>
      <c r="X82" s="16">
        <f t="shared" si="34"/>
        <v>7.1248858685953997E-7</v>
      </c>
      <c r="Y82" s="17">
        <f t="shared" si="34"/>
        <v>6.8238552182828195E-4</v>
      </c>
      <c r="Z82" s="16">
        <f t="shared" si="34"/>
        <v>7.4712508279325649E-8</v>
      </c>
      <c r="AA82" s="16">
        <f t="shared" si="34"/>
        <v>2.5788885966981107E-6</v>
      </c>
      <c r="AB82" s="16">
        <f t="shared" si="34"/>
        <v>3.6710399011195039E-9</v>
      </c>
      <c r="AC82" s="16">
        <f t="shared" si="34"/>
        <v>4.1887504651775685E-10</v>
      </c>
      <c r="AD82" s="16">
        <f t="shared" si="34"/>
        <v>4.6268479741211419E-7</v>
      </c>
      <c r="AE82" s="16">
        <f t="shared" si="34"/>
        <v>2.7810226456794043E-6</v>
      </c>
      <c r="AF82" s="16">
        <f t="shared" si="34"/>
        <v>1.7726556527078009E-6</v>
      </c>
      <c r="AG82" s="16">
        <f t="shared" si="34"/>
        <v>6.5496468123805221E-9</v>
      </c>
      <c r="AH82" s="16">
        <f t="shared" si="34"/>
        <v>2.1435927235011501E-6</v>
      </c>
      <c r="AI82" s="16">
        <f t="shared" si="34"/>
        <v>7.1651536091066809E-10</v>
      </c>
      <c r="AJ82" s="16">
        <f t="shared" si="34"/>
        <v>7.1084105168931417E-8</v>
      </c>
      <c r="AK82" s="16">
        <f t="shared" si="34"/>
        <v>4.2867037235405937E-9</v>
      </c>
      <c r="AL82" s="16">
        <f t="shared" si="34"/>
        <v>1.4791533180986347E-7</v>
      </c>
      <c r="AM82" s="16">
        <f t="shared" si="34"/>
        <v>1.3991887047434128E-6</v>
      </c>
      <c r="AN82" s="18">
        <f t="shared" si="34"/>
        <v>7.9371963564816114E-7</v>
      </c>
    </row>
    <row r="83" spans="1:40" ht="24">
      <c r="A83" s="13" t="s">
        <v>76</v>
      </c>
      <c r="B83" s="14" t="s">
        <v>41</v>
      </c>
      <c r="C83" s="24"/>
      <c r="D83" s="16">
        <f t="shared" ref="D83:AN83" si="35">$C40^2*D40^2</f>
        <v>8.3728722155802079E-7</v>
      </c>
      <c r="E83" s="16">
        <f t="shared" si="35"/>
        <v>8.5209888950545255E-6</v>
      </c>
      <c r="F83" s="16">
        <f t="shared" si="35"/>
        <v>4.6998414237491247E-6</v>
      </c>
      <c r="G83" s="16">
        <f t="shared" si="35"/>
        <v>1.1725929812974671E-5</v>
      </c>
      <c r="H83" s="16">
        <f t="shared" si="35"/>
        <v>1.0224603170201963E-4</v>
      </c>
      <c r="I83" s="16">
        <f t="shared" si="35"/>
        <v>1.3139223250825082E-6</v>
      </c>
      <c r="J83" s="16">
        <f t="shared" si="35"/>
        <v>1.8689879658017004E-5</v>
      </c>
      <c r="K83" s="16">
        <f t="shared" si="35"/>
        <v>1.3595697555708445E-4</v>
      </c>
      <c r="L83" s="16">
        <f t="shared" si="35"/>
        <v>1.1551320750637657E-5</v>
      </c>
      <c r="M83" s="17">
        <f t="shared" si="35"/>
        <v>1.6292990736000001E-2</v>
      </c>
      <c r="N83" s="16">
        <f t="shared" si="35"/>
        <v>2.3128337742392984E-7</v>
      </c>
      <c r="O83" s="16">
        <f t="shared" si="35"/>
        <v>1.389149502824674E-5</v>
      </c>
      <c r="P83" s="16">
        <f t="shared" si="35"/>
        <v>1.0401840805783905E-5</v>
      </c>
      <c r="Q83" s="16">
        <f t="shared" si="35"/>
        <v>2.644786640878398E-5</v>
      </c>
      <c r="R83" s="16">
        <f t="shared" si="35"/>
        <v>1.0788653610765603E-6</v>
      </c>
      <c r="S83" s="16">
        <f t="shared" si="35"/>
        <v>7.5802105484421535E-5</v>
      </c>
      <c r="T83" s="16">
        <f t="shared" si="35"/>
        <v>8.5114089856814306E-6</v>
      </c>
      <c r="U83" s="16">
        <f t="shared" si="35"/>
        <v>2.7771488731619512E-6</v>
      </c>
      <c r="V83" s="16">
        <f t="shared" si="35"/>
        <v>1.0076008929308441E-5</v>
      </c>
      <c r="W83" s="16">
        <f t="shared" si="35"/>
        <v>1.2688312270945462E-6</v>
      </c>
      <c r="X83" s="16">
        <f t="shared" si="35"/>
        <v>8.7002492425350172E-6</v>
      </c>
      <c r="Y83" s="16">
        <f t="shared" si="35"/>
        <v>5.859610951434498E-5</v>
      </c>
      <c r="Z83" s="16">
        <f t="shared" si="35"/>
        <v>9.8788409605712057E-6</v>
      </c>
      <c r="AA83" s="16">
        <f t="shared" si="35"/>
        <v>7.1781752787895675E-8</v>
      </c>
      <c r="AB83" s="16">
        <f t="shared" si="35"/>
        <v>1.5008970215100633E-5</v>
      </c>
      <c r="AC83" s="16">
        <f t="shared" si="35"/>
        <v>2.2896639543204133E-6</v>
      </c>
      <c r="AD83" s="16">
        <f t="shared" si="35"/>
        <v>1.4003445133314507E-4</v>
      </c>
      <c r="AE83" s="16">
        <f t="shared" si="35"/>
        <v>6.5311686041938738E-5</v>
      </c>
      <c r="AF83" s="16">
        <f t="shared" si="35"/>
        <v>1.8974753033419713E-6</v>
      </c>
      <c r="AG83" s="16">
        <f t="shared" si="35"/>
        <v>4.3570803201065829E-6</v>
      </c>
      <c r="AH83" s="16">
        <f t="shared" si="35"/>
        <v>4.6865905728583374E-5</v>
      </c>
      <c r="AI83" s="16">
        <f t="shared" si="35"/>
        <v>1.3536148166696645E-5</v>
      </c>
      <c r="AJ83" s="16">
        <f t="shared" si="35"/>
        <v>8.2553353153980052E-5</v>
      </c>
      <c r="AK83" s="16">
        <f t="shared" si="35"/>
        <v>9.4080382426388673E-5</v>
      </c>
      <c r="AL83" s="16">
        <f t="shared" si="35"/>
        <v>2.3027770555227947E-5</v>
      </c>
      <c r="AM83" s="16">
        <f t="shared" si="35"/>
        <v>3.7086973433345677E-8</v>
      </c>
      <c r="AN83" s="18">
        <f t="shared" si="35"/>
        <v>5.6816435932103796E-5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2.011951032042974E-6</v>
      </c>
      <c r="E84" s="16">
        <f t="shared" si="36"/>
        <v>6.656308814242746E-7</v>
      </c>
      <c r="F84" s="16">
        <f t="shared" si="36"/>
        <v>1.4323466473008419E-6</v>
      </c>
      <c r="G84" s="16">
        <f t="shared" si="36"/>
        <v>4.5881785244869428E-7</v>
      </c>
      <c r="H84" s="16">
        <f t="shared" si="36"/>
        <v>4.9611985117222779E-6</v>
      </c>
      <c r="I84" s="16">
        <f t="shared" si="36"/>
        <v>3.0021488101993156E-6</v>
      </c>
      <c r="J84" s="16">
        <f t="shared" si="36"/>
        <v>1.3313470386236312E-6</v>
      </c>
      <c r="K84" s="16">
        <f t="shared" si="36"/>
        <v>1.051463739407536E-6</v>
      </c>
      <c r="L84" s="16">
        <f t="shared" si="36"/>
        <v>1.5014398942414489E-6</v>
      </c>
      <c r="M84" s="16">
        <f t="shared" si="36"/>
        <v>5.3323248232243698E-7</v>
      </c>
      <c r="N84" s="16">
        <f t="shared" si="36"/>
        <v>4.5116560765404196E-6</v>
      </c>
      <c r="O84" s="16">
        <f t="shared" si="36"/>
        <v>2.7443012122958142E-8</v>
      </c>
      <c r="P84" s="16">
        <f t="shared" si="36"/>
        <v>1.5727239635787941E-6</v>
      </c>
      <c r="Q84" s="16">
        <f t="shared" si="36"/>
        <v>9.5963181271247063E-7</v>
      </c>
      <c r="R84" s="16">
        <f t="shared" si="36"/>
        <v>1.9542317271170329E-7</v>
      </c>
      <c r="S84" s="16">
        <f t="shared" si="36"/>
        <v>1.6154954503516218E-6</v>
      </c>
      <c r="T84" s="17">
        <f t="shared" si="36"/>
        <v>1.04749352464826E-3</v>
      </c>
      <c r="U84" s="16">
        <f t="shared" si="36"/>
        <v>2.8279996316197355E-10</v>
      </c>
      <c r="V84" s="16">
        <f t="shared" si="36"/>
        <v>6.1520938934195019E-7</v>
      </c>
      <c r="W84" s="16">
        <f t="shared" si="36"/>
        <v>3.1623259351998951E-7</v>
      </c>
      <c r="X84" s="16">
        <f t="shared" si="36"/>
        <v>1.0928651391059872E-7</v>
      </c>
      <c r="Y84" s="16">
        <f t="shared" si="36"/>
        <v>2.1405745167672058E-6</v>
      </c>
      <c r="Z84" s="16">
        <f t="shared" si="36"/>
        <v>1.0338268396478959E-6</v>
      </c>
      <c r="AA84" s="16">
        <f t="shared" si="36"/>
        <v>1.1032327821069661E-6</v>
      </c>
      <c r="AB84" s="16">
        <f t="shared" si="36"/>
        <v>2.3716620867827421E-7</v>
      </c>
      <c r="AC84" s="16">
        <f t="shared" si="36"/>
        <v>3.2487256417912373E-6</v>
      </c>
      <c r="AD84" s="16">
        <f t="shared" si="36"/>
        <v>7.5206077058495232E-6</v>
      </c>
      <c r="AE84" s="16">
        <f t="shared" si="36"/>
        <v>5.9802823656207824E-6</v>
      </c>
      <c r="AF84" s="16">
        <f t="shared" si="36"/>
        <v>9.9675322156159932E-7</v>
      </c>
      <c r="AG84" s="16">
        <f t="shared" si="36"/>
        <v>7.8737681015214607E-6</v>
      </c>
      <c r="AH84" s="16">
        <f t="shared" si="36"/>
        <v>3.0876951549068725E-6</v>
      </c>
      <c r="AI84" s="16">
        <f t="shared" si="36"/>
        <v>2.9037790106922673E-6</v>
      </c>
      <c r="AJ84" s="16">
        <f t="shared" si="36"/>
        <v>3.0269362503487156E-6</v>
      </c>
      <c r="AK84" s="16">
        <f t="shared" si="36"/>
        <v>2.3050967335129947E-7</v>
      </c>
      <c r="AL84" s="16">
        <f t="shared" si="36"/>
        <v>1.0055687260770013E-7</v>
      </c>
      <c r="AM84" s="16">
        <f t="shared" si="36"/>
        <v>1.5836414941528165E-6</v>
      </c>
      <c r="AN84" s="19">
        <f t="shared" si="36"/>
        <v>1.2770873744518065E-5</v>
      </c>
    </row>
    <row r="85" spans="1:40">
      <c r="A85" t="s">
        <v>110</v>
      </c>
      <c r="D85" s="20">
        <f>SUM($D$48:$D$84)</f>
        <v>6.1168568841780627E-3</v>
      </c>
      <c r="E85" s="20">
        <f>SUM($E$48:$E$84)</f>
        <v>4.2523707282675393E-4</v>
      </c>
      <c r="F85" s="20">
        <f>SUM($F$48:$F$84)</f>
        <v>3.2308455485719448E-3</v>
      </c>
      <c r="G85" s="20">
        <f>SUM($G$48:$G$84)</f>
        <v>3.5242236905314063E-3</v>
      </c>
      <c r="H85" s="20">
        <f>SUM($H$48:$H$84)</f>
        <v>1.0916918332226962E-2</v>
      </c>
      <c r="I85" s="20">
        <f>SUM($I$48:$I$84)</f>
        <v>5.7292266944388437E-3</v>
      </c>
      <c r="J85" s="20">
        <f>SUM($J$48:$J$84)</f>
        <v>5.695733457273315E-4</v>
      </c>
      <c r="K85" s="20">
        <f>SUM($K$48:$K$84)</f>
        <v>4.8774561733500276E-4</v>
      </c>
      <c r="L85" s="20">
        <f>SUM($L$48:$L$84)</f>
        <v>4.2659000394013056E-3</v>
      </c>
      <c r="M85" s="20">
        <f>SUM($M$48:$M$84)</f>
        <v>1.6608681065361744E-2</v>
      </c>
      <c r="N85" s="20">
        <f>SUM($N$48:$N$84)</f>
        <v>3.595865452525486E-3</v>
      </c>
      <c r="O85" s="20">
        <f>SUM($O$48:$O$84)</f>
        <v>2.7255742637179598E-4</v>
      </c>
      <c r="P85" s="20">
        <f>SUM($P$48:$P$84)</f>
        <v>5.5309801120572511E-3</v>
      </c>
      <c r="Q85" s="20">
        <f>SUM($Q$48:$Q$84)</f>
        <v>5.3231459046963426E-3</v>
      </c>
      <c r="R85" s="20">
        <f>SUM($R$48:$R$84)</f>
        <v>7.6428914669932528E-3</v>
      </c>
      <c r="S85" s="20">
        <f>SUM($S$48:$S$84)</f>
        <v>1.1759976427939375E-3</v>
      </c>
      <c r="T85" s="20">
        <f>SUM($T$48:$T$84)</f>
        <v>1.5355264215252829E-3</v>
      </c>
      <c r="U85" s="20">
        <f>SUM($U$48:$U$84)</f>
        <v>2.5104560624403022E-4</v>
      </c>
      <c r="V85" s="20">
        <f>SUM($V$48:$V$84)</f>
        <v>7.9429918293712459E-4</v>
      </c>
      <c r="W85" s="20">
        <f>SUM($W$48:$W$84)</f>
        <v>1.0687650334499426E-3</v>
      </c>
      <c r="X85" s="20">
        <f>SUM($X$48:$X$84)</f>
        <v>3.9811982686385299E-3</v>
      </c>
      <c r="Y85" s="20">
        <f>SUM($Y$48:$Y$84)</f>
        <v>1.0734159315145672E-3</v>
      </c>
      <c r="Z85" s="20">
        <f>SUM($Z$48:$Z$84)</f>
        <v>3.9297888415776626E-3</v>
      </c>
      <c r="AA85" s="20">
        <f>SUM($AA$48:$AA$84)</f>
        <v>2.7891007666221818E-4</v>
      </c>
      <c r="AB85" s="20">
        <f>SUM($AB$48:$AB$84)</f>
        <v>1.6782743887941491E-4</v>
      </c>
      <c r="AC85" s="20">
        <f>SUM($AC$48:$AC$84)</f>
        <v>7.5044783766153372E-3</v>
      </c>
      <c r="AD85" s="20">
        <f>SUM($AD$48:$AD$84)</f>
        <v>1.5132724754126968E-2</v>
      </c>
      <c r="AE85" s="20">
        <f>SUM($AE$48:$AE$84)</f>
        <v>3.7100795793021293E-4</v>
      </c>
      <c r="AF85" s="20">
        <f>SUM($AF$48:$AF$84)</f>
        <v>1.6982486715160457E-2</v>
      </c>
      <c r="AG85" s="20">
        <f>SUM($AG$48:$AG$84)</f>
        <v>1.8995830233403395E-3</v>
      </c>
      <c r="AH85" s="20">
        <f>SUM($AH$48:$AH$84)</f>
        <v>1.0724616063654968E-2</v>
      </c>
      <c r="AI85" s="20">
        <f>SUM($AI$48:$AI$84)</f>
        <v>7.839716261819285E-3</v>
      </c>
      <c r="AJ85" s="20">
        <f>SUM($AJ$48:$AJ$84)</f>
        <v>3.6760249939975882E-4</v>
      </c>
      <c r="AK85" s="20">
        <f>SUM($AK$48:$AK$84)</f>
        <v>6.5478135801654144E-4</v>
      </c>
      <c r="AL85">
        <f>SUM($AL$48:$AL$84)</f>
        <v>1.1676316623229963E-3</v>
      </c>
      <c r="AM85" s="20">
        <f>SUM($AM$48:$AM$84)</f>
        <v>5.4893387404455459E-3</v>
      </c>
      <c r="AN85" s="20">
        <f>SUM($AN$48:$AN$84)</f>
        <v>8.5466980700303133E-3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111</v>
      </c>
      <c r="C87">
        <f>SUM($D$85:$AN$85)</f>
        <v>0.16517808858032892</v>
      </c>
      <c r="D87" s="21">
        <f>$D$85/$C$87</f>
        <v>3.7031890468954852E-2</v>
      </c>
      <c r="E87" s="21">
        <f>$E$85/$C$87</f>
        <v>2.5744157501856177E-3</v>
      </c>
      <c r="F87" s="21">
        <f>$F$85/$C$87</f>
        <v>1.9559770768268273E-2</v>
      </c>
      <c r="G87" s="21">
        <f>$G$85/$C$87</f>
        <v>2.1335903089939899E-2</v>
      </c>
      <c r="H87" s="21">
        <f>$H$85/$C$87</f>
        <v>6.6091806885862331E-2</v>
      </c>
      <c r="I87" s="21">
        <f>$I$85/$C$87</f>
        <v>3.4685149487322119E-2</v>
      </c>
      <c r="J87" s="21">
        <f>$J$85/$C$87</f>
        <v>3.4482379026340303E-3</v>
      </c>
      <c r="K87" s="21">
        <f>$K$85/$C$87</f>
        <v>2.952846963704897E-3</v>
      </c>
      <c r="L87" s="21">
        <f>$L$85/$C$87</f>
        <v>2.5826064922205013E-2</v>
      </c>
      <c r="M87" s="21">
        <f>$M$85/$C$87</f>
        <v>0.10055014686336353</v>
      </c>
      <c r="N87" s="21">
        <f>$N$85/$C$87</f>
        <v>2.1769627457438188E-2</v>
      </c>
      <c r="O87" s="21">
        <f>$O$85/$C$87</f>
        <v>1.6500822155914867E-3</v>
      </c>
      <c r="P87" s="21">
        <f>$P$85/$C$87</f>
        <v>3.3484950453143432E-2</v>
      </c>
      <c r="Q87" s="21">
        <f>$Q$85/$C$87</f>
        <v>3.222670724941587E-2</v>
      </c>
      <c r="R87" s="21">
        <f>$R$85/$C$87</f>
        <v>4.6270613328210204E-2</v>
      </c>
      <c r="S87" s="21">
        <f>$S$85/$C$87</f>
        <v>7.1195741087779311E-3</v>
      </c>
      <c r="T87" s="21">
        <f>$T$85/$C$87</f>
        <v>9.2961871318575657E-3</v>
      </c>
      <c r="U87" s="21">
        <f>$U$85/$C$87</f>
        <v>1.5198481130379617E-3</v>
      </c>
      <c r="V87" s="21">
        <f>$V$85/$C$87</f>
        <v>4.8087442454623356E-3</v>
      </c>
      <c r="W87" s="21">
        <f>$W$85/$C$87</f>
        <v>6.470380197735391E-3</v>
      </c>
      <c r="X87" s="21">
        <f>$X$85/$C$87</f>
        <v>2.4102459974298621E-2</v>
      </c>
      <c r="Y87" s="21">
        <f>$Y$85/$C$87</f>
        <v>6.4985370683263884E-3</v>
      </c>
      <c r="Z87" s="21">
        <f>$Z$85/$C$87</f>
        <v>2.3791223614181366E-2</v>
      </c>
      <c r="AA87" s="21">
        <f>$AA$85/$C$87</f>
        <v>1.6885416162603156E-3</v>
      </c>
      <c r="AB87" s="21">
        <f>$AB$85/$C$87</f>
        <v>1.016039356804868E-3</v>
      </c>
      <c r="AC87" s="21">
        <f>$AC$85/$C$87</f>
        <v>4.5432650547749746E-2</v>
      </c>
      <c r="AD87" s="21">
        <f>$AD$85/$C$87</f>
        <v>9.1614601453434696E-2</v>
      </c>
      <c r="AE87" s="21">
        <f>$AE$85/$C$87</f>
        <v>2.24610879759506E-3</v>
      </c>
      <c r="AF87" s="21">
        <f>$AF$85/$C$87</f>
        <v>0.10281319308826839</v>
      </c>
      <c r="AG87" s="21">
        <f>$AG$85/$C$87</f>
        <v>1.1500211920762964E-2</v>
      </c>
      <c r="AH87" s="21">
        <f>$AH$85/$C$87</f>
        <v>6.4927595153998915E-2</v>
      </c>
      <c r="AI87" s="21">
        <f>$AI$85/$C$87</f>
        <v>4.746220475851249E-2</v>
      </c>
      <c r="AJ87" s="21">
        <f>$AJ$85/$C$87</f>
        <v>2.225491907305777E-3</v>
      </c>
      <c r="AK87" s="21">
        <f>$AK$85/$C$87</f>
        <v>3.9640933228144853E-3</v>
      </c>
      <c r="AL87" s="21">
        <f>$AL$85/$C$87</f>
        <v>7.0689258627372785E-3</v>
      </c>
      <c r="AM87" s="21">
        <f>$AM$85/$C$87</f>
        <v>3.3232850601585616E-2</v>
      </c>
      <c r="AN87" s="21">
        <f>$AN$85/$C$87</f>
        <v>5.1742323352252061E-2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D401F-9DEC-420E-BB24-4EA75204AF66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131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5.7107947975926679E-2</v>
      </c>
      <c r="D5" s="10">
        <v>5.3872128061529828E-2</v>
      </c>
      <c r="E5" s="10">
        <v>2.1976898167848331E-2</v>
      </c>
      <c r="F5" s="10">
        <v>4.6399114223475826E-2</v>
      </c>
      <c r="G5" s="10">
        <v>2.2249893395352473E-2</v>
      </c>
      <c r="H5" s="10">
        <v>5.0494258215257291E-2</v>
      </c>
      <c r="I5" s="10">
        <v>6.1061356476561822E-2</v>
      </c>
      <c r="J5" s="10">
        <v>-1.8217966813026811E-2</v>
      </c>
      <c r="K5" s="10">
        <v>3.1458298987292355E-2</v>
      </c>
      <c r="L5" s="10">
        <v>-3.3868008510633935E-3</v>
      </c>
      <c r="M5" s="10">
        <v>9.0132540544103898E-2</v>
      </c>
      <c r="N5" s="10">
        <v>-2.0422597049509789E-2</v>
      </c>
      <c r="O5" s="10">
        <v>2.2316965520145775E-2</v>
      </c>
      <c r="P5" s="10">
        <v>-2.7363166088786667E-2</v>
      </c>
      <c r="Q5" s="10">
        <v>2.0769097159894206E-2</v>
      </c>
      <c r="R5" s="10">
        <v>6.1417358181339331E-2</v>
      </c>
      <c r="S5" s="10">
        <v>2.9514404388100397E-2</v>
      </c>
      <c r="T5" s="10">
        <v>2.9933758383225949E-2</v>
      </c>
      <c r="U5" s="10">
        <v>2.0370283456865768E-3</v>
      </c>
      <c r="V5" s="10">
        <v>1.4359682942965787E-2</v>
      </c>
      <c r="W5" s="10">
        <v>-1.3069927386276813E-2</v>
      </c>
      <c r="X5" s="10">
        <v>-3.8579594270574499E-3</v>
      </c>
      <c r="Y5" s="10">
        <v>-3.9241664376677747E-2</v>
      </c>
      <c r="Z5" s="10">
        <v>-1.8625787351711692E-2</v>
      </c>
      <c r="AA5" s="10">
        <v>2.268886680532526E-2</v>
      </c>
      <c r="AB5" s="10">
        <v>3.180065372558509E-2</v>
      </c>
      <c r="AC5" s="10">
        <v>-1.4779041169637368E-2</v>
      </c>
      <c r="AD5" s="10">
        <v>8.9167016884387617E-3</v>
      </c>
      <c r="AE5" s="10">
        <v>1.9756371528825995E-3</v>
      </c>
      <c r="AF5" s="10">
        <v>-4.8054225606164475E-3</v>
      </c>
      <c r="AG5" s="10">
        <v>-2.113958756760478E-2</v>
      </c>
      <c r="AH5" s="10">
        <v>9.8774115010656551E-3</v>
      </c>
      <c r="AI5" s="10">
        <v>-1.6018203373329442E-2</v>
      </c>
      <c r="AJ5" s="10">
        <v>1.8241021905844847E-2</v>
      </c>
      <c r="AK5" s="10">
        <v>1.3319524515966847E-2</v>
      </c>
      <c r="AL5" s="11" t="s">
        <v>78</v>
      </c>
      <c r="AM5" s="10">
        <v>-2.169907434533801E-2</v>
      </c>
      <c r="AN5" s="12">
        <v>-5.5884461446799046E-2</v>
      </c>
    </row>
    <row r="6" spans="1:40" ht="24">
      <c r="A6" s="13" t="s">
        <v>42</v>
      </c>
      <c r="B6" s="14" t="s">
        <v>41</v>
      </c>
      <c r="C6" s="15">
        <v>1.8973076306489828E-2</v>
      </c>
      <c r="D6" s="16">
        <v>5.7868826583549672E-2</v>
      </c>
      <c r="E6" s="16">
        <v>2.655327636159829E-2</v>
      </c>
      <c r="F6" s="16">
        <v>1.7754389446760738E-2</v>
      </c>
      <c r="G6" s="16">
        <v>8.4383255489277012E-2</v>
      </c>
      <c r="H6" s="16">
        <v>-5.7250174632324463E-4</v>
      </c>
      <c r="I6" s="16">
        <v>2.1406376092321704E-2</v>
      </c>
      <c r="J6" s="16">
        <v>-8.1586550564363078E-3</v>
      </c>
      <c r="K6" s="16">
        <v>8.0859921209200402E-4</v>
      </c>
      <c r="L6" s="16">
        <v>-3.2153484471924071E-3</v>
      </c>
      <c r="M6" s="16">
        <v>-7.0148266988340924E-2</v>
      </c>
      <c r="N6" s="16">
        <v>-1.9778447002651821E-2</v>
      </c>
      <c r="O6" s="16">
        <v>-7.0670702755128339E-3</v>
      </c>
      <c r="P6" s="16">
        <v>5.4507645859739684E-4</v>
      </c>
      <c r="Q6" s="16">
        <v>-2.3898951524086314E-2</v>
      </c>
      <c r="R6" s="16">
        <v>-5.0513054948661739E-3</v>
      </c>
      <c r="S6" s="16">
        <v>2.0947155618841754E-2</v>
      </c>
      <c r="T6" s="16">
        <v>-3.0958073174227038E-2</v>
      </c>
      <c r="U6" s="16">
        <v>-3.1923883276341249E-2</v>
      </c>
      <c r="V6" s="16">
        <v>8.0750683577982939E-3</v>
      </c>
      <c r="W6" s="16">
        <v>-1.3330505991589582E-2</v>
      </c>
      <c r="X6" s="16">
        <v>-2.1586527460452549E-2</v>
      </c>
      <c r="Y6" s="16">
        <v>-2.3488552140787537E-2</v>
      </c>
      <c r="Z6" s="16">
        <v>7.2428845502987255E-2</v>
      </c>
      <c r="AA6" s="16">
        <v>-2.4816746047729373E-2</v>
      </c>
      <c r="AB6" s="16">
        <v>6.2340432716663109E-3</v>
      </c>
      <c r="AC6" s="17" t="s">
        <v>78</v>
      </c>
      <c r="AD6" s="16">
        <v>-4.010668643284445E-2</v>
      </c>
      <c r="AE6" s="16">
        <v>-4.8283044215455213E-2</v>
      </c>
      <c r="AF6" s="16">
        <v>-3.066251873397868E-2</v>
      </c>
      <c r="AG6" s="16">
        <v>-1.6584231508061199E-2</v>
      </c>
      <c r="AH6" s="16">
        <v>-1.3126613298437975E-2</v>
      </c>
      <c r="AI6" s="16">
        <v>-5.8238281407932586E-3</v>
      </c>
      <c r="AJ6" s="16">
        <v>-3.1509103404597456E-2</v>
      </c>
      <c r="AK6" s="16">
        <v>1.28563931191791E-2</v>
      </c>
      <c r="AL6" s="16">
        <v>-1.4767327660594907E-2</v>
      </c>
      <c r="AM6" s="16">
        <v>2.793443185720846E-2</v>
      </c>
      <c r="AN6" s="18">
        <v>-5.1051399013365285E-2</v>
      </c>
    </row>
    <row r="7" spans="1:40" ht="24">
      <c r="A7" s="13" t="s">
        <v>43</v>
      </c>
      <c r="B7" s="14" t="s">
        <v>41</v>
      </c>
      <c r="C7" s="15">
        <v>1.543061153196618E-2</v>
      </c>
      <c r="D7" s="16">
        <v>1.1048735303862557E-2</v>
      </c>
      <c r="E7" s="16">
        <v>7.4459119168383677E-3</v>
      </c>
      <c r="F7" s="16">
        <v>-1.3462707872785014E-3</v>
      </c>
      <c r="G7" s="16">
        <v>1.786456705320064E-2</v>
      </c>
      <c r="H7" s="16">
        <v>1.3420295313999674E-2</v>
      </c>
      <c r="I7" s="16">
        <v>-2.1970430614369888E-3</v>
      </c>
      <c r="J7" s="16">
        <v>6.8116373566482757E-2</v>
      </c>
      <c r="K7" s="16">
        <v>3.5154751020187953E-2</v>
      </c>
      <c r="L7" s="16">
        <v>6.8972258887276788E-2</v>
      </c>
      <c r="M7" s="16">
        <v>9.0983654938835441E-3</v>
      </c>
      <c r="N7" s="16">
        <v>2.0383436806614089E-2</v>
      </c>
      <c r="O7" s="16">
        <v>-3.1250205474984529E-3</v>
      </c>
      <c r="P7" s="16">
        <v>1.7753640313713466E-2</v>
      </c>
      <c r="Q7" s="16">
        <v>-3.7284923209102365E-2</v>
      </c>
      <c r="R7" s="16">
        <v>3.9470261477486057E-2</v>
      </c>
      <c r="S7" s="16">
        <v>1.1902358358554171E-2</v>
      </c>
      <c r="T7" s="16">
        <v>2.3636668089582442E-2</v>
      </c>
      <c r="U7" s="16">
        <v>2.3851698337254922E-3</v>
      </c>
      <c r="V7" s="16">
        <v>-3.313330806909668E-2</v>
      </c>
      <c r="W7" s="16">
        <v>2.2136601927541258E-2</v>
      </c>
      <c r="X7" s="17" t="s">
        <v>79</v>
      </c>
      <c r="Y7" s="16">
        <v>-2.1714458820131604E-2</v>
      </c>
      <c r="Z7" s="16">
        <v>-1.9311542274523089E-2</v>
      </c>
      <c r="AA7" s="16">
        <v>-2.7714676442570869E-2</v>
      </c>
      <c r="AB7" s="16">
        <v>-3.5248465300084832E-2</v>
      </c>
      <c r="AC7" s="16">
        <v>-2.1881825019010474E-2</v>
      </c>
      <c r="AD7" s="16">
        <v>1.6009649280983467E-4</v>
      </c>
      <c r="AE7" s="16">
        <v>-2.4365324647851915E-2</v>
      </c>
      <c r="AF7" s="16">
        <v>2.0541921956034787E-2</v>
      </c>
      <c r="AG7" s="16">
        <v>-2.874331611329058E-2</v>
      </c>
      <c r="AH7" s="16">
        <v>-1.1147853066371827E-2</v>
      </c>
      <c r="AI7" s="16">
        <v>-3.8621637615764287E-2</v>
      </c>
      <c r="AJ7" s="16">
        <v>-3.1789599179599864E-2</v>
      </c>
      <c r="AK7" s="16">
        <v>-2.1675378902809371E-2</v>
      </c>
      <c r="AL7" s="16">
        <v>-3.9402180297563958E-3</v>
      </c>
      <c r="AM7" s="16">
        <v>3.2582610053263857E-2</v>
      </c>
      <c r="AN7" s="18">
        <v>-4.7250875673006509E-2</v>
      </c>
    </row>
    <row r="8" spans="1:40" ht="24">
      <c r="A8" s="13" t="s">
        <v>44</v>
      </c>
      <c r="B8" s="14" t="s">
        <v>41</v>
      </c>
      <c r="C8" s="24" t="s">
        <v>132</v>
      </c>
      <c r="D8" s="16">
        <v>-1.3136626318530891E-2</v>
      </c>
      <c r="E8" s="16">
        <v>-3.7202068798218402E-3</v>
      </c>
      <c r="F8" s="16">
        <v>7.7965969894568336E-3</v>
      </c>
      <c r="G8" s="16">
        <v>-2.6437367091132973E-2</v>
      </c>
      <c r="H8" s="16">
        <v>-1.2421875338809542E-2</v>
      </c>
      <c r="I8" s="16">
        <v>5.0232292897901556E-2</v>
      </c>
      <c r="J8" s="16">
        <v>2.2719101440746976E-2</v>
      </c>
      <c r="K8" s="16">
        <v>-1.7641712440995064E-2</v>
      </c>
      <c r="L8" s="16">
        <v>7.7965627986563049E-2</v>
      </c>
      <c r="M8" s="16">
        <v>2.5712632996778732E-2</v>
      </c>
      <c r="N8" s="16">
        <v>1.2558967461662981E-2</v>
      </c>
      <c r="O8" s="16">
        <v>7.1899907600829413E-2</v>
      </c>
      <c r="P8" s="16">
        <v>-3.5072032685712795E-2</v>
      </c>
      <c r="Q8" s="16">
        <v>5.5250007512076642E-2</v>
      </c>
      <c r="R8" s="16">
        <v>1.606366222767106E-4</v>
      </c>
      <c r="S8" s="16">
        <v>-2.1633214158196523E-2</v>
      </c>
      <c r="T8" s="16">
        <v>7.1885597416896914E-4</v>
      </c>
      <c r="U8" s="16">
        <v>3.3810955889701767E-2</v>
      </c>
      <c r="V8" s="16">
        <v>-5.5789686867594099E-2</v>
      </c>
      <c r="W8" s="16">
        <v>-2.3040797375862787E-2</v>
      </c>
      <c r="X8" s="16">
        <v>1.5229098715740372E-4</v>
      </c>
      <c r="Y8" s="16">
        <v>-8.3103371960547307E-3</v>
      </c>
      <c r="Z8" s="16">
        <v>-6.5275154500034848E-4</v>
      </c>
      <c r="AA8" s="16">
        <v>-6.6427141451869762E-3</v>
      </c>
      <c r="AB8" s="16">
        <v>-7.2773620172382255E-3</v>
      </c>
      <c r="AC8" s="16">
        <v>-4.0147660250641773E-2</v>
      </c>
      <c r="AD8" s="17" t="s">
        <v>80</v>
      </c>
      <c r="AE8" s="16">
        <v>-9.3814706308039866E-3</v>
      </c>
      <c r="AF8" s="16">
        <v>-4.4477785531307164E-2</v>
      </c>
      <c r="AG8" s="16">
        <v>-8.9564394998504302E-3</v>
      </c>
      <c r="AH8" s="16">
        <v>-4.7220046284745826E-2</v>
      </c>
      <c r="AI8" s="16">
        <v>1.1458532664116958E-2</v>
      </c>
      <c r="AJ8" s="16">
        <v>-9.8717749624238679E-3</v>
      </c>
      <c r="AK8" s="16">
        <v>-3.4292550889742861E-2</v>
      </c>
      <c r="AL8" s="16">
        <v>8.9197142913075116E-3</v>
      </c>
      <c r="AM8" s="16">
        <v>-4.86543065658612E-2</v>
      </c>
      <c r="AN8" s="18">
        <v>2.0237840882853082E-2</v>
      </c>
    </row>
    <row r="9" spans="1:40" ht="24">
      <c r="A9" s="13" t="s">
        <v>45</v>
      </c>
      <c r="B9" s="14" t="s">
        <v>41</v>
      </c>
      <c r="C9" s="15">
        <v>-5.4213288084411386E-2</v>
      </c>
      <c r="D9" s="16">
        <v>2.6225833035981482E-2</v>
      </c>
      <c r="E9" s="16">
        <v>1.8352616658350689E-2</v>
      </c>
      <c r="F9" s="16">
        <v>6.0924311626347566E-2</v>
      </c>
      <c r="G9" s="16">
        <v>4.1722340136818928E-2</v>
      </c>
      <c r="H9" s="16">
        <v>-2.3096089046827674E-2</v>
      </c>
      <c r="I9" s="16">
        <v>2.4494217305164673E-2</v>
      </c>
      <c r="J9" s="16">
        <v>-9.6954531986799444E-4</v>
      </c>
      <c r="K9" s="16">
        <v>8.2096125384484662E-3</v>
      </c>
      <c r="L9" s="16">
        <v>5.8577594118288993E-2</v>
      </c>
      <c r="M9" s="16">
        <v>2.9536961702908392E-2</v>
      </c>
      <c r="N9" s="16">
        <v>1.5409831577310507E-2</v>
      </c>
      <c r="O9" s="16">
        <v>6.0086015546902495E-2</v>
      </c>
      <c r="P9" s="16">
        <v>3.2548546886607105E-2</v>
      </c>
      <c r="Q9" s="16">
        <v>1.1834003672082097E-2</v>
      </c>
      <c r="R9" s="16">
        <v>-5.3420805392221743E-2</v>
      </c>
      <c r="S9" s="16">
        <v>5.5417030381556424E-2</v>
      </c>
      <c r="T9" s="16">
        <v>4.030324212348272E-2</v>
      </c>
      <c r="U9" s="16">
        <v>-5.1344098565613373E-2</v>
      </c>
      <c r="V9" s="17" t="s">
        <v>85</v>
      </c>
      <c r="W9" s="16">
        <v>1.9387658208114198E-2</v>
      </c>
      <c r="X9" s="16">
        <v>-3.252268705104884E-2</v>
      </c>
      <c r="Y9" s="16">
        <v>2.2322355979977566E-2</v>
      </c>
      <c r="Z9" s="16">
        <v>7.7644482433096408E-3</v>
      </c>
      <c r="AA9" s="16">
        <v>-3.8594587023303892E-3</v>
      </c>
      <c r="AB9" s="16">
        <v>1.3648099663479548E-3</v>
      </c>
      <c r="AC9" s="16">
        <v>8.031661034449784E-3</v>
      </c>
      <c r="AD9" s="16">
        <v>-5.5440806997577995E-2</v>
      </c>
      <c r="AE9" s="16">
        <v>-5.9961964297695534E-2</v>
      </c>
      <c r="AF9" s="16">
        <v>1.2320727250865275E-2</v>
      </c>
      <c r="AG9" s="16">
        <v>-2.8861824912572841E-2</v>
      </c>
      <c r="AH9" s="16">
        <v>-2.0193304397144545E-2</v>
      </c>
      <c r="AI9" s="16">
        <v>-2.9279739075772839E-4</v>
      </c>
      <c r="AJ9" s="16">
        <v>-4.7331299003011119E-2</v>
      </c>
      <c r="AK9" s="16">
        <v>1.3979152457944835E-2</v>
      </c>
      <c r="AL9" s="16">
        <v>1.4276169937208028E-2</v>
      </c>
      <c r="AM9" s="16">
        <v>-2.0902199905970784E-2</v>
      </c>
      <c r="AN9" s="18">
        <v>1.0257386839190589E-2</v>
      </c>
    </row>
    <row r="10" spans="1:40" ht="24">
      <c r="A10" s="13" t="s">
        <v>46</v>
      </c>
      <c r="B10" s="14" t="s">
        <v>41</v>
      </c>
      <c r="C10" s="24" t="s">
        <v>133</v>
      </c>
      <c r="D10" s="16">
        <v>1.4669966052696191E-2</v>
      </c>
      <c r="E10" s="16">
        <v>1.5542938466080142E-2</v>
      </c>
      <c r="F10" s="16">
        <v>4.1260669312041635E-2</v>
      </c>
      <c r="G10" s="16">
        <v>8.2576222707054822E-2</v>
      </c>
      <c r="H10" s="16">
        <v>-1.5616393499999456E-2</v>
      </c>
      <c r="I10" s="16">
        <v>6.333042719525514E-2</v>
      </c>
      <c r="J10" s="16">
        <v>2.4656611928337051E-2</v>
      </c>
      <c r="K10" s="16">
        <v>2.4247258912509832E-2</v>
      </c>
      <c r="L10" s="16">
        <v>1.4221857107227637E-2</v>
      </c>
      <c r="M10" s="16">
        <v>4.9304320174097034E-2</v>
      </c>
      <c r="N10" s="16">
        <v>-1.7578859732297395E-2</v>
      </c>
      <c r="O10" s="16">
        <v>-9.6079109287590988E-4</v>
      </c>
      <c r="P10" s="16">
        <v>4.1974242982722128E-2</v>
      </c>
      <c r="Q10" s="16">
        <v>1.0456211069564658E-2</v>
      </c>
      <c r="R10" s="16">
        <v>3.5436506583818438E-2</v>
      </c>
      <c r="S10" s="16">
        <v>-1.8704052715586183E-2</v>
      </c>
      <c r="T10" s="16">
        <v>2.3966046810916443E-2</v>
      </c>
      <c r="U10" s="16">
        <v>-4.937071861641866E-2</v>
      </c>
      <c r="V10" s="16">
        <v>1.4092321915205173E-2</v>
      </c>
      <c r="W10" s="16">
        <v>-3.1259866229716611E-2</v>
      </c>
      <c r="X10" s="16">
        <v>-2.1418062695408802E-2</v>
      </c>
      <c r="Y10" s="16">
        <v>3.6320351437260819E-2</v>
      </c>
      <c r="Z10" s="16">
        <v>-2.1075307198688345E-2</v>
      </c>
      <c r="AA10" s="16">
        <v>-3.8784496247867194E-2</v>
      </c>
      <c r="AB10" s="16">
        <v>-4.32876053602122E-2</v>
      </c>
      <c r="AC10" s="16">
        <v>1.2890825613348162E-2</v>
      </c>
      <c r="AD10" s="16">
        <v>-3.4295790665652831E-2</v>
      </c>
      <c r="AE10" s="16">
        <v>-1.6354202757304395E-2</v>
      </c>
      <c r="AF10" s="16">
        <v>2.1644438628934948E-2</v>
      </c>
      <c r="AG10" s="16">
        <v>-8.0087678108343979E-3</v>
      </c>
      <c r="AH10" s="16">
        <v>-1.5550226602933058E-2</v>
      </c>
      <c r="AI10" s="16">
        <v>-2.8418967254637783E-2</v>
      </c>
      <c r="AJ10" s="16">
        <v>3.2362939142638936E-2</v>
      </c>
      <c r="AK10" s="17" t="s">
        <v>80</v>
      </c>
      <c r="AL10" s="16">
        <v>1.3314933635290299E-2</v>
      </c>
      <c r="AM10" s="16">
        <v>-2.5519917190334196E-2</v>
      </c>
      <c r="AN10" s="18">
        <v>2.3498731017872393E-2</v>
      </c>
    </row>
    <row r="11" spans="1:40" ht="24">
      <c r="A11" s="13" t="s">
        <v>47</v>
      </c>
      <c r="B11" s="14" t="s">
        <v>41</v>
      </c>
      <c r="C11" s="15">
        <v>4.0650567323122756E-2</v>
      </c>
      <c r="D11" s="16">
        <v>2.5743287666772133E-3</v>
      </c>
      <c r="E11" s="16">
        <v>-3.4125795803819699E-2</v>
      </c>
      <c r="F11" s="16">
        <v>1.6908510113278007E-2</v>
      </c>
      <c r="G11" s="16">
        <v>-2.3670927176254871E-3</v>
      </c>
      <c r="H11" s="16">
        <v>-8.9968037182011108E-3</v>
      </c>
      <c r="I11" s="16">
        <v>3.6737583293359417E-2</v>
      </c>
      <c r="J11" s="16">
        <v>6.0605337275442518E-2</v>
      </c>
      <c r="K11" s="16">
        <v>1.4539173622728177E-2</v>
      </c>
      <c r="L11" s="16">
        <v>1.176145588744856E-3</v>
      </c>
      <c r="M11" s="16">
        <v>-4.0989944764452828E-2</v>
      </c>
      <c r="N11" s="17" t="s">
        <v>84</v>
      </c>
      <c r="O11" s="16">
        <v>-5.9583499365167124E-2</v>
      </c>
      <c r="P11" s="16">
        <v>-3.6248389905254801E-2</v>
      </c>
      <c r="Q11" s="16">
        <v>-1.5639063219821753E-2</v>
      </c>
      <c r="R11" s="16">
        <v>-1.0413185790472358E-2</v>
      </c>
      <c r="S11" s="16">
        <v>4.0968685280497515E-3</v>
      </c>
      <c r="T11" s="16">
        <v>-3.1624439879206941E-2</v>
      </c>
      <c r="U11" s="16">
        <v>-3.009216226220144E-2</v>
      </c>
      <c r="V11" s="16">
        <v>1.5404032442082306E-2</v>
      </c>
      <c r="W11" s="16">
        <v>6.5968588433799186E-2</v>
      </c>
      <c r="X11" s="16">
        <v>2.0018810026737895E-2</v>
      </c>
      <c r="Y11" s="16">
        <v>2.3706731564420904E-2</v>
      </c>
      <c r="Z11" s="16">
        <v>7.4833486579660033E-2</v>
      </c>
      <c r="AA11" s="16">
        <v>1.2659589487288413E-2</v>
      </c>
      <c r="AB11" s="16">
        <v>-2.4367824811102466E-2</v>
      </c>
      <c r="AC11" s="16">
        <v>-1.9728121669032136E-2</v>
      </c>
      <c r="AD11" s="16">
        <v>1.2480906339981153E-2</v>
      </c>
      <c r="AE11" s="16">
        <v>-2.4504120740198421E-2</v>
      </c>
      <c r="AF11" s="16">
        <v>-1.5124670228135085E-2</v>
      </c>
      <c r="AG11" s="16">
        <v>8.7266628630731494E-2</v>
      </c>
      <c r="AH11" s="16">
        <v>-6.8300862899125262E-3</v>
      </c>
      <c r="AI11" s="16">
        <v>3.2607907585982837E-2</v>
      </c>
      <c r="AJ11" s="16">
        <v>-2.2213275413136276E-2</v>
      </c>
      <c r="AK11" s="16">
        <v>-1.7526431959317534E-2</v>
      </c>
      <c r="AL11" s="16">
        <v>-2.0359902635825263E-2</v>
      </c>
      <c r="AM11" s="16">
        <v>1.4740844309503057E-3</v>
      </c>
      <c r="AN11" s="18">
        <v>2.2332925439157093E-2</v>
      </c>
    </row>
    <row r="12" spans="1:40" ht="24">
      <c r="A12" s="13" t="s">
        <v>48</v>
      </c>
      <c r="B12" s="14" t="s">
        <v>41</v>
      </c>
      <c r="C12" s="24" t="s">
        <v>120</v>
      </c>
      <c r="D12" s="16">
        <v>5.7370326286898914E-2</v>
      </c>
      <c r="E12" s="16">
        <v>-1.7814896600084347E-2</v>
      </c>
      <c r="F12" s="16">
        <v>3.6572632817799933E-2</v>
      </c>
      <c r="G12" s="16">
        <v>5.9322496062564858E-2</v>
      </c>
      <c r="H12" s="16">
        <v>3.0731025333137176E-2</v>
      </c>
      <c r="I12" s="16">
        <v>4.2217702475426784E-2</v>
      </c>
      <c r="J12" s="16">
        <v>-1.4265084391903864E-2</v>
      </c>
      <c r="K12" s="16">
        <v>1.6249595439145028E-2</v>
      </c>
      <c r="L12" s="16">
        <v>1.5854085232757557E-2</v>
      </c>
      <c r="M12" s="16">
        <v>4.4154128914537731E-2</v>
      </c>
      <c r="N12" s="16">
        <v>3.2295342484011877E-2</v>
      </c>
      <c r="O12" s="16">
        <v>7.0593696640016218E-2</v>
      </c>
      <c r="P12" s="16">
        <v>2.1019903493039126E-2</v>
      </c>
      <c r="Q12" s="16">
        <v>3.2541826320611207E-2</v>
      </c>
      <c r="R12" s="16">
        <v>2.5213939867127746E-2</v>
      </c>
      <c r="S12" s="16">
        <v>6.4604246339607123E-3</v>
      </c>
      <c r="T12" s="16">
        <v>7.9229414381586552E-2</v>
      </c>
      <c r="U12" s="16">
        <v>4.9535021317008508E-2</v>
      </c>
      <c r="V12" s="16">
        <v>-2.5701384091926559E-4</v>
      </c>
      <c r="W12" s="16">
        <v>-4.6938463321386278E-2</v>
      </c>
      <c r="X12" s="16">
        <v>-3.7609448956696746E-2</v>
      </c>
      <c r="Y12" s="16">
        <v>-5.1155935340743322E-2</v>
      </c>
      <c r="Z12" s="16">
        <v>2.2188943922276629E-2</v>
      </c>
      <c r="AA12" s="16">
        <v>-2.5741893455184409E-2</v>
      </c>
      <c r="AB12" s="16">
        <v>-2.1353851871417546E-2</v>
      </c>
      <c r="AC12" s="16">
        <v>-5.7772552548819621E-3</v>
      </c>
      <c r="AD12" s="16">
        <v>1.129198803245442E-2</v>
      </c>
      <c r="AE12" s="16">
        <v>3.0299769903508786E-2</v>
      </c>
      <c r="AF12" s="16">
        <v>-2.2345846144760834E-2</v>
      </c>
      <c r="AG12" s="16">
        <v>-7.5793540991267094E-3</v>
      </c>
      <c r="AH12" s="16">
        <v>1.5679887492065742E-2</v>
      </c>
      <c r="AI12" s="17" t="s">
        <v>83</v>
      </c>
      <c r="AJ12" s="16">
        <v>-3.4766897827506353E-2</v>
      </c>
      <c r="AK12" s="16">
        <v>-2.8032647090275621E-2</v>
      </c>
      <c r="AL12" s="16">
        <v>-1.5832925188249601E-2</v>
      </c>
      <c r="AM12" s="16">
        <v>2.1741193303252439E-2</v>
      </c>
      <c r="AN12" s="18">
        <v>4.4529172334991658E-2</v>
      </c>
    </row>
    <row r="13" spans="1:40" ht="24">
      <c r="A13" s="13" t="s">
        <v>49</v>
      </c>
      <c r="B13" s="14" t="s">
        <v>41</v>
      </c>
      <c r="C13" s="15">
        <v>-8.4133804010726412E-2</v>
      </c>
      <c r="D13" s="16">
        <v>4.560364636829816E-2</v>
      </c>
      <c r="E13" s="16">
        <v>-4.4884898310207998E-2</v>
      </c>
      <c r="F13" s="16">
        <v>-2.1650931782907974E-3</v>
      </c>
      <c r="G13" s="16">
        <v>1.0578961868571143E-2</v>
      </c>
      <c r="H13" s="16">
        <v>-1.9456484717674569E-2</v>
      </c>
      <c r="I13" s="16">
        <v>2.8745843879953829E-2</v>
      </c>
      <c r="J13" s="16">
        <v>-2.8052385820386896E-2</v>
      </c>
      <c r="K13" s="16">
        <v>1.4193087013632602E-2</v>
      </c>
      <c r="L13" s="16">
        <v>2.4173424838149875E-2</v>
      </c>
      <c r="M13" s="16">
        <v>5.3987948186216973E-2</v>
      </c>
      <c r="N13" s="16">
        <v>-6.8153158411207856E-3</v>
      </c>
      <c r="O13" s="16">
        <v>7.0513834459606711E-2</v>
      </c>
      <c r="P13" s="16">
        <v>5.0699026394777136E-2</v>
      </c>
      <c r="Q13" s="16">
        <v>0.10491819982461371</v>
      </c>
      <c r="R13" s="16">
        <v>5.4540012266981935E-2</v>
      </c>
      <c r="S13" s="16">
        <v>1.7766770077847389E-2</v>
      </c>
      <c r="T13" s="16">
        <v>4.0360845349439928E-2</v>
      </c>
      <c r="U13" s="16">
        <v>-2.7316761113985299E-2</v>
      </c>
      <c r="V13" s="16">
        <v>-2.0090856108347446E-2</v>
      </c>
      <c r="W13" s="16">
        <v>-6.2357443625839165E-3</v>
      </c>
      <c r="X13" s="16">
        <v>-1.0930829351803322E-2</v>
      </c>
      <c r="Y13" s="16">
        <v>-2.4179938316687192E-2</v>
      </c>
      <c r="Z13" s="16">
        <v>2.6781864308347121E-2</v>
      </c>
      <c r="AA13" s="16">
        <v>-1.140255411981156E-2</v>
      </c>
      <c r="AB13" s="16">
        <v>-3.6086076556640957E-2</v>
      </c>
      <c r="AC13" s="16">
        <v>-1.304559893156511E-2</v>
      </c>
      <c r="AD13" s="16">
        <v>-4.6676774848394074E-2</v>
      </c>
      <c r="AE13" s="16">
        <v>1.2830895016454522E-2</v>
      </c>
      <c r="AF13" s="16">
        <v>7.3904959270748002E-5</v>
      </c>
      <c r="AG13" s="16">
        <v>-8.9448167216524405E-3</v>
      </c>
      <c r="AH13" s="17" t="s">
        <v>87</v>
      </c>
      <c r="AI13" s="16">
        <v>1.5750449156581664E-2</v>
      </c>
      <c r="AJ13" s="16">
        <v>2.7903323108288542E-2</v>
      </c>
      <c r="AK13" s="16">
        <v>-1.5381888802808481E-2</v>
      </c>
      <c r="AL13" s="16">
        <v>9.7816441062407652E-3</v>
      </c>
      <c r="AM13" s="16">
        <v>-3.862510862324621E-2</v>
      </c>
      <c r="AN13" s="18">
        <v>1.1592656776021294E-2</v>
      </c>
    </row>
    <row r="14" spans="1:40" ht="24">
      <c r="A14" s="13" t="s">
        <v>50</v>
      </c>
      <c r="B14" s="14" t="s">
        <v>41</v>
      </c>
      <c r="C14" s="15">
        <v>5.5408503115509808E-2</v>
      </c>
      <c r="D14" s="16">
        <v>5.8951524787351745E-2</v>
      </c>
      <c r="E14" s="16">
        <v>7.4220229382996203E-2</v>
      </c>
      <c r="F14" s="16">
        <v>3.0128037330366394E-2</v>
      </c>
      <c r="G14" s="16">
        <v>-5.1930120408989694E-3</v>
      </c>
      <c r="H14" s="16">
        <v>4.1082878804677432E-2</v>
      </c>
      <c r="I14" s="16">
        <v>7.0854347244942318E-3</v>
      </c>
      <c r="J14" s="16">
        <v>7.6900107540708612E-2</v>
      </c>
      <c r="K14" s="16">
        <v>-3.9309486794710732E-3</v>
      </c>
      <c r="L14" s="16">
        <v>3.7307934011384672E-2</v>
      </c>
      <c r="M14" s="16">
        <v>4.6989629462800893E-2</v>
      </c>
      <c r="N14" s="16">
        <v>1.2648788851993378E-2</v>
      </c>
      <c r="O14" s="16">
        <v>-1.5841079114564883E-2</v>
      </c>
      <c r="P14" s="16">
        <v>-5.3270828571717844E-3</v>
      </c>
      <c r="Q14" s="16">
        <v>2.9627692638473892E-2</v>
      </c>
      <c r="R14" s="16">
        <v>5.0686259563783927E-2</v>
      </c>
      <c r="S14" s="16">
        <v>3.291136318832016E-3</v>
      </c>
      <c r="T14" s="16">
        <v>1.9109712717843633E-2</v>
      </c>
      <c r="U14" s="16">
        <v>6.5454296977366482E-3</v>
      </c>
      <c r="V14" s="16">
        <v>-3.8556783710718035E-3</v>
      </c>
      <c r="W14" s="16">
        <v>-3.0739161405552103E-2</v>
      </c>
      <c r="X14" s="16">
        <v>-2.7175064076505311E-2</v>
      </c>
      <c r="Y14" s="16">
        <v>-1.3225284925628142E-2</v>
      </c>
      <c r="Z14" s="16">
        <v>-1.3490374273855512E-2</v>
      </c>
      <c r="AA14" s="17" t="s">
        <v>85</v>
      </c>
      <c r="AB14" s="16">
        <v>4.5054938330839581E-2</v>
      </c>
      <c r="AC14" s="16">
        <v>-2.4648023838937699E-2</v>
      </c>
      <c r="AD14" s="16">
        <v>-6.6030219625114253E-3</v>
      </c>
      <c r="AE14" s="16">
        <v>-1.3393006459601595E-2</v>
      </c>
      <c r="AF14" s="16">
        <v>5.6993469651070341E-2</v>
      </c>
      <c r="AG14" s="16">
        <v>-2.5403046897711751E-2</v>
      </c>
      <c r="AH14" s="16">
        <v>-1.1495956823132356E-2</v>
      </c>
      <c r="AI14" s="16">
        <v>-2.5936323535491464E-2</v>
      </c>
      <c r="AJ14" s="16">
        <v>-1.2524114373225285E-2</v>
      </c>
      <c r="AK14" s="16">
        <v>-3.8476795573528975E-2</v>
      </c>
      <c r="AL14" s="16">
        <v>2.2519763687677611E-2</v>
      </c>
      <c r="AM14" s="16">
        <v>5.061156543212967E-2</v>
      </c>
      <c r="AN14" s="18">
        <v>-3.1188749929321895E-2</v>
      </c>
    </row>
    <row r="15" spans="1:40" ht="24">
      <c r="A15" s="13" t="s">
        <v>51</v>
      </c>
      <c r="B15" s="14" t="s">
        <v>41</v>
      </c>
      <c r="C15" s="15">
        <v>-3.5540732197142356E-2</v>
      </c>
      <c r="D15" s="16">
        <v>-4.2975399421841788E-2</v>
      </c>
      <c r="E15" s="16">
        <v>-1.2551835002926169E-2</v>
      </c>
      <c r="F15" s="16">
        <v>-5.6152397616316664E-2</v>
      </c>
      <c r="G15" s="16">
        <v>-1.1956318015908584E-2</v>
      </c>
      <c r="H15" s="16">
        <v>-2.9573562508483489E-2</v>
      </c>
      <c r="I15" s="16">
        <v>7.3830138742758929E-3</v>
      </c>
      <c r="J15" s="16">
        <v>4.1670793194991125E-2</v>
      </c>
      <c r="K15" s="17" t="s">
        <v>85</v>
      </c>
      <c r="L15" s="16">
        <v>-7.0321944639426502E-3</v>
      </c>
      <c r="M15" s="16">
        <v>-3.5510465301009847E-2</v>
      </c>
      <c r="N15" s="16">
        <v>1.4456539273538845E-2</v>
      </c>
      <c r="O15" s="16">
        <v>-6.3454582164528761E-2</v>
      </c>
      <c r="P15" s="16">
        <v>-5.3551314867152602E-2</v>
      </c>
      <c r="Q15" s="16">
        <v>-4.6254210735465283E-2</v>
      </c>
      <c r="R15" s="16">
        <v>2.5377905269683775E-2</v>
      </c>
      <c r="S15" s="16">
        <v>-1.0821281952499277E-3</v>
      </c>
      <c r="T15" s="16">
        <v>-3.5798541155849621E-2</v>
      </c>
      <c r="U15" s="16">
        <v>-3.5133459177415609E-2</v>
      </c>
      <c r="V15" s="16">
        <v>8.1981257200836825E-3</v>
      </c>
      <c r="W15" s="16">
        <v>4.3299411873702646E-3</v>
      </c>
      <c r="X15" s="16">
        <v>3.4489098269461803E-2</v>
      </c>
      <c r="Y15" s="16">
        <v>3.6433786587085501E-2</v>
      </c>
      <c r="Z15" s="16">
        <v>3.9895716269669153E-2</v>
      </c>
      <c r="AA15" s="16">
        <v>-3.9361205903011582E-3</v>
      </c>
      <c r="AB15" s="16">
        <v>6.6825882494036301E-2</v>
      </c>
      <c r="AC15" s="16">
        <v>7.9558325927811416E-4</v>
      </c>
      <c r="AD15" s="16">
        <v>-1.7510690772292167E-2</v>
      </c>
      <c r="AE15" s="16">
        <v>1.097105939157658E-2</v>
      </c>
      <c r="AF15" s="16">
        <v>3.0286209030381553E-2</v>
      </c>
      <c r="AG15" s="16">
        <v>2.1323546507369357E-2</v>
      </c>
      <c r="AH15" s="16">
        <v>1.4291882683179696E-2</v>
      </c>
      <c r="AI15" s="16">
        <v>1.6389933020213125E-2</v>
      </c>
      <c r="AJ15" s="16">
        <v>6.3154161183132065E-2</v>
      </c>
      <c r="AK15" s="16">
        <v>2.4083631266797967E-2</v>
      </c>
      <c r="AL15" s="16">
        <v>3.1335508418256074E-2</v>
      </c>
      <c r="AM15" s="16">
        <v>4.5687659935967184E-2</v>
      </c>
      <c r="AN15" s="18">
        <v>-3.484051304608978E-3</v>
      </c>
    </row>
    <row r="16" spans="1:40" ht="24">
      <c r="A16" s="13" t="s">
        <v>52</v>
      </c>
      <c r="B16" s="14" t="s">
        <v>41</v>
      </c>
      <c r="C16" s="15">
        <v>-7.9898331734544886E-3</v>
      </c>
      <c r="D16" s="16">
        <v>-9.8956378728194822E-3</v>
      </c>
      <c r="E16" s="16">
        <v>3.1185402248761433E-2</v>
      </c>
      <c r="F16" s="16">
        <v>1.2749480866231281E-3</v>
      </c>
      <c r="G16" s="16">
        <v>5.3100059172632831E-3</v>
      </c>
      <c r="H16" s="16">
        <v>-8.1317904643815764E-3</v>
      </c>
      <c r="I16" s="16">
        <v>6.8883496749319609E-2</v>
      </c>
      <c r="J16" s="16">
        <v>5.5301951282567846E-2</v>
      </c>
      <c r="K16" s="16">
        <v>2.1104458507974388E-2</v>
      </c>
      <c r="L16" s="16">
        <v>6.53777898015801E-2</v>
      </c>
      <c r="M16" s="16">
        <v>7.1008706408468528E-2</v>
      </c>
      <c r="N16" s="16">
        <v>8.629648769181128E-2</v>
      </c>
      <c r="O16" s="16">
        <v>4.930480363357749E-2</v>
      </c>
      <c r="P16" s="16">
        <v>-1.6930854162856262E-2</v>
      </c>
      <c r="Q16" s="16">
        <v>2.7978431828265195E-3</v>
      </c>
      <c r="R16" s="16">
        <v>2.9488346113287465E-2</v>
      </c>
      <c r="S16" s="16">
        <v>-1.8051154132842171E-2</v>
      </c>
      <c r="T16" s="16">
        <v>6.200944916881812E-2</v>
      </c>
      <c r="U16" s="16">
        <v>-3.5919407249619992E-2</v>
      </c>
      <c r="V16" s="16">
        <v>-2.8554852729165664E-2</v>
      </c>
      <c r="W16" s="16">
        <v>-3.8134279848146359E-2</v>
      </c>
      <c r="X16" s="16">
        <v>-2.794332022705192E-2</v>
      </c>
      <c r="Y16" s="16">
        <v>-1.3441453806300293E-2</v>
      </c>
      <c r="Z16" s="16">
        <v>-3.967291062526148E-2</v>
      </c>
      <c r="AA16" s="16">
        <v>-2.5170979438094182E-2</v>
      </c>
      <c r="AB16" s="16">
        <v>2.6851957055109345E-4</v>
      </c>
      <c r="AC16" s="16">
        <v>-1.6346988349417797E-2</v>
      </c>
      <c r="AD16" s="16">
        <v>-8.7960457125794023E-3</v>
      </c>
      <c r="AE16" s="16">
        <v>-2.0389942681931828E-2</v>
      </c>
      <c r="AF16" s="16">
        <v>-5.3293234496949171E-2</v>
      </c>
      <c r="AG16" s="17" t="s">
        <v>88</v>
      </c>
      <c r="AH16" s="16">
        <v>-8.8860353281179898E-3</v>
      </c>
      <c r="AI16" s="16">
        <v>-7.5356430936139689E-3</v>
      </c>
      <c r="AJ16" s="16">
        <v>1.397564175173613E-3</v>
      </c>
      <c r="AK16" s="16">
        <v>-7.8653167048928618E-3</v>
      </c>
      <c r="AL16" s="16">
        <v>-2.0873989552379665E-2</v>
      </c>
      <c r="AM16" s="16">
        <v>-1.3361047911163217E-2</v>
      </c>
      <c r="AN16" s="18">
        <v>-3.3973231025565709E-2</v>
      </c>
    </row>
    <row r="17" spans="1:40" ht="24">
      <c r="A17" s="13" t="s">
        <v>53</v>
      </c>
      <c r="B17" s="14" t="s">
        <v>41</v>
      </c>
      <c r="C17" s="15">
        <v>3.3080233468802143E-2</v>
      </c>
      <c r="D17" s="16">
        <v>2.9066471332216844E-2</v>
      </c>
      <c r="E17" s="16">
        <v>7.5545558908318058E-2</v>
      </c>
      <c r="F17" s="16">
        <v>2.0998649493792213E-2</v>
      </c>
      <c r="G17" s="16">
        <v>3.7719654503046811E-2</v>
      </c>
      <c r="H17" s="16">
        <v>1.9590448337238591E-2</v>
      </c>
      <c r="I17" s="16">
        <v>4.9440859833080532E-2</v>
      </c>
      <c r="J17" s="16">
        <v>1.1084931530754561E-2</v>
      </c>
      <c r="K17" s="16">
        <v>3.5836758197671917E-2</v>
      </c>
      <c r="L17" s="16">
        <v>7.5467324611883255E-2</v>
      </c>
      <c r="M17" s="17" t="s">
        <v>134</v>
      </c>
      <c r="N17" s="16">
        <v>2.3260890798129274E-2</v>
      </c>
      <c r="O17" s="16">
        <v>-1.2491922534671372E-2</v>
      </c>
      <c r="P17" s="16">
        <v>5.1032727574547403E-2</v>
      </c>
      <c r="Q17" s="16">
        <v>-2.8727358169310754E-2</v>
      </c>
      <c r="R17" s="16">
        <v>2.1618035098648996E-2</v>
      </c>
      <c r="S17" s="16">
        <v>3.1337976149731113E-2</v>
      </c>
      <c r="T17" s="16">
        <v>-1.0030748700528296E-2</v>
      </c>
      <c r="U17" s="16">
        <v>1.8771063470547023E-2</v>
      </c>
      <c r="V17" s="16">
        <v>2.2048957541425857E-2</v>
      </c>
      <c r="W17" s="16">
        <v>5.2427089956463217E-2</v>
      </c>
      <c r="X17" s="16">
        <v>-2.0972160112132886E-2</v>
      </c>
      <c r="Y17" s="17" t="s">
        <v>93</v>
      </c>
      <c r="Z17" s="16">
        <v>-1.4746534906966428E-2</v>
      </c>
      <c r="AA17" s="16">
        <v>-1.2986061717211755E-2</v>
      </c>
      <c r="AB17" s="16">
        <v>-2.3331849913621486E-2</v>
      </c>
      <c r="AC17" s="16">
        <v>-2.3067738669695963E-2</v>
      </c>
      <c r="AD17" s="16">
        <v>-8.096662475633478E-3</v>
      </c>
      <c r="AE17" s="16">
        <v>1.1159280879062101E-3</v>
      </c>
      <c r="AF17" s="16">
        <v>-2.1382658484782498E-2</v>
      </c>
      <c r="AG17" s="16">
        <v>-1.3326617710008903E-2</v>
      </c>
      <c r="AH17" s="16">
        <v>-2.3828350359927801E-2</v>
      </c>
      <c r="AI17" s="16">
        <v>-5.071811973578242E-2</v>
      </c>
      <c r="AJ17" s="16">
        <v>-6.8427962794199888E-3</v>
      </c>
      <c r="AK17" s="16">
        <v>3.5580956266597373E-2</v>
      </c>
      <c r="AL17" s="16">
        <v>-3.8433347632168234E-2</v>
      </c>
      <c r="AM17" s="16">
        <v>2.1496045000251193E-2</v>
      </c>
      <c r="AN17" s="18">
        <v>4.2726029230246217E-2</v>
      </c>
    </row>
    <row r="18" spans="1:40" ht="24">
      <c r="A18" s="13" t="s">
        <v>54</v>
      </c>
      <c r="B18" s="14" t="s">
        <v>41</v>
      </c>
      <c r="C18" s="15">
        <v>4.7061513504247379E-2</v>
      </c>
      <c r="D18" s="16">
        <v>5.6579194236874825E-2</v>
      </c>
      <c r="E18" s="16">
        <v>1.9938291408527029E-2</v>
      </c>
      <c r="F18" s="16">
        <v>-1.5452104483746145E-2</v>
      </c>
      <c r="G18" s="16">
        <v>3.5058495126219359E-3</v>
      </c>
      <c r="H18" s="16">
        <v>3.7647301869577099E-2</v>
      </c>
      <c r="I18" s="16">
        <v>-2.3099709084400191E-2</v>
      </c>
      <c r="J18" s="16">
        <v>3.0968096734680433E-3</v>
      </c>
      <c r="K18" s="16">
        <v>4.2930872229570522E-3</v>
      </c>
      <c r="L18" s="16">
        <v>9.370804554986871E-2</v>
      </c>
      <c r="M18" s="16">
        <v>3.9098236508472314E-2</v>
      </c>
      <c r="N18" s="16">
        <v>6.5336109708256929E-2</v>
      </c>
      <c r="O18" s="16">
        <v>1.511154607752572E-2</v>
      </c>
      <c r="P18" s="16">
        <v>2.8444078765043804E-2</v>
      </c>
      <c r="Q18" s="16">
        <v>-1.6928229685403463E-2</v>
      </c>
      <c r="R18" s="16">
        <v>-1.7065185871271656E-2</v>
      </c>
      <c r="S18" s="16">
        <v>3.1876757846401288E-2</v>
      </c>
      <c r="T18" s="16">
        <v>-3.8813638749666587E-3</v>
      </c>
      <c r="U18" s="16">
        <v>-1.1656841010884116E-2</v>
      </c>
      <c r="V18" s="16">
        <v>1.9255631998483683E-2</v>
      </c>
      <c r="W18" s="17" t="s">
        <v>83</v>
      </c>
      <c r="X18" s="16">
        <v>2.1592255249950995E-2</v>
      </c>
      <c r="Y18" s="16">
        <v>5.2766214531429934E-2</v>
      </c>
      <c r="Z18" s="16">
        <v>-1.8566563650035217E-3</v>
      </c>
      <c r="AA18" s="16">
        <v>-3.0475106144706908E-2</v>
      </c>
      <c r="AB18" s="16">
        <v>-6.087238757144605E-2</v>
      </c>
      <c r="AC18" s="16">
        <v>-1.3148558023603563E-2</v>
      </c>
      <c r="AD18" s="16">
        <v>-2.2665167692706371E-2</v>
      </c>
      <c r="AE18" s="16">
        <v>-5.6142066627935118E-2</v>
      </c>
      <c r="AF18" s="16">
        <v>-1.8622740209103414E-2</v>
      </c>
      <c r="AG18" s="16">
        <v>-3.8170667069692556E-2</v>
      </c>
      <c r="AH18" s="16">
        <v>-6.1801825561958639E-3</v>
      </c>
      <c r="AI18" s="16">
        <v>-4.6871293089325951E-2</v>
      </c>
      <c r="AJ18" s="16">
        <v>-5.3589511362330415E-2</v>
      </c>
      <c r="AK18" s="16">
        <v>-3.0776883608883532E-2</v>
      </c>
      <c r="AL18" s="16">
        <v>-1.29354506682652E-2</v>
      </c>
      <c r="AM18" s="16">
        <v>-4.0969804386552528E-3</v>
      </c>
      <c r="AN18" s="18">
        <v>-4.6093022530730686E-2</v>
      </c>
    </row>
    <row r="19" spans="1:40" ht="24">
      <c r="A19" s="13" t="s">
        <v>55</v>
      </c>
      <c r="B19" s="14" t="s">
        <v>41</v>
      </c>
      <c r="C19" s="15">
        <v>-1.3180657722843043E-2</v>
      </c>
      <c r="D19" s="16">
        <v>2.0103318002968058E-2</v>
      </c>
      <c r="E19" s="16">
        <v>2.6387213993682782E-2</v>
      </c>
      <c r="F19" s="17" t="s">
        <v>87</v>
      </c>
      <c r="G19" s="16">
        <v>-2.0132168749269767E-2</v>
      </c>
      <c r="H19" s="16">
        <v>-1.2093104509927666E-2</v>
      </c>
      <c r="I19" s="16">
        <v>-2.2183826682005258E-2</v>
      </c>
      <c r="J19" s="16">
        <v>-1.10729380348214E-2</v>
      </c>
      <c r="K19" s="16">
        <v>-5.582689808887864E-2</v>
      </c>
      <c r="L19" s="16">
        <v>5.3050420697229893E-2</v>
      </c>
      <c r="M19" s="16">
        <v>-5.4716076217842255E-3</v>
      </c>
      <c r="N19" s="16">
        <v>1.680274284649284E-2</v>
      </c>
      <c r="O19" s="16">
        <v>-8.2101412023638978E-2</v>
      </c>
      <c r="P19" s="16">
        <v>1.2152732006323377E-2</v>
      </c>
      <c r="Q19" s="16">
        <v>-5.735971566556456E-2</v>
      </c>
      <c r="R19" s="16">
        <v>-7.7765288604786454E-3</v>
      </c>
      <c r="S19" s="16">
        <v>7.1952015803070105E-2</v>
      </c>
      <c r="T19" s="16">
        <v>-2.950893788435115E-2</v>
      </c>
      <c r="U19" s="16">
        <v>3.7357877187623609E-2</v>
      </c>
      <c r="V19" s="16">
        <v>6.0578124231240822E-2</v>
      </c>
      <c r="W19" s="16">
        <v>-1.5538241297733565E-2</v>
      </c>
      <c r="X19" s="16">
        <v>-1.3136919471016964E-3</v>
      </c>
      <c r="Y19" s="16">
        <v>2.1226749334249055E-2</v>
      </c>
      <c r="Z19" s="16">
        <v>-5.9739984326332238E-3</v>
      </c>
      <c r="AA19" s="16">
        <v>2.9995592000208252E-2</v>
      </c>
      <c r="AB19" s="16">
        <v>-1.9990163551164668E-2</v>
      </c>
      <c r="AC19" s="16">
        <v>1.7590027924509352E-2</v>
      </c>
      <c r="AD19" s="16">
        <v>7.6718860036149488E-3</v>
      </c>
      <c r="AE19" s="16">
        <v>-5.9288161521034973E-3</v>
      </c>
      <c r="AF19" s="16">
        <v>-2.7017228979401673E-3</v>
      </c>
      <c r="AG19" s="16">
        <v>1.2548314259268598E-3</v>
      </c>
      <c r="AH19" s="16">
        <v>-2.1220901909498905E-3</v>
      </c>
      <c r="AI19" s="16">
        <v>3.6659570309627028E-2</v>
      </c>
      <c r="AJ19" s="16">
        <v>5.0524745330307104E-2</v>
      </c>
      <c r="AK19" s="16">
        <v>4.0785313907078936E-2</v>
      </c>
      <c r="AL19" s="16">
        <v>4.5929689885110522E-2</v>
      </c>
      <c r="AM19" s="16">
        <v>5.163024557004664E-2</v>
      </c>
      <c r="AN19" s="18">
        <v>-2.8161058551413619E-2</v>
      </c>
    </row>
    <row r="20" spans="1:40" ht="24">
      <c r="A20" s="13" t="s">
        <v>56</v>
      </c>
      <c r="B20" s="14" t="s">
        <v>41</v>
      </c>
      <c r="C20" s="15">
        <v>6.499233127756944E-2</v>
      </c>
      <c r="D20" s="16">
        <v>2.9618333377212638E-3</v>
      </c>
      <c r="E20" s="16">
        <v>-1.2950408959894185E-2</v>
      </c>
      <c r="F20" s="16">
        <v>-2.0141450232962186E-2</v>
      </c>
      <c r="G20" s="16">
        <v>7.9286374803965831E-2</v>
      </c>
      <c r="H20" s="16">
        <v>2.8182440296580655E-2</v>
      </c>
      <c r="I20" s="16">
        <v>-1.273522905105186E-2</v>
      </c>
      <c r="J20" s="16">
        <v>5.9771912458183231E-2</v>
      </c>
      <c r="K20" s="16">
        <v>6.687876668871133E-2</v>
      </c>
      <c r="L20" s="16">
        <v>1.9802317011292887E-2</v>
      </c>
      <c r="M20" s="16">
        <v>3.5481568712910677E-3</v>
      </c>
      <c r="N20" s="16">
        <v>-2.4319784770121523E-2</v>
      </c>
      <c r="O20" s="16">
        <v>-8.6184034243898082E-3</v>
      </c>
      <c r="P20" s="16">
        <v>-1.3260139608641417E-3</v>
      </c>
      <c r="Q20" s="16">
        <v>1.8190470629637381E-2</v>
      </c>
      <c r="R20" s="16">
        <v>3.7883468065593863E-3</v>
      </c>
      <c r="S20" s="16">
        <v>4.1922648533131823E-2</v>
      </c>
      <c r="T20" s="16">
        <v>7.0803057985423124E-3</v>
      </c>
      <c r="U20" s="16">
        <v>-3.8338689728619556E-2</v>
      </c>
      <c r="V20" s="16">
        <v>1.371525890049912E-3</v>
      </c>
      <c r="W20" s="16">
        <v>-6.1456680137009709E-2</v>
      </c>
      <c r="X20" s="16">
        <v>-3.4625467466273284E-2</v>
      </c>
      <c r="Y20" s="16">
        <v>-2.3695877272948182E-2</v>
      </c>
      <c r="Z20" s="16">
        <v>-3.1733883815043808E-2</v>
      </c>
      <c r="AA20" s="16">
        <v>4.5127241037396217E-2</v>
      </c>
      <c r="AB20" s="17" t="s">
        <v>84</v>
      </c>
      <c r="AC20" s="16">
        <v>6.20990632994739E-3</v>
      </c>
      <c r="AD20" s="16">
        <v>-7.2533362612404208E-3</v>
      </c>
      <c r="AE20" s="16">
        <v>-5.0777738488344208E-2</v>
      </c>
      <c r="AF20" s="16">
        <v>-2.749438730140067E-2</v>
      </c>
      <c r="AG20" s="16">
        <v>2.9039375536011225E-4</v>
      </c>
      <c r="AH20" s="16">
        <v>-3.6281885552285571E-2</v>
      </c>
      <c r="AI20" s="16">
        <v>-2.1520137657977032E-2</v>
      </c>
      <c r="AJ20" s="16">
        <v>-3.9016205597071432E-3</v>
      </c>
      <c r="AK20" s="16">
        <v>-4.3025056827884815E-2</v>
      </c>
      <c r="AL20" s="16">
        <v>3.1679300375855431E-2</v>
      </c>
      <c r="AM20" s="16">
        <v>-2.0654106782746103E-2</v>
      </c>
      <c r="AN20" s="18">
        <v>-4.195222117066906E-2</v>
      </c>
    </row>
    <row r="21" spans="1:40" ht="24">
      <c r="A21" s="13" t="s">
        <v>57</v>
      </c>
      <c r="B21" s="14" t="s">
        <v>41</v>
      </c>
      <c r="C21" s="15">
        <v>1.8591545260431021E-2</v>
      </c>
      <c r="D21" s="16">
        <v>6.2731380417997376E-2</v>
      </c>
      <c r="E21" s="16">
        <v>-2.759968196083044E-2</v>
      </c>
      <c r="F21" s="16">
        <v>1.2119649016787006E-2</v>
      </c>
      <c r="G21" s="16">
        <v>4.4152486394220689E-2</v>
      </c>
      <c r="H21" s="16">
        <v>-2.5898453874152134E-2</v>
      </c>
      <c r="I21" s="16">
        <v>-3.4088374518511586E-2</v>
      </c>
      <c r="J21" s="16">
        <v>1.3247480667033906E-2</v>
      </c>
      <c r="K21" s="16">
        <v>-5.3162212347417664E-2</v>
      </c>
      <c r="L21" s="16">
        <v>-4.0249871130927262E-2</v>
      </c>
      <c r="M21" s="16">
        <v>-1.7968024421840652E-2</v>
      </c>
      <c r="N21" s="16">
        <v>-3.5971083903194902E-2</v>
      </c>
      <c r="O21" s="16">
        <v>-2.5726805503725105E-2</v>
      </c>
      <c r="P21" s="17" t="s">
        <v>83</v>
      </c>
      <c r="Q21" s="16">
        <v>1.7141327041058038E-3</v>
      </c>
      <c r="R21" s="16">
        <v>-4.1660560398351885E-2</v>
      </c>
      <c r="S21" s="16">
        <v>-3.4773476615865452E-4</v>
      </c>
      <c r="T21" s="16">
        <v>-3.2186589269056876E-2</v>
      </c>
      <c r="U21" s="16">
        <v>7.2056487765900538E-3</v>
      </c>
      <c r="V21" s="16">
        <v>3.2319882102957304E-2</v>
      </c>
      <c r="W21" s="16">
        <v>2.8510699254898245E-2</v>
      </c>
      <c r="X21" s="16">
        <v>1.7315232768218974E-2</v>
      </c>
      <c r="Y21" s="16">
        <v>5.1488099685958369E-2</v>
      </c>
      <c r="Z21" s="16">
        <v>2.2194685187820567E-2</v>
      </c>
      <c r="AA21" s="16">
        <v>-5.2666773118008239E-3</v>
      </c>
      <c r="AB21" s="16">
        <v>-1.3373335775535191E-3</v>
      </c>
      <c r="AC21" s="16">
        <v>4.8814350719404736E-4</v>
      </c>
      <c r="AD21" s="16">
        <v>-3.4578674245038389E-2</v>
      </c>
      <c r="AE21" s="16">
        <v>1.3749523203556224E-2</v>
      </c>
      <c r="AF21" s="16">
        <v>8.2677837916765917E-2</v>
      </c>
      <c r="AG21" s="16">
        <v>-1.6922299157651765E-2</v>
      </c>
      <c r="AH21" s="16">
        <v>5.0549273824872634E-2</v>
      </c>
      <c r="AI21" s="16">
        <v>2.1041250121629166E-2</v>
      </c>
      <c r="AJ21" s="16">
        <v>6.1997236497039164E-2</v>
      </c>
      <c r="AK21" s="16">
        <v>4.1408798124995927E-2</v>
      </c>
      <c r="AL21" s="16">
        <v>-2.6995151722532192E-2</v>
      </c>
      <c r="AM21" s="16">
        <v>4.7082140360411848E-2</v>
      </c>
      <c r="AN21" s="18">
        <v>-2.5296325397813138E-2</v>
      </c>
    </row>
    <row r="22" spans="1:40" ht="24">
      <c r="A22" s="13" t="s">
        <v>58</v>
      </c>
      <c r="B22" s="14" t="s">
        <v>41</v>
      </c>
      <c r="C22" s="15">
        <v>-0.10114095909955165</v>
      </c>
      <c r="D22" s="16">
        <v>1.1551031938594799E-2</v>
      </c>
      <c r="E22" s="16">
        <v>4.7819911229553355E-2</v>
      </c>
      <c r="F22" s="16">
        <v>5.1195781531656076E-2</v>
      </c>
      <c r="G22" s="16">
        <v>2.9769964823384419E-2</v>
      </c>
      <c r="H22" s="16">
        <v>0.10030949117222554</v>
      </c>
      <c r="I22" s="16">
        <v>1.7776511606011403E-2</v>
      </c>
      <c r="J22" s="16">
        <v>6.3607140957140179E-2</v>
      </c>
      <c r="K22" s="16">
        <v>4.5047924334213063E-2</v>
      </c>
      <c r="L22" s="16">
        <v>-2.768088339294351E-3</v>
      </c>
      <c r="M22" s="16">
        <v>-3.4150388033831872E-2</v>
      </c>
      <c r="N22" s="16">
        <v>1.4624281284956464E-3</v>
      </c>
      <c r="O22" s="16">
        <v>-2.7312588998106936E-2</v>
      </c>
      <c r="P22" s="16">
        <v>4.6769086467809549E-2</v>
      </c>
      <c r="Q22" s="16">
        <v>-5.1462886273720117E-3</v>
      </c>
      <c r="R22" s="16">
        <v>7.7951814083923451E-3</v>
      </c>
      <c r="S22" s="16">
        <v>8.0114028240014887E-2</v>
      </c>
      <c r="T22" s="16">
        <v>-3.653320625909378E-2</v>
      </c>
      <c r="U22" s="16">
        <v>-2.5270119261677357E-2</v>
      </c>
      <c r="V22" s="16">
        <v>-2.0628395816879235E-2</v>
      </c>
      <c r="W22" s="16">
        <v>-4.0345575324718906E-3</v>
      </c>
      <c r="X22" s="16">
        <v>3.1563110105004968E-2</v>
      </c>
      <c r="Y22" s="16">
        <v>2.1598385378105447E-2</v>
      </c>
      <c r="Z22" s="16">
        <v>-1.9318597062112051E-2</v>
      </c>
      <c r="AA22" s="16">
        <v>4.998063849364047E-2</v>
      </c>
      <c r="AB22" s="16">
        <v>-2.0340634246932197E-2</v>
      </c>
      <c r="AC22" s="16">
        <v>2.739376389947204E-2</v>
      </c>
      <c r="AD22" s="16">
        <v>-4.7682966565678317E-2</v>
      </c>
      <c r="AE22" s="16">
        <v>-1.9625452277933851E-2</v>
      </c>
      <c r="AF22" s="16">
        <v>-1.8465312451300987E-2</v>
      </c>
      <c r="AG22" s="16">
        <v>-1.3316491119304646E-2</v>
      </c>
      <c r="AH22" s="16">
        <v>-3.826292139828065E-2</v>
      </c>
      <c r="AI22" s="16">
        <v>2.1662074545710081E-2</v>
      </c>
      <c r="AJ22" s="16">
        <v>-4.88810567909778E-3</v>
      </c>
      <c r="AK22" s="16">
        <v>-2.5046905135508848E-2</v>
      </c>
      <c r="AL22" s="16">
        <v>-2.1239430106981309E-2</v>
      </c>
      <c r="AM22" s="17" t="s">
        <v>121</v>
      </c>
      <c r="AN22" s="18">
        <v>-3.2963103803292024E-2</v>
      </c>
    </row>
    <row r="23" spans="1:40" ht="24">
      <c r="A23" s="13" t="s">
        <v>59</v>
      </c>
      <c r="B23" s="14" t="s">
        <v>41</v>
      </c>
      <c r="C23" s="15">
        <v>-1.5421013518471445E-2</v>
      </c>
      <c r="D23" s="16">
        <v>-2.3602255793188438E-3</v>
      </c>
      <c r="E23" s="17" t="s">
        <v>121</v>
      </c>
      <c r="F23" s="16">
        <v>2.6200853699279211E-2</v>
      </c>
      <c r="G23" s="16">
        <v>-4.0867268864655864E-3</v>
      </c>
      <c r="H23" s="16">
        <v>2.8212574907511858E-2</v>
      </c>
      <c r="I23" s="16">
        <v>-5.6422416571786468E-2</v>
      </c>
      <c r="J23" s="16">
        <v>-8.8436770451933988E-3</v>
      </c>
      <c r="K23" s="16">
        <v>-1.237607538946282E-2</v>
      </c>
      <c r="L23" s="16">
        <v>3.6613759733892352E-2</v>
      </c>
      <c r="M23" s="16">
        <v>-2.3442242844070572E-2</v>
      </c>
      <c r="N23" s="16">
        <v>-3.3675869831140154E-2</v>
      </c>
      <c r="O23" s="16">
        <v>-4.6592946593970619E-2</v>
      </c>
      <c r="P23" s="16">
        <v>-2.7431040771134906E-2</v>
      </c>
      <c r="Q23" s="16">
        <v>-2.7832202789007912E-3</v>
      </c>
      <c r="R23" s="16">
        <v>-1.6923014455232359E-3</v>
      </c>
      <c r="S23" s="16">
        <v>4.7379593277109201E-2</v>
      </c>
      <c r="T23" s="16">
        <v>-4.3513564595545527E-2</v>
      </c>
      <c r="U23" s="16">
        <v>6.972112023022857E-2</v>
      </c>
      <c r="V23" s="16">
        <v>1.8105424617387192E-2</v>
      </c>
      <c r="W23" s="16">
        <v>1.9824439466467985E-2</v>
      </c>
      <c r="X23" s="16">
        <v>7.2012515870864182E-3</v>
      </c>
      <c r="Y23" s="16">
        <v>7.5757370919359135E-2</v>
      </c>
      <c r="Z23" s="16">
        <v>3.8651170315572317E-2</v>
      </c>
      <c r="AA23" s="16">
        <v>7.3344243733608983E-2</v>
      </c>
      <c r="AB23" s="16">
        <v>-1.2787234399354716E-2</v>
      </c>
      <c r="AC23" s="16">
        <v>2.6031865380931184E-2</v>
      </c>
      <c r="AD23" s="16">
        <v>-3.6698440708559672E-3</v>
      </c>
      <c r="AE23" s="16">
        <v>-2.5179966894624973E-2</v>
      </c>
      <c r="AF23" s="16">
        <v>6.9678082244856276E-2</v>
      </c>
      <c r="AG23" s="16">
        <v>3.1082461956558664E-2</v>
      </c>
      <c r="AH23" s="16">
        <v>-4.4519700519708744E-2</v>
      </c>
      <c r="AI23" s="16">
        <v>-1.772770227150125E-2</v>
      </c>
      <c r="AJ23" s="16">
        <v>5.232125294947829E-3</v>
      </c>
      <c r="AK23" s="16">
        <v>1.5243960682503273E-2</v>
      </c>
      <c r="AL23" s="16">
        <v>2.1605976953748888E-2</v>
      </c>
      <c r="AM23" s="16">
        <v>4.782850668736939E-2</v>
      </c>
      <c r="AN23" s="18">
        <v>3.9927448588810602E-2</v>
      </c>
    </row>
    <row r="24" spans="1:40" ht="24">
      <c r="A24" s="13" t="s">
        <v>60</v>
      </c>
      <c r="B24" s="14" t="s">
        <v>41</v>
      </c>
      <c r="C24" s="15">
        <v>-9.3808809896550847E-3</v>
      </c>
      <c r="D24" s="16">
        <v>-1.6981474874524496E-4</v>
      </c>
      <c r="E24" s="16">
        <v>5.1983731739870757E-3</v>
      </c>
      <c r="F24" s="16">
        <v>4.9979261704680401E-2</v>
      </c>
      <c r="G24" s="16">
        <v>2.3110208603547705E-2</v>
      </c>
      <c r="H24" s="16">
        <v>-1.3198434394511365E-2</v>
      </c>
      <c r="I24" s="16">
        <v>2.1898421210115777E-2</v>
      </c>
      <c r="J24" s="16">
        <v>2.6841628561004971E-2</v>
      </c>
      <c r="K24" s="16">
        <v>6.2113393677270805E-2</v>
      </c>
      <c r="L24" s="16">
        <v>2.5119280655574155E-2</v>
      </c>
      <c r="M24" s="16">
        <v>5.7702445118713565E-2</v>
      </c>
      <c r="N24" s="16">
        <v>-2.1816145612132014E-2</v>
      </c>
      <c r="O24" s="16">
        <v>8.104822635471054E-2</v>
      </c>
      <c r="P24" s="16">
        <v>6.142700366189989E-2</v>
      </c>
      <c r="Q24" s="16">
        <v>2.377137448489787E-2</v>
      </c>
      <c r="R24" s="16">
        <v>1.7871520768012929E-3</v>
      </c>
      <c r="S24" s="16">
        <v>-2.1383196455176688E-2</v>
      </c>
      <c r="T24" s="16">
        <v>-4.6397012193358338E-3</v>
      </c>
      <c r="U24" s="16">
        <v>-6.5826660412306448E-2</v>
      </c>
      <c r="V24" s="16">
        <v>-4.6539882585609899E-2</v>
      </c>
      <c r="W24" s="16">
        <v>-5.3162321352825427E-2</v>
      </c>
      <c r="X24" s="16">
        <v>-3.0708097185761733E-2</v>
      </c>
      <c r="Y24" s="16">
        <v>-6.9076338203166122E-3</v>
      </c>
      <c r="Z24" s="16">
        <v>-5.6539128657238605E-2</v>
      </c>
      <c r="AA24" s="16">
        <v>-1.234510973495944E-2</v>
      </c>
      <c r="AB24" s="16">
        <v>-3.8532181814323642E-3</v>
      </c>
      <c r="AC24" s="16">
        <v>-3.0824571404878848E-2</v>
      </c>
      <c r="AD24" s="16">
        <v>-9.6700697136001979E-3</v>
      </c>
      <c r="AE24" s="16">
        <v>6.5071854455325345E-2</v>
      </c>
      <c r="AF24" s="16">
        <v>-5.0222622442181855E-2</v>
      </c>
      <c r="AG24" s="16">
        <v>1.400598452785158E-3</v>
      </c>
      <c r="AH24" s="16">
        <v>2.7562701566332101E-2</v>
      </c>
      <c r="AI24" s="16">
        <v>-3.4447735165537584E-2</v>
      </c>
      <c r="AJ24" s="17" t="s">
        <v>93</v>
      </c>
      <c r="AK24" s="16">
        <v>3.1624414759671884E-2</v>
      </c>
      <c r="AL24" s="16">
        <v>1.7848542733872132E-2</v>
      </c>
      <c r="AM24" s="16">
        <v>-4.8584166531189417E-3</v>
      </c>
      <c r="AN24" s="18">
        <v>3.1386177978777068E-2</v>
      </c>
    </row>
    <row r="25" spans="1:40" ht="24">
      <c r="A25" s="13" t="s">
        <v>61</v>
      </c>
      <c r="B25" s="14" t="s">
        <v>41</v>
      </c>
      <c r="C25" s="15">
        <v>6.4974041976314206E-2</v>
      </c>
      <c r="D25" s="16">
        <v>-8.2529458612449411E-2</v>
      </c>
      <c r="E25" s="16">
        <v>-1.7176888899361979E-3</v>
      </c>
      <c r="F25" s="16">
        <v>-7.6797130223311373E-3</v>
      </c>
      <c r="G25" s="16">
        <v>-3.5184620500702889E-2</v>
      </c>
      <c r="H25" s="16">
        <v>-5.5462985830857072E-3</v>
      </c>
      <c r="I25" s="16">
        <v>2.8442832840645523E-2</v>
      </c>
      <c r="J25" s="16">
        <v>4.025976086627356E-3</v>
      </c>
      <c r="K25" s="16">
        <v>2.4993857243213114E-2</v>
      </c>
      <c r="L25" s="16">
        <v>2.9540038873255462E-2</v>
      </c>
      <c r="M25" s="16">
        <v>5.9713518679118229E-3</v>
      </c>
      <c r="N25" s="16">
        <v>-1.0248236460626723E-2</v>
      </c>
      <c r="O25" s="16">
        <v>1.9715009423486663E-3</v>
      </c>
      <c r="P25" s="16">
        <v>-4.1247818805006171E-2</v>
      </c>
      <c r="Q25" s="16">
        <v>3.0968945988525742E-2</v>
      </c>
      <c r="R25" s="17" t="s">
        <v>93</v>
      </c>
      <c r="S25" s="16">
        <v>-4.766582457015376E-2</v>
      </c>
      <c r="T25" s="16">
        <v>-1.5508022368155884E-2</v>
      </c>
      <c r="U25" s="16">
        <v>3.0226503869939962E-2</v>
      </c>
      <c r="V25" s="16">
        <v>-5.2551077556623249E-2</v>
      </c>
      <c r="W25" s="16">
        <v>-1.7031102189571497E-2</v>
      </c>
      <c r="X25" s="16">
        <v>3.8012494895725092E-2</v>
      </c>
      <c r="Y25" s="16">
        <v>2.1543284916581282E-2</v>
      </c>
      <c r="Z25" s="16">
        <v>9.369038296514566E-3</v>
      </c>
      <c r="AA25" s="16">
        <v>4.980070559203241E-2</v>
      </c>
      <c r="AB25" s="16">
        <v>3.6598219566861324E-3</v>
      </c>
      <c r="AC25" s="16">
        <v>-5.0108307707303476E-3</v>
      </c>
      <c r="AD25" s="16">
        <v>1.3535691456533118E-4</v>
      </c>
      <c r="AE25" s="16">
        <v>9.7863344969674401E-2</v>
      </c>
      <c r="AF25" s="16">
        <v>2.3949035770945569E-3</v>
      </c>
      <c r="AG25" s="16">
        <v>2.9212581541875175E-2</v>
      </c>
      <c r="AH25" s="16">
        <v>5.3789856260406985E-2</v>
      </c>
      <c r="AI25" s="16">
        <v>2.4996099732266758E-2</v>
      </c>
      <c r="AJ25" s="16">
        <v>1.8480094392612579E-3</v>
      </c>
      <c r="AK25" s="16">
        <v>3.4590914888495056E-2</v>
      </c>
      <c r="AL25" s="16">
        <v>6.0019234530338722E-2</v>
      </c>
      <c r="AM25" s="16">
        <v>7.7330263323408966E-3</v>
      </c>
      <c r="AN25" s="18">
        <v>8.4655106731550883E-2</v>
      </c>
    </row>
    <row r="26" spans="1:40" ht="24">
      <c r="A26" s="13" t="s">
        <v>62</v>
      </c>
      <c r="B26" s="14" t="s">
        <v>41</v>
      </c>
      <c r="C26" s="15">
        <v>-2.5968116343567545E-2</v>
      </c>
      <c r="D26" s="16">
        <v>-1.5842366933463078E-2</v>
      </c>
      <c r="E26" s="16">
        <v>-5.6312860023575884E-2</v>
      </c>
      <c r="F26" s="16">
        <v>-2.1968307988195497E-2</v>
      </c>
      <c r="G26" s="16">
        <v>-8.0819506431955724E-3</v>
      </c>
      <c r="H26" s="16">
        <v>-3.3200302117486917E-2</v>
      </c>
      <c r="I26" s="17" t="s">
        <v>93</v>
      </c>
      <c r="J26" s="16">
        <v>-2.3390519460976013E-2</v>
      </c>
      <c r="K26" s="16">
        <v>7.3097163845866082E-3</v>
      </c>
      <c r="L26" s="16">
        <v>-4.5487651416412277E-2</v>
      </c>
      <c r="M26" s="16">
        <v>2.6364779963833958E-2</v>
      </c>
      <c r="N26" s="16">
        <v>3.6099415022800292E-2</v>
      </c>
      <c r="O26" s="16">
        <v>3.7619639692823849E-3</v>
      </c>
      <c r="P26" s="16">
        <v>-3.3793385052958189E-2</v>
      </c>
      <c r="Q26" s="16">
        <v>-2.4505562972742732E-2</v>
      </c>
      <c r="R26" s="16">
        <v>2.8498092111295344E-2</v>
      </c>
      <c r="S26" s="16">
        <v>3.6168448327625006E-3</v>
      </c>
      <c r="T26" s="16">
        <v>-7.3059945200809624E-3</v>
      </c>
      <c r="U26" s="16">
        <v>2.5749142020168869E-2</v>
      </c>
      <c r="V26" s="16">
        <v>2.4088944908555215E-2</v>
      </c>
      <c r="W26" s="16">
        <v>-2.2997262075056677E-2</v>
      </c>
      <c r="X26" s="16">
        <v>-2.1568990652393637E-3</v>
      </c>
      <c r="Y26" s="16">
        <v>4.943906498892419E-2</v>
      </c>
      <c r="Z26" s="16">
        <v>-1.6885258723799503E-2</v>
      </c>
      <c r="AA26" s="16">
        <v>6.971539139709158E-3</v>
      </c>
      <c r="AB26" s="16">
        <v>-1.2590083089181007E-2</v>
      </c>
      <c r="AC26" s="16">
        <v>2.0934247333466306E-2</v>
      </c>
      <c r="AD26" s="16">
        <v>4.913862182316564E-2</v>
      </c>
      <c r="AE26" s="16">
        <v>0.10424292847675665</v>
      </c>
      <c r="AF26" s="16">
        <v>-6.3714643358608056E-3</v>
      </c>
      <c r="AG26" s="16">
        <v>6.8426448991168606E-2</v>
      </c>
      <c r="AH26" s="16">
        <v>2.8465734140691829E-2</v>
      </c>
      <c r="AI26" s="16">
        <v>4.1923928738697665E-2</v>
      </c>
      <c r="AJ26" s="16">
        <v>2.1979340324650733E-2</v>
      </c>
      <c r="AK26" s="16">
        <v>6.1936687621731885E-2</v>
      </c>
      <c r="AL26" s="16">
        <v>5.9818725543729571E-2</v>
      </c>
      <c r="AM26" s="16">
        <v>1.7746903676580057E-2</v>
      </c>
      <c r="AN26" s="18">
        <v>5.0044496607184547E-2</v>
      </c>
    </row>
    <row r="27" spans="1:40" ht="24">
      <c r="A27" s="13" t="s">
        <v>63</v>
      </c>
      <c r="B27" s="14" t="s">
        <v>41</v>
      </c>
      <c r="C27" s="15">
        <v>-7.8441589032378342E-2</v>
      </c>
      <c r="D27" s="16">
        <v>-1.919541371612303E-2</v>
      </c>
      <c r="E27" s="16">
        <v>-2.8679775524821341E-3</v>
      </c>
      <c r="F27" s="16">
        <v>-5.6813086042918182E-2</v>
      </c>
      <c r="G27" s="16">
        <v>-6.2801836537372605E-2</v>
      </c>
      <c r="H27" s="16">
        <v>-6.2226166058491655E-2</v>
      </c>
      <c r="I27" s="16">
        <v>-2.4548858792224255E-2</v>
      </c>
      <c r="J27" s="16">
        <v>-1.5690779239283439E-2</v>
      </c>
      <c r="K27" s="16">
        <v>-4.5573035882914933E-2</v>
      </c>
      <c r="L27" s="16">
        <v>-4.211851597042001E-2</v>
      </c>
      <c r="M27" s="16">
        <v>2.7336092463056398E-2</v>
      </c>
      <c r="N27" s="16">
        <v>-1.5420289283941416E-2</v>
      </c>
      <c r="O27" s="16">
        <v>4.386211774816054E-2</v>
      </c>
      <c r="P27" s="16">
        <v>1.7358808469508109E-3</v>
      </c>
      <c r="Q27" s="17" t="s">
        <v>121</v>
      </c>
      <c r="R27" s="16">
        <v>3.1016704633408304E-2</v>
      </c>
      <c r="S27" s="16">
        <v>-5.6430964073956799E-2</v>
      </c>
      <c r="T27" s="16">
        <v>3.1619141859025152E-3</v>
      </c>
      <c r="U27" s="16">
        <v>2.0302641708247974E-2</v>
      </c>
      <c r="V27" s="16">
        <v>1.1648505105801081E-2</v>
      </c>
      <c r="W27" s="16">
        <v>-1.6788404261660558E-2</v>
      </c>
      <c r="X27" s="16">
        <v>-3.6068385463206079E-2</v>
      </c>
      <c r="Y27" s="16">
        <v>-2.8797304535879083E-2</v>
      </c>
      <c r="Z27" s="16">
        <v>3.0661807505668798E-2</v>
      </c>
      <c r="AA27" s="16">
        <v>2.9205915858175925E-2</v>
      </c>
      <c r="AB27" s="16">
        <v>1.7890390833914634E-2</v>
      </c>
      <c r="AC27" s="16">
        <v>-2.3426627760760467E-2</v>
      </c>
      <c r="AD27" s="16">
        <v>5.4052423350454883E-2</v>
      </c>
      <c r="AE27" s="16">
        <v>5.4956360330858267E-2</v>
      </c>
      <c r="AF27" s="16">
        <v>6.0394191057985313E-3</v>
      </c>
      <c r="AG27" s="16">
        <v>2.8149669073812868E-3</v>
      </c>
      <c r="AH27" s="16">
        <v>0.10378083835272806</v>
      </c>
      <c r="AI27" s="16">
        <v>3.2320642510588304E-2</v>
      </c>
      <c r="AJ27" s="16">
        <v>2.3823013362967257E-2</v>
      </c>
      <c r="AK27" s="16">
        <v>1.0245609657508785E-2</v>
      </c>
      <c r="AL27" s="16">
        <v>2.0363058948613035E-2</v>
      </c>
      <c r="AM27" s="16">
        <v>-5.1296187141184743E-3</v>
      </c>
      <c r="AN27" s="18">
        <v>2.3065381011503079E-2</v>
      </c>
    </row>
    <row r="28" spans="1:40" ht="24">
      <c r="A28" s="13" t="s">
        <v>64</v>
      </c>
      <c r="B28" s="14" t="s">
        <v>41</v>
      </c>
      <c r="C28" s="24" t="s">
        <v>135</v>
      </c>
      <c r="D28" s="16">
        <v>5.7428711759727899E-2</v>
      </c>
      <c r="E28" s="16">
        <v>3.8370385448206548E-2</v>
      </c>
      <c r="F28" s="16">
        <v>-5.8626031038997266E-3</v>
      </c>
      <c r="G28" s="16">
        <v>7.2333752852889351E-3</v>
      </c>
      <c r="H28" s="16">
        <v>6.0974763061502332E-2</v>
      </c>
      <c r="I28" s="16">
        <v>-1.6763833963662572E-2</v>
      </c>
      <c r="J28" s="16">
        <v>7.108845672058399E-2</v>
      </c>
      <c r="K28" s="16">
        <v>3.9136556288411554E-2</v>
      </c>
      <c r="L28" s="16">
        <v>7.0536545951428248E-2</v>
      </c>
      <c r="M28" s="16">
        <v>6.7328455818250095E-3</v>
      </c>
      <c r="N28" s="16">
        <v>7.3244760105591417E-2</v>
      </c>
      <c r="O28" s="16">
        <v>1.6242334310439938E-2</v>
      </c>
      <c r="P28" s="16">
        <v>2.1878619903323428E-2</v>
      </c>
      <c r="Q28" s="16">
        <v>3.0427407381910517E-2</v>
      </c>
      <c r="R28" s="16">
        <v>9.4264461706984118E-3</v>
      </c>
      <c r="S28" s="16">
        <v>3.0754854391533675E-2</v>
      </c>
      <c r="T28" s="16">
        <v>-2.9136508608350518E-2</v>
      </c>
      <c r="U28" s="16">
        <v>2.7968131202628324E-2</v>
      </c>
      <c r="V28" s="16">
        <v>7.6274330911646638E-3</v>
      </c>
      <c r="W28" s="16">
        <v>-1.8567618723340472E-3</v>
      </c>
      <c r="X28" s="16">
        <v>-1.8561915677600231E-2</v>
      </c>
      <c r="Y28" s="16">
        <v>-1.4693781375722642E-2</v>
      </c>
      <c r="Z28" s="17" t="s">
        <v>89</v>
      </c>
      <c r="AA28" s="16">
        <v>-1.323223013919831E-2</v>
      </c>
      <c r="AB28" s="16">
        <v>-3.1083856041057598E-2</v>
      </c>
      <c r="AC28" s="16">
        <v>7.0595482934746948E-2</v>
      </c>
      <c r="AD28" s="16">
        <v>-6.5107203064958719E-4</v>
      </c>
      <c r="AE28" s="16">
        <v>-3.135427410183627E-2</v>
      </c>
      <c r="AF28" s="16">
        <v>5.3999483247589096E-2</v>
      </c>
      <c r="AG28" s="16">
        <v>-3.9262910623780206E-2</v>
      </c>
      <c r="AH28" s="16">
        <v>2.6308936737647223E-2</v>
      </c>
      <c r="AI28" s="16">
        <v>2.1935252443319269E-2</v>
      </c>
      <c r="AJ28" s="16">
        <v>-5.6359044655173315E-2</v>
      </c>
      <c r="AK28" s="16">
        <v>-2.0519451873436966E-2</v>
      </c>
      <c r="AL28" s="16">
        <v>-1.81924102976425E-2</v>
      </c>
      <c r="AM28" s="16">
        <v>-1.9234773174594648E-2</v>
      </c>
      <c r="AN28" s="18">
        <v>-5.9308496869646565E-2</v>
      </c>
    </row>
    <row r="29" spans="1:40" ht="24">
      <c r="A29" s="13" t="s">
        <v>65</v>
      </c>
      <c r="B29" s="14" t="s">
        <v>41</v>
      </c>
      <c r="C29" s="15">
        <v>-5.1165485367190271E-3</v>
      </c>
      <c r="D29" s="16">
        <v>-2.000207570374159E-2</v>
      </c>
      <c r="E29" s="16">
        <v>-8.8837880539546447E-3</v>
      </c>
      <c r="F29" s="16">
        <v>-1.0994373195237038E-2</v>
      </c>
      <c r="G29" s="16">
        <v>2.3234211314741841E-2</v>
      </c>
      <c r="H29" s="16">
        <v>-2.8815635818271457E-2</v>
      </c>
      <c r="I29" s="16">
        <v>-2.3481786588362953E-2</v>
      </c>
      <c r="J29" s="17" t="s">
        <v>88</v>
      </c>
      <c r="K29" s="16">
        <v>4.1242765238631865E-2</v>
      </c>
      <c r="L29" s="16">
        <v>-1.9750118444246446E-2</v>
      </c>
      <c r="M29" s="16">
        <v>1.0203537388867492E-2</v>
      </c>
      <c r="N29" s="16">
        <v>5.981289958645971E-2</v>
      </c>
      <c r="O29" s="16">
        <v>-2.6085454870111054E-2</v>
      </c>
      <c r="P29" s="16">
        <v>1.3210460141756952E-2</v>
      </c>
      <c r="Q29" s="16">
        <v>-1.5679243032275567E-2</v>
      </c>
      <c r="R29" s="16">
        <v>4.0913633261131137E-3</v>
      </c>
      <c r="S29" s="16">
        <v>-6.709597087741849E-2</v>
      </c>
      <c r="T29" s="16">
        <v>-3.4494707431897906E-2</v>
      </c>
      <c r="U29" s="16">
        <v>5.634942356261519E-3</v>
      </c>
      <c r="V29" s="16">
        <v>-9.6999899574820158E-4</v>
      </c>
      <c r="W29" s="16">
        <v>3.084757956927114E-3</v>
      </c>
      <c r="X29" s="16">
        <v>6.6107135329552064E-2</v>
      </c>
      <c r="Y29" s="16">
        <v>1.1105310556506934E-2</v>
      </c>
      <c r="Z29" s="16">
        <v>7.1716541593578154E-2</v>
      </c>
      <c r="AA29" s="16">
        <v>7.6113422253831414E-2</v>
      </c>
      <c r="AB29" s="16">
        <v>5.9025203341063481E-2</v>
      </c>
      <c r="AC29" s="16">
        <v>-8.0521535684685043E-3</v>
      </c>
      <c r="AD29" s="16">
        <v>2.2328926869963902E-2</v>
      </c>
      <c r="AE29" s="16">
        <v>-2.2728100867479725E-2</v>
      </c>
      <c r="AF29" s="16">
        <v>2.6359620193215728E-2</v>
      </c>
      <c r="AG29" s="16">
        <v>5.5205155562284287E-2</v>
      </c>
      <c r="AH29" s="16">
        <v>-2.7861569945909263E-2</v>
      </c>
      <c r="AI29" s="16">
        <v>-1.4202830470710021E-2</v>
      </c>
      <c r="AJ29" s="16">
        <v>2.6972630201857011E-2</v>
      </c>
      <c r="AK29" s="16">
        <v>2.418164233792509E-2</v>
      </c>
      <c r="AL29" s="16">
        <v>-1.7931341175086435E-2</v>
      </c>
      <c r="AM29" s="16">
        <v>6.3831890063386951E-2</v>
      </c>
      <c r="AN29" s="18">
        <v>1.0357746229081472E-2</v>
      </c>
    </row>
    <row r="30" spans="1:40" ht="24">
      <c r="A30" s="13" t="s">
        <v>66</v>
      </c>
      <c r="B30" s="14" t="s">
        <v>41</v>
      </c>
      <c r="C30" s="15">
        <v>-3.9809852775661653E-2</v>
      </c>
      <c r="D30" s="16">
        <v>2.8283125877236338E-2</v>
      </c>
      <c r="E30" s="16">
        <v>6.8830008767026815E-2</v>
      </c>
      <c r="F30" s="16">
        <v>-2.6882178944032686E-3</v>
      </c>
      <c r="G30" s="16">
        <v>1.3648935385735766E-3</v>
      </c>
      <c r="H30" s="17" t="s">
        <v>120</v>
      </c>
      <c r="I30" s="16">
        <v>-6.3455570851102721E-3</v>
      </c>
      <c r="J30" s="16">
        <v>2.5924917846284864E-2</v>
      </c>
      <c r="K30" s="16">
        <v>2.9456783703566049E-2</v>
      </c>
      <c r="L30" s="16">
        <v>3.859759161915733E-2</v>
      </c>
      <c r="M30" s="16">
        <v>4.6494135299341519E-3</v>
      </c>
      <c r="N30" s="16">
        <v>-1.4746225840854447E-2</v>
      </c>
      <c r="O30" s="16">
        <v>-3.4534582503268747E-2</v>
      </c>
      <c r="P30" s="16">
        <v>8.112193895399307E-2</v>
      </c>
      <c r="Q30" s="16">
        <v>5.8827950371699795E-3</v>
      </c>
      <c r="R30" s="16">
        <v>2.4262602611652717E-3</v>
      </c>
      <c r="S30" s="16">
        <v>4.3836575401810358E-2</v>
      </c>
      <c r="T30" s="16">
        <v>-8.7923074286125179E-3</v>
      </c>
      <c r="U30" s="16">
        <v>2.8357693468580532E-2</v>
      </c>
      <c r="V30" s="16">
        <v>1.1992316885473345E-2</v>
      </c>
      <c r="W30" s="16">
        <v>-1.8259791129740723E-2</v>
      </c>
      <c r="X30" s="16">
        <v>1.9679508553506822E-2</v>
      </c>
      <c r="Y30" s="16">
        <v>-2.1135718801751975E-2</v>
      </c>
      <c r="Z30" s="16">
        <v>5.3806254943096307E-2</v>
      </c>
      <c r="AA30" s="16">
        <v>5.5664488487603296E-2</v>
      </c>
      <c r="AB30" s="16">
        <v>-2.6751005235951343E-2</v>
      </c>
      <c r="AC30" s="16">
        <v>-2.9747439502404292E-2</v>
      </c>
      <c r="AD30" s="16">
        <v>-4.3114421534031819E-2</v>
      </c>
      <c r="AE30" s="16">
        <v>-3.1189762625211694E-2</v>
      </c>
      <c r="AF30" s="17" t="s">
        <v>94</v>
      </c>
      <c r="AG30" s="16">
        <v>-5.2484440343986007E-2</v>
      </c>
      <c r="AH30" s="16">
        <v>4.6174934648665702E-5</v>
      </c>
      <c r="AI30" s="16">
        <v>-2.1881619818418758E-2</v>
      </c>
      <c r="AJ30" s="16">
        <v>-4.9761156064687125E-2</v>
      </c>
      <c r="AK30" s="16">
        <v>2.0953711278527371E-2</v>
      </c>
      <c r="AL30" s="16">
        <v>-4.5998452371173804E-3</v>
      </c>
      <c r="AM30" s="16">
        <v>-1.8174493945080913E-2</v>
      </c>
      <c r="AN30" s="18">
        <v>-3.8521992827896964E-2</v>
      </c>
    </row>
    <row r="31" spans="1:40" ht="24">
      <c r="A31" s="13" t="s">
        <v>67</v>
      </c>
      <c r="B31" s="14" t="s">
        <v>41</v>
      </c>
      <c r="C31" s="15">
        <v>-2.940287965199425E-2</v>
      </c>
      <c r="D31" s="16">
        <v>3.6100351877471022E-2</v>
      </c>
      <c r="E31" s="16">
        <v>6.8983919633280322E-2</v>
      </c>
      <c r="F31" s="16">
        <v>3.6728842516988706E-2</v>
      </c>
      <c r="G31" s="16">
        <v>-1.744142766738881E-2</v>
      </c>
      <c r="H31" s="16">
        <v>-4.1100700392107697E-2</v>
      </c>
      <c r="I31" s="16">
        <v>2.5532181171599989E-2</v>
      </c>
      <c r="J31" s="16">
        <v>5.540098354132615E-3</v>
      </c>
      <c r="K31" s="16">
        <v>-3.4339983334361265E-2</v>
      </c>
      <c r="L31" s="16">
        <v>4.164338609317815E-2</v>
      </c>
      <c r="M31" s="16">
        <v>5.9180002998669885E-2</v>
      </c>
      <c r="N31" s="16">
        <v>-2.9338868019062121E-2</v>
      </c>
      <c r="O31" s="16">
        <v>4.492951422153605E-2</v>
      </c>
      <c r="P31" s="16">
        <v>7.0411478654917627E-3</v>
      </c>
      <c r="Q31" s="16">
        <v>2.0109816681831615E-2</v>
      </c>
      <c r="R31" s="16">
        <v>3.0025341186379347E-2</v>
      </c>
      <c r="S31" s="16">
        <v>8.6313429299362726E-2</v>
      </c>
      <c r="T31" s="16">
        <v>6.6694373575870686E-2</v>
      </c>
      <c r="U31" s="17" t="s">
        <v>86</v>
      </c>
      <c r="V31" s="16">
        <v>-5.0114911640566265E-2</v>
      </c>
      <c r="W31" s="16">
        <v>-1.1485347447779471E-2</v>
      </c>
      <c r="X31" s="16">
        <v>2.3046475830898528E-3</v>
      </c>
      <c r="Y31" s="16">
        <v>1.8562324812088665E-2</v>
      </c>
      <c r="Z31" s="16">
        <v>2.7916555489553879E-2</v>
      </c>
      <c r="AA31" s="16">
        <v>6.3996701521559438E-3</v>
      </c>
      <c r="AB31" s="16">
        <v>-3.7396372789273477E-2</v>
      </c>
      <c r="AC31" s="16">
        <v>-3.1005210507577118E-2</v>
      </c>
      <c r="AD31" s="16">
        <v>3.2784208694342558E-2</v>
      </c>
      <c r="AE31" s="16">
        <v>1.6806966001300227E-2</v>
      </c>
      <c r="AF31" s="16">
        <v>2.8510484450917653E-2</v>
      </c>
      <c r="AG31" s="16">
        <v>-3.5445126770936593E-2</v>
      </c>
      <c r="AH31" s="16">
        <v>-2.6824716377099111E-2</v>
      </c>
      <c r="AI31" s="16">
        <v>4.8761417045415971E-2</v>
      </c>
      <c r="AJ31" s="16">
        <v>-6.5407882692784539E-2</v>
      </c>
      <c r="AK31" s="16">
        <v>-4.7928416725825061E-2</v>
      </c>
      <c r="AL31" s="16">
        <v>1.9630269810042358E-3</v>
      </c>
      <c r="AM31" s="16">
        <v>-2.4987164470613898E-2</v>
      </c>
      <c r="AN31" s="18">
        <v>2.7306143657741266E-2</v>
      </c>
    </row>
    <row r="32" spans="1:40" ht="24">
      <c r="A32" s="13" t="s">
        <v>68</v>
      </c>
      <c r="B32" s="14" t="s">
        <v>41</v>
      </c>
      <c r="C32" s="15">
        <v>-4.7764528711102427E-2</v>
      </c>
      <c r="D32" s="16">
        <v>4.8308215319448178E-2</v>
      </c>
      <c r="E32" s="16">
        <v>-4.0911644578507673E-3</v>
      </c>
      <c r="F32" s="16">
        <v>-2.0015367969297392E-2</v>
      </c>
      <c r="G32" s="17" t="s">
        <v>88</v>
      </c>
      <c r="H32" s="16">
        <v>4.9945613528539927E-2</v>
      </c>
      <c r="I32" s="16">
        <v>-8.0984599672757288E-3</v>
      </c>
      <c r="J32" s="16">
        <v>2.3236320308432357E-2</v>
      </c>
      <c r="K32" s="16">
        <v>-1.1816194710516814E-2</v>
      </c>
      <c r="L32" s="16">
        <v>1.7326383106165629E-2</v>
      </c>
      <c r="M32" s="16">
        <v>-1.6049672319364577E-2</v>
      </c>
      <c r="N32" s="16">
        <v>-2.3806443167590399E-3</v>
      </c>
      <c r="O32" s="16">
        <v>-3.0410888932037389E-2</v>
      </c>
      <c r="P32" s="16">
        <v>4.3998765216013633E-2</v>
      </c>
      <c r="Q32" s="16">
        <v>-6.3039709870622379E-2</v>
      </c>
      <c r="R32" s="16">
        <v>-3.5396409731099726E-2</v>
      </c>
      <c r="S32" s="16">
        <v>-2.2653760504084151E-2</v>
      </c>
      <c r="T32" s="16">
        <v>-2.2056112071523852E-2</v>
      </c>
      <c r="U32" s="16">
        <v>-1.7671455299476484E-2</v>
      </c>
      <c r="V32" s="16">
        <v>4.1285971842386762E-2</v>
      </c>
      <c r="W32" s="16">
        <v>3.4536883303262398E-3</v>
      </c>
      <c r="X32" s="16">
        <v>1.730388031791882E-2</v>
      </c>
      <c r="Y32" s="16">
        <v>3.790163140264239E-2</v>
      </c>
      <c r="Z32" s="16">
        <v>7.271836455086265E-3</v>
      </c>
      <c r="AA32" s="16">
        <v>-5.1769392458027447E-3</v>
      </c>
      <c r="AB32" s="16">
        <v>7.8334385461938633E-2</v>
      </c>
      <c r="AC32" s="16">
        <v>8.3008957932090996E-2</v>
      </c>
      <c r="AD32" s="16">
        <v>-2.6012556441123744E-2</v>
      </c>
      <c r="AE32" s="16">
        <v>7.0828556125415146E-4</v>
      </c>
      <c r="AF32" s="16">
        <v>1.2608675065830155E-3</v>
      </c>
      <c r="AG32" s="16">
        <v>5.2913170661121915E-3</v>
      </c>
      <c r="AH32" s="16">
        <v>1.0538577638176014E-2</v>
      </c>
      <c r="AI32" s="16">
        <v>5.912108456075707E-2</v>
      </c>
      <c r="AJ32" s="16">
        <v>2.3237900525580807E-2</v>
      </c>
      <c r="AK32" s="16">
        <v>8.1117231723559738E-2</v>
      </c>
      <c r="AL32" s="16">
        <v>2.192890072516929E-2</v>
      </c>
      <c r="AM32" s="16">
        <v>2.9817712663685488E-2</v>
      </c>
      <c r="AN32" s="18">
        <v>1.5449014530409181E-2</v>
      </c>
    </row>
    <row r="33" spans="1:40" ht="24">
      <c r="A33" s="13" t="s">
        <v>69</v>
      </c>
      <c r="B33" s="14" t="s">
        <v>41</v>
      </c>
      <c r="C33" s="15">
        <v>7.8240777613987206E-2</v>
      </c>
      <c r="D33" s="16">
        <v>-4.6340700160388694E-2</v>
      </c>
      <c r="E33" s="16">
        <v>4.7009252961007338E-2</v>
      </c>
      <c r="F33" s="16">
        <v>7.0855502237928608E-2</v>
      </c>
      <c r="G33" s="16">
        <v>-2.2446910972738651E-2</v>
      </c>
      <c r="H33" s="16">
        <v>-2.3236566089500213E-2</v>
      </c>
      <c r="I33" s="16">
        <v>3.650648012114426E-3</v>
      </c>
      <c r="J33" s="16">
        <v>-6.6416977587675396E-2</v>
      </c>
      <c r="K33" s="16">
        <v>-1.076841853713429E-3</v>
      </c>
      <c r="L33" s="16">
        <v>8.9687393526003099E-3</v>
      </c>
      <c r="M33" s="16">
        <v>-6.3738918731955141E-2</v>
      </c>
      <c r="N33" s="16">
        <v>3.9875071393987663E-3</v>
      </c>
      <c r="O33" s="16">
        <v>-1.482388582482203E-2</v>
      </c>
      <c r="P33" s="16">
        <v>-3.2308536632693935E-4</v>
      </c>
      <c r="Q33" s="16">
        <v>-5.608207551251234E-2</v>
      </c>
      <c r="R33" s="16">
        <v>-4.7471052839666059E-2</v>
      </c>
      <c r="S33" s="17" t="s">
        <v>89</v>
      </c>
      <c r="T33" s="16">
        <v>-4.2708221549736672E-3</v>
      </c>
      <c r="U33" s="16">
        <v>8.6463799417775267E-2</v>
      </c>
      <c r="V33" s="16">
        <v>5.4214146361226775E-2</v>
      </c>
      <c r="W33" s="16">
        <v>3.145180862064284E-2</v>
      </c>
      <c r="X33" s="16">
        <v>1.1448776724322731E-2</v>
      </c>
      <c r="Y33" s="16">
        <v>3.1221934750586159E-2</v>
      </c>
      <c r="Z33" s="16">
        <v>3.0704889028347195E-2</v>
      </c>
      <c r="AA33" s="16">
        <v>3.2400618123669769E-3</v>
      </c>
      <c r="AB33" s="16">
        <v>4.0977066219130755E-2</v>
      </c>
      <c r="AC33" s="16">
        <v>2.0408271361572604E-2</v>
      </c>
      <c r="AD33" s="16">
        <v>-2.10452918159936E-2</v>
      </c>
      <c r="AE33" s="16">
        <v>-2.0276488377285184E-2</v>
      </c>
      <c r="AF33" s="16">
        <v>4.4044620244165507E-2</v>
      </c>
      <c r="AG33" s="16">
        <v>-1.7875052518047021E-2</v>
      </c>
      <c r="AH33" s="16">
        <v>1.748899356912597E-2</v>
      </c>
      <c r="AI33" s="16">
        <v>6.4265926742652609E-3</v>
      </c>
      <c r="AJ33" s="16">
        <v>-2.1289985118165468E-2</v>
      </c>
      <c r="AK33" s="16">
        <v>-1.822161325526828E-2</v>
      </c>
      <c r="AL33" s="16">
        <v>2.8795036479775705E-2</v>
      </c>
      <c r="AM33" s="16">
        <v>7.9526973390450145E-2</v>
      </c>
      <c r="AN33" s="18">
        <v>-1.9664738369259048E-2</v>
      </c>
    </row>
    <row r="34" spans="1:40" ht="24">
      <c r="A34" s="13" t="s">
        <v>70</v>
      </c>
      <c r="B34" s="14" t="s">
        <v>41</v>
      </c>
      <c r="C34" s="15">
        <v>-7.8865625225743807E-2</v>
      </c>
      <c r="D34" s="17" t="s">
        <v>94</v>
      </c>
      <c r="E34" s="16">
        <v>-2.361891709558334E-3</v>
      </c>
      <c r="F34" s="16">
        <v>1.9759590822489865E-2</v>
      </c>
      <c r="G34" s="16">
        <v>4.7664131417061696E-2</v>
      </c>
      <c r="H34" s="16">
        <v>6.520145716530576E-2</v>
      </c>
      <c r="I34" s="16">
        <v>-1.571946144609452E-2</v>
      </c>
      <c r="J34" s="16">
        <v>-1.9759297219804729E-2</v>
      </c>
      <c r="K34" s="16">
        <v>-4.1920436006114538E-2</v>
      </c>
      <c r="L34" s="16">
        <v>2.285837442108998E-2</v>
      </c>
      <c r="M34" s="16">
        <v>-5.7198812349321974E-3</v>
      </c>
      <c r="N34" s="16">
        <v>2.5083354197097474E-3</v>
      </c>
      <c r="O34" s="16">
        <v>-3.2714726948746462E-3</v>
      </c>
      <c r="P34" s="16">
        <v>6.1692866377710452E-2</v>
      </c>
      <c r="Q34" s="16">
        <v>-1.9015813079740804E-2</v>
      </c>
      <c r="R34" s="16">
        <v>-8.1944794463974693E-2</v>
      </c>
      <c r="S34" s="16">
        <v>-4.6200905448593177E-2</v>
      </c>
      <c r="T34" s="16">
        <v>-7.2838677539356314E-2</v>
      </c>
      <c r="U34" s="16">
        <v>3.6039210570483052E-2</v>
      </c>
      <c r="V34" s="16">
        <v>2.5589876787232603E-2</v>
      </c>
      <c r="W34" s="16">
        <v>5.5663417120304745E-2</v>
      </c>
      <c r="X34" s="16">
        <v>1.0554119570385892E-2</v>
      </c>
      <c r="Y34" s="16">
        <v>2.8780733735410385E-2</v>
      </c>
      <c r="Z34" s="16">
        <v>5.7164139077784906E-2</v>
      </c>
      <c r="AA34" s="16">
        <v>5.7534493845299718E-2</v>
      </c>
      <c r="AB34" s="16">
        <v>2.8776120804002965E-3</v>
      </c>
      <c r="AC34" s="16">
        <v>5.6131017037173762E-2</v>
      </c>
      <c r="AD34" s="16">
        <v>-1.2763110395687166E-2</v>
      </c>
      <c r="AE34" s="16">
        <v>-5.6043014698085895E-3</v>
      </c>
      <c r="AF34" s="16">
        <v>2.8167711286794888E-2</v>
      </c>
      <c r="AG34" s="16">
        <v>-9.7861058108629842E-3</v>
      </c>
      <c r="AH34" s="16">
        <v>4.4673312364897723E-2</v>
      </c>
      <c r="AI34" s="16">
        <v>5.6394622572589037E-2</v>
      </c>
      <c r="AJ34" s="16">
        <v>-1.6784314973179547E-4</v>
      </c>
      <c r="AK34" s="16">
        <v>1.4161077147604874E-2</v>
      </c>
      <c r="AL34" s="16">
        <v>5.2292576818498734E-2</v>
      </c>
      <c r="AM34" s="16">
        <v>1.1414770348514848E-2</v>
      </c>
      <c r="AN34" s="18">
        <v>1.1798094102681301E-2</v>
      </c>
    </row>
    <row r="35" spans="1:40" ht="24">
      <c r="A35" s="13" t="s">
        <v>71</v>
      </c>
      <c r="B35" s="14" t="s">
        <v>41</v>
      </c>
      <c r="C35" s="15">
        <v>4.6216926671110777E-2</v>
      </c>
      <c r="D35" s="16">
        <v>-7.1833273306499995E-2</v>
      </c>
      <c r="E35" s="16">
        <v>-4.2432188678660158E-2</v>
      </c>
      <c r="F35" s="16">
        <v>-2.8548935258535371E-2</v>
      </c>
      <c r="G35" s="16">
        <v>-2.1484444462331873E-2</v>
      </c>
      <c r="H35" s="16">
        <v>-8.3368740606547601E-2</v>
      </c>
      <c r="I35" s="16">
        <v>-7.1178741117031638E-3</v>
      </c>
      <c r="J35" s="16">
        <v>-3.3533990048143822E-2</v>
      </c>
      <c r="K35" s="16">
        <v>-3.4431721553084223E-2</v>
      </c>
      <c r="L35" s="16">
        <v>7.0145032110550563E-3</v>
      </c>
      <c r="M35" s="16">
        <v>7.7688093025004776E-2</v>
      </c>
      <c r="N35" s="16">
        <v>-3.0386019473220151E-2</v>
      </c>
      <c r="O35" s="16">
        <v>3.4679000533801088E-2</v>
      </c>
      <c r="P35" s="16">
        <v>-3.1200370624464086E-2</v>
      </c>
      <c r="Q35" s="16">
        <v>3.1377823842225665E-3</v>
      </c>
      <c r="R35" s="16">
        <v>-1.5209293385830496E-2</v>
      </c>
      <c r="S35" s="16">
        <v>-4.2114718128651186E-3</v>
      </c>
      <c r="T35" s="17" t="s">
        <v>99</v>
      </c>
      <c r="U35" s="16">
        <v>6.5762573954776138E-2</v>
      </c>
      <c r="V35" s="16">
        <v>3.8802050471480429E-2</v>
      </c>
      <c r="W35" s="16">
        <v>-3.8374914135933286E-3</v>
      </c>
      <c r="X35" s="16">
        <v>2.2285076863843286E-2</v>
      </c>
      <c r="Y35" s="16">
        <v>-9.8548389819086892E-3</v>
      </c>
      <c r="Z35" s="16">
        <v>-2.8634851449119481E-2</v>
      </c>
      <c r="AA35" s="16">
        <v>1.8391683367114914E-2</v>
      </c>
      <c r="AB35" s="16">
        <v>6.7661197690101864E-3</v>
      </c>
      <c r="AC35" s="16">
        <v>-2.9694678136304959E-2</v>
      </c>
      <c r="AD35" s="16">
        <v>7.1118284697842434E-4</v>
      </c>
      <c r="AE35" s="16">
        <v>6.8147088991136626E-2</v>
      </c>
      <c r="AF35" s="16">
        <v>-8.6177312573204826E-3</v>
      </c>
      <c r="AG35" s="16">
        <v>6.0244748069260973E-2</v>
      </c>
      <c r="AH35" s="16">
        <v>3.9037011773884182E-2</v>
      </c>
      <c r="AI35" s="16">
        <v>7.6849608713236733E-2</v>
      </c>
      <c r="AJ35" s="16">
        <v>-4.5197312232661416E-3</v>
      </c>
      <c r="AK35" s="16">
        <v>2.2943329077940115E-2</v>
      </c>
      <c r="AL35" s="16">
        <v>2.8611019559942E-2</v>
      </c>
      <c r="AM35" s="16">
        <v>-3.5670267201877277E-2</v>
      </c>
      <c r="AN35" s="18">
        <v>8.8195333047906846E-2</v>
      </c>
    </row>
    <row r="36" spans="1:40" ht="24">
      <c r="A36" s="13" t="s">
        <v>72</v>
      </c>
      <c r="B36" s="14" t="s">
        <v>41</v>
      </c>
      <c r="C36" s="15">
        <v>-7.7121504763712628E-2</v>
      </c>
      <c r="D36" s="16">
        <v>-5.5627274901835855E-3</v>
      </c>
      <c r="E36" s="16">
        <v>-2.4584048996403866E-2</v>
      </c>
      <c r="F36" s="16">
        <v>-5.7409356613792673E-3</v>
      </c>
      <c r="G36" s="16">
        <v>6.8734275828281574E-4</v>
      </c>
      <c r="H36" s="16">
        <v>-1.8975902760714338E-2</v>
      </c>
      <c r="I36" s="16">
        <v>0.10182700087256893</v>
      </c>
      <c r="J36" s="16">
        <v>-2.2102122322780689E-2</v>
      </c>
      <c r="K36" s="16">
        <v>1.059413878462089E-2</v>
      </c>
      <c r="L36" s="16">
        <v>-4.7512160934660576E-2</v>
      </c>
      <c r="M36" s="16">
        <v>5.1384045905856865E-2</v>
      </c>
      <c r="N36" s="16">
        <v>-2.3488725284733378E-2</v>
      </c>
      <c r="O36" s="16">
        <v>4.6587854149432201E-2</v>
      </c>
      <c r="P36" s="16">
        <v>1.3259822043561794E-2</v>
      </c>
      <c r="Q36" s="16">
        <v>5.3656727533396245E-2</v>
      </c>
      <c r="R36" s="16">
        <v>9.5782703031395952E-2</v>
      </c>
      <c r="S36" s="16">
        <v>-1.9979289065981943E-2</v>
      </c>
      <c r="T36" s="16">
        <v>6.8016373285770149E-2</v>
      </c>
      <c r="U36" s="16">
        <v>1.6636575393432117E-2</v>
      </c>
      <c r="V36" s="16">
        <v>-5.7688319769752784E-2</v>
      </c>
      <c r="W36" s="16">
        <v>-5.4500336395525331E-2</v>
      </c>
      <c r="X36" s="16">
        <v>-2.2978918456491925E-2</v>
      </c>
      <c r="Y36" s="16">
        <v>1.1233581736114185E-3</v>
      </c>
      <c r="Z36" s="16">
        <v>-3.0751856722115351E-2</v>
      </c>
      <c r="AA36" s="16">
        <v>-1.2827939758439254E-2</v>
      </c>
      <c r="AB36" s="16">
        <v>-4.8836498618975537E-2</v>
      </c>
      <c r="AC36" s="16">
        <v>-4.6198320747041353E-2</v>
      </c>
      <c r="AD36" s="16">
        <v>-8.912148131186794E-3</v>
      </c>
      <c r="AE36" s="17" t="s">
        <v>99</v>
      </c>
      <c r="AF36" s="16">
        <v>-3.076195826241589E-2</v>
      </c>
      <c r="AG36" s="16">
        <v>-1.9723407226176413E-2</v>
      </c>
      <c r="AH36" s="16">
        <v>1.2427936669140742E-2</v>
      </c>
      <c r="AI36" s="16">
        <v>2.9433326514229169E-2</v>
      </c>
      <c r="AJ36" s="16">
        <v>6.3659521559128893E-2</v>
      </c>
      <c r="AK36" s="16">
        <v>-1.5544739439441299E-2</v>
      </c>
      <c r="AL36" s="16">
        <v>1.96145428072198E-3</v>
      </c>
      <c r="AM36" s="16">
        <v>-1.9100723408361733E-2</v>
      </c>
      <c r="AN36" s="18">
        <v>6.5710010155235227E-2</v>
      </c>
    </row>
    <row r="37" spans="1:40" ht="24">
      <c r="A37" s="13" t="s">
        <v>73</v>
      </c>
      <c r="B37" s="14" t="s">
        <v>41</v>
      </c>
      <c r="C37" s="15">
        <v>5.0587794213400525E-2</v>
      </c>
      <c r="D37" s="16">
        <v>2.2588899022756691E-2</v>
      </c>
      <c r="E37" s="16">
        <v>3.5711803959210371E-2</v>
      </c>
      <c r="F37" s="16">
        <v>5.1365592374027429E-2</v>
      </c>
      <c r="G37" s="16">
        <v>1.6863563984294873E-2</v>
      </c>
      <c r="H37" s="16">
        <v>1.7470732135855885E-2</v>
      </c>
      <c r="I37" s="16">
        <v>-4.4477326834814784E-2</v>
      </c>
      <c r="J37" s="16">
        <v>-1.9264727275705839E-2</v>
      </c>
      <c r="K37" s="16">
        <v>-6.7771408014435418E-3</v>
      </c>
      <c r="L37" s="17" t="s">
        <v>99</v>
      </c>
      <c r="M37" s="16">
        <v>3.1581923913403941E-2</v>
      </c>
      <c r="N37" s="16">
        <v>1.1250643700966045E-3</v>
      </c>
      <c r="O37" s="16">
        <v>-3.6257015574326833E-2</v>
      </c>
      <c r="P37" s="16">
        <v>-3.907522022722372E-2</v>
      </c>
      <c r="Q37" s="16">
        <v>-4.1201707675748586E-2</v>
      </c>
      <c r="R37" s="16">
        <v>2.9000830886951091E-2</v>
      </c>
      <c r="S37" s="16">
        <v>8.8300744638200555E-3</v>
      </c>
      <c r="T37" s="16">
        <v>7.0038205259516564E-3</v>
      </c>
      <c r="U37" s="16">
        <v>4.108195462394109E-2</v>
      </c>
      <c r="V37" s="16">
        <v>5.6438556692921305E-2</v>
      </c>
      <c r="W37" s="16">
        <v>9.1035208997057845E-2</v>
      </c>
      <c r="X37" s="16">
        <v>6.5226138239427689E-2</v>
      </c>
      <c r="Y37" s="16">
        <v>7.3816644620250477E-2</v>
      </c>
      <c r="Z37" s="16">
        <v>6.9320043704638845E-2</v>
      </c>
      <c r="AA37" s="16">
        <v>3.5930404013508548E-2</v>
      </c>
      <c r="AB37" s="16">
        <v>1.9012839455014637E-2</v>
      </c>
      <c r="AC37" s="16">
        <v>-3.1233807101773759E-3</v>
      </c>
      <c r="AD37" s="16">
        <v>7.4587345870305383E-2</v>
      </c>
      <c r="AE37" s="16">
        <v>-4.7623069404292749E-2</v>
      </c>
      <c r="AF37" s="16">
        <v>3.8116383548874096E-2</v>
      </c>
      <c r="AG37" s="16">
        <v>6.3579200585780773E-2</v>
      </c>
      <c r="AH37" s="16">
        <v>2.3402963947282709E-2</v>
      </c>
      <c r="AI37" s="16">
        <v>1.537142371646728E-2</v>
      </c>
      <c r="AJ37" s="16">
        <v>2.457650561323475E-2</v>
      </c>
      <c r="AK37" s="16">
        <v>1.3597868632944907E-2</v>
      </c>
      <c r="AL37" s="16">
        <v>-3.2854961041655054E-3</v>
      </c>
      <c r="AM37" s="16">
        <v>-2.7292309147720251E-3</v>
      </c>
      <c r="AN37" s="18">
        <v>-3.1838133387708432E-2</v>
      </c>
    </row>
    <row r="38" spans="1:40" ht="24">
      <c r="A38" s="13" t="s">
        <v>74</v>
      </c>
      <c r="B38" s="14" t="s">
        <v>41</v>
      </c>
      <c r="C38" s="15">
        <v>-9.1753604855573156E-2</v>
      </c>
      <c r="D38" s="16">
        <v>1.1425333077997061E-2</v>
      </c>
      <c r="E38" s="16">
        <v>3.8230070412278057E-2</v>
      </c>
      <c r="F38" s="16">
        <v>-2.6862707904600425E-2</v>
      </c>
      <c r="G38" s="16">
        <v>1.4751099605743447E-2</v>
      </c>
      <c r="H38" s="16">
        <v>-6.0657711436998378E-3</v>
      </c>
      <c r="I38" s="16">
        <v>4.8157664016359431E-2</v>
      </c>
      <c r="J38" s="16">
        <v>9.9285040001550785E-3</v>
      </c>
      <c r="K38" s="16">
        <v>-3.3860724376597743E-3</v>
      </c>
      <c r="L38" s="16">
        <v>-3.1254841940157589E-2</v>
      </c>
      <c r="M38" s="17" t="s">
        <v>136</v>
      </c>
      <c r="N38" s="16">
        <v>2.1069777047868617E-2</v>
      </c>
      <c r="O38" s="16">
        <v>7.6878915785372898E-2</v>
      </c>
      <c r="P38" s="16">
        <v>-2.4235942112034229E-2</v>
      </c>
      <c r="Q38" s="16">
        <v>2.2222367426784274E-2</v>
      </c>
      <c r="R38" s="16">
        <v>8.1552214453862557E-2</v>
      </c>
      <c r="S38" s="16">
        <v>-1.9136535331547699E-2</v>
      </c>
      <c r="T38" s="16">
        <v>8.6841166115330493E-2</v>
      </c>
      <c r="U38" s="16">
        <v>2.6629738216901951E-2</v>
      </c>
      <c r="V38" s="16">
        <v>9.7997079100221075E-3</v>
      </c>
      <c r="W38" s="16">
        <v>-4.3993376977079258E-2</v>
      </c>
      <c r="X38" s="16">
        <v>-4.3899855215165158E-2</v>
      </c>
      <c r="Y38" s="16">
        <v>4.1149573653067324E-2</v>
      </c>
      <c r="Z38" s="16">
        <v>-5.7307906721235174E-2</v>
      </c>
      <c r="AA38" s="16">
        <v>-2.9508260097799333E-2</v>
      </c>
      <c r="AB38" s="16">
        <v>-3.9729943799950589E-2</v>
      </c>
      <c r="AC38" s="16">
        <v>-4.8208752739176755E-2</v>
      </c>
      <c r="AD38" s="16">
        <v>1.9112119287326031E-2</v>
      </c>
      <c r="AE38" s="16">
        <v>6.4735571011016901E-2</v>
      </c>
      <c r="AF38" s="16">
        <v>-3.7432747387243927E-2</v>
      </c>
      <c r="AG38" s="16">
        <v>-3.2393293869939048E-2</v>
      </c>
      <c r="AH38" s="16">
        <v>1.1127138532823494E-2</v>
      </c>
      <c r="AI38" s="16">
        <v>4.2619116161493872E-2</v>
      </c>
      <c r="AJ38" s="16">
        <v>3.0316164931373984E-2</v>
      </c>
      <c r="AK38" s="16">
        <v>2.2216208906910111E-2</v>
      </c>
      <c r="AL38" s="16">
        <v>-5.2589650891596472E-2</v>
      </c>
      <c r="AM38" s="16">
        <v>-3.1719305420880133E-2</v>
      </c>
      <c r="AN38" s="19" t="s">
        <v>126</v>
      </c>
    </row>
    <row r="39" spans="1:40" ht="24">
      <c r="A39" s="13" t="s">
        <v>75</v>
      </c>
      <c r="B39" s="14" t="s">
        <v>41</v>
      </c>
      <c r="C39" s="15">
        <v>-2.7868377667180887E-2</v>
      </c>
      <c r="D39" s="16">
        <v>6.3743600977786363E-2</v>
      </c>
      <c r="E39" s="16">
        <v>2.7378897751119687E-2</v>
      </c>
      <c r="F39" s="16">
        <v>-1.1546964978183661E-2</v>
      </c>
      <c r="G39" s="16">
        <v>4.8172384485223776E-2</v>
      </c>
      <c r="H39" s="17" t="s">
        <v>103</v>
      </c>
      <c r="I39" s="16">
        <v>-3.2102322873648829E-2</v>
      </c>
      <c r="J39" s="16">
        <v>-2.7696444046401786E-2</v>
      </c>
      <c r="K39" s="16">
        <v>-2.8089153492672256E-2</v>
      </c>
      <c r="L39" s="16">
        <v>1.7326550864085234E-2</v>
      </c>
      <c r="M39" s="16">
        <v>-4.8315558014728678E-2</v>
      </c>
      <c r="N39" s="16">
        <v>-8.5765325571046623E-3</v>
      </c>
      <c r="O39" s="16">
        <v>-5.5685454670113724E-2</v>
      </c>
      <c r="P39" s="16">
        <v>-2.4717053478883266E-2</v>
      </c>
      <c r="Q39" s="16">
        <v>-6.0141776972029916E-2</v>
      </c>
      <c r="R39" s="16">
        <v>-5.3393715366202299E-3</v>
      </c>
      <c r="S39" s="16">
        <v>-2.2500264160753933E-2</v>
      </c>
      <c r="T39" s="16">
        <v>-8.2548763143205764E-2</v>
      </c>
      <c r="U39" s="16">
        <v>-4.0073816547224431E-2</v>
      </c>
      <c r="V39" s="16">
        <v>-2.2030860875229961E-2</v>
      </c>
      <c r="W39" s="16">
        <v>3.6142205862537094E-2</v>
      </c>
      <c r="X39" s="16">
        <v>1.2619068209716481E-2</v>
      </c>
      <c r="Y39" s="16">
        <v>1.8994823679961331E-2</v>
      </c>
      <c r="Z39" s="16">
        <v>5.9352834493361574E-2</v>
      </c>
      <c r="AA39" s="16">
        <v>3.9295124596687867E-2</v>
      </c>
      <c r="AB39" s="16">
        <v>2.6762634737573832E-2</v>
      </c>
      <c r="AC39" s="16">
        <v>-5.8946707688027438E-4</v>
      </c>
      <c r="AD39" s="16">
        <v>-1.1888855849686202E-2</v>
      </c>
      <c r="AE39" s="16">
        <v>-1.8852019273474126E-2</v>
      </c>
      <c r="AF39" s="17" t="s">
        <v>95</v>
      </c>
      <c r="AG39" s="16">
        <v>-7.9297528397223108E-3</v>
      </c>
      <c r="AH39" s="16">
        <v>-1.8600956985150612E-2</v>
      </c>
      <c r="AI39" s="16">
        <v>2.9500168027340779E-2</v>
      </c>
      <c r="AJ39" s="16">
        <v>-1.2847536749633563E-2</v>
      </c>
      <c r="AK39" s="16">
        <v>-1.4800145466197715E-2</v>
      </c>
      <c r="AL39" s="16">
        <v>4.7869205001713273E-2</v>
      </c>
      <c r="AM39" s="16">
        <v>9.6853333691898177E-2</v>
      </c>
      <c r="AN39" s="18">
        <v>-6.1063892816949055E-3</v>
      </c>
    </row>
    <row r="40" spans="1:40" ht="24">
      <c r="A40" s="13" t="s">
        <v>76</v>
      </c>
      <c r="B40" s="14" t="s">
        <v>41</v>
      </c>
      <c r="C40" s="15">
        <v>-5.055943806459097E-2</v>
      </c>
      <c r="D40" s="16">
        <v>-3.1799213005164685E-3</v>
      </c>
      <c r="E40" s="16">
        <v>-4.5016009011183265E-2</v>
      </c>
      <c r="F40" s="16">
        <v>-7.868564541834995E-2</v>
      </c>
      <c r="G40" s="16">
        <v>-2.928715061646224E-2</v>
      </c>
      <c r="H40" s="16">
        <v>-5.5642218832871619E-2</v>
      </c>
      <c r="I40" s="16">
        <v>3.6440445729791536E-3</v>
      </c>
      <c r="J40" s="16">
        <v>-2.5151436846779021E-2</v>
      </c>
      <c r="K40" s="16">
        <v>-6.0488683569706249E-2</v>
      </c>
      <c r="L40" s="16">
        <v>-3.5910806709170198E-2</v>
      </c>
      <c r="M40" s="16">
        <v>2.6691947747761909E-2</v>
      </c>
      <c r="N40" s="16">
        <v>-5.6779873257094424E-2</v>
      </c>
      <c r="O40" s="17" t="s">
        <v>103</v>
      </c>
      <c r="P40" s="16">
        <v>-2.4681320054865497E-2</v>
      </c>
      <c r="Q40" s="16">
        <v>4.2482891855293088E-2</v>
      </c>
      <c r="R40" s="16">
        <v>1.8712170720880726E-3</v>
      </c>
      <c r="S40" s="16">
        <v>-1.447994847174131E-2</v>
      </c>
      <c r="T40" s="16">
        <v>3.4321108742234548E-2</v>
      </c>
      <c r="U40" s="16">
        <v>4.3885009674795229E-2</v>
      </c>
      <c r="V40" s="16">
        <v>5.7283882998778374E-2</v>
      </c>
      <c r="W40" s="16">
        <v>1.452954687880877E-2</v>
      </c>
      <c r="X40" s="16">
        <v>-2.9717731370456535E-3</v>
      </c>
      <c r="Y40" s="16">
        <v>-1.2133911876880744E-2</v>
      </c>
      <c r="Z40" s="16">
        <v>1.5832331880201438E-2</v>
      </c>
      <c r="AA40" s="16">
        <v>-1.5152351110942977E-2</v>
      </c>
      <c r="AB40" s="16">
        <v>-8.2165323107798761E-3</v>
      </c>
      <c r="AC40" s="16">
        <v>-6.7427631127328488E-3</v>
      </c>
      <c r="AD40" s="16">
        <v>6.8105472905465689E-2</v>
      </c>
      <c r="AE40" s="16">
        <v>4.6212437314307749E-2</v>
      </c>
      <c r="AF40" s="16">
        <v>-3.3725834203457816E-2</v>
      </c>
      <c r="AG40" s="16">
        <v>4.7478874454525789E-2</v>
      </c>
      <c r="AH40" s="16">
        <v>6.7500693027534087E-2</v>
      </c>
      <c r="AI40" s="16">
        <v>6.7822662734978431E-2</v>
      </c>
      <c r="AJ40" s="16">
        <v>7.8578602349405627E-2</v>
      </c>
      <c r="AK40" s="16">
        <v>-9.108994604786235E-4</v>
      </c>
      <c r="AL40" s="16">
        <v>2.1158583822700913E-2</v>
      </c>
      <c r="AM40" s="16">
        <v>-2.6420331335634043E-2</v>
      </c>
      <c r="AN40" s="18">
        <v>7.7397951414168567E-2</v>
      </c>
    </row>
    <row r="41" spans="1:40" ht="24">
      <c r="A41" s="13" t="s">
        <v>77</v>
      </c>
      <c r="B41" s="14" t="s">
        <v>41</v>
      </c>
      <c r="C41" s="15">
        <v>0.10469287124779242</v>
      </c>
      <c r="D41" s="16">
        <v>-5.3925958004300409E-3</v>
      </c>
      <c r="E41" s="16">
        <v>-2.1998442026304386E-2</v>
      </c>
      <c r="F41" s="16">
        <v>-5.086933413551091E-3</v>
      </c>
      <c r="G41" s="16">
        <v>-1.5002175246502939E-2</v>
      </c>
      <c r="H41" s="16">
        <v>-4.7004837691596066E-2</v>
      </c>
      <c r="I41" s="16">
        <v>2.4919397421727996E-2</v>
      </c>
      <c r="J41" s="16">
        <v>9.5804056744444796E-3</v>
      </c>
      <c r="K41" s="16">
        <v>-3.2926228600764183E-2</v>
      </c>
      <c r="L41" s="16">
        <v>3.0435019382656605E-2</v>
      </c>
      <c r="M41" s="17" t="s">
        <v>137</v>
      </c>
      <c r="N41" s="16">
        <v>-3.8013936601992232E-2</v>
      </c>
      <c r="O41" s="16">
        <v>2.601139528193969E-2</v>
      </c>
      <c r="P41" s="16">
        <v>-1.6811898646807707E-2</v>
      </c>
      <c r="Q41" s="16">
        <v>2.5763295413494827E-2</v>
      </c>
      <c r="R41" s="16">
        <v>5.6924735059499477E-3</v>
      </c>
      <c r="S41" s="16">
        <v>-6.0424081904237009E-2</v>
      </c>
      <c r="T41" s="16">
        <v>7.4903518086161802E-2</v>
      </c>
      <c r="U41" s="16">
        <v>5.6321413596080366E-2</v>
      </c>
      <c r="V41" s="16">
        <v>2.7466476310327687E-2</v>
      </c>
      <c r="W41" s="16">
        <v>3.6561775848610714E-2</v>
      </c>
      <c r="X41" s="16">
        <v>8.2025296546335818E-3</v>
      </c>
      <c r="Y41" s="16">
        <v>0.10046466746278473</v>
      </c>
      <c r="Z41" s="16">
        <v>6.2777160770029058E-3</v>
      </c>
      <c r="AA41" s="16">
        <v>4.3625181118904725E-2</v>
      </c>
      <c r="AB41" s="16">
        <v>3.2323000380905841E-3</v>
      </c>
      <c r="AC41" s="16">
        <v>-6.4863514931547378E-2</v>
      </c>
      <c r="AD41" s="16">
        <v>2.371814960041712E-2</v>
      </c>
      <c r="AE41" s="16">
        <v>4.963144611965211E-2</v>
      </c>
      <c r="AF41" s="16">
        <v>4.4386814584900002E-3</v>
      </c>
      <c r="AG41" s="16">
        <v>6.6483222559713548E-2</v>
      </c>
      <c r="AH41" s="16">
        <v>5.0297746724361693E-2</v>
      </c>
      <c r="AI41" s="16">
        <v>4.130323725322186E-2</v>
      </c>
      <c r="AJ41" s="16">
        <v>5.4507763411007826E-2</v>
      </c>
      <c r="AK41" s="16">
        <v>4.5559888679755849E-2</v>
      </c>
      <c r="AL41" s="16">
        <v>8.3095110718773443E-2</v>
      </c>
      <c r="AM41" s="16">
        <v>-3.216667500241626E-2</v>
      </c>
      <c r="AN41" s="19" t="s">
        <v>138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9.4650164539176267E-6</v>
      </c>
      <c r="E48" s="10">
        <f t="shared" ref="E48:AN48" si="0">$C5^2*E5^2</f>
        <v>1.5751644517633263E-6</v>
      </c>
      <c r="F48" s="10">
        <f t="shared" si="0"/>
        <v>7.0212185248443441E-6</v>
      </c>
      <c r="G48" s="10">
        <f t="shared" si="0"/>
        <v>1.6145406334077905E-6</v>
      </c>
      <c r="H48" s="10">
        <f t="shared" si="0"/>
        <v>8.315284323885776E-6</v>
      </c>
      <c r="I48" s="10">
        <f t="shared" si="0"/>
        <v>1.2159788082906899E-5</v>
      </c>
      <c r="J48" s="10">
        <f t="shared" si="0"/>
        <v>1.0824128106970872E-6</v>
      </c>
      <c r="K48" s="10">
        <f t="shared" si="0"/>
        <v>3.2274801651622216E-6</v>
      </c>
      <c r="L48" s="10">
        <f t="shared" si="0"/>
        <v>3.740868404056184E-8</v>
      </c>
      <c r="M48" s="10">
        <f t="shared" si="0"/>
        <v>2.6494537068493154E-5</v>
      </c>
      <c r="N48" s="10">
        <f t="shared" si="0"/>
        <v>1.3602384517597447E-6</v>
      </c>
      <c r="O48" s="10">
        <f t="shared" si="0"/>
        <v>1.6242893445228603E-6</v>
      </c>
      <c r="P48" s="10">
        <f t="shared" si="0"/>
        <v>2.4418883533449244E-6</v>
      </c>
      <c r="Q48" s="10">
        <f t="shared" si="0"/>
        <v>1.4067870001943827E-6</v>
      </c>
      <c r="R48" s="10">
        <f t="shared" si="0"/>
        <v>1.2301990116822211E-5</v>
      </c>
      <c r="S48" s="10">
        <f t="shared" si="0"/>
        <v>2.8409340841529807E-6</v>
      </c>
      <c r="T48" s="10">
        <f t="shared" si="0"/>
        <v>2.9222381628007455E-6</v>
      </c>
      <c r="U48" s="10">
        <f t="shared" si="0"/>
        <v>1.3532787275562927E-8</v>
      </c>
      <c r="V48" s="10">
        <f t="shared" si="0"/>
        <v>6.7248532609736691E-7</v>
      </c>
      <c r="W48" s="10">
        <f t="shared" si="0"/>
        <v>5.5710808336840779E-7</v>
      </c>
      <c r="X48" s="10">
        <f t="shared" si="0"/>
        <v>4.8540966845222123E-8</v>
      </c>
      <c r="Y48" s="10">
        <f t="shared" si="0"/>
        <v>5.0221299781249931E-6</v>
      </c>
      <c r="Z48" s="10">
        <f t="shared" si="0"/>
        <v>1.1314161956396398E-6</v>
      </c>
      <c r="AA48" s="10">
        <f t="shared" si="0"/>
        <v>1.6788763898308304E-6</v>
      </c>
      <c r="AB48" s="10">
        <f t="shared" si="0"/>
        <v>3.2981105302451823E-6</v>
      </c>
      <c r="AC48" s="10">
        <f t="shared" si="0"/>
        <v>7.1233720565405334E-7</v>
      </c>
      <c r="AD48" s="10">
        <f t="shared" si="0"/>
        <v>2.5929944381649777E-7</v>
      </c>
      <c r="AE48" s="10">
        <f t="shared" si="0"/>
        <v>1.2729386697486913E-8</v>
      </c>
      <c r="AF48" s="10">
        <f t="shared" si="0"/>
        <v>7.5310629264843905E-8</v>
      </c>
      <c r="AG48" s="10">
        <f t="shared" si="0"/>
        <v>1.4574247163091057E-6</v>
      </c>
      <c r="AH48" s="10">
        <f t="shared" si="0"/>
        <v>3.1818478220758273E-7</v>
      </c>
      <c r="AI48" s="10">
        <f t="shared" si="0"/>
        <v>8.3679816100606378E-7</v>
      </c>
      <c r="AJ48" s="10">
        <f t="shared" si="0"/>
        <v>1.0851541614314111E-6</v>
      </c>
      <c r="AK48" s="10">
        <f t="shared" si="0"/>
        <v>5.7858950737287725E-7</v>
      </c>
      <c r="AL48" s="11">
        <f t="shared" si="0"/>
        <v>3.1449669509703211E-3</v>
      </c>
      <c r="AM48" s="10">
        <f t="shared" si="0"/>
        <v>1.5355908866553675E-6</v>
      </c>
      <c r="AN48" s="12">
        <f t="shared" si="0"/>
        <v>1.018533342381485E-5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1.2054934614644864E-6</v>
      </c>
      <c r="E49" s="16">
        <f t="shared" si="1"/>
        <v>2.53811758376329E-7</v>
      </c>
      <c r="F49" s="16">
        <f t="shared" si="1"/>
        <v>1.1347155090779043E-7</v>
      </c>
      <c r="G49" s="16">
        <f t="shared" si="1"/>
        <v>2.563232845231541E-6</v>
      </c>
      <c r="H49" s="16">
        <f t="shared" si="1"/>
        <v>1.1798563609127748E-10</v>
      </c>
      <c r="I49" s="16">
        <f t="shared" si="1"/>
        <v>1.6495360428965216E-7</v>
      </c>
      <c r="J49" s="16">
        <f t="shared" si="1"/>
        <v>2.3961425445888667E-8</v>
      </c>
      <c r="K49" s="16">
        <f t="shared" si="1"/>
        <v>2.3536513707407838E-10</v>
      </c>
      <c r="L49" s="16">
        <f t="shared" si="1"/>
        <v>3.7216163012623362E-9</v>
      </c>
      <c r="M49" s="16">
        <f t="shared" si="1"/>
        <v>1.7713704653866221E-6</v>
      </c>
      <c r="N49" s="16">
        <f t="shared" si="1"/>
        <v>1.4081855470973365E-7</v>
      </c>
      <c r="O49" s="16">
        <f t="shared" si="1"/>
        <v>1.7978536111658083E-8</v>
      </c>
      <c r="P49" s="16">
        <f t="shared" si="1"/>
        <v>1.0695235651983261E-10</v>
      </c>
      <c r="Q49" s="16">
        <f t="shared" si="1"/>
        <v>2.0560477825245442E-7</v>
      </c>
      <c r="R49" s="16">
        <f t="shared" si="1"/>
        <v>9.1850764674420607E-9</v>
      </c>
      <c r="S49" s="16">
        <f t="shared" si="1"/>
        <v>1.5795218028481414E-7</v>
      </c>
      <c r="T49" s="16">
        <f t="shared" si="1"/>
        <v>3.4500338137790165E-7</v>
      </c>
      <c r="U49" s="16">
        <f t="shared" si="1"/>
        <v>3.6686555283136746E-7</v>
      </c>
      <c r="V49" s="16">
        <f t="shared" si="1"/>
        <v>2.3472963402836286E-8</v>
      </c>
      <c r="W49" s="16">
        <f t="shared" si="1"/>
        <v>6.3968884222888976E-8</v>
      </c>
      <c r="X49" s="16">
        <f t="shared" si="1"/>
        <v>1.6774171392867833E-7</v>
      </c>
      <c r="Y49" s="16">
        <f t="shared" si="1"/>
        <v>1.9860400458528644E-7</v>
      </c>
      <c r="Z49" s="16">
        <f t="shared" si="1"/>
        <v>1.888420177611554E-6</v>
      </c>
      <c r="AA49" s="16">
        <f t="shared" si="1"/>
        <v>2.2169973798376059E-7</v>
      </c>
      <c r="AB49" s="16">
        <f t="shared" si="1"/>
        <v>1.3989916800253314E-8</v>
      </c>
      <c r="AC49" s="17">
        <f t="shared" si="1"/>
        <v>3.4713506279908612E-4</v>
      </c>
      <c r="AD49" s="16">
        <f t="shared" si="1"/>
        <v>5.7904067480773288E-7</v>
      </c>
      <c r="AE49" s="16">
        <f t="shared" si="1"/>
        <v>8.3919868627335844E-7</v>
      </c>
      <c r="AF49" s="16">
        <f t="shared" si="1"/>
        <v>3.3844738264757415E-7</v>
      </c>
      <c r="AG49" s="16">
        <f t="shared" si="1"/>
        <v>9.9007070420981301E-8</v>
      </c>
      <c r="AH49" s="16">
        <f t="shared" si="1"/>
        <v>6.2027016135584136E-8</v>
      </c>
      <c r="AI49" s="16">
        <f t="shared" si="1"/>
        <v>1.220935180868332E-8</v>
      </c>
      <c r="AJ49" s="16">
        <f t="shared" si="1"/>
        <v>3.5739428015743549E-7</v>
      </c>
      <c r="AK49" s="16">
        <f t="shared" si="1"/>
        <v>5.9499565482046834E-8</v>
      </c>
      <c r="AL49" s="16">
        <f t="shared" si="1"/>
        <v>7.8501748337655665E-8</v>
      </c>
      <c r="AM49" s="16">
        <f t="shared" si="1"/>
        <v>2.8090223364201215E-7</v>
      </c>
      <c r="AN49" s="18">
        <f t="shared" si="1"/>
        <v>9.3819000688032974E-7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2.9066411282891097E-8</v>
      </c>
      <c r="E50" s="16">
        <f t="shared" si="2"/>
        <v>1.3200855117092986E-8</v>
      </c>
      <c r="F50" s="16">
        <f t="shared" si="2"/>
        <v>4.3154999927756907E-10</v>
      </c>
      <c r="G50" s="16">
        <f t="shared" si="2"/>
        <v>7.5989094089599837E-8</v>
      </c>
      <c r="H50" s="16">
        <f t="shared" si="2"/>
        <v>4.2883519494217928E-8</v>
      </c>
      <c r="I50" s="16">
        <f t="shared" si="2"/>
        <v>1.1493264833539569E-9</v>
      </c>
      <c r="J50" s="16">
        <f t="shared" si="2"/>
        <v>1.1047634894625882E-6</v>
      </c>
      <c r="K50" s="16">
        <f t="shared" si="2"/>
        <v>2.9426209920359187E-7</v>
      </c>
      <c r="L50" s="16">
        <f t="shared" si="2"/>
        <v>1.1327007165468996E-6</v>
      </c>
      <c r="M50" s="16">
        <f t="shared" si="2"/>
        <v>1.9710290902467924E-8</v>
      </c>
      <c r="N50" s="16">
        <f t="shared" si="2"/>
        <v>9.8928425820897882E-8</v>
      </c>
      <c r="O50" s="16">
        <f t="shared" si="2"/>
        <v>2.32526272871438E-9</v>
      </c>
      <c r="P50" s="16">
        <f t="shared" si="2"/>
        <v>7.5048343321151177E-8</v>
      </c>
      <c r="Q50" s="16">
        <f t="shared" si="2"/>
        <v>3.3100364929495682E-7</v>
      </c>
      <c r="R50" s="16">
        <f t="shared" si="2"/>
        <v>3.7094223373096245E-7</v>
      </c>
      <c r="S50" s="16">
        <f t="shared" si="2"/>
        <v>3.3731241023504562E-8</v>
      </c>
      <c r="T50" s="16">
        <f t="shared" si="2"/>
        <v>1.3302669138802665E-7</v>
      </c>
      <c r="U50" s="16">
        <f t="shared" si="2"/>
        <v>1.3545807262788627E-9</v>
      </c>
      <c r="V50" s="16">
        <f t="shared" si="2"/>
        <v>2.6139415550484521E-7</v>
      </c>
      <c r="W50" s="16">
        <f t="shared" si="2"/>
        <v>1.166777879129758E-7</v>
      </c>
      <c r="X50" s="17">
        <f t="shared" si="2"/>
        <v>2.314835349667962E-4</v>
      </c>
      <c r="Y50" s="16">
        <f t="shared" si="2"/>
        <v>1.1227014825570595E-7</v>
      </c>
      <c r="Z50" s="16">
        <f t="shared" si="2"/>
        <v>8.8797388648156178E-8</v>
      </c>
      <c r="AA50" s="16">
        <f t="shared" si="2"/>
        <v>1.8288829090231385E-7</v>
      </c>
      <c r="AB50" s="16">
        <f t="shared" si="2"/>
        <v>2.9583305711009887E-7</v>
      </c>
      <c r="AC50" s="16">
        <f t="shared" si="2"/>
        <v>1.1400748298064321E-7</v>
      </c>
      <c r="AD50" s="16">
        <f t="shared" si="2"/>
        <v>6.1028108832082457E-12</v>
      </c>
      <c r="AE50" s="16">
        <f t="shared" si="2"/>
        <v>1.413548391293034E-7</v>
      </c>
      <c r="AF50" s="16">
        <f t="shared" si="2"/>
        <v>1.0047278155457189E-7</v>
      </c>
      <c r="AG50" s="16">
        <f t="shared" si="2"/>
        <v>1.9671615101615844E-7</v>
      </c>
      <c r="AH50" s="16">
        <f t="shared" si="2"/>
        <v>2.9590257719300953E-8</v>
      </c>
      <c r="AI50" s="16">
        <f t="shared" si="2"/>
        <v>3.5516294221988657E-7</v>
      </c>
      <c r="AJ50" s="16">
        <f t="shared" si="2"/>
        <v>2.4062258062514524E-7</v>
      </c>
      <c r="AK50" s="16">
        <f t="shared" si="2"/>
        <v>1.118664025296228E-7</v>
      </c>
      <c r="AL50" s="16">
        <f t="shared" si="2"/>
        <v>3.6966368102405725E-9</v>
      </c>
      <c r="AM50" s="16">
        <f t="shared" si="2"/>
        <v>2.5277726910491086E-7</v>
      </c>
      <c r="AN50" s="18">
        <f t="shared" si="2"/>
        <v>5.3160125656632594E-7</v>
      </c>
    </row>
    <row r="51" spans="1:40" ht="24">
      <c r="A51" s="13" t="s">
        <v>44</v>
      </c>
      <c r="B51" s="14" t="s">
        <v>41</v>
      </c>
      <c r="C51" s="24"/>
      <c r="D51" s="16">
        <f t="shared" ref="D51:AN51" si="3">$C8^2*D8^2</f>
        <v>2.1262466876741244E-6</v>
      </c>
      <c r="E51" s="16">
        <f t="shared" si="3"/>
        <v>1.7052189123648929E-7</v>
      </c>
      <c r="F51" s="16">
        <f t="shared" si="3"/>
        <v>7.4895569819382672E-7</v>
      </c>
      <c r="G51" s="16">
        <f t="shared" si="3"/>
        <v>8.611570480102183E-6</v>
      </c>
      <c r="H51" s="16">
        <f t="shared" si="3"/>
        <v>1.901167102000565E-6</v>
      </c>
      <c r="I51" s="16">
        <f t="shared" si="3"/>
        <v>3.1089372920546419E-5</v>
      </c>
      <c r="J51" s="16">
        <f t="shared" si="3"/>
        <v>6.3595774233576758E-6</v>
      </c>
      <c r="K51" s="16">
        <f t="shared" si="3"/>
        <v>3.8346650499392143E-6</v>
      </c>
      <c r="L51" s="16">
        <f t="shared" si="3"/>
        <v>7.4894912934365588E-5</v>
      </c>
      <c r="M51" s="16">
        <f t="shared" si="3"/>
        <v>8.1458997256206913E-6</v>
      </c>
      <c r="N51" s="16">
        <f t="shared" si="3"/>
        <v>1.9433625444860122E-6</v>
      </c>
      <c r="O51" s="16">
        <f t="shared" si="3"/>
        <v>6.3694601100969202E-5</v>
      </c>
      <c r="P51" s="16">
        <f t="shared" si="3"/>
        <v>1.5155414960515654E-5</v>
      </c>
      <c r="Q51" s="16">
        <f t="shared" si="3"/>
        <v>3.7610632789971437E-5</v>
      </c>
      <c r="R51" s="16">
        <f t="shared" si="3"/>
        <v>3.1793261693533424E-10</v>
      </c>
      <c r="S51" s="16">
        <f t="shared" si="3"/>
        <v>5.7661781592681546E-6</v>
      </c>
      <c r="T51" s="16">
        <f t="shared" si="3"/>
        <v>6.366924944804104E-9</v>
      </c>
      <c r="U51" s="16">
        <f t="shared" si="3"/>
        <v>1.4085129875058595E-5</v>
      </c>
      <c r="V51" s="16">
        <f t="shared" si="3"/>
        <v>3.8348978950022147E-5</v>
      </c>
      <c r="W51" s="16">
        <f t="shared" si="3"/>
        <v>6.5409520729194826E-6</v>
      </c>
      <c r="X51" s="16">
        <f t="shared" si="3"/>
        <v>2.8575534410348795E-10</v>
      </c>
      <c r="Y51" s="16">
        <f t="shared" si="3"/>
        <v>8.5090925882976364E-7</v>
      </c>
      <c r="Z51" s="16">
        <f t="shared" si="3"/>
        <v>5.2497881040237135E-9</v>
      </c>
      <c r="AA51" s="16">
        <f t="shared" si="3"/>
        <v>5.4367214861591382E-7</v>
      </c>
      <c r="AB51" s="16">
        <f t="shared" si="3"/>
        <v>6.5252013449481069E-7</v>
      </c>
      <c r="AC51" s="16">
        <f t="shared" si="3"/>
        <v>1.9859414397387445E-5</v>
      </c>
      <c r="AD51" s="17">
        <f t="shared" si="3"/>
        <v>1.1905646769E-2</v>
      </c>
      <c r="AE51" s="16">
        <f t="shared" si="3"/>
        <v>1.0843957435337738E-6</v>
      </c>
      <c r="AF51" s="16">
        <f t="shared" si="3"/>
        <v>2.437430663247932E-5</v>
      </c>
      <c r="AG51" s="16">
        <f t="shared" si="3"/>
        <v>9.8836361870692066E-7</v>
      </c>
      <c r="AH51" s="16">
        <f t="shared" si="3"/>
        <v>2.7472537473136324E-5</v>
      </c>
      <c r="AI51" s="16">
        <f t="shared" si="3"/>
        <v>1.6177222984071213E-6</v>
      </c>
      <c r="AJ51" s="16">
        <f t="shared" si="3"/>
        <v>1.2007053639365701E-6</v>
      </c>
      <c r="AK51" s="16">
        <f t="shared" si="3"/>
        <v>1.4489237832241966E-5</v>
      </c>
      <c r="AL51" s="16">
        <f t="shared" si="3"/>
        <v>9.802748147380419E-7</v>
      </c>
      <c r="AM51" s="16">
        <f t="shared" si="3"/>
        <v>2.9166783105574593E-5</v>
      </c>
      <c r="AN51" s="18">
        <f t="shared" si="3"/>
        <v>5.0463144785516527E-6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2.0214829414775706E-6</v>
      </c>
      <c r="E52" s="16">
        <f t="shared" si="4"/>
        <v>9.8993683302686887E-7</v>
      </c>
      <c r="F52" s="16">
        <f t="shared" si="4"/>
        <v>1.0909196351934413E-5</v>
      </c>
      <c r="G52" s="16">
        <f t="shared" si="4"/>
        <v>5.1162153391371119E-6</v>
      </c>
      <c r="H52" s="16">
        <f t="shared" si="4"/>
        <v>1.5677917957223955E-6</v>
      </c>
      <c r="I52" s="16">
        <f t="shared" si="4"/>
        <v>1.7633504368813205E-6</v>
      </c>
      <c r="J52" s="16">
        <f t="shared" si="4"/>
        <v>2.7627890461589676E-9</v>
      </c>
      <c r="K52" s="16">
        <f t="shared" si="4"/>
        <v>1.9808738466394244E-7</v>
      </c>
      <c r="L52" s="16">
        <f t="shared" si="4"/>
        <v>1.0084968774024213E-5</v>
      </c>
      <c r="M52" s="16">
        <f t="shared" si="4"/>
        <v>2.5641482837353585E-6</v>
      </c>
      <c r="N52" s="16">
        <f t="shared" si="4"/>
        <v>6.9792263093912783E-7</v>
      </c>
      <c r="O52" s="16">
        <f t="shared" si="4"/>
        <v>1.0611048718099097E-5</v>
      </c>
      <c r="P52" s="16">
        <f t="shared" si="4"/>
        <v>3.11368522461174E-6</v>
      </c>
      <c r="Q52" s="16">
        <f t="shared" si="4"/>
        <v>4.1159955472210266E-7</v>
      </c>
      <c r="R52" s="16">
        <f t="shared" si="4"/>
        <v>8.3874966458025402E-6</v>
      </c>
      <c r="S52" s="16">
        <f t="shared" si="4"/>
        <v>9.0260554278249085E-6</v>
      </c>
      <c r="T52" s="16">
        <f t="shared" si="4"/>
        <v>4.7740994768408572E-6</v>
      </c>
      <c r="U52" s="16">
        <f t="shared" si="4"/>
        <v>7.7480526606633981E-6</v>
      </c>
      <c r="V52" s="17">
        <f t="shared" si="4"/>
        <v>2.8226930129684152E-3</v>
      </c>
      <c r="W52" s="16">
        <f t="shared" si="4"/>
        <v>1.1047454115281444E-6</v>
      </c>
      <c r="X52" s="16">
        <f t="shared" si="4"/>
        <v>3.1087395413636619E-6</v>
      </c>
      <c r="Y52" s="16">
        <f t="shared" si="4"/>
        <v>1.4645073517561389E-6</v>
      </c>
      <c r="Z52" s="16">
        <f t="shared" si="4"/>
        <v>1.7718734292252739E-7</v>
      </c>
      <c r="AA52" s="16">
        <f t="shared" si="4"/>
        <v>4.3778844359313422E-8</v>
      </c>
      <c r="AB52" s="16">
        <f t="shared" si="4"/>
        <v>5.4746437951234113E-9</v>
      </c>
      <c r="AC52" s="16">
        <f t="shared" si="4"/>
        <v>1.8959297422804727E-7</v>
      </c>
      <c r="AD52" s="16">
        <f t="shared" si="4"/>
        <v>9.0338023277041811E-6</v>
      </c>
      <c r="AE52" s="16">
        <f t="shared" si="4"/>
        <v>1.0567279630342619E-5</v>
      </c>
      <c r="AF52" s="16">
        <f t="shared" si="4"/>
        <v>4.4615337630440159E-7</v>
      </c>
      <c r="AG52" s="16">
        <f t="shared" si="4"/>
        <v>2.4482686549768525E-6</v>
      </c>
      <c r="AH52" s="16">
        <f t="shared" si="4"/>
        <v>1.1984675535689202E-6</v>
      </c>
      <c r="AI52" s="16">
        <f t="shared" si="4"/>
        <v>2.5196829735472808E-10</v>
      </c>
      <c r="AJ52" s="16">
        <f t="shared" si="4"/>
        <v>6.584280807483224E-6</v>
      </c>
      <c r="AK52" s="16">
        <f t="shared" si="4"/>
        <v>5.7434544296581348E-7</v>
      </c>
      <c r="AL52" s="16">
        <f t="shared" si="4"/>
        <v>5.9901116152658073E-7</v>
      </c>
      <c r="AM52" s="16">
        <f t="shared" si="4"/>
        <v>1.2840900795611204E-6</v>
      </c>
      <c r="AN52" s="18">
        <f t="shared" si="4"/>
        <v>3.0923238200068502E-7</v>
      </c>
    </row>
    <row r="53" spans="1:40" ht="24">
      <c r="A53" s="13" t="s">
        <v>46</v>
      </c>
      <c r="B53" s="14" t="s">
        <v>41</v>
      </c>
      <c r="C53" s="24"/>
      <c r="D53" s="16">
        <f t="shared" ref="D53:AN53" si="5">$C10^2*D10^2</f>
        <v>3.9804853921483364E-6</v>
      </c>
      <c r="E53" s="16">
        <f t="shared" si="5"/>
        <v>4.4683179872219033E-6</v>
      </c>
      <c r="F53" s="16">
        <f t="shared" si="5"/>
        <v>3.1488382622108301E-5</v>
      </c>
      <c r="G53" s="16">
        <f t="shared" si="5"/>
        <v>1.2612112696622842E-4</v>
      </c>
      <c r="H53" s="16">
        <f t="shared" si="5"/>
        <v>4.5106518130324806E-6</v>
      </c>
      <c r="I53" s="16">
        <f t="shared" si="5"/>
        <v>7.4182702689535047E-5</v>
      </c>
      <c r="J53" s="16">
        <f t="shared" si="5"/>
        <v>1.1244615673968202E-5</v>
      </c>
      <c r="K53" s="16">
        <f t="shared" si="5"/>
        <v>1.0874345229991238E-5</v>
      </c>
      <c r="L53" s="16">
        <f t="shared" si="5"/>
        <v>3.7410235173221105E-6</v>
      </c>
      <c r="M53" s="16">
        <f t="shared" si="5"/>
        <v>4.4962222110901314E-5</v>
      </c>
      <c r="N53" s="16">
        <f t="shared" si="5"/>
        <v>5.715565660286106E-6</v>
      </c>
      <c r="O53" s="16">
        <f t="shared" si="5"/>
        <v>1.7074018718672582E-8</v>
      </c>
      <c r="P53" s="16">
        <f t="shared" si="5"/>
        <v>3.2586938520197175E-5</v>
      </c>
      <c r="Q53" s="16">
        <f t="shared" si="5"/>
        <v>2.0222111443290753E-6</v>
      </c>
      <c r="R53" s="16">
        <f t="shared" si="5"/>
        <v>2.3226277995007179E-5</v>
      </c>
      <c r="S53" s="16">
        <f t="shared" si="5"/>
        <v>6.470670011415448E-6</v>
      </c>
      <c r="T53" s="16">
        <f t="shared" si="5"/>
        <v>1.0623573409647236E-5</v>
      </c>
      <c r="U53" s="16">
        <f t="shared" si="5"/>
        <v>4.5083405477552578E-5</v>
      </c>
      <c r="V53" s="16">
        <f t="shared" si="5"/>
        <v>3.6731860596449353E-6</v>
      </c>
      <c r="W53" s="16">
        <f t="shared" si="5"/>
        <v>1.8073907161999079E-5</v>
      </c>
      <c r="X53" s="16">
        <f t="shared" si="5"/>
        <v>8.4847331444140528E-6</v>
      </c>
      <c r="Y53" s="16">
        <f t="shared" si="5"/>
        <v>2.4399330006019376E-5</v>
      </c>
      <c r="Z53" s="16">
        <f t="shared" si="5"/>
        <v>8.2153419358089928E-6</v>
      </c>
      <c r="AA53" s="16">
        <f t="shared" si="5"/>
        <v>2.7822370311618452E-5</v>
      </c>
      <c r="AB53" s="16">
        <f t="shared" si="5"/>
        <v>3.4658115122585949E-5</v>
      </c>
      <c r="AC53" s="16">
        <f t="shared" si="5"/>
        <v>3.073542928844456E-6</v>
      </c>
      <c r="AD53" s="16">
        <f t="shared" si="5"/>
        <v>2.1755018456542648E-5</v>
      </c>
      <c r="AE53" s="16">
        <f t="shared" si="5"/>
        <v>4.9469391950086118E-6</v>
      </c>
      <c r="AF53" s="16">
        <f t="shared" si="5"/>
        <v>8.6650379589977844E-6</v>
      </c>
      <c r="AG53" s="16">
        <f t="shared" si="5"/>
        <v>1.1863401327379669E-6</v>
      </c>
      <c r="AH53" s="16">
        <f t="shared" si="5"/>
        <v>4.4725093887578799E-6</v>
      </c>
      <c r="AI53" s="16">
        <f t="shared" si="5"/>
        <v>1.493806689587395E-5</v>
      </c>
      <c r="AJ53" s="16">
        <f t="shared" si="5"/>
        <v>1.9371967414758004E-5</v>
      </c>
      <c r="AK53" s="17">
        <f t="shared" si="5"/>
        <v>1.7872481344000001E-2</v>
      </c>
      <c r="AL53" s="16">
        <f t="shared" si="5"/>
        <v>3.2791088178445729E-6</v>
      </c>
      <c r="AM53" s="16">
        <f t="shared" si="5"/>
        <v>1.2045819143234419E-5</v>
      </c>
      <c r="AN53" s="18">
        <f t="shared" si="5"/>
        <v>1.0213312888393084E-5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1.0951188173666481E-8</v>
      </c>
      <c r="E54" s="16">
        <f t="shared" si="6"/>
        <v>1.9244152846952977E-6</v>
      </c>
      <c r="F54" s="16">
        <f t="shared" si="6"/>
        <v>4.7243700238467328E-7</v>
      </c>
      <c r="G54" s="16">
        <f t="shared" si="6"/>
        <v>9.2589931051940555E-9</v>
      </c>
      <c r="H54" s="16">
        <f t="shared" si="6"/>
        <v>1.3375490380407667E-7</v>
      </c>
      <c r="I54" s="16">
        <f t="shared" si="6"/>
        <v>2.2302543213205785E-6</v>
      </c>
      <c r="J54" s="16">
        <f t="shared" si="6"/>
        <v>6.069528667214462E-6</v>
      </c>
      <c r="K54" s="16">
        <f t="shared" si="6"/>
        <v>3.4931132625505897E-7</v>
      </c>
      <c r="L54" s="16">
        <f t="shared" si="6"/>
        <v>2.2858903284633965E-9</v>
      </c>
      <c r="M54" s="16">
        <f t="shared" si="6"/>
        <v>2.7764374146810782E-6</v>
      </c>
      <c r="N54" s="17">
        <f t="shared" si="6"/>
        <v>1.5902713571646025E-3</v>
      </c>
      <c r="O54" s="16">
        <f t="shared" si="6"/>
        <v>5.8665831959172249E-6</v>
      </c>
      <c r="P54" s="16">
        <f t="shared" si="6"/>
        <v>2.1712541593528376E-6</v>
      </c>
      <c r="Q54" s="16">
        <f t="shared" si="6"/>
        <v>4.0416126906855571E-7</v>
      </c>
      <c r="R54" s="16">
        <f t="shared" si="6"/>
        <v>1.791845070297819E-7</v>
      </c>
      <c r="S54" s="16">
        <f t="shared" si="6"/>
        <v>2.7735581563579231E-8</v>
      </c>
      <c r="T54" s="16">
        <f t="shared" si="6"/>
        <v>1.6526424595466027E-6</v>
      </c>
      <c r="U54" s="16">
        <f t="shared" si="6"/>
        <v>1.496373511991589E-6</v>
      </c>
      <c r="V54" s="16">
        <f t="shared" si="6"/>
        <v>3.9210472097259562E-7</v>
      </c>
      <c r="W54" s="16">
        <f t="shared" si="6"/>
        <v>7.1913032804307113E-6</v>
      </c>
      <c r="X54" s="16">
        <f t="shared" si="6"/>
        <v>6.6223135330816722E-7</v>
      </c>
      <c r="Y54" s="16">
        <f t="shared" si="6"/>
        <v>9.2870243945361849E-7</v>
      </c>
      <c r="Z54" s="16">
        <f t="shared" si="6"/>
        <v>9.2539080954191439E-6</v>
      </c>
      <c r="AA54" s="16">
        <f t="shared" si="6"/>
        <v>2.6483322436245405E-7</v>
      </c>
      <c r="AB54" s="16">
        <f t="shared" si="6"/>
        <v>9.812208081897355E-7</v>
      </c>
      <c r="AC54" s="16">
        <f t="shared" si="6"/>
        <v>6.4313877991085232E-7</v>
      </c>
      <c r="AD54" s="16">
        <f t="shared" si="6"/>
        <v>2.5741003303645724E-7</v>
      </c>
      <c r="AE54" s="16">
        <f t="shared" si="6"/>
        <v>9.9222797973103704E-7</v>
      </c>
      <c r="AF54" s="16">
        <f t="shared" si="6"/>
        <v>3.7801153330722746E-7</v>
      </c>
      <c r="AG54" s="16">
        <f t="shared" si="6"/>
        <v>1.2584316095767677E-5</v>
      </c>
      <c r="AH54" s="16">
        <f t="shared" si="6"/>
        <v>7.7087791390192654E-8</v>
      </c>
      <c r="AI54" s="16">
        <f t="shared" si="6"/>
        <v>1.7570296287030744E-6</v>
      </c>
      <c r="AJ54" s="16">
        <f t="shared" si="6"/>
        <v>8.1537693956881317E-7</v>
      </c>
      <c r="AK54" s="16">
        <f t="shared" si="6"/>
        <v>5.0759839992049742E-7</v>
      </c>
      <c r="AL54" s="16">
        <f t="shared" si="6"/>
        <v>6.8499060611570229E-7</v>
      </c>
      <c r="AM54" s="16">
        <f t="shared" si="6"/>
        <v>3.5906902347027701E-9</v>
      </c>
      <c r="AN54" s="18">
        <f t="shared" si="6"/>
        <v>8.2418452147008216E-7</v>
      </c>
    </row>
    <row r="55" spans="1:40" ht="24">
      <c r="A55" s="13" t="s">
        <v>48</v>
      </c>
      <c r="B55" s="14" t="s">
        <v>41</v>
      </c>
      <c r="C55" s="24"/>
      <c r="D55" s="16">
        <f t="shared" ref="D55:AN55" si="7">$C12^2*D12^2</f>
        <v>5.1427411535394447E-5</v>
      </c>
      <c r="E55" s="16">
        <f t="shared" si="7"/>
        <v>4.9589147011202625E-6</v>
      </c>
      <c r="F55" s="16">
        <f t="shared" si="7"/>
        <v>2.0899335487900258E-5</v>
      </c>
      <c r="G55" s="16">
        <f t="shared" si="7"/>
        <v>5.4986852173328483E-5</v>
      </c>
      <c r="H55" s="16">
        <f t="shared" si="7"/>
        <v>1.4756186219154982E-5</v>
      </c>
      <c r="I55" s="16">
        <f t="shared" si="7"/>
        <v>2.7848975035994637E-5</v>
      </c>
      <c r="J55" s="16">
        <f t="shared" si="7"/>
        <v>3.1795723860646756E-6</v>
      </c>
      <c r="K55" s="16">
        <f t="shared" si="7"/>
        <v>4.1257711239981706E-6</v>
      </c>
      <c r="L55" s="16">
        <f t="shared" si="7"/>
        <v>3.9273752901178314E-6</v>
      </c>
      <c r="M55" s="16">
        <f t="shared" si="7"/>
        <v>3.0462298440650265E-5</v>
      </c>
      <c r="N55" s="16">
        <f t="shared" si="7"/>
        <v>1.62967054087441E-5</v>
      </c>
      <c r="O55" s="16">
        <f t="shared" si="7"/>
        <v>7.7866718832853704E-5</v>
      </c>
      <c r="P55" s="16">
        <f t="shared" si="7"/>
        <v>6.903692857135601E-6</v>
      </c>
      <c r="Q55" s="16">
        <f t="shared" si="7"/>
        <v>1.654641344188788E-5</v>
      </c>
      <c r="R55" s="16">
        <f t="shared" si="7"/>
        <v>9.9334806816114675E-6</v>
      </c>
      <c r="S55" s="16">
        <f t="shared" si="7"/>
        <v>6.5214197579822509E-7</v>
      </c>
      <c r="T55" s="16">
        <f t="shared" si="7"/>
        <v>9.8082814113268024E-5</v>
      </c>
      <c r="U55" s="16">
        <f t="shared" si="7"/>
        <v>3.8339349013695115E-5</v>
      </c>
      <c r="V55" s="16">
        <f t="shared" si="7"/>
        <v>1.0321267878761495E-9</v>
      </c>
      <c r="W55" s="16">
        <f t="shared" si="7"/>
        <v>3.4425302171455077E-5</v>
      </c>
      <c r="X55" s="16">
        <f t="shared" si="7"/>
        <v>2.2101103919162156E-5</v>
      </c>
      <c r="Y55" s="16">
        <f t="shared" si="7"/>
        <v>4.0889526884161118E-5</v>
      </c>
      <c r="Z55" s="16">
        <f t="shared" si="7"/>
        <v>7.6929567560302655E-6</v>
      </c>
      <c r="AA55" s="16">
        <f t="shared" si="7"/>
        <v>1.0353829354032281E-5</v>
      </c>
      <c r="AB55" s="16">
        <f t="shared" si="7"/>
        <v>7.1247967147881664E-6</v>
      </c>
      <c r="AC55" s="16">
        <f t="shared" si="7"/>
        <v>5.2151059812595699E-7</v>
      </c>
      <c r="AD55" s="16">
        <f t="shared" si="7"/>
        <v>1.9923280269545915E-6</v>
      </c>
      <c r="AE55" s="16">
        <f t="shared" si="7"/>
        <v>1.4344938378212138E-5</v>
      </c>
      <c r="AF55" s="16">
        <f t="shared" si="7"/>
        <v>7.8021381238331659E-6</v>
      </c>
      <c r="AG55" s="16">
        <f t="shared" si="7"/>
        <v>8.976032587492008E-7</v>
      </c>
      <c r="AH55" s="16">
        <f t="shared" si="7"/>
        <v>3.8415448713099957E-6</v>
      </c>
      <c r="AI55" s="17">
        <f t="shared" si="7"/>
        <v>1.49450625E-2</v>
      </c>
      <c r="AJ55" s="16">
        <f t="shared" si="7"/>
        <v>1.8886518508566654E-5</v>
      </c>
      <c r="AK55" s="16">
        <f t="shared" si="7"/>
        <v>1.2278582857624036E-5</v>
      </c>
      <c r="AL55" s="16">
        <f t="shared" si="7"/>
        <v>3.916898750261073E-6</v>
      </c>
      <c r="AM55" s="16">
        <f t="shared" si="7"/>
        <v>7.3856169726466989E-6</v>
      </c>
      <c r="AN55" s="18">
        <f t="shared" si="7"/>
        <v>3.0981987325615417E-5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1.4721097514462373E-5</v>
      </c>
      <c r="E56" s="16">
        <f t="shared" si="8"/>
        <v>1.4260722931120865E-5</v>
      </c>
      <c r="F56" s="16">
        <f t="shared" si="8"/>
        <v>3.3181363960495166E-8</v>
      </c>
      <c r="G56" s="16">
        <f t="shared" si="8"/>
        <v>7.9218598432074003E-7</v>
      </c>
      <c r="H56" s="16">
        <f t="shared" si="8"/>
        <v>2.6795989903411172E-6</v>
      </c>
      <c r="I56" s="16">
        <f t="shared" si="8"/>
        <v>5.8491286827983481E-6</v>
      </c>
      <c r="J56" s="16">
        <f t="shared" si="8"/>
        <v>5.5703265763424034E-6</v>
      </c>
      <c r="K56" s="16">
        <f t="shared" si="8"/>
        <v>1.4259187558746413E-6</v>
      </c>
      <c r="L56" s="16">
        <f t="shared" si="8"/>
        <v>4.1363513382903174E-6</v>
      </c>
      <c r="M56" s="16">
        <f t="shared" si="8"/>
        <v>2.0631684871413473E-5</v>
      </c>
      <c r="N56" s="16">
        <f t="shared" si="8"/>
        <v>3.2878577930648072E-7</v>
      </c>
      <c r="O56" s="16">
        <f t="shared" si="8"/>
        <v>3.5195708688722863E-5</v>
      </c>
      <c r="P56" s="16">
        <f t="shared" si="8"/>
        <v>1.819450688744003E-5</v>
      </c>
      <c r="Q56" s="16">
        <f t="shared" si="8"/>
        <v>7.791888185724136E-5</v>
      </c>
      <c r="R56" s="16">
        <f t="shared" si="8"/>
        <v>2.1055788690900312E-5</v>
      </c>
      <c r="S56" s="16">
        <f t="shared" si="8"/>
        <v>2.2343850412001225E-6</v>
      </c>
      <c r="T56" s="16">
        <f t="shared" si="8"/>
        <v>1.1530856267532776E-5</v>
      </c>
      <c r="U56" s="16">
        <f t="shared" si="8"/>
        <v>5.2820129356300786E-6</v>
      </c>
      <c r="V56" s="16">
        <f t="shared" si="8"/>
        <v>2.8571822102648126E-6</v>
      </c>
      <c r="W56" s="16">
        <f t="shared" si="8"/>
        <v>2.7524387061168043E-7</v>
      </c>
      <c r="X56" s="16">
        <f t="shared" si="8"/>
        <v>8.4576026894817259E-7</v>
      </c>
      <c r="Y56" s="16">
        <f t="shared" si="8"/>
        <v>4.1385807009547005E-6</v>
      </c>
      <c r="Z56" s="16">
        <f t="shared" si="8"/>
        <v>5.0771811808219677E-6</v>
      </c>
      <c r="AA56" s="16">
        <f t="shared" si="8"/>
        <v>9.2033372205821375E-7</v>
      </c>
      <c r="AB56" s="16">
        <f t="shared" si="8"/>
        <v>9.2176535989256667E-6</v>
      </c>
      <c r="AC56" s="16">
        <f t="shared" si="8"/>
        <v>1.2046727766005983E-6</v>
      </c>
      <c r="AD56" s="16">
        <f t="shared" si="8"/>
        <v>1.5422072209000639E-5</v>
      </c>
      <c r="AE56" s="16">
        <f t="shared" si="8"/>
        <v>1.1653461723861982E-6</v>
      </c>
      <c r="AF56" s="16">
        <f t="shared" si="8"/>
        <v>3.8662347049822681E-11</v>
      </c>
      <c r="AG56" s="16">
        <f t="shared" si="8"/>
        <v>5.6634874651887829E-7</v>
      </c>
      <c r="AH56" s="17">
        <f t="shared" si="8"/>
        <v>6.784321721435076E-3</v>
      </c>
      <c r="AI56" s="16">
        <f t="shared" si="8"/>
        <v>1.756009807498738E-6</v>
      </c>
      <c r="AJ56" s="16">
        <f t="shared" si="8"/>
        <v>5.5112854720284543E-6</v>
      </c>
      <c r="AK56" s="16">
        <f t="shared" si="8"/>
        <v>1.674790103315638E-6</v>
      </c>
      <c r="AL56" s="16">
        <f t="shared" si="8"/>
        <v>6.7727456480747673E-7</v>
      </c>
      <c r="AM56" s="16">
        <f t="shared" si="8"/>
        <v>1.0560402676331055E-5</v>
      </c>
      <c r="AN56" s="18">
        <f t="shared" si="8"/>
        <v>9.5127702242220747E-7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1.0669471818164998E-5</v>
      </c>
      <c r="E57" s="16">
        <f t="shared" si="9"/>
        <v>1.691209540013788E-5</v>
      </c>
      <c r="F57" s="16">
        <f t="shared" si="9"/>
        <v>2.7867275871628321E-6</v>
      </c>
      <c r="G57" s="16">
        <f t="shared" si="9"/>
        <v>8.2792594892346591E-8</v>
      </c>
      <c r="H57" s="16">
        <f t="shared" si="9"/>
        <v>5.1817275207995811E-6</v>
      </c>
      <c r="I57" s="16">
        <f t="shared" si="9"/>
        <v>1.5412952433626431E-7</v>
      </c>
      <c r="J57" s="16">
        <f t="shared" si="9"/>
        <v>1.8155437953231191E-5</v>
      </c>
      <c r="K57" s="16">
        <f t="shared" si="9"/>
        <v>4.7440317089728025E-8</v>
      </c>
      <c r="L57" s="16">
        <f t="shared" si="9"/>
        <v>4.2732198311016021E-6</v>
      </c>
      <c r="M57" s="16">
        <f t="shared" si="9"/>
        <v>6.7788632993745499E-6</v>
      </c>
      <c r="N57" s="16">
        <f t="shared" si="9"/>
        <v>4.9119136239462181E-7</v>
      </c>
      <c r="O57" s="16">
        <f t="shared" si="9"/>
        <v>7.7041079810578103E-7</v>
      </c>
      <c r="P57" s="16">
        <f t="shared" si="9"/>
        <v>8.7122782834238391E-8</v>
      </c>
      <c r="Q57" s="16">
        <f t="shared" si="9"/>
        <v>2.6949362517555006E-6</v>
      </c>
      <c r="R57" s="16">
        <f t="shared" si="9"/>
        <v>7.887390115968544E-6</v>
      </c>
      <c r="S57" s="16">
        <f t="shared" si="9"/>
        <v>3.3254052463112463E-8</v>
      </c>
      <c r="T57" s="16">
        <f t="shared" si="9"/>
        <v>1.1211433667883229E-6</v>
      </c>
      <c r="U57" s="16">
        <f t="shared" si="9"/>
        <v>1.3153131454763109E-7</v>
      </c>
      <c r="V57" s="16">
        <f t="shared" si="9"/>
        <v>4.5640924594047149E-8</v>
      </c>
      <c r="W57" s="16">
        <f t="shared" si="9"/>
        <v>2.9009274397366613E-6</v>
      </c>
      <c r="X57" s="16">
        <f t="shared" si="9"/>
        <v>2.267221696216203E-6</v>
      </c>
      <c r="Y57" s="16">
        <f t="shared" si="9"/>
        <v>5.3698593406286383E-7</v>
      </c>
      <c r="Z57" s="16">
        <f t="shared" si="9"/>
        <v>5.5872851059285183E-7</v>
      </c>
      <c r="AA57" s="17">
        <f t="shared" si="9"/>
        <v>2.9485261696884017E-3</v>
      </c>
      <c r="AB57" s="16">
        <f t="shared" si="9"/>
        <v>6.2321462229052497E-6</v>
      </c>
      <c r="AC57" s="16">
        <f t="shared" si="9"/>
        <v>1.8651640927317286E-6</v>
      </c>
      <c r="AD57" s="16">
        <f t="shared" si="9"/>
        <v>1.3385614671758678E-7</v>
      </c>
      <c r="AE57" s="16">
        <f t="shared" si="9"/>
        <v>5.5069228464392921E-7</v>
      </c>
      <c r="AF57" s="16">
        <f t="shared" si="9"/>
        <v>9.9724766679729342E-6</v>
      </c>
      <c r="AG57" s="16">
        <f t="shared" si="9"/>
        <v>1.9811823729458031E-6</v>
      </c>
      <c r="AH57" s="16">
        <f t="shared" si="9"/>
        <v>4.0573557022824272E-7</v>
      </c>
      <c r="AI57" s="16">
        <f t="shared" si="9"/>
        <v>2.0652358980959978E-6</v>
      </c>
      <c r="AJ57" s="16">
        <f t="shared" si="9"/>
        <v>4.8155609652605591E-7</v>
      </c>
      <c r="AK57" s="16">
        <f t="shared" si="9"/>
        <v>4.5451751879643097E-6</v>
      </c>
      <c r="AL57" s="16">
        <f t="shared" si="9"/>
        <v>1.5569708911637538E-6</v>
      </c>
      <c r="AM57" s="16">
        <f t="shared" si="9"/>
        <v>7.8641606386098762E-6</v>
      </c>
      <c r="AN57" s="18">
        <f t="shared" si="9"/>
        <v>2.9864054658725152E-6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2.3328809947453412E-6</v>
      </c>
      <c r="E58" s="16">
        <f t="shared" si="10"/>
        <v>1.9900646481143349E-7</v>
      </c>
      <c r="F58" s="16">
        <f t="shared" si="10"/>
        <v>3.9828078166401957E-6</v>
      </c>
      <c r="G58" s="16">
        <f t="shared" si="10"/>
        <v>1.8057085622529871E-7</v>
      </c>
      <c r="H58" s="16">
        <f t="shared" si="10"/>
        <v>1.1047398734769421E-6</v>
      </c>
      <c r="I58" s="16">
        <f t="shared" si="10"/>
        <v>6.8852562890969301E-8</v>
      </c>
      <c r="J58" s="16">
        <f t="shared" si="10"/>
        <v>2.1933921052146683E-6</v>
      </c>
      <c r="K58" s="17">
        <f t="shared" si="10"/>
        <v>1.2131231567626753E-3</v>
      </c>
      <c r="L58" s="16">
        <f t="shared" si="10"/>
        <v>6.2464675093413556E-8</v>
      </c>
      <c r="M58" s="16">
        <f t="shared" si="10"/>
        <v>1.5928154787622848E-6</v>
      </c>
      <c r="N58" s="16">
        <f t="shared" si="10"/>
        <v>2.6398632018097406E-7</v>
      </c>
      <c r="O58" s="16">
        <f t="shared" si="10"/>
        <v>5.0860276737961364E-6</v>
      </c>
      <c r="P58" s="16">
        <f t="shared" si="10"/>
        <v>3.6223717555154966E-6</v>
      </c>
      <c r="Q58" s="16">
        <f t="shared" si="10"/>
        <v>2.7024352114081984E-6</v>
      </c>
      <c r="R58" s="16">
        <f t="shared" si="10"/>
        <v>8.1351260275230989E-7</v>
      </c>
      <c r="S58" s="16">
        <f t="shared" si="10"/>
        <v>1.4791430159241738E-9</v>
      </c>
      <c r="T58" s="16">
        <f t="shared" si="10"/>
        <v>1.618763484557952E-6</v>
      </c>
      <c r="U58" s="16">
        <f t="shared" si="10"/>
        <v>1.5591739313830302E-6</v>
      </c>
      <c r="V58" s="16">
        <f t="shared" si="10"/>
        <v>8.4894956384304307E-8</v>
      </c>
      <c r="W58" s="16">
        <f t="shared" si="10"/>
        <v>2.3681910551149398E-8</v>
      </c>
      <c r="X58" s="16">
        <f t="shared" si="10"/>
        <v>1.5025067125488793E-6</v>
      </c>
      <c r="Y58" s="16">
        <f t="shared" si="10"/>
        <v>1.6767231543137892E-6</v>
      </c>
      <c r="Z58" s="16">
        <f t="shared" si="10"/>
        <v>2.010505542482855E-6</v>
      </c>
      <c r="AA58" s="16">
        <f t="shared" si="10"/>
        <v>1.9569941715839958E-8</v>
      </c>
      <c r="AB58" s="16">
        <f t="shared" si="10"/>
        <v>5.6408187710657914E-6</v>
      </c>
      <c r="AC58" s="16">
        <f t="shared" si="10"/>
        <v>7.9951020900905228E-10</v>
      </c>
      <c r="AD58" s="16">
        <f t="shared" si="10"/>
        <v>3.8731052502049094E-7</v>
      </c>
      <c r="AE58" s="16">
        <f t="shared" si="10"/>
        <v>1.5203720381173981E-7</v>
      </c>
      <c r="AF58" s="16">
        <f t="shared" si="10"/>
        <v>1.1586241388530826E-6</v>
      </c>
      <c r="AG58" s="16">
        <f t="shared" si="10"/>
        <v>5.7434337634525609E-7</v>
      </c>
      <c r="AH58" s="16">
        <f t="shared" si="10"/>
        <v>2.5800708177523639E-7</v>
      </c>
      <c r="AI58" s="16">
        <f t="shared" si="10"/>
        <v>3.3931815663802956E-7</v>
      </c>
      <c r="AJ58" s="16">
        <f t="shared" si="10"/>
        <v>5.0379828394613695E-6</v>
      </c>
      <c r="AK58" s="16">
        <f t="shared" si="10"/>
        <v>7.3265021280093393E-7</v>
      </c>
      <c r="AL58" s="16">
        <f t="shared" si="10"/>
        <v>1.240298540086211E-6</v>
      </c>
      <c r="AM58" s="16">
        <f t="shared" si="10"/>
        <v>2.6366383869270852E-6</v>
      </c>
      <c r="AN58" s="18">
        <f t="shared" si="10"/>
        <v>1.5332812494303548E-8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6.2511944880034285E-9</v>
      </c>
      <c r="E59" s="16">
        <f t="shared" si="11"/>
        <v>6.2083775994124526E-8</v>
      </c>
      <c r="F59" s="16">
        <f t="shared" si="11"/>
        <v>1.0376727830250263E-10</v>
      </c>
      <c r="G59" s="16">
        <f t="shared" si="11"/>
        <v>1.7999706883764168E-9</v>
      </c>
      <c r="H59" s="16">
        <f t="shared" si="11"/>
        <v>4.2213152013137702E-9</v>
      </c>
      <c r="I59" s="16">
        <f t="shared" si="11"/>
        <v>3.0290454733901776E-7</v>
      </c>
      <c r="J59" s="16">
        <f t="shared" si="11"/>
        <v>1.9523439608602289E-7</v>
      </c>
      <c r="K59" s="16">
        <f t="shared" si="11"/>
        <v>2.8433076274012844E-8</v>
      </c>
      <c r="L59" s="16">
        <f t="shared" si="11"/>
        <v>2.7285749755131542E-7</v>
      </c>
      <c r="M59" s="16">
        <f t="shared" si="11"/>
        <v>3.2188343319523319E-7</v>
      </c>
      <c r="N59" s="16">
        <f t="shared" si="11"/>
        <v>4.7540272084514195E-7</v>
      </c>
      <c r="O59" s="16">
        <f t="shared" si="11"/>
        <v>1.5518648262699515E-7</v>
      </c>
      <c r="P59" s="16">
        <f t="shared" si="11"/>
        <v>1.8299244526458197E-8</v>
      </c>
      <c r="Q59" s="16">
        <f t="shared" si="11"/>
        <v>4.9971474084168155E-10</v>
      </c>
      <c r="R59" s="16">
        <f t="shared" si="11"/>
        <v>5.5510642430671141E-8</v>
      </c>
      <c r="S59" s="16">
        <f t="shared" si="11"/>
        <v>2.0801055456653703E-8</v>
      </c>
      <c r="T59" s="16">
        <f t="shared" si="11"/>
        <v>2.4546590065841262E-7</v>
      </c>
      <c r="U59" s="16">
        <f t="shared" si="11"/>
        <v>8.2363301204914397E-8</v>
      </c>
      <c r="V59" s="16">
        <f t="shared" si="11"/>
        <v>5.2051742432060315E-8</v>
      </c>
      <c r="W59" s="16">
        <f t="shared" si="11"/>
        <v>9.283388410849772E-8</v>
      </c>
      <c r="X59" s="16">
        <f t="shared" si="11"/>
        <v>4.9846129138133848E-8</v>
      </c>
      <c r="Y59" s="16">
        <f t="shared" si="11"/>
        <v>1.1533680337583633E-8</v>
      </c>
      <c r="Z59" s="16">
        <f t="shared" si="11"/>
        <v>1.0047628071487451E-7</v>
      </c>
      <c r="AA59" s="16">
        <f t="shared" si="11"/>
        <v>4.0446006989722456E-8</v>
      </c>
      <c r="AB59" s="16">
        <f t="shared" si="11"/>
        <v>4.6028551780357796E-12</v>
      </c>
      <c r="AC59" s="16">
        <f t="shared" si="11"/>
        <v>1.7058896294106132E-8</v>
      </c>
      <c r="AD59" s="16">
        <f t="shared" si="11"/>
        <v>4.9391291024552402E-9</v>
      </c>
      <c r="AE59" s="16">
        <f t="shared" si="11"/>
        <v>2.6540398086788153E-8</v>
      </c>
      <c r="AF59" s="16">
        <f t="shared" si="11"/>
        <v>1.8130909146982468E-7</v>
      </c>
      <c r="AG59" s="17">
        <f t="shared" si="11"/>
        <v>6.0934682171870529E-5</v>
      </c>
      <c r="AH59" s="16">
        <f t="shared" si="11"/>
        <v>5.0407074622464012E-9</v>
      </c>
      <c r="AI59" s="16">
        <f t="shared" si="11"/>
        <v>3.6250672259703868E-9</v>
      </c>
      <c r="AJ59" s="16">
        <f t="shared" si="11"/>
        <v>1.2468635861726059E-10</v>
      </c>
      <c r="AK59" s="16">
        <f t="shared" si="11"/>
        <v>3.9491883941195184E-9</v>
      </c>
      <c r="AL59" s="16">
        <f t="shared" si="11"/>
        <v>2.7815466393424607E-8</v>
      </c>
      <c r="AM59" s="16">
        <f t="shared" si="11"/>
        <v>1.1396105614758228E-8</v>
      </c>
      <c r="AN59" s="18">
        <f t="shared" si="11"/>
        <v>7.3679916950231532E-8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9.245315905769111E-7</v>
      </c>
      <c r="E60" s="16">
        <f t="shared" si="12"/>
        <v>6.2453245058285816E-6</v>
      </c>
      <c r="F60" s="16">
        <f t="shared" si="12"/>
        <v>4.8252504605607194E-7</v>
      </c>
      <c r="G60" s="16">
        <f t="shared" si="12"/>
        <v>1.5569423940342683E-6</v>
      </c>
      <c r="H60" s="16">
        <f t="shared" si="12"/>
        <v>4.1997736296574794E-7</v>
      </c>
      <c r="I60" s="16">
        <f t="shared" si="12"/>
        <v>2.6749099242143646E-6</v>
      </c>
      <c r="J60" s="16">
        <f t="shared" si="12"/>
        <v>1.344631130871496E-7</v>
      </c>
      <c r="K60" s="16">
        <f t="shared" si="12"/>
        <v>1.4053825756914518E-6</v>
      </c>
      <c r="L60" s="16">
        <f t="shared" si="12"/>
        <v>6.2323960006549705E-6</v>
      </c>
      <c r="M60" s="17">
        <f t="shared" si="12"/>
        <v>1.2528661838866388E-5</v>
      </c>
      <c r="N60" s="16">
        <f t="shared" si="12"/>
        <v>5.9209285026569742E-7</v>
      </c>
      <c r="O60" s="16">
        <f t="shared" si="12"/>
        <v>1.7076375525989747E-7</v>
      </c>
      <c r="P60" s="16">
        <f t="shared" si="12"/>
        <v>2.8499332866737176E-6</v>
      </c>
      <c r="Q60" s="16">
        <f t="shared" si="12"/>
        <v>9.0308475353576427E-7</v>
      </c>
      <c r="R60" s="16">
        <f t="shared" si="12"/>
        <v>5.1141041373475297E-7</v>
      </c>
      <c r="S60" s="16">
        <f t="shared" si="12"/>
        <v>1.0746796454500938E-6</v>
      </c>
      <c r="T60" s="16">
        <f t="shared" si="12"/>
        <v>1.1010418647360315E-7</v>
      </c>
      <c r="U60" s="16">
        <f t="shared" si="12"/>
        <v>3.8558034566788555E-7</v>
      </c>
      <c r="V60" s="16">
        <f t="shared" si="12"/>
        <v>5.3200198693190676E-7</v>
      </c>
      <c r="W60" s="16">
        <f t="shared" si="12"/>
        <v>3.0077977936723948E-6</v>
      </c>
      <c r="X60" s="16">
        <f t="shared" si="12"/>
        <v>4.8130842228023937E-7</v>
      </c>
      <c r="Y60" s="17">
        <f t="shared" si="12"/>
        <v>1.0402706926869038E-3</v>
      </c>
      <c r="Z60" s="16">
        <f t="shared" si="12"/>
        <v>2.3796719878348094E-7</v>
      </c>
      <c r="AA60" s="16">
        <f t="shared" si="12"/>
        <v>1.845406547261708E-7</v>
      </c>
      <c r="AB60" s="16">
        <f t="shared" si="12"/>
        <v>5.957108087821391E-7</v>
      </c>
      <c r="AC60" s="16">
        <f t="shared" si="12"/>
        <v>5.8230051931397785E-7</v>
      </c>
      <c r="AD60" s="16">
        <f t="shared" si="12"/>
        <v>7.1737989731517482E-8</v>
      </c>
      <c r="AE60" s="16">
        <f t="shared" si="12"/>
        <v>1.3627291620326678E-9</v>
      </c>
      <c r="AF60" s="16">
        <f t="shared" si="12"/>
        <v>5.0033459337124545E-7</v>
      </c>
      <c r="AG60" s="16">
        <f t="shared" si="12"/>
        <v>1.9434662864145364E-7</v>
      </c>
      <c r="AH60" s="16">
        <f t="shared" si="12"/>
        <v>6.2133395270187332E-7</v>
      </c>
      <c r="AI60" s="16">
        <f t="shared" si="12"/>
        <v>2.814902918188509E-6</v>
      </c>
      <c r="AJ60" s="16">
        <f t="shared" si="12"/>
        <v>5.1239437459812117E-8</v>
      </c>
      <c r="AK60" s="16">
        <f t="shared" si="12"/>
        <v>1.3853910058595404E-6</v>
      </c>
      <c r="AL60" s="16">
        <f t="shared" si="12"/>
        <v>1.6164175619236434E-6</v>
      </c>
      <c r="AM60" s="16">
        <f t="shared" si="12"/>
        <v>5.0565494316091393E-7</v>
      </c>
      <c r="AN60" s="18">
        <f t="shared" si="12"/>
        <v>1.9976628743294939E-6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7.0899846761347619E-6</v>
      </c>
      <c r="E61" s="16">
        <f t="shared" si="13"/>
        <v>8.8045600200876355E-7</v>
      </c>
      <c r="F61" s="16">
        <f t="shared" si="13"/>
        <v>5.2881900201993569E-7</v>
      </c>
      <c r="G61" s="16">
        <f t="shared" si="13"/>
        <v>2.7221892868756013E-8</v>
      </c>
      <c r="H61" s="16">
        <f t="shared" si="13"/>
        <v>3.1390591030204242E-6</v>
      </c>
      <c r="I61" s="16">
        <f t="shared" si="13"/>
        <v>1.1818022187038677E-6</v>
      </c>
      <c r="J61" s="16">
        <f t="shared" si="13"/>
        <v>2.1240307992419501E-8</v>
      </c>
      <c r="K61" s="16">
        <f t="shared" si="13"/>
        <v>4.081983119176855E-8</v>
      </c>
      <c r="L61" s="16">
        <f t="shared" si="13"/>
        <v>1.944847442051975E-5</v>
      </c>
      <c r="M61" s="16">
        <f t="shared" si="13"/>
        <v>3.3856816428956714E-6</v>
      </c>
      <c r="N61" s="16">
        <f t="shared" si="13"/>
        <v>9.4544947212822522E-6</v>
      </c>
      <c r="O61" s="16">
        <f t="shared" si="13"/>
        <v>5.0576594043519536E-7</v>
      </c>
      <c r="P61" s="16">
        <f t="shared" si="13"/>
        <v>1.7919072442839805E-6</v>
      </c>
      <c r="Q61" s="16">
        <f t="shared" si="13"/>
        <v>6.3468007739954065E-7</v>
      </c>
      <c r="R61" s="16">
        <f t="shared" si="13"/>
        <v>6.4499125426199947E-7</v>
      </c>
      <c r="S61" s="16">
        <f t="shared" si="13"/>
        <v>2.250505437962207E-6</v>
      </c>
      <c r="T61" s="16">
        <f t="shared" si="13"/>
        <v>3.3365719844937959E-8</v>
      </c>
      <c r="U61" s="16">
        <f t="shared" si="13"/>
        <v>3.009494308202261E-7</v>
      </c>
      <c r="V61" s="16">
        <f t="shared" si="13"/>
        <v>8.2119696349177289E-7</v>
      </c>
      <c r="W61" s="17">
        <f t="shared" si="13"/>
        <v>2.1184074234146004E-3</v>
      </c>
      <c r="X61" s="16">
        <f t="shared" si="13"/>
        <v>1.032589705816089E-6</v>
      </c>
      <c r="Y61" s="16">
        <f t="shared" si="13"/>
        <v>6.1665698860129577E-6</v>
      </c>
      <c r="Z61" s="16">
        <f t="shared" si="13"/>
        <v>7.6347503686022357E-9</v>
      </c>
      <c r="AA61" s="16">
        <f t="shared" si="13"/>
        <v>2.0569428902294071E-6</v>
      </c>
      <c r="AB61" s="16">
        <f t="shared" si="13"/>
        <v>8.2067735963154896E-6</v>
      </c>
      <c r="AC61" s="16">
        <f t="shared" si="13"/>
        <v>3.8290235240849691E-7</v>
      </c>
      <c r="AD61" s="16">
        <f t="shared" si="13"/>
        <v>1.137757359266006E-6</v>
      </c>
      <c r="AE61" s="16">
        <f t="shared" si="13"/>
        <v>6.9808542488997815E-6</v>
      </c>
      <c r="AF61" s="16">
        <f t="shared" si="13"/>
        <v>7.6810209507159311E-7</v>
      </c>
      <c r="AG61" s="16">
        <f t="shared" si="13"/>
        <v>3.2269428910787408E-6</v>
      </c>
      <c r="AH61" s="16">
        <f t="shared" si="13"/>
        <v>8.4592992367514499E-8</v>
      </c>
      <c r="AI61" s="16">
        <f t="shared" si="13"/>
        <v>4.8657036032839867E-6</v>
      </c>
      <c r="AJ61" s="16">
        <f t="shared" si="13"/>
        <v>6.3605017178912257E-6</v>
      </c>
      <c r="AK61" s="16">
        <f t="shared" si="13"/>
        <v>2.0978820369063108E-6</v>
      </c>
      <c r="AL61" s="16">
        <f t="shared" si="13"/>
        <v>3.7059103422138199E-7</v>
      </c>
      <c r="AM61" s="16">
        <f t="shared" si="13"/>
        <v>3.7175734754717536E-8</v>
      </c>
      <c r="AN61" s="18">
        <f t="shared" si="13"/>
        <v>4.7054607541131177E-6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7.0211726083330591E-8</v>
      </c>
      <c r="E62" s="16">
        <f t="shared" si="14"/>
        <v>1.2096542145979698E-7</v>
      </c>
      <c r="F62" s="17">
        <f t="shared" si="14"/>
        <v>1.6650970382491975E-4</v>
      </c>
      <c r="G62" s="16">
        <f t="shared" si="14"/>
        <v>7.0413395701557937E-8</v>
      </c>
      <c r="H62" s="16">
        <f t="shared" si="14"/>
        <v>2.5406788771285619E-8</v>
      </c>
      <c r="I62" s="16">
        <f t="shared" si="14"/>
        <v>8.5496255011182064E-8</v>
      </c>
      <c r="J62" s="16">
        <f t="shared" si="14"/>
        <v>2.130099565850379E-8</v>
      </c>
      <c r="K62" s="16">
        <f t="shared" si="14"/>
        <v>5.4145349371143429E-7</v>
      </c>
      <c r="L62" s="16">
        <f t="shared" si="14"/>
        <v>4.8893579062389875E-7</v>
      </c>
      <c r="M62" s="16">
        <f t="shared" si="14"/>
        <v>5.2012060182439433E-9</v>
      </c>
      <c r="N62" s="16">
        <f t="shared" si="14"/>
        <v>4.9049493432514756E-8</v>
      </c>
      <c r="O62" s="16">
        <f t="shared" si="14"/>
        <v>1.171049943687992E-6</v>
      </c>
      <c r="P62" s="16">
        <f t="shared" si="14"/>
        <v>2.5657953072644324E-8</v>
      </c>
      <c r="Q62" s="16">
        <f t="shared" si="14"/>
        <v>5.7159463575614724E-7</v>
      </c>
      <c r="R62" s="16">
        <f t="shared" si="14"/>
        <v>1.0506201862319971E-8</v>
      </c>
      <c r="S62" s="16">
        <f t="shared" si="14"/>
        <v>8.9941493723434796E-7</v>
      </c>
      <c r="T62" s="16">
        <f t="shared" si="14"/>
        <v>1.5127993218099517E-7</v>
      </c>
      <c r="U62" s="16">
        <f t="shared" si="14"/>
        <v>2.4245913129858847E-7</v>
      </c>
      <c r="V62" s="16">
        <f t="shared" si="14"/>
        <v>6.3753760664975863E-7</v>
      </c>
      <c r="W62" s="16">
        <f t="shared" si="14"/>
        <v>4.1944776787666768E-8</v>
      </c>
      <c r="X62" s="16">
        <f t="shared" si="14"/>
        <v>2.9982044203904953E-10</v>
      </c>
      <c r="Y62" s="16">
        <f t="shared" si="14"/>
        <v>7.827825712287997E-8</v>
      </c>
      <c r="Z62" s="16">
        <f t="shared" si="14"/>
        <v>6.2001810778688008E-9</v>
      </c>
      <c r="AA62" s="16">
        <f t="shared" si="14"/>
        <v>1.5631081954277959E-7</v>
      </c>
      <c r="AB62" s="16">
        <f t="shared" si="14"/>
        <v>6.9423556664880501E-8</v>
      </c>
      <c r="AC62" s="16">
        <f t="shared" si="14"/>
        <v>5.3753558819655748E-8</v>
      </c>
      <c r="AD62" s="16">
        <f t="shared" si="14"/>
        <v>1.0225356228562472E-8</v>
      </c>
      <c r="AE62" s="16">
        <f t="shared" si="14"/>
        <v>6.1067498662378807E-9</v>
      </c>
      <c r="AF62" s="16">
        <f t="shared" si="14"/>
        <v>1.2681066262464527E-9</v>
      </c>
      <c r="AG62" s="16">
        <f t="shared" si="14"/>
        <v>2.7355517685378558E-10</v>
      </c>
      <c r="AH62" s="16">
        <f t="shared" si="14"/>
        <v>7.8235135760774202E-10</v>
      </c>
      <c r="AI62" s="16">
        <f t="shared" si="14"/>
        <v>2.3347958097506916E-7</v>
      </c>
      <c r="AJ62" s="16">
        <f t="shared" si="14"/>
        <v>4.4348856970672798E-7</v>
      </c>
      <c r="AK62" s="16">
        <f t="shared" si="14"/>
        <v>2.8898931340204069E-7</v>
      </c>
      <c r="AL62" s="16">
        <f t="shared" si="14"/>
        <v>3.6648920833616946E-7</v>
      </c>
      <c r="AM62" s="16">
        <f t="shared" si="14"/>
        <v>4.6310828022611987E-7</v>
      </c>
      <c r="AN62" s="18">
        <f t="shared" si="14"/>
        <v>1.3777553807853001E-7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3.7054884600117734E-8</v>
      </c>
      <c r="E63" s="16">
        <f t="shared" si="15"/>
        <v>7.0842062565873946E-7</v>
      </c>
      <c r="F63" s="16">
        <f t="shared" si="15"/>
        <v>1.7135852135651652E-6</v>
      </c>
      <c r="G63" s="16">
        <f t="shared" si="15"/>
        <v>2.6553474309748383E-5</v>
      </c>
      <c r="H63" s="16">
        <f t="shared" si="15"/>
        <v>3.3549142330274309E-6</v>
      </c>
      <c r="I63" s="16">
        <f t="shared" si="15"/>
        <v>6.8507441995729215E-7</v>
      </c>
      <c r="J63" s="16">
        <f t="shared" si="15"/>
        <v>1.5091017900119082E-5</v>
      </c>
      <c r="K63" s="16">
        <f t="shared" si="15"/>
        <v>1.8892992065311602E-5</v>
      </c>
      <c r="L63" s="16">
        <f t="shared" si="15"/>
        <v>1.6563657754524026E-6</v>
      </c>
      <c r="M63" s="16">
        <f t="shared" si="15"/>
        <v>5.3177737522802831E-8</v>
      </c>
      <c r="N63" s="16">
        <f t="shared" si="15"/>
        <v>2.4982948058877024E-6</v>
      </c>
      <c r="O63" s="16">
        <f t="shared" si="15"/>
        <v>3.1374576302861489E-7</v>
      </c>
      <c r="P63" s="16">
        <f t="shared" si="15"/>
        <v>7.427119709634162E-9</v>
      </c>
      <c r="Q63" s="16">
        <f t="shared" si="15"/>
        <v>1.3976940025838272E-6</v>
      </c>
      <c r="R63" s="16">
        <f t="shared" si="15"/>
        <v>6.0621082976201134E-8</v>
      </c>
      <c r="S63" s="16">
        <f t="shared" si="15"/>
        <v>7.4237212272037442E-6</v>
      </c>
      <c r="T63" s="16">
        <f t="shared" si="15"/>
        <v>2.1175236102166733E-7</v>
      </c>
      <c r="U63" s="16">
        <f t="shared" si="15"/>
        <v>6.2086726627139756E-6</v>
      </c>
      <c r="V63" s="16">
        <f t="shared" si="15"/>
        <v>7.9457015983186624E-9</v>
      </c>
      <c r="W63" s="16">
        <f t="shared" si="15"/>
        <v>1.5953736807829706E-5</v>
      </c>
      <c r="X63" s="16">
        <f t="shared" si="15"/>
        <v>5.0642544869240573E-6</v>
      </c>
      <c r="Y63" s="16">
        <f t="shared" si="15"/>
        <v>2.3717549438897738E-6</v>
      </c>
      <c r="Z63" s="16">
        <f t="shared" si="15"/>
        <v>4.2537374964024661E-6</v>
      </c>
      <c r="AA63" s="16">
        <f t="shared" si="15"/>
        <v>8.6020467042709218E-6</v>
      </c>
      <c r="AB63" s="17">
        <f t="shared" si="15"/>
        <v>4.065015871275471E-3</v>
      </c>
      <c r="AC63" s="16">
        <f t="shared" si="15"/>
        <v>1.6288996481633155E-7</v>
      </c>
      <c r="AD63" s="16">
        <f t="shared" si="15"/>
        <v>2.2222855074768234E-7</v>
      </c>
      <c r="AE63" s="16">
        <f t="shared" si="15"/>
        <v>1.0891079795743085E-5</v>
      </c>
      <c r="AF63" s="16">
        <f t="shared" si="15"/>
        <v>3.1930985531635105E-6</v>
      </c>
      <c r="AG63" s="16">
        <f t="shared" si="15"/>
        <v>3.5620398755234699E-10</v>
      </c>
      <c r="AH63" s="16">
        <f t="shared" si="15"/>
        <v>5.5603730395560664E-6</v>
      </c>
      <c r="AI63" s="16">
        <f t="shared" si="15"/>
        <v>1.9562048032215344E-6</v>
      </c>
      <c r="AJ63" s="16">
        <f t="shared" si="15"/>
        <v>6.4300491567045685E-8</v>
      </c>
      <c r="AK63" s="16">
        <f t="shared" si="15"/>
        <v>7.8192866802039636E-6</v>
      </c>
      <c r="AL63" s="16">
        <f t="shared" si="15"/>
        <v>4.2391169134851445E-6</v>
      </c>
      <c r="AM63" s="16">
        <f t="shared" si="15"/>
        <v>1.8019264774736562E-6</v>
      </c>
      <c r="AN63" s="18">
        <f t="shared" si="15"/>
        <v>7.4341984492865992E-6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1.3601934063054353E-6</v>
      </c>
      <c r="E64" s="16">
        <f t="shared" si="16"/>
        <v>2.6329289007060181E-7</v>
      </c>
      <c r="F64" s="16">
        <f t="shared" si="16"/>
        <v>5.0770455787350821E-8</v>
      </c>
      <c r="G64" s="16">
        <f t="shared" si="16"/>
        <v>6.738159813015493E-7</v>
      </c>
      <c r="H64" s="16">
        <f t="shared" si="16"/>
        <v>2.3183481317319351E-7</v>
      </c>
      <c r="I64" s="16">
        <f t="shared" si="16"/>
        <v>4.0164610693519781E-7</v>
      </c>
      <c r="J64" s="16">
        <f t="shared" si="16"/>
        <v>6.0659323873068114E-8</v>
      </c>
      <c r="K64" s="16">
        <f t="shared" si="16"/>
        <v>9.768706649416584E-7</v>
      </c>
      <c r="L64" s="16">
        <f t="shared" si="16"/>
        <v>5.5996381651611345E-7</v>
      </c>
      <c r="M64" s="16">
        <f t="shared" si="16"/>
        <v>1.1159163348357122E-7</v>
      </c>
      <c r="N64" s="16">
        <f t="shared" si="16"/>
        <v>4.4723730864545303E-7</v>
      </c>
      <c r="O64" s="16">
        <f t="shared" si="16"/>
        <v>2.2877191253844336E-7</v>
      </c>
      <c r="P64" s="17">
        <f t="shared" si="16"/>
        <v>3.3060444319184891E-4</v>
      </c>
      <c r="Q64" s="16">
        <f t="shared" si="16"/>
        <v>1.0155933729921422E-9</v>
      </c>
      <c r="R64" s="16">
        <f t="shared" si="16"/>
        <v>5.9990321801738672E-7</v>
      </c>
      <c r="S64" s="16">
        <f t="shared" si="16"/>
        <v>4.1795276507956965E-11</v>
      </c>
      <c r="T64" s="16">
        <f t="shared" si="16"/>
        <v>3.5808068243219176E-7</v>
      </c>
      <c r="U64" s="16">
        <f t="shared" si="16"/>
        <v>1.794639224223439E-8</v>
      </c>
      <c r="V64" s="16">
        <f t="shared" si="16"/>
        <v>3.610526294562413E-7</v>
      </c>
      <c r="W64" s="16">
        <f t="shared" si="16"/>
        <v>2.809614362990684E-7</v>
      </c>
      <c r="X64" s="16">
        <f t="shared" si="16"/>
        <v>1.0363051220618479E-7</v>
      </c>
      <c r="Y64" s="16">
        <f t="shared" si="16"/>
        <v>9.1631480371349739E-7</v>
      </c>
      <c r="Z64" s="16">
        <f t="shared" si="16"/>
        <v>1.7026640054427104E-7</v>
      </c>
      <c r="AA64" s="16">
        <f t="shared" si="16"/>
        <v>9.5874783560422495E-9</v>
      </c>
      <c r="AB64" s="16">
        <f t="shared" si="16"/>
        <v>6.1817362899907743E-10</v>
      </c>
      <c r="AC64" s="16">
        <f t="shared" si="16"/>
        <v>8.2361834369681155E-11</v>
      </c>
      <c r="AD64" s="16">
        <f t="shared" si="16"/>
        <v>4.1328310627650241E-7</v>
      </c>
      <c r="AE64" s="16">
        <f t="shared" si="16"/>
        <v>6.5344080782312674E-8</v>
      </c>
      <c r="AF64" s="16">
        <f t="shared" si="16"/>
        <v>2.3627033574815163E-6</v>
      </c>
      <c r="AG64" s="16">
        <f t="shared" si="16"/>
        <v>9.8980515925135439E-8</v>
      </c>
      <c r="AH64" s="16">
        <f t="shared" si="16"/>
        <v>8.8320357540410197E-7</v>
      </c>
      <c r="AI64" s="16">
        <f t="shared" si="16"/>
        <v>1.5302911066127978E-7</v>
      </c>
      <c r="AJ64" s="16">
        <f t="shared" si="16"/>
        <v>1.3285430728438016E-6</v>
      </c>
      <c r="AK64" s="16">
        <f t="shared" si="16"/>
        <v>5.9267448001141337E-7</v>
      </c>
      <c r="AL64" s="16">
        <f t="shared" si="16"/>
        <v>2.5188512542400395E-7</v>
      </c>
      <c r="AM64" s="16">
        <f t="shared" si="16"/>
        <v>7.6620215980074023E-7</v>
      </c>
      <c r="AN64" s="18">
        <f t="shared" si="16"/>
        <v>2.2118000051474012E-7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1.3648838803120552E-6</v>
      </c>
      <c r="E65" s="16">
        <f t="shared" si="17"/>
        <v>2.3392232209535216E-5</v>
      </c>
      <c r="F65" s="16">
        <f t="shared" si="17"/>
        <v>2.6811585058482124E-5</v>
      </c>
      <c r="G65" s="16">
        <f t="shared" si="17"/>
        <v>9.0658969504474655E-6</v>
      </c>
      <c r="H65" s="16">
        <f t="shared" si="17"/>
        <v>1.0292910349920121E-4</v>
      </c>
      <c r="I65" s="16">
        <f t="shared" si="17"/>
        <v>3.2325646304927195E-6</v>
      </c>
      <c r="J65" s="16">
        <f t="shared" si="17"/>
        <v>4.1387184737893801E-5</v>
      </c>
      <c r="K65" s="16">
        <f t="shared" si="17"/>
        <v>2.0758869800192639E-5</v>
      </c>
      <c r="L65" s="16">
        <f t="shared" si="17"/>
        <v>7.8381582406553275E-8</v>
      </c>
      <c r="M65" s="16">
        <f t="shared" si="17"/>
        <v>1.1930136719612795E-5</v>
      </c>
      <c r="N65" s="16">
        <f t="shared" si="17"/>
        <v>2.1877777377821479E-8</v>
      </c>
      <c r="O65" s="16">
        <f t="shared" si="17"/>
        <v>7.6309722495218103E-6</v>
      </c>
      <c r="P65" s="16">
        <f t="shared" si="17"/>
        <v>2.2375456747437887E-5</v>
      </c>
      <c r="Q65" s="16">
        <f t="shared" si="17"/>
        <v>2.7092084084643888E-7</v>
      </c>
      <c r="R65" s="16">
        <f t="shared" si="17"/>
        <v>6.2159367726986898E-7</v>
      </c>
      <c r="S65" s="16">
        <f t="shared" si="17"/>
        <v>6.5655524281236393E-5</v>
      </c>
      <c r="T65" s="16">
        <f t="shared" si="17"/>
        <v>1.3653051013008138E-5</v>
      </c>
      <c r="U65" s="16">
        <f t="shared" si="17"/>
        <v>6.5323390567885719E-6</v>
      </c>
      <c r="V65" s="16">
        <f t="shared" si="17"/>
        <v>4.3529637184640745E-6</v>
      </c>
      <c r="W65" s="16">
        <f t="shared" si="17"/>
        <v>1.6651216247841523E-7</v>
      </c>
      <c r="X65" s="16">
        <f t="shared" si="17"/>
        <v>1.0190927593209197E-5</v>
      </c>
      <c r="Y65" s="16">
        <f t="shared" si="17"/>
        <v>4.7719590399996619E-6</v>
      </c>
      <c r="Z65" s="16">
        <f t="shared" si="17"/>
        <v>3.8177308189447497E-6</v>
      </c>
      <c r="AA65" s="16">
        <f t="shared" si="17"/>
        <v>2.5553932013098237E-5</v>
      </c>
      <c r="AB65" s="16">
        <f t="shared" si="17"/>
        <v>4.2323650225244666E-6</v>
      </c>
      <c r="AC65" s="16">
        <f t="shared" si="17"/>
        <v>7.6763992087922193E-6</v>
      </c>
      <c r="AD65" s="16">
        <f t="shared" si="17"/>
        <v>2.3258444657271581E-5</v>
      </c>
      <c r="AE65" s="16">
        <f t="shared" si="17"/>
        <v>3.9399751565869291E-6</v>
      </c>
      <c r="AF65" s="16">
        <f t="shared" si="17"/>
        <v>3.4879275614521945E-6</v>
      </c>
      <c r="AG65" s="16">
        <f t="shared" si="17"/>
        <v>1.8139852144938135E-6</v>
      </c>
      <c r="AH65" s="16">
        <f t="shared" si="17"/>
        <v>1.497650192030319E-5</v>
      </c>
      <c r="AI65" s="16">
        <f t="shared" si="17"/>
        <v>4.8001435728202168E-6</v>
      </c>
      <c r="AJ65" s="16">
        <f t="shared" si="17"/>
        <v>2.4441919451377339E-7</v>
      </c>
      <c r="AK65" s="16">
        <f t="shared" si="17"/>
        <v>6.4174467997526123E-6</v>
      </c>
      <c r="AL65" s="16">
        <f t="shared" si="17"/>
        <v>4.6146615522822182E-6</v>
      </c>
      <c r="AM65" s="17">
        <f t="shared" si="17"/>
        <v>9.7443701027314384E-3</v>
      </c>
      <c r="AN65" s="18">
        <f t="shared" si="17"/>
        <v>1.1115022123408944E-5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1.3247467457367372E-9</v>
      </c>
      <c r="E66" s="17">
        <f t="shared" si="18"/>
        <v>2.265298675668805E-4</v>
      </c>
      <c r="F66" s="16">
        <f t="shared" si="18"/>
        <v>1.6325132693775746E-7</v>
      </c>
      <c r="G66" s="16">
        <f t="shared" si="18"/>
        <v>3.971705751858356E-9</v>
      </c>
      <c r="H66" s="16">
        <f t="shared" si="18"/>
        <v>1.892828585865992E-7</v>
      </c>
      <c r="I66" s="16">
        <f t="shared" si="18"/>
        <v>7.570580849886088E-7</v>
      </c>
      <c r="J66" s="16">
        <f t="shared" si="18"/>
        <v>1.8599085243047466E-8</v>
      </c>
      <c r="K66" s="16">
        <f t="shared" si="18"/>
        <v>3.6424343103531205E-8</v>
      </c>
      <c r="L66" s="16">
        <f t="shared" si="18"/>
        <v>3.1879719414076016E-7</v>
      </c>
      <c r="M66" s="16">
        <f t="shared" si="18"/>
        <v>1.3068452297851461E-7</v>
      </c>
      <c r="N66" s="16">
        <f t="shared" si="18"/>
        <v>2.6968915346471883E-7</v>
      </c>
      <c r="O66" s="16">
        <f t="shared" si="18"/>
        <v>5.1625728011061983E-7</v>
      </c>
      <c r="P66" s="16">
        <f t="shared" si="18"/>
        <v>1.789412253803898E-7</v>
      </c>
      <c r="Q66" s="16">
        <f t="shared" si="18"/>
        <v>1.8421330565385985E-9</v>
      </c>
      <c r="R66" s="16">
        <f t="shared" si="18"/>
        <v>6.8105359004756279E-10</v>
      </c>
      <c r="S66" s="16">
        <f t="shared" si="18"/>
        <v>5.3383678002973402E-7</v>
      </c>
      <c r="T66" s="16">
        <f t="shared" si="18"/>
        <v>4.5027222601593904E-7</v>
      </c>
      <c r="U66" s="16">
        <f t="shared" si="18"/>
        <v>1.1559912548405505E-6</v>
      </c>
      <c r="V66" s="16">
        <f t="shared" si="18"/>
        <v>7.795487237767084E-8</v>
      </c>
      <c r="W66" s="16">
        <f t="shared" si="18"/>
        <v>9.346040719148695E-8</v>
      </c>
      <c r="X66" s="16">
        <f t="shared" si="18"/>
        <v>1.2332235332676071E-8</v>
      </c>
      <c r="Y66" s="16">
        <f t="shared" si="18"/>
        <v>1.3648207755926807E-6</v>
      </c>
      <c r="Z66" s="16">
        <f t="shared" si="18"/>
        <v>3.5526394378753373E-7</v>
      </c>
      <c r="AA66" s="16">
        <f t="shared" si="18"/>
        <v>1.2792573044675816E-6</v>
      </c>
      <c r="AB66" s="16">
        <f t="shared" si="18"/>
        <v>3.8884730035302057E-8</v>
      </c>
      <c r="AC66" s="16">
        <f t="shared" si="18"/>
        <v>1.6115226547946368E-7</v>
      </c>
      <c r="AD66" s="16">
        <f t="shared" si="18"/>
        <v>3.2027353941670898E-9</v>
      </c>
      <c r="AE66" s="16">
        <f t="shared" si="18"/>
        <v>1.5077736363059787E-7</v>
      </c>
      <c r="AF66" s="16">
        <f t="shared" si="18"/>
        <v>1.1545645371100117E-6</v>
      </c>
      <c r="AG66" s="16">
        <f t="shared" si="18"/>
        <v>2.2975060161830092E-7</v>
      </c>
      <c r="AH66" s="16">
        <f t="shared" si="18"/>
        <v>4.7133566609138298E-7</v>
      </c>
      <c r="AI66" s="16">
        <f t="shared" si="18"/>
        <v>7.4736152208015553E-8</v>
      </c>
      <c r="AJ66" s="16">
        <f t="shared" si="18"/>
        <v>6.5100167643200916E-9</v>
      </c>
      <c r="AK66" s="16">
        <f t="shared" si="18"/>
        <v>5.5261348146131037E-8</v>
      </c>
      <c r="AL66" s="16">
        <f t="shared" si="18"/>
        <v>1.1101295236656257E-7</v>
      </c>
      <c r="AM66" s="16">
        <f t="shared" si="18"/>
        <v>5.4400072518865349E-7</v>
      </c>
      <c r="AN66" s="18">
        <f t="shared" si="18"/>
        <v>3.7911324195490605E-7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2.5376870673224527E-12</v>
      </c>
      <c r="E67" s="16">
        <f t="shared" si="19"/>
        <v>2.3780564429913653E-9</v>
      </c>
      <c r="F67" s="16">
        <f t="shared" si="19"/>
        <v>2.1981985927872523E-7</v>
      </c>
      <c r="G67" s="16">
        <f t="shared" si="19"/>
        <v>4.6999688973289598E-8</v>
      </c>
      <c r="H67" s="16">
        <f t="shared" si="19"/>
        <v>1.5329644682142385E-8</v>
      </c>
      <c r="I67" s="16">
        <f t="shared" si="19"/>
        <v>4.2200040013656659E-8</v>
      </c>
      <c r="J67" s="16">
        <f t="shared" si="19"/>
        <v>6.3402294796337544E-8</v>
      </c>
      <c r="K67" s="16">
        <f t="shared" si="19"/>
        <v>3.3951406416196543E-7</v>
      </c>
      <c r="L67" s="16">
        <f t="shared" si="19"/>
        <v>5.5526672574978504E-8</v>
      </c>
      <c r="M67" s="16">
        <f t="shared" si="19"/>
        <v>2.9300544151169301E-7</v>
      </c>
      <c r="N67" s="16">
        <f t="shared" si="19"/>
        <v>4.1883532168382443E-8</v>
      </c>
      <c r="O67" s="16">
        <f t="shared" si="19"/>
        <v>5.780618163750682E-7</v>
      </c>
      <c r="P67" s="16">
        <f t="shared" si="19"/>
        <v>3.3205185867828591E-7</v>
      </c>
      <c r="Q67" s="16">
        <f t="shared" si="19"/>
        <v>4.9727410024203461E-8</v>
      </c>
      <c r="R67" s="16">
        <f t="shared" si="19"/>
        <v>2.8106726841874374E-10</v>
      </c>
      <c r="S67" s="16">
        <f t="shared" si="19"/>
        <v>4.0237640361073261E-8</v>
      </c>
      <c r="T67" s="16">
        <f t="shared" si="19"/>
        <v>1.8943807915683595E-9</v>
      </c>
      <c r="U67" s="16">
        <f t="shared" si="19"/>
        <v>3.8132115322936295E-7</v>
      </c>
      <c r="V67" s="16">
        <f t="shared" si="19"/>
        <v>1.9060654937447278E-7</v>
      </c>
      <c r="W67" s="16">
        <f t="shared" si="19"/>
        <v>2.4871107536786185E-7</v>
      </c>
      <c r="X67" s="16">
        <f t="shared" si="19"/>
        <v>8.2983751709900755E-8</v>
      </c>
      <c r="Y67" s="16">
        <f t="shared" si="19"/>
        <v>4.1989999262860719E-9</v>
      </c>
      <c r="Z67" s="16">
        <f t="shared" si="19"/>
        <v>2.8131019706690718E-7</v>
      </c>
      <c r="AA67" s="16">
        <f t="shared" si="19"/>
        <v>1.3411494074862288E-8</v>
      </c>
      <c r="AB67" s="16">
        <f t="shared" si="19"/>
        <v>1.3065753315222772E-9</v>
      </c>
      <c r="AC67" s="16">
        <f t="shared" si="19"/>
        <v>8.3614451680003971E-8</v>
      </c>
      <c r="AD67" s="16">
        <f t="shared" si="19"/>
        <v>8.2289886381937215E-9</v>
      </c>
      <c r="AE67" s="16">
        <f t="shared" si="19"/>
        <v>3.7262639939333948E-7</v>
      </c>
      <c r="AF67" s="16">
        <f t="shared" si="19"/>
        <v>2.2196577990106077E-7</v>
      </c>
      <c r="AG67" s="16">
        <f t="shared" si="19"/>
        <v>1.7262931099713932E-10</v>
      </c>
      <c r="AH67" s="16">
        <f t="shared" si="19"/>
        <v>6.6854526663721319E-8</v>
      </c>
      <c r="AI67" s="16">
        <f t="shared" si="19"/>
        <v>1.0442598968358376E-7</v>
      </c>
      <c r="AJ67" s="17">
        <f t="shared" si="19"/>
        <v>8.3655882315057344E-5</v>
      </c>
      <c r="AK67" s="16">
        <f t="shared" si="19"/>
        <v>8.8010045820710204E-8</v>
      </c>
      <c r="AL67" s="16">
        <f t="shared" si="19"/>
        <v>2.8034497718274974E-8</v>
      </c>
      <c r="AM67" s="16">
        <f t="shared" si="19"/>
        <v>2.0771925970892903E-9</v>
      </c>
      <c r="AN67" s="18">
        <f t="shared" si="19"/>
        <v>8.6689025099647591E-8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2.8753966451851911E-5</v>
      </c>
      <c r="E68" s="16">
        <f t="shared" si="20"/>
        <v>1.2455718443186642E-8</v>
      </c>
      <c r="F68" s="16">
        <f t="shared" si="20"/>
        <v>2.4898303261056616E-7</v>
      </c>
      <c r="G68" s="16">
        <f t="shared" si="20"/>
        <v>5.2261938142427231E-6</v>
      </c>
      <c r="H68" s="16">
        <f t="shared" si="20"/>
        <v>1.2986324814858446E-7</v>
      </c>
      <c r="I68" s="16">
        <f t="shared" si="20"/>
        <v>3.4152733340188979E-6</v>
      </c>
      <c r="J68" s="16">
        <f t="shared" si="20"/>
        <v>6.8426157272586658E-8</v>
      </c>
      <c r="K68" s="16">
        <f t="shared" si="20"/>
        <v>2.6372198698806503E-6</v>
      </c>
      <c r="L68" s="16">
        <f t="shared" si="20"/>
        <v>3.6838496280744612E-6</v>
      </c>
      <c r="M68" s="16">
        <f t="shared" si="20"/>
        <v>1.5053070502427335E-7</v>
      </c>
      <c r="N68" s="16">
        <f t="shared" si="20"/>
        <v>4.4338198591044537E-7</v>
      </c>
      <c r="O68" s="16">
        <f t="shared" si="20"/>
        <v>1.6408683846098587E-8</v>
      </c>
      <c r="P68" s="16">
        <f t="shared" si="20"/>
        <v>7.182601057514838E-6</v>
      </c>
      <c r="Q68" s="16">
        <f t="shared" si="20"/>
        <v>4.048858680342172E-6</v>
      </c>
      <c r="R68" s="17">
        <f t="shared" si="20"/>
        <v>4.0131833405345606E-3</v>
      </c>
      <c r="S68" s="16">
        <f t="shared" si="20"/>
        <v>9.5916647300179882E-6</v>
      </c>
      <c r="T68" s="16">
        <f t="shared" si="20"/>
        <v>1.0152958402174674E-6</v>
      </c>
      <c r="U68" s="16">
        <f t="shared" si="20"/>
        <v>3.8570529833490802E-6</v>
      </c>
      <c r="V68" s="16">
        <f t="shared" si="20"/>
        <v>1.1658509223235164E-5</v>
      </c>
      <c r="W68" s="16">
        <f t="shared" si="20"/>
        <v>1.2245182973092139E-6</v>
      </c>
      <c r="X68" s="16">
        <f t="shared" si="20"/>
        <v>6.1000376990291529E-6</v>
      </c>
      <c r="Y68" s="16">
        <f t="shared" si="20"/>
        <v>1.9593120961066553E-6</v>
      </c>
      <c r="Z68" s="16">
        <f t="shared" si="20"/>
        <v>3.7056960763137144E-7</v>
      </c>
      <c r="AA68" s="16">
        <f t="shared" si="20"/>
        <v>1.0470098354459676E-5</v>
      </c>
      <c r="AB68" s="16">
        <f t="shared" si="20"/>
        <v>5.654571318228014E-8</v>
      </c>
      <c r="AC68" s="16">
        <f t="shared" si="20"/>
        <v>1.059983831361724E-7</v>
      </c>
      <c r="AD68" s="16">
        <f t="shared" si="20"/>
        <v>7.7346499178242285E-11</v>
      </c>
      <c r="AE68" s="16">
        <f t="shared" si="20"/>
        <v>4.0431502533197191E-5</v>
      </c>
      <c r="AF68" s="16">
        <f t="shared" si="20"/>
        <v>2.4213403241446959E-8</v>
      </c>
      <c r="AG68" s="16">
        <f t="shared" si="20"/>
        <v>3.6026298630283553E-6</v>
      </c>
      <c r="AH68" s="16">
        <f t="shared" si="20"/>
        <v>1.2214636209253247E-5</v>
      </c>
      <c r="AI68" s="16">
        <f t="shared" si="20"/>
        <v>2.6376931223231736E-6</v>
      </c>
      <c r="AJ68" s="16">
        <f t="shared" si="20"/>
        <v>1.44174395679925E-8</v>
      </c>
      <c r="AK68" s="16">
        <f t="shared" si="20"/>
        <v>5.0513081941925739E-6</v>
      </c>
      <c r="AL68" s="16">
        <f t="shared" si="20"/>
        <v>1.5207599752033302E-5</v>
      </c>
      <c r="AM68" s="16">
        <f t="shared" si="20"/>
        <v>2.52451960327496E-7</v>
      </c>
      <c r="AN68" s="18">
        <f t="shared" si="20"/>
        <v>3.0254229188944789E-5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1.6924702071251969E-7</v>
      </c>
      <c r="E69" s="16">
        <f t="shared" si="21"/>
        <v>2.1384350605918878E-6</v>
      </c>
      <c r="F69" s="16">
        <f t="shared" si="21"/>
        <v>3.2544238476217195E-7</v>
      </c>
      <c r="G69" s="16">
        <f t="shared" si="21"/>
        <v>4.4046690646115221E-8</v>
      </c>
      <c r="H69" s="16">
        <f t="shared" si="21"/>
        <v>7.433014293340079E-7</v>
      </c>
      <c r="I69" s="17">
        <f t="shared" si="21"/>
        <v>6.4104737752792749E-4</v>
      </c>
      <c r="J69" s="16">
        <f t="shared" si="21"/>
        <v>3.6894415131303759E-7</v>
      </c>
      <c r="K69" s="16">
        <f t="shared" si="21"/>
        <v>3.6031467451706193E-8</v>
      </c>
      <c r="L69" s="16">
        <f t="shared" si="21"/>
        <v>1.3953010625751807E-6</v>
      </c>
      <c r="M69" s="16">
        <f t="shared" si="21"/>
        <v>4.6873695962714995E-7</v>
      </c>
      <c r="N69" s="16">
        <f t="shared" si="21"/>
        <v>8.7878214671898082E-7</v>
      </c>
      <c r="O69" s="16">
        <f t="shared" si="21"/>
        <v>9.5435545428568194E-9</v>
      </c>
      <c r="P69" s="16">
        <f t="shared" si="21"/>
        <v>7.7009497605110926E-7</v>
      </c>
      <c r="Q69" s="16">
        <f t="shared" si="21"/>
        <v>4.0495826274790668E-7</v>
      </c>
      <c r="R69" s="16">
        <f t="shared" si="21"/>
        <v>5.476618235882761E-7</v>
      </c>
      <c r="S69" s="16">
        <f t="shared" si="21"/>
        <v>8.821463697218442E-9</v>
      </c>
      <c r="T69" s="16">
        <f t="shared" si="21"/>
        <v>3.5994784742820846E-8</v>
      </c>
      <c r="U69" s="16">
        <f t="shared" si="21"/>
        <v>4.4710180348653599E-7</v>
      </c>
      <c r="V69" s="16">
        <f t="shared" si="21"/>
        <v>3.9130595148030252E-7</v>
      </c>
      <c r="W69" s="16">
        <f t="shared" si="21"/>
        <v>3.5664255736583205E-7</v>
      </c>
      <c r="X69" s="16">
        <f t="shared" si="21"/>
        <v>3.1371879696408277E-9</v>
      </c>
      <c r="Y69" s="16">
        <f t="shared" si="21"/>
        <v>1.6482435832943969E-6</v>
      </c>
      <c r="Z69" s="16">
        <f t="shared" si="21"/>
        <v>1.9226327484622649E-7</v>
      </c>
      <c r="AA69" s="16">
        <f t="shared" si="21"/>
        <v>3.2774663113748077E-8</v>
      </c>
      <c r="AB69" s="16">
        <f t="shared" si="21"/>
        <v>1.0689024906397168E-7</v>
      </c>
      <c r="AC69" s="16">
        <f t="shared" si="21"/>
        <v>2.955259338600525E-7</v>
      </c>
      <c r="AD69" s="16">
        <f t="shared" si="21"/>
        <v>1.6282715698889789E-6</v>
      </c>
      <c r="AE69" s="16">
        <f t="shared" si="21"/>
        <v>7.3278083662463075E-6</v>
      </c>
      <c r="AF69" s="16">
        <f t="shared" si="21"/>
        <v>2.7375332919047263E-8</v>
      </c>
      <c r="AG69" s="16">
        <f t="shared" si="21"/>
        <v>3.1573948915401947E-6</v>
      </c>
      <c r="AH69" s="16">
        <f t="shared" si="21"/>
        <v>5.4641885164509633E-7</v>
      </c>
      <c r="AI69" s="16">
        <f t="shared" si="21"/>
        <v>1.1852360287816076E-6</v>
      </c>
      <c r="AJ69" s="16">
        <f t="shared" si="21"/>
        <v>3.2576933678981482E-7</v>
      </c>
      <c r="AK69" s="16">
        <f t="shared" si="21"/>
        <v>2.5868833617942737E-6</v>
      </c>
      <c r="AL69" s="16">
        <f t="shared" si="21"/>
        <v>2.4129882576362455E-6</v>
      </c>
      <c r="AM69" s="16">
        <f t="shared" si="21"/>
        <v>2.1238609539298703E-7</v>
      </c>
      <c r="AN69" s="18">
        <f t="shared" si="21"/>
        <v>1.6888595991003591E-6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2.26718896622742E-6</v>
      </c>
      <c r="E70" s="16">
        <f t="shared" si="22"/>
        <v>5.0610923415306191E-8</v>
      </c>
      <c r="F70" s="16">
        <f t="shared" si="22"/>
        <v>1.9860470212441696E-5</v>
      </c>
      <c r="G70" s="16">
        <f t="shared" si="22"/>
        <v>2.4268193771409056E-5</v>
      </c>
      <c r="H70" s="16">
        <f t="shared" si="22"/>
        <v>2.3825326060335625E-5</v>
      </c>
      <c r="I70" s="16">
        <f t="shared" si="22"/>
        <v>3.7081336709277392E-6</v>
      </c>
      <c r="J70" s="16">
        <f t="shared" si="22"/>
        <v>1.5148924109906369E-6</v>
      </c>
      <c r="K70" s="16">
        <f t="shared" si="22"/>
        <v>1.2779347696466149E-5</v>
      </c>
      <c r="L70" s="16">
        <f t="shared" si="22"/>
        <v>1.0915380685787052E-5</v>
      </c>
      <c r="M70" s="16">
        <f t="shared" si="22"/>
        <v>4.5979647259051154E-6</v>
      </c>
      <c r="N70" s="16">
        <f t="shared" si="22"/>
        <v>1.4631127938148617E-6</v>
      </c>
      <c r="O70" s="16">
        <f t="shared" si="22"/>
        <v>1.1837826172957502E-5</v>
      </c>
      <c r="P70" s="16">
        <f t="shared" si="22"/>
        <v>1.8540975853773704E-8</v>
      </c>
      <c r="Q70" s="17">
        <f t="shared" si="22"/>
        <v>5.8612790869527571E-3</v>
      </c>
      <c r="R70" s="16">
        <f t="shared" si="22"/>
        <v>5.9194870438315656E-6</v>
      </c>
      <c r="S70" s="16">
        <f t="shared" si="22"/>
        <v>1.9594207614091008E-5</v>
      </c>
      <c r="T70" s="16">
        <f t="shared" si="22"/>
        <v>6.1516684924586052E-8</v>
      </c>
      <c r="U70" s="16">
        <f t="shared" si="22"/>
        <v>2.5362839098317691E-6</v>
      </c>
      <c r="V70" s="16">
        <f t="shared" si="22"/>
        <v>8.3489748803365043E-7</v>
      </c>
      <c r="W70" s="16">
        <f t="shared" si="22"/>
        <v>1.7342495976866937E-6</v>
      </c>
      <c r="X70" s="16">
        <f t="shared" si="22"/>
        <v>8.0047204631720095E-6</v>
      </c>
      <c r="Y70" s="16">
        <f t="shared" si="22"/>
        <v>5.1026577970686194E-6</v>
      </c>
      <c r="Z70" s="16">
        <f t="shared" si="22"/>
        <v>5.7847989710012983E-6</v>
      </c>
      <c r="AA70" s="16">
        <f t="shared" si="22"/>
        <v>5.2484906153251617E-6</v>
      </c>
      <c r="AB70" s="16">
        <f t="shared" si="22"/>
        <v>1.9693931462759698E-6</v>
      </c>
      <c r="AC70" s="16">
        <f t="shared" si="22"/>
        <v>3.3768542739098589E-6</v>
      </c>
      <c r="AD70" s="16">
        <f t="shared" si="22"/>
        <v>1.7977243660806942E-5</v>
      </c>
      <c r="AE70" s="16">
        <f t="shared" si="22"/>
        <v>1.8583550424913318E-5</v>
      </c>
      <c r="AF70" s="16">
        <f t="shared" si="22"/>
        <v>2.2443113340807873E-7</v>
      </c>
      <c r="AG70" s="16">
        <f t="shared" si="22"/>
        <v>4.8757266880396341E-8</v>
      </c>
      <c r="AH70" s="16">
        <f t="shared" si="22"/>
        <v>6.6271547966593612E-5</v>
      </c>
      <c r="AI70" s="16">
        <f t="shared" si="22"/>
        <v>6.4276576442238848E-6</v>
      </c>
      <c r="AJ70" s="16">
        <f t="shared" si="22"/>
        <v>3.4920958399169621E-6</v>
      </c>
      <c r="AK70" s="16">
        <f t="shared" si="22"/>
        <v>6.4590459982812515E-7</v>
      </c>
      <c r="AL70" s="16">
        <f t="shared" si="22"/>
        <v>2.5514014770919137E-6</v>
      </c>
      <c r="AM70" s="16">
        <f t="shared" si="22"/>
        <v>1.6190599718230101E-7</v>
      </c>
      <c r="AN70" s="18">
        <f t="shared" si="22"/>
        <v>3.2735127112373845E-6</v>
      </c>
    </row>
    <row r="71" spans="1:40" ht="24">
      <c r="A71" s="13" t="s">
        <v>64</v>
      </c>
      <c r="B71" s="14" t="s">
        <v>41</v>
      </c>
      <c r="C71" s="24"/>
      <c r="D71" s="16">
        <f t="shared" ref="D71:AN71" si="23">$C28^2*D28^2</f>
        <v>4.1370826184886677E-5</v>
      </c>
      <c r="E71" s="16">
        <f t="shared" si="23"/>
        <v>1.8468361598144795E-5</v>
      </c>
      <c r="F71" s="16">
        <f t="shared" si="23"/>
        <v>4.3113872448995357E-7</v>
      </c>
      <c r="G71" s="16">
        <f t="shared" si="23"/>
        <v>6.5632363081564437E-7</v>
      </c>
      <c r="H71" s="16">
        <f t="shared" si="23"/>
        <v>4.6637610186217255E-5</v>
      </c>
      <c r="I71" s="16">
        <f t="shared" si="23"/>
        <v>3.52519176419868E-6</v>
      </c>
      <c r="J71" s="16">
        <f t="shared" si="23"/>
        <v>6.3391965508301527E-5</v>
      </c>
      <c r="K71" s="16">
        <f t="shared" si="23"/>
        <v>1.921326895812718E-5</v>
      </c>
      <c r="L71" s="16">
        <f t="shared" si="23"/>
        <v>6.2411471724323716E-5</v>
      </c>
      <c r="M71" s="16">
        <f t="shared" si="23"/>
        <v>5.6863469358241976E-7</v>
      </c>
      <c r="N71" s="16">
        <f t="shared" si="23"/>
        <v>6.7295987011419182E-5</v>
      </c>
      <c r="O71" s="16">
        <f t="shared" si="23"/>
        <v>3.3092755888006729E-6</v>
      </c>
      <c r="P71" s="16">
        <f t="shared" si="23"/>
        <v>6.0044867673167122E-6</v>
      </c>
      <c r="Q71" s="16">
        <f t="shared" si="23"/>
        <v>1.1613575393088614E-5</v>
      </c>
      <c r="R71" s="16">
        <f t="shared" si="23"/>
        <v>1.1146333396594338E-6</v>
      </c>
      <c r="S71" s="16">
        <f t="shared" si="23"/>
        <v>1.1864881245075834E-5</v>
      </c>
      <c r="T71" s="16">
        <f t="shared" si="23"/>
        <v>1.0649054863446965E-5</v>
      </c>
      <c r="U71" s="16">
        <f t="shared" si="23"/>
        <v>9.8121220570634702E-6</v>
      </c>
      <c r="V71" s="16">
        <f t="shared" si="23"/>
        <v>7.2978151486707031E-7</v>
      </c>
      <c r="W71" s="16">
        <f t="shared" si="23"/>
        <v>4.3246250976542315E-8</v>
      </c>
      <c r="X71" s="16">
        <f t="shared" si="23"/>
        <v>4.3219688876786493E-6</v>
      </c>
      <c r="Y71" s="16">
        <f t="shared" si="23"/>
        <v>2.7083400562583412E-6</v>
      </c>
      <c r="Z71" s="17">
        <f t="shared" si="23"/>
        <v>1.1900191744000001E-2</v>
      </c>
      <c r="AA71" s="16">
        <f t="shared" si="23"/>
        <v>2.1963529749449471E-6</v>
      </c>
      <c r="AB71" s="16">
        <f t="shared" si="23"/>
        <v>1.2120089398445685E-5</v>
      </c>
      <c r="AC71" s="16">
        <f t="shared" si="23"/>
        <v>6.2515811412151615E-5</v>
      </c>
      <c r="AD71" s="16">
        <f t="shared" si="23"/>
        <v>5.3173362343973572E-9</v>
      </c>
      <c r="AE71" s="16">
        <f t="shared" si="23"/>
        <v>1.2331887287859445E-5</v>
      </c>
      <c r="AF71" s="16">
        <f t="shared" si="23"/>
        <v>3.6577603931987494E-5</v>
      </c>
      <c r="AG71" s="16">
        <f t="shared" si="23"/>
        <v>1.9337531233765553E-5</v>
      </c>
      <c r="AH71" s="16">
        <f t="shared" si="23"/>
        <v>8.6824569500187298E-6</v>
      </c>
      <c r="AI71" s="16">
        <f t="shared" si="23"/>
        <v>6.0356120800908952E-6</v>
      </c>
      <c r="AJ71" s="16">
        <f t="shared" si="23"/>
        <v>3.9844032974783277E-5</v>
      </c>
      <c r="AK71" s="16">
        <f t="shared" si="23"/>
        <v>5.2816249226568952E-6</v>
      </c>
      <c r="AL71" s="16">
        <f t="shared" si="23"/>
        <v>4.1516098123393729E-6</v>
      </c>
      <c r="AM71" s="16">
        <f t="shared" si="23"/>
        <v>4.6409852044357606E-6</v>
      </c>
      <c r="AN71" s="18">
        <f t="shared" si="23"/>
        <v>4.4123492414952181E-5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1.0473801283887429E-8</v>
      </c>
      <c r="E72" s="16">
        <f t="shared" si="24"/>
        <v>2.0660963673825887E-9</v>
      </c>
      <c r="F72" s="16">
        <f t="shared" si="24"/>
        <v>3.1644274700002909E-9</v>
      </c>
      <c r="G72" s="16">
        <f t="shared" si="24"/>
        <v>1.4132209485498675E-8</v>
      </c>
      <c r="H72" s="16">
        <f t="shared" si="24"/>
        <v>2.1737550807429758E-8</v>
      </c>
      <c r="I72" s="16">
        <f t="shared" si="24"/>
        <v>1.4434989422702389E-8</v>
      </c>
      <c r="J72" s="17">
        <f t="shared" si="24"/>
        <v>2.4988680485349173E-5</v>
      </c>
      <c r="K72" s="16">
        <f t="shared" si="24"/>
        <v>4.4529697900468128E-8</v>
      </c>
      <c r="L72" s="16">
        <f t="shared" si="24"/>
        <v>1.0211595554353566E-8</v>
      </c>
      <c r="M72" s="16">
        <f t="shared" si="24"/>
        <v>2.7255598120721259E-9</v>
      </c>
      <c r="N72" s="16">
        <f t="shared" si="24"/>
        <v>9.3657790827520349E-8</v>
      </c>
      <c r="O72" s="16">
        <f t="shared" si="24"/>
        <v>1.7813572473913193E-8</v>
      </c>
      <c r="P72" s="16">
        <f t="shared" si="24"/>
        <v>4.5686731252733359E-9</v>
      </c>
      <c r="Q72" s="16">
        <f t="shared" si="24"/>
        <v>6.4358272795190743E-9</v>
      </c>
      <c r="R72" s="16">
        <f t="shared" si="24"/>
        <v>4.3821808077826967E-10</v>
      </c>
      <c r="S72" s="16">
        <f t="shared" si="24"/>
        <v>1.1785474692125323E-7</v>
      </c>
      <c r="T72" s="16">
        <f t="shared" si="24"/>
        <v>3.1150077264721598E-8</v>
      </c>
      <c r="U72" s="16">
        <f t="shared" si="24"/>
        <v>8.3125285896791219E-10</v>
      </c>
      <c r="V72" s="16">
        <f t="shared" si="24"/>
        <v>2.4631834951616183E-11</v>
      </c>
      <c r="W72" s="16">
        <f t="shared" si="24"/>
        <v>2.4911299484538561E-10</v>
      </c>
      <c r="X72" s="16">
        <f t="shared" si="24"/>
        <v>1.1440654555515603E-7</v>
      </c>
      <c r="Y72" s="16">
        <f t="shared" si="24"/>
        <v>3.2286101854269228E-9</v>
      </c>
      <c r="Z72" s="16">
        <f t="shared" si="24"/>
        <v>1.3464581926813747E-7</v>
      </c>
      <c r="AA72" s="16">
        <f t="shared" si="24"/>
        <v>1.5166197084321939E-7</v>
      </c>
      <c r="AB72" s="16">
        <f t="shared" si="24"/>
        <v>9.1207211969972714E-8</v>
      </c>
      <c r="AC72" s="16">
        <f t="shared" si="24"/>
        <v>1.6973769281802971E-9</v>
      </c>
      <c r="AD72" s="16">
        <f t="shared" si="24"/>
        <v>1.3052385715312895E-8</v>
      </c>
      <c r="AE72" s="16">
        <f t="shared" si="24"/>
        <v>1.352323181717047E-8</v>
      </c>
      <c r="AF72" s="16">
        <f t="shared" si="24"/>
        <v>1.8189991382861106E-8</v>
      </c>
      <c r="AG72" s="16">
        <f t="shared" si="24"/>
        <v>7.9783571331414095E-8</v>
      </c>
      <c r="AH72" s="16">
        <f t="shared" si="24"/>
        <v>2.0321949390418243E-8</v>
      </c>
      <c r="AI72" s="16">
        <f t="shared" si="24"/>
        <v>5.28085208259256E-9</v>
      </c>
      <c r="AJ72" s="16">
        <f t="shared" si="24"/>
        <v>1.9045869004908323E-8</v>
      </c>
      <c r="AK72" s="16">
        <f t="shared" si="24"/>
        <v>1.5308258363150805E-8</v>
      </c>
      <c r="AL72" s="16">
        <f t="shared" si="24"/>
        <v>8.4174344739353021E-9</v>
      </c>
      <c r="AM72" s="16">
        <f t="shared" si="24"/>
        <v>1.0666688308980439E-7</v>
      </c>
      <c r="AN72" s="18">
        <f t="shared" si="24"/>
        <v>2.8085666158014341E-9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1.2677568206738795E-6</v>
      </c>
      <c r="E73" s="16">
        <f t="shared" si="25"/>
        <v>7.5082165979441058E-6</v>
      </c>
      <c r="F73" s="16">
        <f t="shared" si="25"/>
        <v>1.1452757849794576E-8</v>
      </c>
      <c r="G73" s="16">
        <f t="shared" si="25"/>
        <v>2.9524238068260148E-9</v>
      </c>
      <c r="H73" s="17">
        <f t="shared" si="25"/>
        <v>2.4762880906560246E-5</v>
      </c>
      <c r="I73" s="16">
        <f t="shared" si="25"/>
        <v>6.3814688520535706E-8</v>
      </c>
      <c r="J73" s="16">
        <f t="shared" si="25"/>
        <v>1.0651626282859036E-6</v>
      </c>
      <c r="K73" s="16">
        <f t="shared" si="25"/>
        <v>1.3751554506994399E-6</v>
      </c>
      <c r="L73" s="16">
        <f t="shared" si="25"/>
        <v>2.3610302778231157E-6</v>
      </c>
      <c r="M73" s="16">
        <f t="shared" si="25"/>
        <v>3.4259221754696923E-8</v>
      </c>
      <c r="N73" s="16">
        <f t="shared" si="25"/>
        <v>3.4462192562472091E-7</v>
      </c>
      <c r="O73" s="16">
        <f t="shared" si="25"/>
        <v>1.8901208077102021E-6</v>
      </c>
      <c r="P73" s="16">
        <f t="shared" si="25"/>
        <v>1.0429363105074696E-5</v>
      </c>
      <c r="Q73" s="16">
        <f t="shared" si="25"/>
        <v>5.4846456958629445E-8</v>
      </c>
      <c r="R73" s="16">
        <f t="shared" si="25"/>
        <v>9.3294472442976979E-9</v>
      </c>
      <c r="S73" s="16">
        <f t="shared" si="25"/>
        <v>3.0454703854291233E-6</v>
      </c>
      <c r="T73" s="16">
        <f t="shared" si="25"/>
        <v>1.2251432542278164E-7</v>
      </c>
      <c r="U73" s="16">
        <f t="shared" si="25"/>
        <v>1.2744504365327969E-6</v>
      </c>
      <c r="V73" s="16">
        <f t="shared" si="25"/>
        <v>2.2792257069461355E-7</v>
      </c>
      <c r="W73" s="16">
        <f t="shared" si="25"/>
        <v>5.2841209990556625E-7</v>
      </c>
      <c r="X73" s="16">
        <f t="shared" si="25"/>
        <v>6.1377562978113342E-7</v>
      </c>
      <c r="Y73" s="16">
        <f t="shared" si="25"/>
        <v>7.0797054208104338E-7</v>
      </c>
      <c r="Z73" s="16">
        <f t="shared" si="25"/>
        <v>4.5882457720470688E-6</v>
      </c>
      <c r="AA73" s="16">
        <f t="shared" si="25"/>
        <v>4.9106342456584619E-6</v>
      </c>
      <c r="AB73" s="16">
        <f t="shared" si="25"/>
        <v>1.1341261276489093E-6</v>
      </c>
      <c r="AC73" s="16">
        <f t="shared" si="25"/>
        <v>1.4024271890904741E-6</v>
      </c>
      <c r="AD73" s="16">
        <f t="shared" si="25"/>
        <v>2.945956095074377E-6</v>
      </c>
      <c r="AE73" s="16">
        <f t="shared" si="25"/>
        <v>1.5417192035087315E-6</v>
      </c>
      <c r="AF73" s="17">
        <f t="shared" si="25"/>
        <v>1.4973167151631113E-3</v>
      </c>
      <c r="AG73" s="16">
        <f t="shared" si="25"/>
        <v>4.3655833467805168E-6</v>
      </c>
      <c r="AH73" s="16">
        <f t="shared" si="25"/>
        <v>3.3790430269041728E-12</v>
      </c>
      <c r="AI73" s="16">
        <f t="shared" si="25"/>
        <v>7.5882228938392987E-7</v>
      </c>
      <c r="AJ73" s="16">
        <f t="shared" si="25"/>
        <v>3.9242987844927441E-6</v>
      </c>
      <c r="AK73" s="16">
        <f t="shared" si="25"/>
        <v>6.9582984766682947E-7</v>
      </c>
      <c r="AL73" s="16">
        <f t="shared" si="25"/>
        <v>3.3532627374558615E-8</v>
      </c>
      <c r="AM73" s="16">
        <f t="shared" si="25"/>
        <v>5.2348687471532914E-7</v>
      </c>
      <c r="AN73" s="18">
        <f t="shared" si="25"/>
        <v>2.351790518148923E-6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1.1266852344868844E-6</v>
      </c>
      <c r="E74" s="16">
        <f t="shared" si="26"/>
        <v>4.1141059034694215E-6</v>
      </c>
      <c r="F74" s="16">
        <f t="shared" si="26"/>
        <v>1.1662568747644682E-6</v>
      </c>
      <c r="G74" s="16">
        <f t="shared" si="26"/>
        <v>2.6299276134413843E-7</v>
      </c>
      <c r="H74" s="16">
        <f t="shared" si="26"/>
        <v>1.4604213659266868E-6</v>
      </c>
      <c r="I74" s="16">
        <f t="shared" si="26"/>
        <v>5.6357999325867216E-7</v>
      </c>
      <c r="J74" s="16">
        <f t="shared" si="26"/>
        <v>2.6534730581906849E-8</v>
      </c>
      <c r="K74" s="16">
        <f t="shared" si="26"/>
        <v>1.0194827758011113E-6</v>
      </c>
      <c r="L74" s="16">
        <f t="shared" si="26"/>
        <v>1.4992422192127314E-6</v>
      </c>
      <c r="M74" s="16">
        <f t="shared" si="26"/>
        <v>3.0278175246984292E-6</v>
      </c>
      <c r="N74" s="16">
        <f t="shared" si="26"/>
        <v>7.4416020114009708E-7</v>
      </c>
      <c r="O74" s="16">
        <f t="shared" si="26"/>
        <v>1.7451918600822532E-6</v>
      </c>
      <c r="P74" s="16">
        <f t="shared" si="26"/>
        <v>4.2861430547992108E-8</v>
      </c>
      <c r="Q74" s="16">
        <f t="shared" si="26"/>
        <v>3.496197484020712E-7</v>
      </c>
      <c r="R74" s="16">
        <f t="shared" si="26"/>
        <v>7.7939144576214256E-7</v>
      </c>
      <c r="S74" s="16">
        <f t="shared" si="26"/>
        <v>6.4407505052940819E-6</v>
      </c>
      <c r="T74" s="16">
        <f t="shared" si="26"/>
        <v>3.845547041012086E-6</v>
      </c>
      <c r="U74" s="17">
        <f t="shared" si="26"/>
        <v>8.1847498979375978E-4</v>
      </c>
      <c r="V74" s="16">
        <f t="shared" si="26"/>
        <v>2.1712691937955831E-6</v>
      </c>
      <c r="W74" s="16">
        <f t="shared" si="26"/>
        <v>1.1404283583941522E-7</v>
      </c>
      <c r="X74" s="16">
        <f t="shared" si="26"/>
        <v>4.5918615099923107E-9</v>
      </c>
      <c r="Y74" s="16">
        <f t="shared" si="26"/>
        <v>2.9788214222265252E-7</v>
      </c>
      <c r="Z74" s="16">
        <f t="shared" si="26"/>
        <v>6.7375716315615852E-7</v>
      </c>
      <c r="AA74" s="16">
        <f t="shared" si="26"/>
        <v>3.540747143765951E-8</v>
      </c>
      <c r="AB74" s="16">
        <f t="shared" si="26"/>
        <v>1.2090344994754458E-6</v>
      </c>
      <c r="AC74" s="16">
        <f t="shared" si="26"/>
        <v>8.3109199883106083E-7</v>
      </c>
      <c r="AD74" s="16">
        <f t="shared" si="26"/>
        <v>9.2919987766073897E-7</v>
      </c>
      <c r="AE74" s="16">
        <f t="shared" si="26"/>
        <v>2.442071502653458E-7</v>
      </c>
      <c r="AF74" s="16">
        <f t="shared" si="26"/>
        <v>7.0273069938565891E-7</v>
      </c>
      <c r="AG74" s="16">
        <f t="shared" si="26"/>
        <v>1.0861574879576732E-6</v>
      </c>
      <c r="AH74" s="16">
        <f t="shared" si="26"/>
        <v>6.2208540200135486E-7</v>
      </c>
      <c r="AI74" s="16">
        <f t="shared" si="26"/>
        <v>2.055570464004772E-6</v>
      </c>
      <c r="AJ74" s="16">
        <f t="shared" si="26"/>
        <v>3.6986217089893493E-6</v>
      </c>
      <c r="AK74" s="16">
        <f t="shared" si="26"/>
        <v>1.9859389698681034E-6</v>
      </c>
      <c r="AL74" s="16">
        <f t="shared" si="26"/>
        <v>3.3314421048563795E-9</v>
      </c>
      <c r="AM74" s="16">
        <f t="shared" si="26"/>
        <v>5.3977614024325532E-7</v>
      </c>
      <c r="AN74" s="18">
        <f t="shared" si="26"/>
        <v>6.4461509927936287E-7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5.3241830765991884E-6</v>
      </c>
      <c r="E75" s="16">
        <f t="shared" si="27"/>
        <v>3.8186061652527446E-8</v>
      </c>
      <c r="F75" s="16">
        <f t="shared" si="27"/>
        <v>9.1398307028473272E-7</v>
      </c>
      <c r="G75" s="17">
        <f t="shared" si="27"/>
        <v>2.1777103808134001E-3</v>
      </c>
      <c r="H75" s="16">
        <f t="shared" si="27"/>
        <v>5.6912242531238621E-6</v>
      </c>
      <c r="I75" s="16">
        <f t="shared" si="27"/>
        <v>1.4962903440019899E-7</v>
      </c>
      <c r="J75" s="16">
        <f t="shared" si="27"/>
        <v>1.2318156089102806E-6</v>
      </c>
      <c r="K75" s="16">
        <f t="shared" si="27"/>
        <v>3.185416838617744E-7</v>
      </c>
      <c r="L75" s="16">
        <f t="shared" si="27"/>
        <v>6.84899453604071E-7</v>
      </c>
      <c r="M75" s="16">
        <f t="shared" si="27"/>
        <v>5.8768327861728597E-7</v>
      </c>
      <c r="N75" s="16">
        <f t="shared" si="27"/>
        <v>1.2930044565587582E-8</v>
      </c>
      <c r="O75" s="16">
        <f t="shared" si="27"/>
        <v>2.1099357175249806E-6</v>
      </c>
      <c r="P75" s="16">
        <f t="shared" si="27"/>
        <v>4.4166396918348461E-6</v>
      </c>
      <c r="Q75" s="16">
        <f t="shared" si="27"/>
        <v>9.0664945608826415E-6</v>
      </c>
      <c r="R75" s="16">
        <f t="shared" si="27"/>
        <v>2.8584422415960213E-6</v>
      </c>
      <c r="S75" s="16">
        <f t="shared" si="27"/>
        <v>1.1708239659753475E-6</v>
      </c>
      <c r="T75" s="16">
        <f t="shared" si="27"/>
        <v>1.1098618250088569E-6</v>
      </c>
      <c r="U75" s="16">
        <f t="shared" si="27"/>
        <v>7.1245202774811273E-7</v>
      </c>
      <c r="V75" s="16">
        <f t="shared" si="27"/>
        <v>3.8888036704545093E-6</v>
      </c>
      <c r="W75" s="16">
        <f t="shared" si="27"/>
        <v>2.7213053797084255E-8</v>
      </c>
      <c r="X75" s="16">
        <f t="shared" si="27"/>
        <v>6.8312157082826913E-7</v>
      </c>
      <c r="Y75" s="16">
        <f t="shared" si="27"/>
        <v>3.2773800170170779E-6</v>
      </c>
      <c r="Z75" s="16">
        <f t="shared" si="27"/>
        <v>1.2064218654141027E-7</v>
      </c>
      <c r="AA75" s="16">
        <f t="shared" si="27"/>
        <v>6.1144462352098894E-8</v>
      </c>
      <c r="AB75" s="16">
        <f t="shared" si="27"/>
        <v>1.3999608001941844E-5</v>
      </c>
      <c r="AC75" s="16">
        <f t="shared" si="27"/>
        <v>1.5720303186111642E-5</v>
      </c>
      <c r="AD75" s="16">
        <f t="shared" si="27"/>
        <v>1.543750335474646E-6</v>
      </c>
      <c r="AE75" s="16">
        <f t="shared" si="27"/>
        <v>1.1445315557890809E-9</v>
      </c>
      <c r="AF75" s="16">
        <f t="shared" si="27"/>
        <v>3.6270195753547058E-9</v>
      </c>
      <c r="AG75" s="16">
        <f t="shared" si="27"/>
        <v>6.3876125586668955E-8</v>
      </c>
      <c r="AH75" s="16">
        <f t="shared" si="27"/>
        <v>2.5338155238160288E-7</v>
      </c>
      <c r="AI75" s="16">
        <f t="shared" si="27"/>
        <v>7.9743589167316204E-6</v>
      </c>
      <c r="AJ75" s="16">
        <f t="shared" si="27"/>
        <v>1.2319831571547093E-6</v>
      </c>
      <c r="AK75" s="16">
        <f t="shared" si="27"/>
        <v>1.5011954387445024E-5</v>
      </c>
      <c r="AL75" s="16">
        <f t="shared" si="27"/>
        <v>1.0970962152037953E-6</v>
      </c>
      <c r="AM75" s="16">
        <f t="shared" si="27"/>
        <v>2.0284282234307966E-6</v>
      </c>
      <c r="AN75" s="18">
        <f t="shared" si="27"/>
        <v>5.4451839683198261E-7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1.3145935550442184E-5</v>
      </c>
      <c r="E76" s="16">
        <f t="shared" si="28"/>
        <v>1.3527981969086683E-5</v>
      </c>
      <c r="F76" s="16">
        <f t="shared" si="28"/>
        <v>3.0733603055060179E-5</v>
      </c>
      <c r="G76" s="16">
        <f t="shared" si="28"/>
        <v>3.0844624281953867E-6</v>
      </c>
      <c r="H76" s="16">
        <f t="shared" si="28"/>
        <v>3.3052948939228487E-6</v>
      </c>
      <c r="I76" s="16">
        <f t="shared" si="28"/>
        <v>8.1584233699473279E-8</v>
      </c>
      <c r="J76" s="16">
        <f t="shared" si="28"/>
        <v>2.7003778260039556E-5</v>
      </c>
      <c r="K76" s="16">
        <f t="shared" si="28"/>
        <v>7.09855857297485E-9</v>
      </c>
      <c r="L76" s="16">
        <f t="shared" si="28"/>
        <v>4.9241255995737155E-7</v>
      </c>
      <c r="M76" s="16">
        <f t="shared" si="28"/>
        <v>2.486999511222057E-5</v>
      </c>
      <c r="N76" s="16">
        <f t="shared" si="28"/>
        <v>9.7335051626255203E-8</v>
      </c>
      <c r="O76" s="16">
        <f t="shared" si="28"/>
        <v>1.3452110898376035E-6</v>
      </c>
      <c r="P76" s="16">
        <f t="shared" si="28"/>
        <v>6.3900004942394861E-10</v>
      </c>
      <c r="Q76" s="16">
        <f t="shared" si="28"/>
        <v>1.9253712029314809E-5</v>
      </c>
      <c r="R76" s="16">
        <f t="shared" si="28"/>
        <v>1.3795074301730732E-5</v>
      </c>
      <c r="S76" s="17">
        <f t="shared" si="28"/>
        <v>5.8074332936304375E-3</v>
      </c>
      <c r="T76" s="16">
        <f t="shared" si="28"/>
        <v>1.1165785747265311E-7</v>
      </c>
      <c r="U76" s="16">
        <f t="shared" si="28"/>
        <v>4.5765156022821622E-5</v>
      </c>
      <c r="V76" s="16">
        <f t="shared" si="28"/>
        <v>1.7992502183898012E-5</v>
      </c>
      <c r="W76" s="16">
        <f t="shared" si="28"/>
        <v>6.0556053646565205E-6</v>
      </c>
      <c r="X76" s="16">
        <f t="shared" si="28"/>
        <v>8.023881160312279E-7</v>
      </c>
      <c r="Y76" s="16">
        <f t="shared" si="28"/>
        <v>5.9674108532244664E-6</v>
      </c>
      <c r="Z76" s="16">
        <f t="shared" si="28"/>
        <v>5.7714027295670093E-6</v>
      </c>
      <c r="AA76" s="16">
        <f t="shared" si="28"/>
        <v>6.4264762573066451E-8</v>
      </c>
      <c r="AB76" s="16">
        <f t="shared" si="28"/>
        <v>1.0278933098391746E-5</v>
      </c>
      <c r="AC76" s="16">
        <f t="shared" si="28"/>
        <v>2.5496393714217757E-6</v>
      </c>
      <c r="AD76" s="16">
        <f t="shared" si="28"/>
        <v>2.7112915494506295E-6</v>
      </c>
      <c r="AE76" s="16">
        <f t="shared" si="28"/>
        <v>2.5168179481408028E-6</v>
      </c>
      <c r="AF76" s="16">
        <f t="shared" si="28"/>
        <v>1.1875504154133858E-5</v>
      </c>
      <c r="AG76" s="16">
        <f t="shared" si="28"/>
        <v>1.9559645042663292E-6</v>
      </c>
      <c r="AH76" s="16">
        <f t="shared" si="28"/>
        <v>1.8723884453038294E-6</v>
      </c>
      <c r="AI76" s="16">
        <f t="shared" si="28"/>
        <v>2.5282956971594379E-7</v>
      </c>
      <c r="AJ76" s="16">
        <f t="shared" si="28"/>
        <v>2.7747063751597964E-6</v>
      </c>
      <c r="AK76" s="16">
        <f t="shared" si="28"/>
        <v>2.0325440460349654E-6</v>
      </c>
      <c r="AL76" s="16">
        <f t="shared" si="28"/>
        <v>5.0757658843881911E-6</v>
      </c>
      <c r="AM76" s="16">
        <f t="shared" si="28"/>
        <v>3.8716422930166867E-5</v>
      </c>
      <c r="AN76" s="18">
        <f t="shared" si="28"/>
        <v>2.3672420223484754E-6</v>
      </c>
    </row>
    <row r="77" spans="1:40" ht="24">
      <c r="A77" s="13" t="s">
        <v>70</v>
      </c>
      <c r="B77" s="14" t="s">
        <v>41</v>
      </c>
      <c r="C77" s="15"/>
      <c r="D77" s="17">
        <f t="shared" ref="D77:AN77" si="29">$C34^2*D34^2</f>
        <v>5.8763550919659407E-3</v>
      </c>
      <c r="E77" s="16">
        <f t="shared" si="29"/>
        <v>3.4697282717133106E-8</v>
      </c>
      <c r="F77" s="16">
        <f t="shared" si="29"/>
        <v>2.4284624656996461E-6</v>
      </c>
      <c r="G77" s="16">
        <f t="shared" si="29"/>
        <v>1.4130543549100622E-5</v>
      </c>
      <c r="H77" s="16">
        <f t="shared" si="29"/>
        <v>2.6441744519864867E-5</v>
      </c>
      <c r="I77" s="16">
        <f t="shared" si="29"/>
        <v>1.5369184603320705E-6</v>
      </c>
      <c r="J77" s="16">
        <f t="shared" si="29"/>
        <v>2.4283902984356655E-6</v>
      </c>
      <c r="K77" s="16">
        <f t="shared" si="29"/>
        <v>1.0930174192732338E-5</v>
      </c>
      <c r="L77" s="16">
        <f t="shared" si="29"/>
        <v>3.2498714728554709E-6</v>
      </c>
      <c r="M77" s="16">
        <f t="shared" si="29"/>
        <v>2.0349302325455578E-7</v>
      </c>
      <c r="N77" s="16">
        <f t="shared" si="29"/>
        <v>3.9133322579172397E-8</v>
      </c>
      <c r="O77" s="16">
        <f t="shared" si="29"/>
        <v>6.656747762238353E-8</v>
      </c>
      <c r="P77" s="16">
        <f t="shared" si="29"/>
        <v>2.3672569438518867E-5</v>
      </c>
      <c r="Q77" s="16">
        <f t="shared" si="29"/>
        <v>2.2490820567724279E-6</v>
      </c>
      <c r="R77" s="16">
        <f t="shared" si="29"/>
        <v>4.176555354969226E-5</v>
      </c>
      <c r="S77" s="16">
        <f t="shared" si="29"/>
        <v>1.3276282201491467E-5</v>
      </c>
      <c r="T77" s="16">
        <f t="shared" si="29"/>
        <v>3.2998910819454924E-5</v>
      </c>
      <c r="U77" s="16">
        <f t="shared" si="29"/>
        <v>8.0784127703876378E-6</v>
      </c>
      <c r="V77" s="16">
        <f t="shared" si="29"/>
        <v>4.0729763739862771E-6</v>
      </c>
      <c r="W77" s="16">
        <f t="shared" si="29"/>
        <v>1.9271487102874091E-5</v>
      </c>
      <c r="X77" s="16">
        <f t="shared" si="29"/>
        <v>6.9281857269267039E-7</v>
      </c>
      <c r="Y77" s="16">
        <f t="shared" si="29"/>
        <v>5.1520399805518629E-6</v>
      </c>
      <c r="Z77" s="16">
        <f t="shared" si="29"/>
        <v>2.0324638770399274E-5</v>
      </c>
      <c r="AA77" s="16">
        <f t="shared" si="29"/>
        <v>2.0588850249631243E-5</v>
      </c>
      <c r="AB77" s="16">
        <f t="shared" si="29"/>
        <v>5.1503885909335406E-8</v>
      </c>
      <c r="AC77" s="16">
        <f t="shared" si="29"/>
        <v>1.959662688373485E-5</v>
      </c>
      <c r="AD77" s="16">
        <f t="shared" si="29"/>
        <v>1.0131845362133008E-6</v>
      </c>
      <c r="AE77" s="16">
        <f t="shared" si="29"/>
        <v>1.9535227777893262E-7</v>
      </c>
      <c r="AF77" s="16">
        <f t="shared" si="29"/>
        <v>4.9349030222120684E-6</v>
      </c>
      <c r="AG77" s="16">
        <f t="shared" si="29"/>
        <v>5.9565571871226594E-7</v>
      </c>
      <c r="AH77" s="16">
        <f t="shared" si="29"/>
        <v>1.241285869023583E-5</v>
      </c>
      <c r="AI77" s="16">
        <f t="shared" si="29"/>
        <v>1.9781120573756948E-5</v>
      </c>
      <c r="AJ77" s="16">
        <f t="shared" si="29"/>
        <v>1.752196235760778E-10</v>
      </c>
      <c r="AK77" s="16">
        <f t="shared" si="29"/>
        <v>1.2472918333725433E-6</v>
      </c>
      <c r="AL77" s="16">
        <f t="shared" si="29"/>
        <v>1.7008091649010484E-5</v>
      </c>
      <c r="AM77" s="16">
        <f t="shared" si="29"/>
        <v>8.1041945490818931E-7</v>
      </c>
      <c r="AN77" s="18">
        <f t="shared" si="29"/>
        <v>8.6576338161602374E-7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1.1021823157231009E-5</v>
      </c>
      <c r="E78" s="16">
        <f t="shared" si="30"/>
        <v>3.8458557604033727E-6</v>
      </c>
      <c r="F78" s="16">
        <f t="shared" si="30"/>
        <v>1.7409325941718416E-6</v>
      </c>
      <c r="G78" s="16">
        <f t="shared" si="30"/>
        <v>9.8593976167592497E-7</v>
      </c>
      <c r="H78" s="16">
        <f t="shared" si="30"/>
        <v>1.4845970962856583E-5</v>
      </c>
      <c r="I78" s="16">
        <f t="shared" si="30"/>
        <v>1.0821880408359834E-7</v>
      </c>
      <c r="J78" s="16">
        <f t="shared" si="30"/>
        <v>2.4019976992962179E-6</v>
      </c>
      <c r="K78" s="16">
        <f t="shared" si="30"/>
        <v>2.5323259180834117E-6</v>
      </c>
      <c r="L78" s="16">
        <f t="shared" si="30"/>
        <v>1.0509836542775464E-7</v>
      </c>
      <c r="M78" s="16">
        <f t="shared" si="30"/>
        <v>1.2891725426548015E-5</v>
      </c>
      <c r="N78" s="16">
        <f t="shared" si="30"/>
        <v>1.9721945235748212E-6</v>
      </c>
      <c r="O78" s="16">
        <f t="shared" si="30"/>
        <v>2.5688294391163248E-6</v>
      </c>
      <c r="P78" s="16">
        <f t="shared" si="30"/>
        <v>2.0793214360183958E-6</v>
      </c>
      <c r="Q78" s="16">
        <f t="shared" si="30"/>
        <v>2.1030411272974528E-8</v>
      </c>
      <c r="R78" s="16">
        <f t="shared" si="30"/>
        <v>4.9410608212672746E-7</v>
      </c>
      <c r="S78" s="16">
        <f t="shared" si="30"/>
        <v>3.788522941873113E-8</v>
      </c>
      <c r="T78" s="17">
        <f t="shared" si="30"/>
        <v>2.0014873034381545E-3</v>
      </c>
      <c r="U78" s="16">
        <f t="shared" si="30"/>
        <v>9.2376123039417242E-6</v>
      </c>
      <c r="V78" s="16">
        <f t="shared" si="30"/>
        <v>3.2159662125318715E-6</v>
      </c>
      <c r="W78" s="16">
        <f t="shared" si="30"/>
        <v>3.1455526470440618E-8</v>
      </c>
      <c r="X78" s="16">
        <f t="shared" si="30"/>
        <v>1.0607923950778791E-6</v>
      </c>
      <c r="Y78" s="16">
        <f t="shared" si="30"/>
        <v>2.0744414917112808E-7</v>
      </c>
      <c r="Z78" s="16">
        <f t="shared" si="30"/>
        <v>1.7514268113695791E-6</v>
      </c>
      <c r="AA78" s="16">
        <f t="shared" si="30"/>
        <v>7.2251203866175234E-7</v>
      </c>
      <c r="AB78" s="16">
        <f t="shared" si="30"/>
        <v>9.778708204794047E-8</v>
      </c>
      <c r="AC78" s="16">
        <f t="shared" si="30"/>
        <v>1.8834728722049236E-6</v>
      </c>
      <c r="AD78" s="16">
        <f t="shared" si="30"/>
        <v>1.0803504857454565E-9</v>
      </c>
      <c r="AE78" s="16">
        <f t="shared" si="30"/>
        <v>9.9196589963317311E-6</v>
      </c>
      <c r="AF78" s="16">
        <f t="shared" si="30"/>
        <v>1.5863098391392206E-7</v>
      </c>
      <c r="AG78" s="16">
        <f t="shared" si="30"/>
        <v>7.7524774211589805E-6</v>
      </c>
      <c r="AH78" s="16">
        <f t="shared" si="30"/>
        <v>3.2550319530334327E-6</v>
      </c>
      <c r="AI78" s="16">
        <f t="shared" si="30"/>
        <v>1.2614947459347416E-5</v>
      </c>
      <c r="AJ78" s="16">
        <f t="shared" si="30"/>
        <v>4.3634232689494481E-8</v>
      </c>
      <c r="AK78" s="16">
        <f t="shared" si="30"/>
        <v>1.1243848710996412E-6</v>
      </c>
      <c r="AL78" s="16">
        <f t="shared" si="30"/>
        <v>1.7485127092742618E-6</v>
      </c>
      <c r="AM78" s="16">
        <f t="shared" si="30"/>
        <v>2.7177834524531933E-6</v>
      </c>
      <c r="AN78" s="18">
        <f t="shared" si="30"/>
        <v>1.6614731755931511E-5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1.840460747904646E-7</v>
      </c>
      <c r="E79" s="16">
        <f t="shared" si="31"/>
        <v>3.5946599676713962E-6</v>
      </c>
      <c r="F79" s="16">
        <f t="shared" si="31"/>
        <v>1.9602720560578863E-7</v>
      </c>
      <c r="G79" s="16">
        <f t="shared" si="31"/>
        <v>2.809944306913454E-9</v>
      </c>
      <c r="H79" s="16">
        <f t="shared" si="31"/>
        <v>2.1416864151646494E-6</v>
      </c>
      <c r="I79" s="16">
        <f t="shared" si="31"/>
        <v>6.1670418377886654E-5</v>
      </c>
      <c r="J79" s="16">
        <f t="shared" si="31"/>
        <v>2.9054870615976482E-6</v>
      </c>
      <c r="K79" s="16">
        <f t="shared" si="31"/>
        <v>6.6754770232485322E-7</v>
      </c>
      <c r="L79" s="16">
        <f t="shared" si="31"/>
        <v>1.3426430130263633E-5</v>
      </c>
      <c r="M79" s="16">
        <f t="shared" si="31"/>
        <v>1.5703902257463795E-5</v>
      </c>
      <c r="N79" s="16">
        <f t="shared" si="31"/>
        <v>3.2814809446805263E-6</v>
      </c>
      <c r="O79" s="16">
        <f t="shared" si="31"/>
        <v>1.2909113042902194E-5</v>
      </c>
      <c r="P79" s="16">
        <f t="shared" si="31"/>
        <v>1.0457464058870454E-6</v>
      </c>
      <c r="Q79" s="16">
        <f t="shared" si="31"/>
        <v>1.7123768721032445E-5</v>
      </c>
      <c r="R79" s="16">
        <f t="shared" si="31"/>
        <v>5.4566383032042335E-5</v>
      </c>
      <c r="S79" s="16">
        <f t="shared" si="31"/>
        <v>2.3741658312006366E-6</v>
      </c>
      <c r="T79" s="16">
        <f t="shared" si="31"/>
        <v>2.7515533116994777E-5</v>
      </c>
      <c r="U79" s="16">
        <f t="shared" si="31"/>
        <v>1.6461858126426598E-6</v>
      </c>
      <c r="V79" s="16">
        <f t="shared" si="31"/>
        <v>1.9793690228653436E-5</v>
      </c>
      <c r="W79" s="16">
        <f t="shared" si="31"/>
        <v>1.7666452714399944E-5</v>
      </c>
      <c r="X79" s="16">
        <f t="shared" si="31"/>
        <v>3.1405821465537375E-6</v>
      </c>
      <c r="Y79" s="16">
        <f t="shared" si="31"/>
        <v>7.50563582823686E-9</v>
      </c>
      <c r="Z79" s="16">
        <f t="shared" si="31"/>
        <v>5.624626317774521E-6</v>
      </c>
      <c r="AA79" s="16">
        <f t="shared" si="31"/>
        <v>9.7873431011068073E-7</v>
      </c>
      <c r="AB79" s="16">
        <f t="shared" si="31"/>
        <v>1.4185349091511676E-5</v>
      </c>
      <c r="AC79" s="16">
        <f t="shared" si="31"/>
        <v>1.2694142494141795E-5</v>
      </c>
      <c r="AD79" s="16">
        <f t="shared" si="31"/>
        <v>4.7240641053621069E-7</v>
      </c>
      <c r="AE79" s="17">
        <f t="shared" si="31"/>
        <v>5.573162473143059E-3</v>
      </c>
      <c r="AF79" s="16">
        <f t="shared" si="31"/>
        <v>5.6283221415280875E-6</v>
      </c>
      <c r="AG79" s="16">
        <f t="shared" si="31"/>
        <v>2.313741694283539E-6</v>
      </c>
      <c r="AH79" s="16">
        <f t="shared" si="31"/>
        <v>9.1864782787805875E-7</v>
      </c>
      <c r="AI79" s="16">
        <f t="shared" si="31"/>
        <v>5.152638639959007E-6</v>
      </c>
      <c r="AJ79" s="16">
        <f t="shared" si="31"/>
        <v>2.410336792688047E-5</v>
      </c>
      <c r="AK79" s="16">
        <f t="shared" si="31"/>
        <v>1.4372022324142237E-6</v>
      </c>
      <c r="AL79" s="16">
        <f t="shared" si="31"/>
        <v>2.2882705372807277E-8</v>
      </c>
      <c r="AM79" s="16">
        <f t="shared" si="31"/>
        <v>2.1699544671502946E-6</v>
      </c>
      <c r="AN79" s="18">
        <f t="shared" si="31"/>
        <v>2.568112579235121E-5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1.3058148840328429E-6</v>
      </c>
      <c r="E80" s="16">
        <f t="shared" si="32"/>
        <v>3.2637363175303025E-6</v>
      </c>
      <c r="F80" s="16">
        <f t="shared" si="32"/>
        <v>6.7520568213999851E-6</v>
      </c>
      <c r="G80" s="16">
        <f t="shared" si="32"/>
        <v>7.2776340893976111E-7</v>
      </c>
      <c r="H80" s="16">
        <f t="shared" si="32"/>
        <v>7.8111269573038711E-7</v>
      </c>
      <c r="I80" s="16">
        <f t="shared" si="32"/>
        <v>5.0625443569651142E-6</v>
      </c>
      <c r="J80" s="16">
        <f t="shared" si="32"/>
        <v>9.4976730859943049E-7</v>
      </c>
      <c r="K80" s="16">
        <f t="shared" si="32"/>
        <v>1.1753967990102012E-7</v>
      </c>
      <c r="L80" s="17">
        <f t="shared" si="32"/>
        <v>2.3979614722027471E-3</v>
      </c>
      <c r="M80" s="16">
        <f t="shared" si="32"/>
        <v>2.5525170531613039E-6</v>
      </c>
      <c r="N80" s="16">
        <f t="shared" si="32"/>
        <v>3.2392631367699451E-9</v>
      </c>
      <c r="O80" s="16">
        <f t="shared" si="32"/>
        <v>3.3641518660868882E-6</v>
      </c>
      <c r="P80" s="16">
        <f t="shared" si="32"/>
        <v>3.9074583289390884E-6</v>
      </c>
      <c r="Q80" s="16">
        <f t="shared" si="32"/>
        <v>4.3443211182193805E-6</v>
      </c>
      <c r="R80" s="16">
        <f t="shared" si="32"/>
        <v>2.1523473902504031E-6</v>
      </c>
      <c r="S80" s="16">
        <f t="shared" si="32"/>
        <v>1.9953552058127324E-7</v>
      </c>
      <c r="T80" s="16">
        <f t="shared" si="32"/>
        <v>1.2553403944411523E-7</v>
      </c>
      <c r="U80" s="16">
        <f t="shared" si="32"/>
        <v>4.3191042186129432E-6</v>
      </c>
      <c r="V80" s="16">
        <f t="shared" si="32"/>
        <v>8.1516079539317383E-6</v>
      </c>
      <c r="W80" s="16">
        <f t="shared" si="32"/>
        <v>2.1208515631352605E-5</v>
      </c>
      <c r="X80" s="16">
        <f t="shared" si="32"/>
        <v>1.0887666751692016E-5</v>
      </c>
      <c r="Y80" s="16">
        <f t="shared" si="32"/>
        <v>1.3944408176456431E-5</v>
      </c>
      <c r="Z80" s="16">
        <f t="shared" si="32"/>
        <v>1.2297282277491213E-5</v>
      </c>
      <c r="AA80" s="16">
        <f t="shared" si="32"/>
        <v>3.3038147487789486E-6</v>
      </c>
      <c r="AB80" s="16">
        <f t="shared" si="32"/>
        <v>9.250931144496386E-7</v>
      </c>
      <c r="AC80" s="16">
        <f t="shared" si="32"/>
        <v>2.4965561259241983E-8</v>
      </c>
      <c r="AD80" s="16">
        <f t="shared" si="32"/>
        <v>1.4237108450363916E-5</v>
      </c>
      <c r="AE80" s="16">
        <f t="shared" si="32"/>
        <v>5.8039846171604918E-6</v>
      </c>
      <c r="AF80" s="16">
        <f t="shared" si="32"/>
        <v>3.7180468961230337E-6</v>
      </c>
      <c r="AG80" s="16">
        <f t="shared" si="32"/>
        <v>1.0344788417508417E-5</v>
      </c>
      <c r="AH80" s="16">
        <f t="shared" si="32"/>
        <v>1.4016294487381542E-6</v>
      </c>
      <c r="AI80" s="16">
        <f t="shared" si="32"/>
        <v>6.0467174401406647E-7</v>
      </c>
      <c r="AJ80" s="16">
        <f t="shared" si="32"/>
        <v>1.5457232977527724E-6</v>
      </c>
      <c r="AK80" s="16">
        <f t="shared" si="32"/>
        <v>4.7318739683347629E-7</v>
      </c>
      <c r="AL80" s="16">
        <f t="shared" si="32"/>
        <v>2.7624434704074895E-8</v>
      </c>
      <c r="AM80" s="16">
        <f t="shared" si="32"/>
        <v>1.9062157364085157E-8</v>
      </c>
      <c r="AN80" s="18">
        <f t="shared" si="32"/>
        <v>2.5940998122253633E-6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1.0989653803736544E-6</v>
      </c>
      <c r="E81" s="16">
        <f t="shared" si="33"/>
        <v>1.2304287431972942E-5</v>
      </c>
      <c r="F81" s="16">
        <f t="shared" si="33"/>
        <v>6.0749939744537554E-6</v>
      </c>
      <c r="G81" s="16">
        <f t="shared" si="33"/>
        <v>1.8318717409773926E-6</v>
      </c>
      <c r="H81" s="16">
        <f t="shared" si="33"/>
        <v>3.0975499149976032E-7</v>
      </c>
      <c r="I81" s="16">
        <f t="shared" si="33"/>
        <v>1.9524373041905287E-5</v>
      </c>
      <c r="J81" s="16">
        <f t="shared" si="33"/>
        <v>8.2987733240381515E-7</v>
      </c>
      <c r="K81" s="16">
        <f t="shared" si="33"/>
        <v>9.6524766861862956E-8</v>
      </c>
      <c r="L81" s="16">
        <f t="shared" si="33"/>
        <v>8.2239580423852945E-6</v>
      </c>
      <c r="M81" s="17">
        <f t="shared" si="33"/>
        <v>1.056044739060839E-4</v>
      </c>
      <c r="N81" s="16">
        <f t="shared" si="33"/>
        <v>3.7373704908791214E-6</v>
      </c>
      <c r="O81" s="16">
        <f t="shared" si="33"/>
        <v>4.9757754363878789E-5</v>
      </c>
      <c r="P81" s="16">
        <f t="shared" si="33"/>
        <v>4.9449975986167976E-6</v>
      </c>
      <c r="Q81" s="16">
        <f t="shared" si="33"/>
        <v>4.1574489005896223E-6</v>
      </c>
      <c r="R81" s="16">
        <f t="shared" si="33"/>
        <v>5.5990943857303971E-5</v>
      </c>
      <c r="S81" s="16">
        <f t="shared" si="33"/>
        <v>3.0829955308026506E-6</v>
      </c>
      <c r="T81" s="16">
        <f t="shared" si="33"/>
        <v>6.3488865292570383E-5</v>
      </c>
      <c r="U81" s="16">
        <f t="shared" si="33"/>
        <v>5.9700788385737262E-6</v>
      </c>
      <c r="V81" s="16">
        <f t="shared" si="33"/>
        <v>8.0848605717351046E-7</v>
      </c>
      <c r="W81" s="16">
        <f t="shared" si="33"/>
        <v>1.6293743389632652E-5</v>
      </c>
      <c r="X81" s="16">
        <f t="shared" si="33"/>
        <v>1.6224542068178206E-5</v>
      </c>
      <c r="Y81" s="16">
        <f t="shared" si="33"/>
        <v>1.4255319379625192E-5</v>
      </c>
      <c r="Z81" s="16">
        <f t="shared" si="33"/>
        <v>2.7648741153517861E-5</v>
      </c>
      <c r="AA81" s="16">
        <f t="shared" si="33"/>
        <v>7.3304979684110412E-6</v>
      </c>
      <c r="AB81" s="16">
        <f t="shared" si="33"/>
        <v>1.3288690097783751E-5</v>
      </c>
      <c r="AC81" s="16">
        <f t="shared" si="33"/>
        <v>1.9565820416715412E-5</v>
      </c>
      <c r="AD81" s="16">
        <f t="shared" si="33"/>
        <v>3.0751334457362382E-6</v>
      </c>
      <c r="AE81" s="16">
        <f t="shared" si="33"/>
        <v>3.5280297468702056E-5</v>
      </c>
      <c r="AF81" s="16">
        <f t="shared" si="33"/>
        <v>1.1796405118878123E-5</v>
      </c>
      <c r="AG81" s="16">
        <f t="shared" si="33"/>
        <v>8.8339816716736577E-6</v>
      </c>
      <c r="AH81" s="16">
        <f t="shared" si="33"/>
        <v>1.0423492592751167E-6</v>
      </c>
      <c r="AI81" s="16">
        <f t="shared" si="33"/>
        <v>1.5291678200106382E-5</v>
      </c>
      <c r="AJ81" s="16">
        <f t="shared" si="33"/>
        <v>7.7373954592846805E-6</v>
      </c>
      <c r="AK81" s="16">
        <f t="shared" si="33"/>
        <v>4.1551448990953536E-6</v>
      </c>
      <c r="AL81" s="16">
        <f t="shared" si="33"/>
        <v>2.32834240415383E-5</v>
      </c>
      <c r="AM81" s="16">
        <f t="shared" si="33"/>
        <v>8.4701989144693434E-6</v>
      </c>
      <c r="AN81" s="19">
        <f t="shared" si="33"/>
        <v>7.8072636608586656E-3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3.1557061950322341E-6</v>
      </c>
      <c r="E82" s="16">
        <f t="shared" si="34"/>
        <v>5.8217733601746239E-7</v>
      </c>
      <c r="F82" s="16">
        <f t="shared" si="34"/>
        <v>1.0355213846445111E-7</v>
      </c>
      <c r="G82" s="16">
        <f t="shared" si="34"/>
        <v>1.8022692078306133E-6</v>
      </c>
      <c r="H82" s="17">
        <f t="shared" si="34"/>
        <v>7.2323261256498829E-4</v>
      </c>
      <c r="I82" s="16">
        <f t="shared" si="34"/>
        <v>8.0038011737403384E-7</v>
      </c>
      <c r="J82" s="16">
        <f t="shared" si="34"/>
        <v>5.9576008348022958E-7</v>
      </c>
      <c r="K82" s="16">
        <f t="shared" si="34"/>
        <v>6.1277449027381789E-7</v>
      </c>
      <c r="L82" s="16">
        <f t="shared" si="34"/>
        <v>2.3315654460936407E-7</v>
      </c>
      <c r="M82" s="16">
        <f t="shared" si="34"/>
        <v>1.8129982055185279E-6</v>
      </c>
      <c r="N82" s="16">
        <f t="shared" si="34"/>
        <v>5.7127715321211714E-8</v>
      </c>
      <c r="O82" s="16">
        <f t="shared" si="34"/>
        <v>2.4082796438950341E-6</v>
      </c>
      <c r="P82" s="16">
        <f t="shared" si="34"/>
        <v>4.7447875256373031E-7</v>
      </c>
      <c r="Q82" s="16">
        <f t="shared" si="34"/>
        <v>2.8091561870748202E-6</v>
      </c>
      <c r="R82" s="16">
        <f t="shared" si="34"/>
        <v>2.2141327652550041E-8</v>
      </c>
      <c r="S82" s="16">
        <f t="shared" si="34"/>
        <v>3.9318650959407485E-7</v>
      </c>
      <c r="T82" s="16">
        <f t="shared" si="34"/>
        <v>5.2923007433814384E-6</v>
      </c>
      <c r="U82" s="16">
        <f t="shared" si="34"/>
        <v>1.2472249388252934E-6</v>
      </c>
      <c r="V82" s="16">
        <f t="shared" si="34"/>
        <v>3.7695222454938283E-7</v>
      </c>
      <c r="W82" s="16">
        <f t="shared" si="34"/>
        <v>1.01450148086654E-6</v>
      </c>
      <c r="X82" s="16">
        <f t="shared" si="34"/>
        <v>1.2367386986413915E-7</v>
      </c>
      <c r="Y82" s="16">
        <f t="shared" si="34"/>
        <v>2.8021663136491509E-7</v>
      </c>
      <c r="Z82" s="16">
        <f t="shared" si="34"/>
        <v>2.7359383261946954E-6</v>
      </c>
      <c r="AA82" s="16">
        <f t="shared" si="34"/>
        <v>1.1992251146483217E-6</v>
      </c>
      <c r="AB82" s="16">
        <f t="shared" si="34"/>
        <v>5.5626419714470828E-7</v>
      </c>
      <c r="AC82" s="16">
        <f t="shared" si="34"/>
        <v>2.6986246452621794E-10</v>
      </c>
      <c r="AD82" s="16">
        <f t="shared" si="34"/>
        <v>1.0977501306018832E-7</v>
      </c>
      <c r="AE82" s="16">
        <f t="shared" si="34"/>
        <v>2.7601909331697132E-7</v>
      </c>
      <c r="AF82" s="17">
        <f t="shared" si="34"/>
        <v>1.1559606116048523E-5</v>
      </c>
      <c r="AG82" s="16">
        <f t="shared" si="34"/>
        <v>4.8836291463080997E-8</v>
      </c>
      <c r="AH82" s="16">
        <f t="shared" si="34"/>
        <v>2.6871626328344209E-7</v>
      </c>
      <c r="AI82" s="16">
        <f t="shared" si="34"/>
        <v>6.7588429321958371E-7</v>
      </c>
      <c r="AJ82" s="16">
        <f t="shared" si="34"/>
        <v>1.2819264606244856E-7</v>
      </c>
      <c r="AK82" s="16">
        <f t="shared" si="34"/>
        <v>1.7011998772168496E-7</v>
      </c>
      <c r="AL82" s="16">
        <f t="shared" si="34"/>
        <v>1.7796549404612144E-6</v>
      </c>
      <c r="AM82" s="16">
        <f t="shared" si="34"/>
        <v>7.2853852514605476E-6</v>
      </c>
      <c r="AN82" s="18">
        <f t="shared" si="34"/>
        <v>2.8959585994899925E-8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2.5848611571764458E-8</v>
      </c>
      <c r="E83" s="16">
        <f t="shared" si="35"/>
        <v>5.1801037122889734E-6</v>
      </c>
      <c r="F83" s="16">
        <f t="shared" si="35"/>
        <v>1.5826886931316707E-5</v>
      </c>
      <c r="G83" s="16">
        <f t="shared" si="35"/>
        <v>2.1925965083193492E-6</v>
      </c>
      <c r="H83" s="16">
        <f t="shared" si="35"/>
        <v>7.9143154539099834E-6</v>
      </c>
      <c r="I83" s="16">
        <f t="shared" si="35"/>
        <v>3.3944689295054366E-8</v>
      </c>
      <c r="J83" s="16">
        <f t="shared" si="35"/>
        <v>1.6170746821156611E-6</v>
      </c>
      <c r="K83" s="16">
        <f t="shared" si="35"/>
        <v>9.3530389449652913E-6</v>
      </c>
      <c r="L83" s="16">
        <f t="shared" si="35"/>
        <v>3.2965130509739894E-6</v>
      </c>
      <c r="M83" s="16">
        <f t="shared" si="35"/>
        <v>1.8212308942496969E-6</v>
      </c>
      <c r="N83" s="16">
        <f t="shared" si="35"/>
        <v>8.2412542806773091E-6</v>
      </c>
      <c r="O83" s="17">
        <f t="shared" si="35"/>
        <v>2.3804502175410296E-3</v>
      </c>
      <c r="P83" s="16">
        <f t="shared" si="35"/>
        <v>1.5571887029337278E-6</v>
      </c>
      <c r="Q83" s="16">
        <f t="shared" si="35"/>
        <v>4.6135222634562779E-6</v>
      </c>
      <c r="R83" s="16">
        <f t="shared" si="35"/>
        <v>8.9506138078213545E-9</v>
      </c>
      <c r="S83" s="16">
        <f t="shared" si="35"/>
        <v>5.3596756643289187E-7</v>
      </c>
      <c r="T83" s="16">
        <f t="shared" si="35"/>
        <v>3.011113287532557E-6</v>
      </c>
      <c r="U83" s="16">
        <f t="shared" si="35"/>
        <v>4.9230797796318857E-6</v>
      </c>
      <c r="V83" s="16">
        <f t="shared" si="35"/>
        <v>8.3882115511137257E-6</v>
      </c>
      <c r="W83" s="16">
        <f t="shared" si="35"/>
        <v>5.3964557197514458E-7</v>
      </c>
      <c r="X83" s="16">
        <f t="shared" si="35"/>
        <v>2.25754170506668E-8</v>
      </c>
      <c r="Y83" s="16">
        <f t="shared" si="35"/>
        <v>3.7636233117051986E-7</v>
      </c>
      <c r="Z83" s="16">
        <f t="shared" si="35"/>
        <v>6.4075830947354185E-7</v>
      </c>
      <c r="AA83" s="16">
        <f t="shared" si="35"/>
        <v>5.8690056463418233E-7</v>
      </c>
      <c r="AB83" s="16">
        <f t="shared" si="35"/>
        <v>1.725764820182877E-7</v>
      </c>
      <c r="AC83" s="16">
        <f t="shared" si="35"/>
        <v>1.1621984217959567E-7</v>
      </c>
      <c r="AD83" s="16">
        <f t="shared" si="35"/>
        <v>1.1856827528698244E-5</v>
      </c>
      <c r="AE83" s="16">
        <f t="shared" si="35"/>
        <v>5.4591147817230486E-6</v>
      </c>
      <c r="AF83" s="16">
        <f t="shared" si="35"/>
        <v>2.9075679846023749E-6</v>
      </c>
      <c r="AG83" s="16">
        <f t="shared" si="35"/>
        <v>5.7624252745679475E-6</v>
      </c>
      <c r="AH83" s="16">
        <f t="shared" si="35"/>
        <v>1.1647184103394017E-5</v>
      </c>
      <c r="AI83" s="16">
        <f t="shared" si="35"/>
        <v>1.175856026554507E-5</v>
      </c>
      <c r="AJ83" s="16">
        <f t="shared" si="35"/>
        <v>1.5783854782750767E-5</v>
      </c>
      <c r="AK83" s="16">
        <f t="shared" si="35"/>
        <v>2.1210229439961394E-9</v>
      </c>
      <c r="AL83" s="16">
        <f t="shared" si="35"/>
        <v>1.1443995265064878E-6</v>
      </c>
      <c r="AM83" s="16">
        <f t="shared" si="35"/>
        <v>1.7843539078902695E-6</v>
      </c>
      <c r="AN83" s="18">
        <f t="shared" si="35"/>
        <v>1.531311021962072E-5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3.187351498060448E-7</v>
      </c>
      <c r="E84" s="16">
        <f t="shared" si="36"/>
        <v>5.3041777568364588E-6</v>
      </c>
      <c r="F84" s="16">
        <f t="shared" si="36"/>
        <v>2.836261874420929E-7</v>
      </c>
      <c r="G84" s="16">
        <f t="shared" si="36"/>
        <v>2.4668497021640308E-6</v>
      </c>
      <c r="H84" s="16">
        <f t="shared" si="36"/>
        <v>2.4216943925363149E-5</v>
      </c>
      <c r="I84" s="16">
        <f t="shared" si="36"/>
        <v>6.8062718948088879E-6</v>
      </c>
      <c r="J84" s="16">
        <f t="shared" si="36"/>
        <v>1.0060093566191606E-6</v>
      </c>
      <c r="K84" s="16">
        <f t="shared" si="36"/>
        <v>1.1882783911396559E-5</v>
      </c>
      <c r="L84" s="16">
        <f t="shared" si="36"/>
        <v>1.015269610095147E-5</v>
      </c>
      <c r="M84" s="17">
        <f t="shared" si="36"/>
        <v>1.0017284444931085E-2</v>
      </c>
      <c r="N84" s="16">
        <f t="shared" si="36"/>
        <v>1.5838713880412991E-5</v>
      </c>
      <c r="O84" s="16">
        <f t="shared" si="36"/>
        <v>7.4158599443827454E-6</v>
      </c>
      <c r="P84" s="16">
        <f t="shared" si="36"/>
        <v>3.0979025178090983E-6</v>
      </c>
      <c r="Q84" s="16">
        <f t="shared" si="36"/>
        <v>7.2750678503203437E-6</v>
      </c>
      <c r="R84" s="16">
        <f t="shared" si="36"/>
        <v>3.5516998533142691E-7</v>
      </c>
      <c r="S84" s="16">
        <f t="shared" si="36"/>
        <v>4.0017904374506212E-5</v>
      </c>
      <c r="T84" s="16">
        <f t="shared" si="36"/>
        <v>6.1494836875913408E-5</v>
      </c>
      <c r="U84" s="16">
        <f t="shared" si="36"/>
        <v>3.4768128523810948E-5</v>
      </c>
      <c r="V84" s="16">
        <f t="shared" si="36"/>
        <v>8.2687548371567857E-6</v>
      </c>
      <c r="W84" s="16">
        <f t="shared" si="36"/>
        <v>1.4651725882702212E-5</v>
      </c>
      <c r="X84" s="16">
        <f t="shared" si="36"/>
        <v>7.3744534694715476E-7</v>
      </c>
      <c r="Y84" s="16">
        <f t="shared" si="36"/>
        <v>1.1062694605443928E-4</v>
      </c>
      <c r="Z84" s="16">
        <f t="shared" si="36"/>
        <v>4.3195406084768761E-7</v>
      </c>
      <c r="AA84" s="16">
        <f t="shared" si="36"/>
        <v>2.0859731183629375E-5</v>
      </c>
      <c r="AB84" s="16">
        <f t="shared" si="36"/>
        <v>1.1451372870299349E-7</v>
      </c>
      <c r="AC84" s="16">
        <f t="shared" si="36"/>
        <v>4.6114253203329044E-5</v>
      </c>
      <c r="AD84" s="16">
        <f t="shared" si="36"/>
        <v>6.1658908062469258E-6</v>
      </c>
      <c r="AE84" s="16">
        <f t="shared" si="36"/>
        <v>2.6999024958489648E-5</v>
      </c>
      <c r="AF84" s="16">
        <f t="shared" si="36"/>
        <v>2.1594451601160299E-7</v>
      </c>
      <c r="AG84" s="16">
        <f t="shared" si="36"/>
        <v>4.8446046979441696E-5</v>
      </c>
      <c r="AH84" s="16">
        <f t="shared" si="36"/>
        <v>2.7728813110342501E-5</v>
      </c>
      <c r="AI84" s="16">
        <f t="shared" si="36"/>
        <v>1.8698312138733686E-5</v>
      </c>
      <c r="AJ84" s="16">
        <f t="shared" si="36"/>
        <v>3.2564989748301398E-5</v>
      </c>
      <c r="AK84" s="16">
        <f t="shared" si="36"/>
        <v>2.2750949680508035E-5</v>
      </c>
      <c r="AL84" s="16">
        <f t="shared" si="36"/>
        <v>7.5680703949194679E-5</v>
      </c>
      <c r="AM84" s="16">
        <f t="shared" si="36"/>
        <v>1.1340875001668918E-5</v>
      </c>
      <c r="AN84" s="19">
        <f t="shared" si="36"/>
        <v>1.3262322721029277E-4</v>
      </c>
    </row>
    <row r="85" spans="1:40">
      <c r="A85" t="s">
        <v>110</v>
      </c>
      <c r="D85" s="20">
        <f>SUM($D$48:$D$84)</f>
        <v>6.095746337567781E-3</v>
      </c>
      <c r="E85" s="20">
        <f>SUM($E$48:$E$84)</f>
        <v>3.8390124510706043E-4</v>
      </c>
      <c r="F85" s="20">
        <f>SUM($F$48:$F$84)</f>
        <v>3.6203734196864931E-4</v>
      </c>
      <c r="G85" s="20">
        <f>SUM($G$48:$G$84)</f>
        <v>2.4735651946162442E-3</v>
      </c>
      <c r="H85" s="20">
        <f>SUM($H$48:$H$84)</f>
        <v>1.0569648350897316E-3</v>
      </c>
      <c r="I85" s="20">
        <f>SUM($I$48:$I$84)</f>
        <v>9.1298840239466468E-4</v>
      </c>
      <c r="J85" s="20">
        <f>SUM($J$48:$J$84)</f>
        <v>2.4437401721838682E-4</v>
      </c>
      <c r="K85" s="20">
        <f>SUM($K$48:$K$84)</f>
        <v>1.3541448192598711E-3</v>
      </c>
      <c r="L85" s="20">
        <f>SUM($L$48:$L$84)</f>
        <v>2.6515111271350994E-3</v>
      </c>
      <c r="M85" s="20">
        <f>SUM($M$48:$M$84)</f>
        <v>1.0367143145104613E-2</v>
      </c>
      <c r="N85" s="20">
        <f>SUM($N$48:$N$84)</f>
        <v>1.7360033680395097E-3</v>
      </c>
      <c r="O85" s="20">
        <f>SUM($O$48:$O$84)</f>
        <v>2.6932454416808208E-3</v>
      </c>
      <c r="P85" s="20">
        <f>SUM($P$48:$P$84)</f>
        <v>5.1218560752689258E-4</v>
      </c>
      <c r="Q85" s="20">
        <f>SUM($Q$48:$Q$84)</f>
        <v>6.0947567115299537E-3</v>
      </c>
      <c r="R85" s="20">
        <f>SUM($R$48:$R$84)</f>
        <v>4.2802344594443827E-3</v>
      </c>
      <c r="S85" s="20">
        <f>SUM($S$48:$S$84)</f>
        <v>6.0243289707491892E-3</v>
      </c>
      <c r="T85" s="20">
        <f>SUM($T$48:$T$84)</f>
        <v>2.3604227850540795E-3</v>
      </c>
      <c r="U85" s="20">
        <f>SUM($U$48:$U$84)</f>
        <v>1.0824846718440406E-3</v>
      </c>
      <c r="V85" s="20">
        <f>SUM($V$48:$V$84)</f>
        <v>2.9670583590002565E-3</v>
      </c>
      <c r="W85" s="20">
        <f>SUM($W$48:$W$84)</f>
        <v>2.3103289063038769E-3</v>
      </c>
      <c r="X85" s="20">
        <f>SUM($X$48:$X$84)</f>
        <v>3.4122881722554565E-4</v>
      </c>
      <c r="Y85" s="20">
        <f>SUM($Y$48:$Y$84)</f>
        <v>1.3026970609700825E-3</v>
      </c>
      <c r="Z85" s="20">
        <f>SUM($Z$48:$Z$84)</f>
        <v>1.2034613715732901E-2</v>
      </c>
      <c r="AA85" s="20">
        <f>SUM($AA$48:$AA$84)</f>
        <v>3.1072155927188505E-3</v>
      </c>
      <c r="AB85" s="20">
        <f>SUM($AB$48:$AB$84)</f>
        <v>4.2166392429884786E-3</v>
      </c>
      <c r="AC85" s="20">
        <f>SUM($AC$48:$AC$84)</f>
        <v>5.7123451738666758E-4</v>
      </c>
      <c r="AD85" s="20">
        <f>SUM($AD$48:$AD$84)</f>
        <v>1.204528252751721E-2</v>
      </c>
      <c r="AE85" s="20">
        <f>SUM($AE$48:$AE$84)</f>
        <v>5.7973198924359875E-3</v>
      </c>
      <c r="AF85" s="20">
        <f>SUM($AF$48:$AF$84)</f>
        <v>1.652872109171672E-3</v>
      </c>
      <c r="AG85" s="20">
        <f>SUM($AG$48:$AG$84)</f>
        <v>2.0727503636654485E-4</v>
      </c>
      <c r="AH85" s="20">
        <f>SUM($AH$48:$AH$84)</f>
        <v>6.9942859033150237E-3</v>
      </c>
      <c r="AI85" s="20">
        <f>SUM($AI$48:$AI$84)</f>
        <v>1.5095657430188838E-2</v>
      </c>
      <c r="AJ85" s="20">
        <f>SUM($AJ$48:$AJ$84)</f>
        <v>2.8896015876591095E-4</v>
      </c>
      <c r="AK85" s="20">
        <f>SUM($AK$48:$AK$84)</f>
        <v>1.7991450268922553E-2</v>
      </c>
      <c r="AL85">
        <f>SUM($AL$48:$AL$84)</f>
        <v>3.3208470386728714E-3</v>
      </c>
      <c r="AM85" s="20">
        <f>SUM($AM$48:$AM$84)</f>
        <v>9.9032985593491274E-3</v>
      </c>
      <c r="AN85" s="20">
        <f>SUM($AN$48:$AN$84)</f>
        <v>8.175369700641975E-3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111</v>
      </c>
      <c r="C87">
        <f>SUM($D$85:$AN$85)</f>
        <v>0.15900967331900534</v>
      </c>
      <c r="D87" s="21">
        <f>$D$85/$C$87</f>
        <v>3.8335694994722051E-2</v>
      </c>
      <c r="E87" s="21">
        <f>$E$85/$C$87</f>
        <v>2.4143263557109347E-3</v>
      </c>
      <c r="F87" s="21">
        <f>$F$85/$C$87</f>
        <v>2.2768258962605984E-3</v>
      </c>
      <c r="G87" s="21">
        <f>$G$85/$C$87</f>
        <v>1.5556067395055743E-2</v>
      </c>
      <c r="H87" s="21">
        <f>$H$85/$C$87</f>
        <v>6.6471731752397725E-3</v>
      </c>
      <c r="I87" s="21">
        <f>$I$85/$C$87</f>
        <v>5.7417161065605521E-3</v>
      </c>
      <c r="J87" s="21">
        <f>$J$85/$C$87</f>
        <v>1.5368500048932462E-3</v>
      </c>
      <c r="K87" s="21">
        <f>$K$85/$C$87</f>
        <v>8.5161159758072365E-3</v>
      </c>
      <c r="L87" s="21">
        <f>$L$85/$C$87</f>
        <v>1.6675156119688617E-2</v>
      </c>
      <c r="M87" s="21">
        <f>$M$85/$C$87</f>
        <v>6.5198191586156154E-2</v>
      </c>
      <c r="N87" s="21">
        <f>$N$85/$C$87</f>
        <v>1.0917595966358213E-2</v>
      </c>
      <c r="O87" s="21">
        <f>$O$85/$C$87</f>
        <v>1.6937620117473164E-2</v>
      </c>
      <c r="P87" s="21">
        <f>$P$85/$C$87</f>
        <v>3.2210971624307746E-3</v>
      </c>
      <c r="Q87" s="21">
        <f>$Q$85/$C$87</f>
        <v>3.8329471310230588E-2</v>
      </c>
      <c r="R87" s="21">
        <f>$R$85/$C$87</f>
        <v>2.6918075926471295E-2</v>
      </c>
      <c r="S87" s="21">
        <f>$S$85/$C$87</f>
        <v>3.7886556490580141E-2</v>
      </c>
      <c r="T87" s="21">
        <f>$T$85/$C$87</f>
        <v>1.4844523202802872E-2</v>
      </c>
      <c r="U87" s="21">
        <f>$U$85/$C$87</f>
        <v>6.8076655290798494E-3</v>
      </c>
      <c r="V87" s="21">
        <f>$V$85/$C$87</f>
        <v>1.8659609173888064E-2</v>
      </c>
      <c r="W87" s="21">
        <f>$W$85/$C$87</f>
        <v>1.4529486527960428E-2</v>
      </c>
      <c r="X87" s="21">
        <f>$X$85/$C$87</f>
        <v>2.1459626329837942E-3</v>
      </c>
      <c r="Y87" s="21">
        <f>$Y$85/$C$87</f>
        <v>8.1925648533131105E-3</v>
      </c>
      <c r="Z87" s="21">
        <f>$Z$85/$C$87</f>
        <v>7.5684789890669416E-2</v>
      </c>
      <c r="AA87" s="21">
        <f>$AA$85/$C$87</f>
        <v>1.9541047584477153E-2</v>
      </c>
      <c r="AB87" s="21">
        <f>$AB$85/$C$87</f>
        <v>2.6518130343737348E-2</v>
      </c>
      <c r="AC87" s="21">
        <f>$AC$85/$C$87</f>
        <v>3.5924513613750809E-3</v>
      </c>
      <c r="AD87" s="21">
        <f>$AD$85/$C$87</f>
        <v>7.5751885253873538E-2</v>
      </c>
      <c r="AE87" s="21">
        <f>$AE$85/$C$87</f>
        <v>3.6458913293944073E-2</v>
      </c>
      <c r="AF87" s="21">
        <f>$AF$85/$C$87</f>
        <v>1.0394789667014022E-2</v>
      </c>
      <c r="AG87" s="21">
        <f>$AG$85/$C$87</f>
        <v>1.3035372756895708E-3</v>
      </c>
      <c r="AH87" s="21">
        <f>$AH$85/$C$87</f>
        <v>4.3986543443071423E-2</v>
      </c>
      <c r="AI87" s="21">
        <f>$AI$85/$C$87</f>
        <v>9.4935465969443994E-2</v>
      </c>
      <c r="AJ87" s="21">
        <f>$AJ$85/$C$87</f>
        <v>1.8172489304232381E-3</v>
      </c>
      <c r="AK87" s="21">
        <f>$AK$85/$C$87</f>
        <v>0.11314689159085366</v>
      </c>
      <c r="AL87" s="21">
        <f>$AL$85/$C$87</f>
        <v>2.0884559846938277E-2</v>
      </c>
      <c r="AM87" s="21">
        <f>$AM$85/$C$87</f>
        <v>6.2281107511497881E-2</v>
      </c>
      <c r="AN87" s="21">
        <f>$AN$85/$C$87</f>
        <v>5.141429153332415E-2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75907-6E9A-455D-8681-9178A9B6E742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140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2.8442229830569432E-2</v>
      </c>
      <c r="D5" s="10">
        <v>1.8937711113269647E-2</v>
      </c>
      <c r="E5" s="10">
        <v>4.1853448320440127E-2</v>
      </c>
      <c r="F5" s="10">
        <v>-1.3648588904837512E-2</v>
      </c>
      <c r="G5" s="10">
        <v>2.0897184017651154E-2</v>
      </c>
      <c r="H5" s="10">
        <v>7.1295355961952106E-2</v>
      </c>
      <c r="I5" s="10">
        <v>-2.6354444586175483E-3</v>
      </c>
      <c r="J5" s="10">
        <v>-1.639943044229096E-2</v>
      </c>
      <c r="K5" s="10">
        <v>1.5361361962755522E-2</v>
      </c>
      <c r="L5" s="10">
        <v>1.3792662358697439E-2</v>
      </c>
      <c r="M5" s="10">
        <v>6.1703189031836324E-2</v>
      </c>
      <c r="N5" s="10">
        <v>-4.6451014890672919E-4</v>
      </c>
      <c r="O5" s="10">
        <v>5.7080296847939437E-2</v>
      </c>
      <c r="P5" s="10">
        <v>7.8517854412109872E-2</v>
      </c>
      <c r="Q5" s="10">
        <v>-2.6841714922962012E-3</v>
      </c>
      <c r="R5" s="10">
        <v>2.3269618640418762E-2</v>
      </c>
      <c r="S5" s="10">
        <v>3.3906843274965494E-2</v>
      </c>
      <c r="T5" s="10">
        <v>2.4639164926559279E-2</v>
      </c>
      <c r="U5" s="10">
        <v>-1.9095810324457976E-2</v>
      </c>
      <c r="V5" s="10">
        <v>-7.1091836126702442E-3</v>
      </c>
      <c r="W5" s="10">
        <v>-2.747717998133023E-2</v>
      </c>
      <c r="X5" s="10">
        <v>9.227346127942555E-3</v>
      </c>
      <c r="Y5" s="10">
        <v>-1.6508923873215051E-2</v>
      </c>
      <c r="Z5" s="10">
        <v>2.2067626157331564E-2</v>
      </c>
      <c r="AA5" s="10">
        <v>-5.1638118739813577E-3</v>
      </c>
      <c r="AB5" s="10">
        <v>6.9417975008107154E-4</v>
      </c>
      <c r="AC5" s="10">
        <v>-5.5415196961994935E-2</v>
      </c>
      <c r="AD5" s="10">
        <v>-3.6258975313951926E-2</v>
      </c>
      <c r="AE5" s="10">
        <v>4.9253455383754911E-2</v>
      </c>
      <c r="AF5" s="10">
        <v>-1.2037904046452903E-2</v>
      </c>
      <c r="AG5" s="10">
        <v>-8.8499753489942337E-2</v>
      </c>
      <c r="AH5" s="10">
        <v>-8.6134815374990809E-3</v>
      </c>
      <c r="AI5" s="11" t="s">
        <v>87</v>
      </c>
      <c r="AJ5" s="10">
        <v>-6.859694364300721E-3</v>
      </c>
      <c r="AK5" s="10">
        <v>-1.3381095125431983E-2</v>
      </c>
      <c r="AL5" s="10">
        <v>1.7432128665066247E-2</v>
      </c>
      <c r="AM5" s="10">
        <v>6.4050353882722511E-2</v>
      </c>
      <c r="AN5" s="12">
        <v>-7.3605713025957E-3</v>
      </c>
    </row>
    <row r="6" spans="1:40" ht="24">
      <c r="A6" s="13" t="s">
        <v>42</v>
      </c>
      <c r="B6" s="14" t="s">
        <v>41</v>
      </c>
      <c r="C6" s="15">
        <v>6.6560816754212951E-2</v>
      </c>
      <c r="D6" s="16">
        <v>-5.0528942180548559E-3</v>
      </c>
      <c r="E6" s="16">
        <v>1.7370870476076179E-2</v>
      </c>
      <c r="F6" s="16">
        <v>7.0302794232674368E-2</v>
      </c>
      <c r="G6" s="16">
        <v>-2.7587213265776896E-2</v>
      </c>
      <c r="H6" s="16">
        <v>4.545334052185882E-4</v>
      </c>
      <c r="I6" s="16">
        <v>2.8910420353162256E-2</v>
      </c>
      <c r="J6" s="16">
        <v>3.1824215562781817E-2</v>
      </c>
      <c r="K6" s="16">
        <v>-3.7793264766534476E-3</v>
      </c>
      <c r="L6" s="16">
        <v>3.7053067099612993E-2</v>
      </c>
      <c r="M6" s="16">
        <v>7.9355872882555079E-2</v>
      </c>
      <c r="N6" s="16">
        <v>5.0022978255339544E-2</v>
      </c>
      <c r="O6" s="16">
        <v>0.10220276040858459</v>
      </c>
      <c r="P6" s="16">
        <v>-9.0897252282828747E-4</v>
      </c>
      <c r="Q6" s="16">
        <v>8.9642990154791546E-2</v>
      </c>
      <c r="R6" s="16">
        <v>2.8454437520469781E-2</v>
      </c>
      <c r="S6" s="16">
        <v>2.0273595091082144E-2</v>
      </c>
      <c r="T6" s="16">
        <v>-1.5155347072435009E-2</v>
      </c>
      <c r="U6" s="16">
        <v>1.5176277046713918E-2</v>
      </c>
      <c r="V6" s="16">
        <v>4.7281723097307559E-3</v>
      </c>
      <c r="W6" s="16">
        <v>-2.6969082366230409E-2</v>
      </c>
      <c r="X6" s="16">
        <v>-5.0119629497396064E-3</v>
      </c>
      <c r="Y6" s="16">
        <v>-4.6187018223848915E-2</v>
      </c>
      <c r="Z6" s="16">
        <v>-3.8614650749243015E-2</v>
      </c>
      <c r="AA6" s="16">
        <v>5.1988648212048481E-3</v>
      </c>
      <c r="AB6" s="16">
        <v>-2.2917227654716699E-2</v>
      </c>
      <c r="AC6" s="16">
        <v>-1.8155862704817512E-2</v>
      </c>
      <c r="AD6" s="16">
        <v>-2.5623016251795045E-2</v>
      </c>
      <c r="AE6" s="16">
        <v>-1.4002763843677763E-2</v>
      </c>
      <c r="AF6" s="16">
        <v>-4.0601330241252266E-2</v>
      </c>
      <c r="AG6" s="16">
        <v>3.5460445351622953E-2</v>
      </c>
      <c r="AH6" s="17" t="s">
        <v>88</v>
      </c>
      <c r="AI6" s="16">
        <v>-8.5001315795479558E-3</v>
      </c>
      <c r="AJ6" s="16">
        <v>2.8542312916506187E-2</v>
      </c>
      <c r="AK6" s="16">
        <v>-1.7541730492693971E-2</v>
      </c>
      <c r="AL6" s="16">
        <v>-5.8142433111333797E-3</v>
      </c>
      <c r="AM6" s="16">
        <v>-1.5418518117934873E-2</v>
      </c>
      <c r="AN6" s="18">
        <v>-1.1054226510377978E-2</v>
      </c>
    </row>
    <row r="7" spans="1:40" ht="24">
      <c r="A7" s="13" t="s">
        <v>43</v>
      </c>
      <c r="B7" s="14" t="s">
        <v>41</v>
      </c>
      <c r="C7" s="15">
        <v>-7.1424999660607252E-2</v>
      </c>
      <c r="D7" s="16">
        <v>3.4236101112634351E-2</v>
      </c>
      <c r="E7" s="16">
        <v>4.1462403581256392E-2</v>
      </c>
      <c r="F7" s="16">
        <v>-4.5712623410837198E-3</v>
      </c>
      <c r="G7" s="16">
        <v>-1.0812496117016623E-2</v>
      </c>
      <c r="H7" s="16">
        <v>7.9830268538730459E-3</v>
      </c>
      <c r="I7" s="16">
        <v>8.1949261293824318E-3</v>
      </c>
      <c r="J7" s="16">
        <v>3.0307863411603898E-2</v>
      </c>
      <c r="K7" s="16">
        <v>4.8191495180293371E-2</v>
      </c>
      <c r="L7" s="16">
        <v>0.11512144458336485</v>
      </c>
      <c r="M7" s="16">
        <v>7.9585314455799111E-3</v>
      </c>
      <c r="N7" s="16">
        <v>-3.4471073133838286E-2</v>
      </c>
      <c r="O7" s="16">
        <v>-2.8409399859564838E-2</v>
      </c>
      <c r="P7" s="16">
        <v>-1.6522198622792639E-2</v>
      </c>
      <c r="Q7" s="16">
        <v>-7.3976665850311778E-3</v>
      </c>
      <c r="R7" s="16">
        <v>-5.0193820626820596E-2</v>
      </c>
      <c r="S7" s="16">
        <v>2.441693953135463E-4</v>
      </c>
      <c r="T7" s="16">
        <v>4.4781412326141828E-2</v>
      </c>
      <c r="U7" s="16">
        <v>-1.0728705991680621E-2</v>
      </c>
      <c r="V7" s="16">
        <v>3.4012252953063088E-3</v>
      </c>
      <c r="W7" s="16">
        <v>-4.023091110099708E-2</v>
      </c>
      <c r="X7" s="16">
        <v>-2.8718857258971733E-2</v>
      </c>
      <c r="Y7" s="16">
        <v>6.6383535052975803E-3</v>
      </c>
      <c r="Z7" s="16">
        <v>-2.5363980878267088E-4</v>
      </c>
      <c r="AA7" s="16">
        <v>1.6538001623256481E-2</v>
      </c>
      <c r="AB7" s="16">
        <v>-4.0157465784582562E-2</v>
      </c>
      <c r="AC7" s="16">
        <v>2.8421977997559026E-2</v>
      </c>
      <c r="AD7" s="16">
        <v>-3.9283580332590835E-2</v>
      </c>
      <c r="AE7" s="16">
        <v>-1.7941426687603151E-2</v>
      </c>
      <c r="AF7" s="16">
        <v>-6.0471806255723522E-2</v>
      </c>
      <c r="AG7" s="16">
        <v>-4.7968505901384517E-2</v>
      </c>
      <c r="AH7" s="16">
        <v>-1.7582365535546825E-2</v>
      </c>
      <c r="AI7" s="16">
        <v>-1.3404993426784252E-2</v>
      </c>
      <c r="AJ7" s="16">
        <v>-5.5477148366695976E-2</v>
      </c>
      <c r="AK7" s="17" t="s">
        <v>85</v>
      </c>
      <c r="AL7" s="16">
        <v>1.6920773793247489E-2</v>
      </c>
      <c r="AM7" s="16">
        <v>1.8512250920966943E-2</v>
      </c>
      <c r="AN7" s="18">
        <v>8.6318332667900694E-3</v>
      </c>
    </row>
    <row r="8" spans="1:40" ht="24">
      <c r="A8" s="13" t="s">
        <v>44</v>
      </c>
      <c r="B8" s="14" t="s">
        <v>41</v>
      </c>
      <c r="C8" s="15">
        <v>-6.8753883020362061E-2</v>
      </c>
      <c r="D8" s="16">
        <v>1.8623866215099196E-3</v>
      </c>
      <c r="E8" s="16">
        <v>4.3603041147812528E-2</v>
      </c>
      <c r="F8" s="16">
        <v>1.1623044588766248E-2</v>
      </c>
      <c r="G8" s="16">
        <v>4.1957427460760956E-2</v>
      </c>
      <c r="H8" s="16">
        <v>-1.9066845860271818E-2</v>
      </c>
      <c r="I8" s="16">
        <v>3.1798035088992142E-2</v>
      </c>
      <c r="J8" s="16">
        <v>-1.1803884733431148E-2</v>
      </c>
      <c r="K8" s="16">
        <v>2.3256236164173282E-2</v>
      </c>
      <c r="L8" s="16">
        <v>-3.9447590984680821E-2</v>
      </c>
      <c r="M8" s="16">
        <v>6.4928936597458853E-2</v>
      </c>
      <c r="N8" s="16">
        <v>-7.2731594590680496E-3</v>
      </c>
      <c r="O8" s="16">
        <v>4.1660244705570962E-2</v>
      </c>
      <c r="P8" s="16">
        <v>-2.7310877883827238E-2</v>
      </c>
      <c r="Q8" s="16">
        <v>1.7327145886310881E-2</v>
      </c>
      <c r="R8" s="16">
        <v>1.6967579386261269E-2</v>
      </c>
      <c r="S8" s="16">
        <v>-1.2263400870518791E-2</v>
      </c>
      <c r="T8" s="16">
        <v>3.8580368000646993E-2</v>
      </c>
      <c r="U8" s="16">
        <v>6.9916998495830537E-3</v>
      </c>
      <c r="V8" s="16">
        <v>-5.2263742524918243E-2</v>
      </c>
      <c r="W8" s="16">
        <v>-2.8891114571408645E-2</v>
      </c>
      <c r="X8" s="16">
        <v>-3.6516242760962193E-2</v>
      </c>
      <c r="Y8" s="16">
        <v>-1.6378406200894279E-2</v>
      </c>
      <c r="Z8" s="16">
        <v>-8.016996229282243E-2</v>
      </c>
      <c r="AA8" s="16">
        <v>-2.0363881057817442E-2</v>
      </c>
      <c r="AB8" s="16">
        <v>-4.2220077769829036E-2</v>
      </c>
      <c r="AC8" s="16">
        <v>-5.9846130700441438E-3</v>
      </c>
      <c r="AD8" s="16">
        <v>-1.2179471057790355E-2</v>
      </c>
      <c r="AE8" s="17" t="s">
        <v>78</v>
      </c>
      <c r="AF8" s="16">
        <v>-7.1986606495456108E-3</v>
      </c>
      <c r="AG8" s="16">
        <v>7.9542531256595189E-3</v>
      </c>
      <c r="AH8" s="16">
        <v>-1.4250231790009671E-2</v>
      </c>
      <c r="AI8" s="16">
        <v>4.9700354428931788E-2</v>
      </c>
      <c r="AJ8" s="16">
        <v>3.8525018347978494E-2</v>
      </c>
      <c r="AK8" s="16">
        <v>-1.7991238053836272E-2</v>
      </c>
      <c r="AL8" s="16">
        <v>-1.1157528133603371E-2</v>
      </c>
      <c r="AM8" s="16">
        <v>-8.058866741720629E-3</v>
      </c>
      <c r="AN8" s="18">
        <v>6.6713227113754645E-2</v>
      </c>
    </row>
    <row r="9" spans="1:40" ht="24">
      <c r="A9" s="13" t="s">
        <v>45</v>
      </c>
      <c r="B9" s="14" t="s">
        <v>41</v>
      </c>
      <c r="C9" s="24" t="s">
        <v>141</v>
      </c>
      <c r="D9" s="16">
        <v>2.5812177859787282E-2</v>
      </c>
      <c r="E9" s="16">
        <v>7.4119849117159381E-2</v>
      </c>
      <c r="F9" s="16">
        <v>2.6889456717046661E-2</v>
      </c>
      <c r="G9" s="16">
        <v>1.8611766959471317E-2</v>
      </c>
      <c r="H9" s="16">
        <v>9.7907665843755529E-2</v>
      </c>
      <c r="I9" s="16">
        <v>2.3652094034250844E-2</v>
      </c>
      <c r="J9" s="16">
        <v>5.0873314455445406E-4</v>
      </c>
      <c r="K9" s="16">
        <v>1.2829384602484537E-2</v>
      </c>
      <c r="L9" s="16">
        <v>6.0801909118879671E-2</v>
      </c>
      <c r="M9" s="16">
        <v>2.653840201715333E-2</v>
      </c>
      <c r="N9" s="16">
        <v>3.7100919408723551E-2</v>
      </c>
      <c r="O9" s="16">
        <v>7.4536835949591497E-3</v>
      </c>
      <c r="P9" s="16">
        <v>4.4411505767296605E-2</v>
      </c>
      <c r="Q9" s="16">
        <v>1.9638858436616287E-2</v>
      </c>
      <c r="R9" s="16">
        <v>1.2568092231065007E-2</v>
      </c>
      <c r="S9" s="16">
        <v>1.6340194326253148E-2</v>
      </c>
      <c r="T9" s="16">
        <v>1.2438433104743921E-2</v>
      </c>
      <c r="U9" s="16">
        <v>6.5889496156504523E-2</v>
      </c>
      <c r="V9" s="16">
        <v>-1.7017473712997489E-2</v>
      </c>
      <c r="W9" s="16">
        <v>-9.0657892257179264E-3</v>
      </c>
      <c r="X9" s="16">
        <v>-5.9184469213664236E-2</v>
      </c>
      <c r="Y9" s="16">
        <v>1.9295045418000881E-2</v>
      </c>
      <c r="Z9" s="16">
        <v>1.0746680182669164E-2</v>
      </c>
      <c r="AA9" s="16">
        <v>1.7584495784197891E-3</v>
      </c>
      <c r="AB9" s="16">
        <v>2.4317490719442468E-2</v>
      </c>
      <c r="AC9" s="16">
        <v>2.946862788276812E-2</v>
      </c>
      <c r="AD9" s="16">
        <v>1.0235099186249574E-2</v>
      </c>
      <c r="AE9" s="16">
        <v>-1.1022529963497099E-2</v>
      </c>
      <c r="AF9" s="16">
        <v>-5.2241753352726059E-2</v>
      </c>
      <c r="AG9" s="16">
        <v>-6.4208512675108534E-2</v>
      </c>
      <c r="AH9" s="16">
        <v>-5.8523372933726135E-3</v>
      </c>
      <c r="AI9" s="16">
        <v>1.7336742279972839E-2</v>
      </c>
      <c r="AJ9" s="16">
        <v>-5.3669493464608552E-2</v>
      </c>
      <c r="AK9" s="16">
        <v>1.6734990263111052E-2</v>
      </c>
      <c r="AL9" s="17" t="s">
        <v>88</v>
      </c>
      <c r="AM9" s="16">
        <v>6.1931366216876581E-3</v>
      </c>
      <c r="AN9" s="18">
        <v>-3.2385966910447928E-2</v>
      </c>
    </row>
    <row r="10" spans="1:40" ht="24">
      <c r="A10" s="13" t="s">
        <v>46</v>
      </c>
      <c r="B10" s="14" t="s">
        <v>41</v>
      </c>
      <c r="C10" s="15">
        <v>1.5052404510072013E-2</v>
      </c>
      <c r="D10" s="16">
        <v>3.7539738209906394E-2</v>
      </c>
      <c r="E10" s="16">
        <v>-4.3182374089316264E-3</v>
      </c>
      <c r="F10" s="16">
        <v>1.9290419748117946E-2</v>
      </c>
      <c r="G10" s="16">
        <v>-7.2732859886350341E-3</v>
      </c>
      <c r="H10" s="16">
        <v>-2.3474829268560303E-4</v>
      </c>
      <c r="I10" s="16">
        <v>-1.5351995609017831E-2</v>
      </c>
      <c r="J10" s="16">
        <v>1.408581071667636E-2</v>
      </c>
      <c r="K10" s="16">
        <v>1.8620255350655646E-2</v>
      </c>
      <c r="L10" s="16">
        <v>6.3053056401535801E-2</v>
      </c>
      <c r="M10" s="16">
        <v>-2.0608545625159506E-2</v>
      </c>
      <c r="N10" s="16">
        <v>4.7645729908256801E-2</v>
      </c>
      <c r="O10" s="16">
        <v>-5.4764490565575571E-2</v>
      </c>
      <c r="P10" s="16">
        <v>2.0007148519372891E-2</v>
      </c>
      <c r="Q10" s="16">
        <v>1.3816296402462559E-2</v>
      </c>
      <c r="R10" s="16">
        <v>-3.624740427893787E-2</v>
      </c>
      <c r="S10" s="16">
        <v>6.1440836635025795E-2</v>
      </c>
      <c r="T10" s="16">
        <v>4.5302086487956611E-2</v>
      </c>
      <c r="U10" s="16">
        <v>-1.8905295195004935E-2</v>
      </c>
      <c r="V10" s="16">
        <v>4.2245530940921892E-2</v>
      </c>
      <c r="W10" s="17" t="s">
        <v>80</v>
      </c>
      <c r="X10" s="16">
        <v>-1.9174509143034493E-2</v>
      </c>
      <c r="Y10" s="16">
        <v>3.4276995801079783E-2</v>
      </c>
      <c r="Z10" s="16">
        <v>4.7310548558068655E-2</v>
      </c>
      <c r="AA10" s="16">
        <v>-2.605181432043123E-2</v>
      </c>
      <c r="AB10" s="16">
        <v>-3.6209977952335408E-3</v>
      </c>
      <c r="AC10" s="16">
        <v>-3.5904657390720948E-2</v>
      </c>
      <c r="AD10" s="16">
        <v>-3.9062566846764638E-2</v>
      </c>
      <c r="AE10" s="16">
        <v>-2.8975249273716114E-2</v>
      </c>
      <c r="AF10" s="16">
        <v>-1.812877818089769E-3</v>
      </c>
      <c r="AG10" s="16">
        <v>6.7905760421035971E-3</v>
      </c>
      <c r="AH10" s="16">
        <v>-2.7394255723360052E-2</v>
      </c>
      <c r="AI10" s="16">
        <v>-2.7801493759537936E-2</v>
      </c>
      <c r="AJ10" s="16">
        <v>-4.6935975707493943E-2</v>
      </c>
      <c r="AK10" s="16">
        <v>-4.0705418426757539E-2</v>
      </c>
      <c r="AL10" s="16">
        <v>-9.2121520077636156E-3</v>
      </c>
      <c r="AM10" s="16">
        <v>-1.6572514818574961E-2</v>
      </c>
      <c r="AN10" s="18">
        <v>-3.0928933996011713E-2</v>
      </c>
    </row>
    <row r="11" spans="1:40" ht="24">
      <c r="A11" s="13" t="s">
        <v>47</v>
      </c>
      <c r="B11" s="14" t="s">
        <v>41</v>
      </c>
      <c r="C11" s="15">
        <v>-3.5391276161193981E-2</v>
      </c>
      <c r="D11" s="16">
        <v>3.8644498384325134E-2</v>
      </c>
      <c r="E11" s="16">
        <v>8.4087398545409947E-2</v>
      </c>
      <c r="F11" s="16">
        <v>3.0339764601091383E-2</v>
      </c>
      <c r="G11" s="16">
        <v>8.1961565045487635E-3</v>
      </c>
      <c r="H11" s="16">
        <v>5.7080741866815728E-2</v>
      </c>
      <c r="I11" s="16">
        <v>2.2327514242543277E-2</v>
      </c>
      <c r="J11" s="16">
        <v>3.385679912248668E-2</v>
      </c>
      <c r="K11" s="16">
        <v>3.1187744133964673E-2</v>
      </c>
      <c r="L11" s="16">
        <v>7.9402787458378185E-2</v>
      </c>
      <c r="M11" s="16">
        <v>4.8789070297327632E-2</v>
      </c>
      <c r="N11" s="16">
        <v>-9.1644159652996653E-3</v>
      </c>
      <c r="O11" s="16">
        <v>-4.3666485626397715E-3</v>
      </c>
      <c r="P11" s="16">
        <v>1.1530210218606892E-2</v>
      </c>
      <c r="Q11" s="16">
        <v>-3.6353500360097345E-2</v>
      </c>
      <c r="R11" s="16">
        <v>5.4542799540857653E-2</v>
      </c>
      <c r="S11" s="16">
        <v>1.3559179552044463E-2</v>
      </c>
      <c r="T11" s="16">
        <v>1.6238100000303832E-2</v>
      </c>
      <c r="U11" s="16">
        <v>4.4580285586912759E-2</v>
      </c>
      <c r="V11" s="16">
        <v>2.0360493708731379E-2</v>
      </c>
      <c r="W11" s="16">
        <v>-2.5741729925092778E-2</v>
      </c>
      <c r="X11" s="16">
        <v>-5.2693871952472129E-3</v>
      </c>
      <c r="Y11" s="16">
        <v>-5.4891065004786334E-2</v>
      </c>
      <c r="Z11" s="16">
        <v>8.7184403298448034E-3</v>
      </c>
      <c r="AA11" s="17" t="s">
        <v>87</v>
      </c>
      <c r="AB11" s="16">
        <v>6.527078955955809E-2</v>
      </c>
      <c r="AC11" s="16">
        <v>-2.0062997990732988E-2</v>
      </c>
      <c r="AD11" s="16">
        <v>1.2276491301581254E-2</v>
      </c>
      <c r="AE11" s="16">
        <v>-2.0192535483083297E-2</v>
      </c>
      <c r="AF11" s="16">
        <v>8.7868975284893756E-3</v>
      </c>
      <c r="AG11" s="16">
        <v>-6.2440566851379373E-2</v>
      </c>
      <c r="AH11" s="16">
        <v>5.2530934964162201E-3</v>
      </c>
      <c r="AI11" s="16">
        <v>-5.1737909429685593E-3</v>
      </c>
      <c r="AJ11" s="16">
        <v>-2.872026811649948E-3</v>
      </c>
      <c r="AK11" s="16">
        <v>1.6441293322792042E-2</v>
      </c>
      <c r="AL11" s="16">
        <v>1.7590346825089376E-3</v>
      </c>
      <c r="AM11" s="16">
        <v>-9.1854645521761563E-3</v>
      </c>
      <c r="AN11" s="18">
        <v>-1.4105890668563115E-4</v>
      </c>
    </row>
    <row r="12" spans="1:40" ht="24">
      <c r="A12" s="13" t="s">
        <v>48</v>
      </c>
      <c r="B12" s="14" t="s">
        <v>41</v>
      </c>
      <c r="C12" s="15">
        <v>-1.0673304367316585E-2</v>
      </c>
      <c r="D12" s="16">
        <v>4.8800708096628669E-2</v>
      </c>
      <c r="E12" s="16">
        <v>-2.5582520414714302E-2</v>
      </c>
      <c r="F12" s="16">
        <v>-4.5413946242194633E-3</v>
      </c>
      <c r="G12" s="16">
        <v>7.0113024492779646E-2</v>
      </c>
      <c r="H12" s="16">
        <v>3.1335598970692137E-2</v>
      </c>
      <c r="I12" s="16">
        <v>4.5041994654530348E-2</v>
      </c>
      <c r="J12" s="16">
        <v>1.6453222926633617E-2</v>
      </c>
      <c r="K12" s="16">
        <v>-1.6320412544269403E-2</v>
      </c>
      <c r="L12" s="16">
        <v>3.7866688092422621E-2</v>
      </c>
      <c r="M12" s="16">
        <v>5.3756971222066005E-2</v>
      </c>
      <c r="N12" s="16">
        <v>2.4684062865113772E-2</v>
      </c>
      <c r="O12" s="16">
        <v>4.5097212053741051E-2</v>
      </c>
      <c r="P12" s="16">
        <v>-2.583070005892478E-2</v>
      </c>
      <c r="Q12" s="16">
        <v>-3.1802009742069974E-2</v>
      </c>
      <c r="R12" s="16">
        <v>9.4717307433657069E-3</v>
      </c>
      <c r="S12" s="16">
        <v>5.9152476478861488E-2</v>
      </c>
      <c r="T12" s="16">
        <v>7.9769615547869668E-2</v>
      </c>
      <c r="U12" s="17" t="s">
        <v>88</v>
      </c>
      <c r="V12" s="16">
        <v>-4.0293168799351617E-2</v>
      </c>
      <c r="W12" s="16">
        <v>-1.8574584602599847E-2</v>
      </c>
      <c r="X12" s="16">
        <v>-2.1778863286559782E-2</v>
      </c>
      <c r="Y12" s="16">
        <v>-7.9220968578933345E-3</v>
      </c>
      <c r="Z12" s="16">
        <v>4.8529231799267533E-2</v>
      </c>
      <c r="AA12" s="16">
        <v>4.4361507513421897E-2</v>
      </c>
      <c r="AB12" s="16">
        <v>-3.6591891917012842E-2</v>
      </c>
      <c r="AC12" s="16">
        <v>-4.3337472861153473E-3</v>
      </c>
      <c r="AD12" s="16">
        <v>-5.814201122052435E-4</v>
      </c>
      <c r="AE12" s="16">
        <v>6.9340286475039785E-3</v>
      </c>
      <c r="AF12" s="16">
        <v>-8.3304558797325425E-3</v>
      </c>
      <c r="AG12" s="16">
        <v>-2.6848088368588732E-2</v>
      </c>
      <c r="AH12" s="16">
        <v>1.5126996810145564E-2</v>
      </c>
      <c r="AI12" s="16">
        <v>-1.8990114963716373E-2</v>
      </c>
      <c r="AJ12" s="16">
        <v>-2.633488416656117E-2</v>
      </c>
      <c r="AK12" s="16">
        <v>-1.0681285903678195E-2</v>
      </c>
      <c r="AL12" s="16">
        <v>6.5871795599404578E-2</v>
      </c>
      <c r="AM12" s="16">
        <v>3.3529278900411644E-2</v>
      </c>
      <c r="AN12" s="18">
        <v>-4.6642547671694873E-2</v>
      </c>
    </row>
    <row r="13" spans="1:40" ht="24">
      <c r="A13" s="13" t="s">
        <v>49</v>
      </c>
      <c r="B13" s="14" t="s">
        <v>41</v>
      </c>
      <c r="C13" s="15">
        <v>2.1068436367259701E-2</v>
      </c>
      <c r="D13" s="16">
        <v>4.0313002028365102E-2</v>
      </c>
      <c r="E13" s="16">
        <v>3.4022263737006404E-2</v>
      </c>
      <c r="F13" s="17" t="s">
        <v>121</v>
      </c>
      <c r="G13" s="16">
        <v>-4.1784154812678241E-2</v>
      </c>
      <c r="H13" s="16">
        <v>-4.1296550189380228E-2</v>
      </c>
      <c r="I13" s="16">
        <v>7.6503081108631919E-4</v>
      </c>
      <c r="J13" s="16">
        <v>-1.2330408044192654E-2</v>
      </c>
      <c r="K13" s="16">
        <v>-2.2795535682164733E-2</v>
      </c>
      <c r="L13" s="16">
        <v>4.5131226755059831E-2</v>
      </c>
      <c r="M13" s="16">
        <v>-3.4882354624252911E-2</v>
      </c>
      <c r="N13" s="16">
        <v>-2.9830028833167634E-2</v>
      </c>
      <c r="O13" s="16">
        <v>-5.5310366167270954E-2</v>
      </c>
      <c r="P13" s="16">
        <v>1.3810378478907117E-3</v>
      </c>
      <c r="Q13" s="16">
        <v>-2.0571643352993458E-2</v>
      </c>
      <c r="R13" s="16">
        <v>-5.9022752741425604E-3</v>
      </c>
      <c r="S13" s="16">
        <v>-3.1707706796111373E-2</v>
      </c>
      <c r="T13" s="16">
        <v>-5.5766353971299927E-2</v>
      </c>
      <c r="U13" s="16">
        <v>-4.5009309457991675E-3</v>
      </c>
      <c r="V13" s="16">
        <v>4.5042907709873549E-2</v>
      </c>
      <c r="W13" s="16">
        <v>1.8857464685435206E-2</v>
      </c>
      <c r="X13" s="16">
        <v>2.3368087649974261E-2</v>
      </c>
      <c r="Y13" s="16">
        <v>2.8543347457638084E-2</v>
      </c>
      <c r="Z13" s="16">
        <v>4.8623873992137405E-2</v>
      </c>
      <c r="AA13" s="16">
        <v>3.0018188724974096E-2</v>
      </c>
      <c r="AB13" s="16">
        <v>6.9901146937062342E-2</v>
      </c>
      <c r="AC13" s="16">
        <v>3.9073918423967499E-2</v>
      </c>
      <c r="AD13" s="16">
        <v>-1.8153721162931492E-2</v>
      </c>
      <c r="AE13" s="16">
        <v>1.1413564933492418E-2</v>
      </c>
      <c r="AF13" s="16">
        <v>2.562145420789308E-2</v>
      </c>
      <c r="AG13" s="16">
        <v>6.9930892536291644E-2</v>
      </c>
      <c r="AH13" s="16">
        <v>7.0056924452652644E-2</v>
      </c>
      <c r="AI13" s="16">
        <v>-1.3481417417006144E-2</v>
      </c>
      <c r="AJ13" s="16">
        <v>3.3114954781213346E-2</v>
      </c>
      <c r="AK13" s="16">
        <v>-4.5859142340532464E-3</v>
      </c>
      <c r="AL13" s="16">
        <v>2.6776344692573301E-2</v>
      </c>
      <c r="AM13" s="16">
        <v>7.3289010313645001E-2</v>
      </c>
      <c r="AN13" s="18">
        <v>1.8012304263783308E-2</v>
      </c>
    </row>
    <row r="14" spans="1:40" ht="24">
      <c r="A14" s="13" t="s">
        <v>50</v>
      </c>
      <c r="B14" s="14" t="s">
        <v>41</v>
      </c>
      <c r="C14" s="15">
        <v>-4.0766233976704674E-2</v>
      </c>
      <c r="D14" s="16">
        <v>5.8464425947027644E-2</v>
      </c>
      <c r="E14" s="16">
        <v>-1.7004643195077645E-2</v>
      </c>
      <c r="F14" s="16">
        <v>2.3408251666962393E-2</v>
      </c>
      <c r="G14" s="16">
        <v>3.1609455913206623E-2</v>
      </c>
      <c r="H14" s="16">
        <v>9.5058056415643868E-2</v>
      </c>
      <c r="I14" s="16">
        <v>-1.0538110654874375E-2</v>
      </c>
      <c r="J14" s="16">
        <v>5.0487205797742712E-2</v>
      </c>
      <c r="K14" s="16">
        <v>-9.5980108527990741E-4</v>
      </c>
      <c r="L14" s="16">
        <v>1.3452858523564091E-2</v>
      </c>
      <c r="M14" s="16">
        <v>-8.0655328961418051E-3</v>
      </c>
      <c r="N14" s="16">
        <v>-8.9596233479899076E-3</v>
      </c>
      <c r="O14" s="16">
        <v>-1.1117982781094098E-2</v>
      </c>
      <c r="P14" s="16">
        <v>-3.053130202695906E-2</v>
      </c>
      <c r="Q14" s="16">
        <v>-1.3698170798952223E-2</v>
      </c>
      <c r="R14" s="16">
        <v>-7.8034930386139964E-4</v>
      </c>
      <c r="S14" s="16">
        <v>3.7244016920449124E-2</v>
      </c>
      <c r="T14" s="16">
        <v>1.0481087255823305E-2</v>
      </c>
      <c r="U14" s="16">
        <v>-2.1727815013511995E-2</v>
      </c>
      <c r="V14" s="16">
        <v>9.3017892066579923E-3</v>
      </c>
      <c r="W14" s="16">
        <v>-1.8799327705294293E-2</v>
      </c>
      <c r="X14" s="17" t="s">
        <v>88</v>
      </c>
      <c r="Y14" s="16">
        <v>2.5188834594103295E-2</v>
      </c>
      <c r="Z14" s="16">
        <v>3.4775972856456526E-2</v>
      </c>
      <c r="AA14" s="16">
        <v>-5.1880792054826768E-3</v>
      </c>
      <c r="AB14" s="16">
        <v>6.6722451494565871E-5</v>
      </c>
      <c r="AC14" s="16">
        <v>-3.7527324674263951E-2</v>
      </c>
      <c r="AD14" s="16">
        <v>-5.578266493210296E-2</v>
      </c>
      <c r="AE14" s="16">
        <v>-3.5981675029869702E-2</v>
      </c>
      <c r="AF14" s="16">
        <v>7.0833868430103003E-2</v>
      </c>
      <c r="AG14" s="16">
        <v>-4.4065813337044346E-2</v>
      </c>
      <c r="AH14" s="16">
        <v>-5.002596621290962E-3</v>
      </c>
      <c r="AI14" s="16">
        <v>9.1838574019643075E-3</v>
      </c>
      <c r="AJ14" s="16">
        <v>-8.7495031134077569E-2</v>
      </c>
      <c r="AK14" s="16">
        <v>-2.8456518513113364E-2</v>
      </c>
      <c r="AL14" s="16">
        <v>-5.9070642228112695E-2</v>
      </c>
      <c r="AM14" s="16">
        <v>1.7948043822008611E-2</v>
      </c>
      <c r="AN14" s="18">
        <v>-2.835470476414002E-2</v>
      </c>
    </row>
    <row r="15" spans="1:40" ht="24">
      <c r="A15" s="13" t="s">
        <v>51</v>
      </c>
      <c r="B15" s="14" t="s">
        <v>41</v>
      </c>
      <c r="C15" s="15">
        <v>-8.2612852411108897E-2</v>
      </c>
      <c r="D15" s="16">
        <v>-7.2229824647082483E-2</v>
      </c>
      <c r="E15" s="16">
        <v>-9.6575375245131177E-3</v>
      </c>
      <c r="F15" s="16">
        <v>1.3825274437595085E-3</v>
      </c>
      <c r="G15" s="16">
        <v>-4.0388984797513364E-2</v>
      </c>
      <c r="H15" s="16">
        <v>7.827133543867975E-3</v>
      </c>
      <c r="I15" s="16">
        <v>-2.1980087045176046E-2</v>
      </c>
      <c r="J15" s="16">
        <v>-1.0871084757285307E-2</v>
      </c>
      <c r="K15" s="16">
        <v>-6.5284980121151749E-3</v>
      </c>
      <c r="L15" s="16">
        <v>-5.4196300051852726E-2</v>
      </c>
      <c r="M15" s="16">
        <v>1.0366678266082528E-3</v>
      </c>
      <c r="N15" s="16">
        <v>-7.3153200869001088E-3</v>
      </c>
      <c r="O15" s="16">
        <v>-4.3860515996297714E-2</v>
      </c>
      <c r="P15" s="17" t="s">
        <v>84</v>
      </c>
      <c r="Q15" s="16">
        <v>8.1648742250963705E-4</v>
      </c>
      <c r="R15" s="16">
        <v>2.4936964247854042E-2</v>
      </c>
      <c r="S15" s="16">
        <v>-1.5194206413054096E-2</v>
      </c>
      <c r="T15" s="16">
        <v>-4.6759579247886027E-2</v>
      </c>
      <c r="U15" s="16">
        <v>-2.609675567187424E-2</v>
      </c>
      <c r="V15" s="16">
        <v>4.4013346988706778E-2</v>
      </c>
      <c r="W15" s="16">
        <v>1.9843373147473118E-2</v>
      </c>
      <c r="X15" s="16">
        <v>-3.0907401708101398E-2</v>
      </c>
      <c r="Y15" s="16">
        <v>1.795135091725918E-2</v>
      </c>
      <c r="Z15" s="16">
        <v>-4.8000778526621516E-3</v>
      </c>
      <c r="AA15" s="16">
        <v>1.1580341052691068E-2</v>
      </c>
      <c r="AB15" s="16">
        <v>3.4918641748401584E-2</v>
      </c>
      <c r="AC15" s="16">
        <v>2.4525029827826221E-2</v>
      </c>
      <c r="AD15" s="16">
        <v>-1.1861015895600032E-2</v>
      </c>
      <c r="AE15" s="16">
        <v>-2.7206430865394871E-2</v>
      </c>
      <c r="AF15" s="16">
        <v>-1.9580847329333551E-5</v>
      </c>
      <c r="AG15" s="16">
        <v>-4.4530432449501625E-2</v>
      </c>
      <c r="AH15" s="16">
        <v>-8.9583043825989704E-4</v>
      </c>
      <c r="AI15" s="16">
        <v>7.8948602081902214E-2</v>
      </c>
      <c r="AJ15" s="16">
        <v>-7.9522163911436306E-5</v>
      </c>
      <c r="AK15" s="16">
        <v>-1.650718753644672E-2</v>
      </c>
      <c r="AL15" s="16">
        <v>4.4866726164169694E-2</v>
      </c>
      <c r="AM15" s="16">
        <v>7.917388916944873E-2</v>
      </c>
      <c r="AN15" s="18">
        <v>-3.7291934392638545E-2</v>
      </c>
    </row>
    <row r="16" spans="1:40" ht="24">
      <c r="A16" s="13" t="s">
        <v>52</v>
      </c>
      <c r="B16" s="14" t="s">
        <v>41</v>
      </c>
      <c r="C16" s="15">
        <v>-2.2912079185413849E-2</v>
      </c>
      <c r="D16" s="16">
        <v>-1.8221593652986125E-2</v>
      </c>
      <c r="E16" s="16">
        <v>4.7149678085857606E-2</v>
      </c>
      <c r="F16" s="16">
        <v>-4.225467535365926E-2</v>
      </c>
      <c r="G16" s="17" t="s">
        <v>85</v>
      </c>
      <c r="H16" s="16">
        <v>-4.0422540002838549E-3</v>
      </c>
      <c r="I16" s="16">
        <v>-7.7165740626392351E-2</v>
      </c>
      <c r="J16" s="16">
        <v>3.2430656271190935E-3</v>
      </c>
      <c r="K16" s="16">
        <v>5.9315698771264611E-3</v>
      </c>
      <c r="L16" s="16">
        <v>2.7190855984158591E-2</v>
      </c>
      <c r="M16" s="16">
        <v>-4.947313698466075E-2</v>
      </c>
      <c r="N16" s="16">
        <v>-1.1634728424659704E-2</v>
      </c>
      <c r="O16" s="16">
        <v>3.5761552810080165E-2</v>
      </c>
      <c r="P16" s="16">
        <v>-4.0256501813756652E-2</v>
      </c>
      <c r="Q16" s="16">
        <v>-4.5949157083923109E-2</v>
      </c>
      <c r="R16" s="16">
        <v>-2.8079729121127887E-2</v>
      </c>
      <c r="S16" s="16">
        <v>-1.4575453294362717E-2</v>
      </c>
      <c r="T16" s="16">
        <v>-5.801644201131291E-2</v>
      </c>
      <c r="U16" s="16">
        <v>7.0608878715690646E-2</v>
      </c>
      <c r="V16" s="16">
        <v>3.3455453245989031E-2</v>
      </c>
      <c r="W16" s="16">
        <v>-7.1992145693117009E-3</v>
      </c>
      <c r="X16" s="16">
        <v>3.1878658539728232E-2</v>
      </c>
      <c r="Y16" s="16">
        <v>-2.9242281512725923E-2</v>
      </c>
      <c r="Z16" s="16">
        <v>6.4167861006794988E-2</v>
      </c>
      <c r="AA16" s="16">
        <v>8.1653348517624954E-3</v>
      </c>
      <c r="AB16" s="16">
        <v>1.8875827072234373E-2</v>
      </c>
      <c r="AC16" s="16">
        <v>2.2131332421393215E-4</v>
      </c>
      <c r="AD16" s="16">
        <v>-1.1791311841922251E-2</v>
      </c>
      <c r="AE16" s="16">
        <v>4.1665117549963743E-2</v>
      </c>
      <c r="AF16" s="16">
        <v>2.5293857699335516E-2</v>
      </c>
      <c r="AG16" s="16">
        <v>2.2391901713868907E-2</v>
      </c>
      <c r="AH16" s="16">
        <v>-2.7779778735479033E-2</v>
      </c>
      <c r="AI16" s="16">
        <v>2.0952298121984674E-2</v>
      </c>
      <c r="AJ16" s="16">
        <v>3.3059670900937581E-2</v>
      </c>
      <c r="AK16" s="16">
        <v>-1.085031285490462E-2</v>
      </c>
      <c r="AL16" s="16">
        <v>1.8700249536223273E-2</v>
      </c>
      <c r="AM16" s="16">
        <v>4.4858470046628532E-2</v>
      </c>
      <c r="AN16" s="18">
        <v>-4.1394140480824201E-3</v>
      </c>
    </row>
    <row r="17" spans="1:40" ht="24">
      <c r="A17" s="13" t="s">
        <v>53</v>
      </c>
      <c r="B17" s="14" t="s">
        <v>41</v>
      </c>
      <c r="C17" s="15">
        <v>-0.10564656396616945</v>
      </c>
      <c r="D17" s="16">
        <v>-1.2076329195142023E-2</v>
      </c>
      <c r="E17" s="16">
        <v>-4.3831914875852016E-2</v>
      </c>
      <c r="F17" s="16">
        <v>-2.2930840541269027E-2</v>
      </c>
      <c r="G17" s="16">
        <v>5.9534410834681233E-3</v>
      </c>
      <c r="H17" s="16">
        <v>2.7618187950416819E-3</v>
      </c>
      <c r="I17" s="16">
        <v>3.8082629891110102E-2</v>
      </c>
      <c r="J17" s="16">
        <v>-4.9501042571009329E-3</v>
      </c>
      <c r="K17" s="17" t="s">
        <v>83</v>
      </c>
      <c r="L17" s="16">
        <v>-1.9707162937790436E-2</v>
      </c>
      <c r="M17" s="16">
        <v>-7.1853869741464363E-2</v>
      </c>
      <c r="N17" s="16">
        <v>-5.0962647911731622E-3</v>
      </c>
      <c r="O17" s="16">
        <v>-4.2896360484187511E-2</v>
      </c>
      <c r="P17" s="16">
        <v>-6.4725406948614277E-3</v>
      </c>
      <c r="Q17" s="16">
        <v>-7.4929156948681852E-2</v>
      </c>
      <c r="R17" s="16">
        <v>-3.8601769114605416E-2</v>
      </c>
      <c r="S17" s="16">
        <v>1.5849163905254576E-2</v>
      </c>
      <c r="T17" s="16">
        <v>-4.5787337831631102E-2</v>
      </c>
      <c r="U17" s="16">
        <v>-1.6367648048481585E-2</v>
      </c>
      <c r="V17" s="16">
        <v>4.4459319323519007E-2</v>
      </c>
      <c r="W17" s="16">
        <v>1.8346925523960177E-2</v>
      </c>
      <c r="X17" s="16">
        <v>-9.578677635736552E-4</v>
      </c>
      <c r="Y17" s="16">
        <v>5.9635462289035025E-2</v>
      </c>
      <c r="Z17" s="16">
        <v>-2.8134947627950411E-2</v>
      </c>
      <c r="AA17" s="16">
        <v>3.1144376488561533E-2</v>
      </c>
      <c r="AB17" s="16">
        <v>5.8253868003594549E-2</v>
      </c>
      <c r="AC17" s="16">
        <v>7.4422322837773627E-2</v>
      </c>
      <c r="AD17" s="16">
        <v>-3.8876711792330113E-2</v>
      </c>
      <c r="AE17" s="16">
        <v>2.2973928106431268E-2</v>
      </c>
      <c r="AF17" s="16">
        <v>-3.14998295807652E-2</v>
      </c>
      <c r="AG17" s="16">
        <v>1.8179760624312349E-3</v>
      </c>
      <c r="AH17" s="16">
        <v>-3.7394093690063788E-3</v>
      </c>
      <c r="AI17" s="16">
        <v>1.5311704510640177E-2</v>
      </c>
      <c r="AJ17" s="16">
        <v>3.1942643961484554E-4</v>
      </c>
      <c r="AK17" s="16">
        <v>4.7998881595230691E-2</v>
      </c>
      <c r="AL17" s="16">
        <v>1.2872938426405581E-2</v>
      </c>
      <c r="AM17" s="16">
        <v>-1.0900692994857214E-2</v>
      </c>
      <c r="AN17" s="18">
        <v>-4.4849977294172255E-2</v>
      </c>
    </row>
    <row r="18" spans="1:40" ht="24">
      <c r="A18" s="13" t="s">
        <v>54</v>
      </c>
      <c r="B18" s="14" t="s">
        <v>41</v>
      </c>
      <c r="C18" s="15">
        <v>-2.6784769112683515E-2</v>
      </c>
      <c r="D18" s="16">
        <v>-4.2695818068681148E-2</v>
      </c>
      <c r="E18" s="16">
        <v>-7.889514532307013E-3</v>
      </c>
      <c r="F18" s="16">
        <v>-5.9273432316536102E-3</v>
      </c>
      <c r="G18" s="16">
        <v>-2.788048072337565E-2</v>
      </c>
      <c r="H18" s="16">
        <v>3.2760367705962724E-2</v>
      </c>
      <c r="I18" s="16">
        <v>-1.8171032140688773E-2</v>
      </c>
      <c r="J18" s="16">
        <v>-6.8126147532485665E-2</v>
      </c>
      <c r="K18" s="16">
        <v>-3.8446460574630685E-2</v>
      </c>
      <c r="L18" s="16">
        <v>-1.6667471564244214E-2</v>
      </c>
      <c r="M18" s="16">
        <v>-6.4071770342246884E-2</v>
      </c>
      <c r="N18" s="16">
        <v>-2.0091185415023867E-2</v>
      </c>
      <c r="O18" s="16">
        <v>-2.5221849220312263E-3</v>
      </c>
      <c r="P18" s="16">
        <v>2.4638607134673238E-2</v>
      </c>
      <c r="Q18" s="16">
        <v>7.2772445440776587E-2</v>
      </c>
      <c r="R18" s="17" t="s">
        <v>88</v>
      </c>
      <c r="S18" s="16">
        <v>-3.9816960274761393E-2</v>
      </c>
      <c r="T18" s="16">
        <v>-7.640583693697138E-2</v>
      </c>
      <c r="U18" s="16">
        <v>9.4670183990905408E-3</v>
      </c>
      <c r="V18" s="16">
        <v>1.4899771796755668E-2</v>
      </c>
      <c r="W18" s="16">
        <v>-3.5604378049116384E-2</v>
      </c>
      <c r="X18" s="16">
        <v>-8.1781382189246459E-4</v>
      </c>
      <c r="Y18" s="16">
        <v>-4.1668333010825384E-2</v>
      </c>
      <c r="Z18" s="16">
        <v>1.95079882263576E-2</v>
      </c>
      <c r="AA18" s="16">
        <v>5.4194782382152556E-2</v>
      </c>
      <c r="AB18" s="16">
        <v>5.532956886791271E-2</v>
      </c>
      <c r="AC18" s="16">
        <v>-1.0121699139061765E-2</v>
      </c>
      <c r="AD18" s="16">
        <v>2.5801171171263352E-2</v>
      </c>
      <c r="AE18" s="16">
        <v>1.6725410033109782E-2</v>
      </c>
      <c r="AF18" s="16">
        <v>5.0088304863228544E-2</v>
      </c>
      <c r="AG18" s="16">
        <v>-2.043933456335268E-2</v>
      </c>
      <c r="AH18" s="16">
        <v>2.8433673771401751E-2</v>
      </c>
      <c r="AI18" s="16">
        <v>2.3084740478372244E-2</v>
      </c>
      <c r="AJ18" s="16">
        <v>7.9549318765343054E-3</v>
      </c>
      <c r="AK18" s="16">
        <v>-4.9781342119325195E-2</v>
      </c>
      <c r="AL18" s="16">
        <v>1.2521014530625339E-2</v>
      </c>
      <c r="AM18" s="16">
        <v>3.9481002110983543E-2</v>
      </c>
      <c r="AN18" s="18">
        <v>1.5515424583324838E-2</v>
      </c>
    </row>
    <row r="19" spans="1:40" ht="24">
      <c r="A19" s="13" t="s">
        <v>55</v>
      </c>
      <c r="B19" s="14" t="s">
        <v>41</v>
      </c>
      <c r="C19" s="15">
        <v>6.6113388130191159E-2</v>
      </c>
      <c r="D19" s="16">
        <v>-1.1274220310814789E-2</v>
      </c>
      <c r="E19" s="16">
        <v>-4.1180570432589943E-2</v>
      </c>
      <c r="F19" s="16">
        <v>-2.999644828296482E-2</v>
      </c>
      <c r="G19" s="16">
        <v>-1.1553870994887961E-2</v>
      </c>
      <c r="H19" s="16">
        <v>-4.2584399399615142E-2</v>
      </c>
      <c r="I19" s="16">
        <v>3.333170354112145E-2</v>
      </c>
      <c r="J19" s="16">
        <v>-5.2031908756740637E-2</v>
      </c>
      <c r="K19" s="16">
        <v>-5.1082209067468956E-3</v>
      </c>
      <c r="L19" s="16">
        <v>2.843589304627003E-3</v>
      </c>
      <c r="M19" s="16">
        <v>1.1812533924929583E-2</v>
      </c>
      <c r="N19" s="17" t="s">
        <v>83</v>
      </c>
      <c r="O19" s="16">
        <v>-5.6688872304956284E-2</v>
      </c>
      <c r="P19" s="16">
        <v>-7.2124958726644262E-3</v>
      </c>
      <c r="Q19" s="16">
        <v>-1.348735276993023E-2</v>
      </c>
      <c r="R19" s="16">
        <v>-2.0103641058714494E-2</v>
      </c>
      <c r="S19" s="16">
        <v>5.9184742843521265E-2</v>
      </c>
      <c r="T19" s="16">
        <v>4.7821409970359493E-3</v>
      </c>
      <c r="U19" s="16">
        <v>2.4759181343714326E-2</v>
      </c>
      <c r="V19" s="16">
        <v>3.7356516029894933E-2</v>
      </c>
      <c r="W19" s="16">
        <v>4.6875817752656243E-2</v>
      </c>
      <c r="X19" s="16">
        <v>-8.9367706014803639E-3</v>
      </c>
      <c r="Y19" s="16">
        <v>5.6839903534571343E-2</v>
      </c>
      <c r="Z19" s="16">
        <v>2.2370478254303071E-2</v>
      </c>
      <c r="AA19" s="16">
        <v>-9.129861675093616E-3</v>
      </c>
      <c r="AB19" s="16">
        <v>3.4109755585718653E-2</v>
      </c>
      <c r="AC19" s="16">
        <v>1.2016537798555287E-2</v>
      </c>
      <c r="AD19" s="16">
        <v>4.1919240198343768E-2</v>
      </c>
      <c r="AE19" s="16">
        <v>-7.2014705160595412E-3</v>
      </c>
      <c r="AF19" s="16">
        <v>-1.3166441394873427E-2</v>
      </c>
      <c r="AG19" s="16">
        <v>5.9040141052451468E-3</v>
      </c>
      <c r="AH19" s="16">
        <v>5.01402945514101E-2</v>
      </c>
      <c r="AI19" s="16">
        <v>-3.9160110980344655E-4</v>
      </c>
      <c r="AJ19" s="16">
        <v>-4.2563658629972828E-2</v>
      </c>
      <c r="AK19" s="16">
        <v>-3.4258999278122558E-2</v>
      </c>
      <c r="AL19" s="16">
        <v>3.7201807922187961E-2</v>
      </c>
      <c r="AM19" s="16">
        <v>0.10451382538985642</v>
      </c>
      <c r="AN19" s="18">
        <v>3.1046228050354653E-2</v>
      </c>
    </row>
    <row r="20" spans="1:40" ht="24">
      <c r="A20" s="13" t="s">
        <v>56</v>
      </c>
      <c r="B20" s="14" t="s">
        <v>41</v>
      </c>
      <c r="C20" s="15">
        <v>1.0998394696301114E-2</v>
      </c>
      <c r="D20" s="16">
        <v>3.8040976285408895E-2</v>
      </c>
      <c r="E20" s="16">
        <v>7.7746680599987267E-3</v>
      </c>
      <c r="F20" s="16">
        <v>-1.8142475966994975E-2</v>
      </c>
      <c r="G20" s="16">
        <v>-1.1646602377399878E-2</v>
      </c>
      <c r="H20" s="16">
        <v>-1.4548006584565598E-2</v>
      </c>
      <c r="I20" s="16">
        <v>4.8638050076920188E-2</v>
      </c>
      <c r="J20" s="16">
        <v>8.3763710374265679E-2</v>
      </c>
      <c r="K20" s="16">
        <v>-3.8547833867916603E-2</v>
      </c>
      <c r="L20" s="16">
        <v>1.9078291339598138E-2</v>
      </c>
      <c r="M20" s="16">
        <v>7.4135146182533959E-2</v>
      </c>
      <c r="N20" s="16">
        <v>4.1685574212893275E-2</v>
      </c>
      <c r="O20" s="16">
        <v>4.0462649589121456E-2</v>
      </c>
      <c r="P20" s="16">
        <v>-1.1636054800582125E-2</v>
      </c>
      <c r="Q20" s="16">
        <v>5.314543443113285E-2</v>
      </c>
      <c r="R20" s="16">
        <v>2.5654049292956102E-2</v>
      </c>
      <c r="S20" s="16">
        <v>-4.5847425650329232E-2</v>
      </c>
      <c r="T20" s="16">
        <v>1.4890295470680976E-2</v>
      </c>
      <c r="U20" s="16">
        <v>-5.627122440950798E-4</v>
      </c>
      <c r="V20" s="16">
        <v>-4.2877050127607244E-2</v>
      </c>
      <c r="W20" s="16">
        <v>-3.8189367125013612E-2</v>
      </c>
      <c r="X20" s="16">
        <v>-5.5564397136414916E-2</v>
      </c>
      <c r="Y20" s="16">
        <v>-1.800644105449967E-2</v>
      </c>
      <c r="Z20" s="16">
        <v>-4.7946189514757404E-2</v>
      </c>
      <c r="AA20" s="16">
        <v>1.217130857117929E-2</v>
      </c>
      <c r="AB20" s="16">
        <v>-4.5553035455119788E-2</v>
      </c>
      <c r="AC20" s="16">
        <v>5.7566802208871438E-3</v>
      </c>
      <c r="AD20" s="17" t="s">
        <v>121</v>
      </c>
      <c r="AE20" s="16">
        <v>-1.1966372956717543E-2</v>
      </c>
      <c r="AF20" s="16">
        <v>-2.4472481600100279E-2</v>
      </c>
      <c r="AG20" s="16">
        <v>5.3249926931739223E-2</v>
      </c>
      <c r="AH20" s="16">
        <v>-2.5538699095032254E-2</v>
      </c>
      <c r="AI20" s="16">
        <v>-3.5865788552087115E-2</v>
      </c>
      <c r="AJ20" s="16">
        <v>-2.3754743314841186E-3</v>
      </c>
      <c r="AK20" s="16">
        <v>-3.8808372571691979E-2</v>
      </c>
      <c r="AL20" s="16">
        <v>1.0201863033763355E-2</v>
      </c>
      <c r="AM20" s="16">
        <v>-5.3237721528311126E-2</v>
      </c>
      <c r="AN20" s="18">
        <v>3.1802747918219257E-2</v>
      </c>
    </row>
    <row r="21" spans="1:40" ht="24">
      <c r="A21" s="13" t="s">
        <v>57</v>
      </c>
      <c r="B21" s="14" t="s">
        <v>41</v>
      </c>
      <c r="C21" s="15">
        <v>-6.9959205447862341E-2</v>
      </c>
      <c r="D21" s="16">
        <v>1.4510686994774782E-2</v>
      </c>
      <c r="E21" s="16">
        <v>3.2754354449897209E-2</v>
      </c>
      <c r="F21" s="16">
        <v>4.5990427619439139E-2</v>
      </c>
      <c r="G21" s="16">
        <v>3.3779950209697901E-2</v>
      </c>
      <c r="H21" s="16">
        <v>1.1174669033204248E-2</v>
      </c>
      <c r="I21" s="16">
        <v>-3.2864447962940392E-2</v>
      </c>
      <c r="J21" s="16">
        <v>3.5999180776059334E-2</v>
      </c>
      <c r="K21" s="16">
        <v>4.5056560375643602E-2</v>
      </c>
      <c r="L21" s="16">
        <v>4.5777543055970669E-2</v>
      </c>
      <c r="M21" s="16">
        <v>1.9645265288327513E-3</v>
      </c>
      <c r="N21" s="16">
        <v>3.7939675429669445E-2</v>
      </c>
      <c r="O21" s="16">
        <v>1.7441270309867928E-2</v>
      </c>
      <c r="P21" s="16">
        <v>4.4290228957975519E-2</v>
      </c>
      <c r="Q21" s="16">
        <v>9.2155989174628541E-3</v>
      </c>
      <c r="R21" s="16">
        <v>1.514885483509853E-2</v>
      </c>
      <c r="S21" s="16">
        <v>-1.1568791328487034E-3</v>
      </c>
      <c r="T21" s="16">
        <v>7.9561901371249716E-2</v>
      </c>
      <c r="U21" s="16">
        <v>-4.0987676957406037E-2</v>
      </c>
      <c r="V21" s="17" t="s">
        <v>80</v>
      </c>
      <c r="W21" s="16">
        <v>4.2228754599828451E-2</v>
      </c>
      <c r="X21" s="16">
        <v>9.4671397980751713E-3</v>
      </c>
      <c r="Y21" s="16">
        <v>3.6254075830454799E-2</v>
      </c>
      <c r="Z21" s="16">
        <v>-1.1395820718701065E-2</v>
      </c>
      <c r="AA21" s="16">
        <v>2.0570880944332754E-2</v>
      </c>
      <c r="AB21" s="16">
        <v>5.0871108671738732E-2</v>
      </c>
      <c r="AC21" s="16">
        <v>-2.948093969558728E-2</v>
      </c>
      <c r="AD21" s="16">
        <v>-4.3820926535995411E-2</v>
      </c>
      <c r="AE21" s="16">
        <v>-5.2396127691632328E-2</v>
      </c>
      <c r="AF21" s="16">
        <v>-8.3964613119878063E-3</v>
      </c>
      <c r="AG21" s="16">
        <v>3.1792071669072093E-3</v>
      </c>
      <c r="AH21" s="16">
        <v>4.7659845358587844E-3</v>
      </c>
      <c r="AI21" s="16">
        <v>-7.2010867483984706E-3</v>
      </c>
      <c r="AJ21" s="16">
        <v>4.6507999944827503E-4</v>
      </c>
      <c r="AK21" s="16">
        <v>3.3834839295971142E-3</v>
      </c>
      <c r="AL21" s="16">
        <v>-1.72871486966833E-2</v>
      </c>
      <c r="AM21" s="16">
        <v>-2.2320800341120654E-2</v>
      </c>
      <c r="AN21" s="18">
        <v>-2.6507331181533079E-2</v>
      </c>
    </row>
    <row r="22" spans="1:40" ht="24">
      <c r="A22" s="13" t="s">
        <v>58</v>
      </c>
      <c r="B22" s="14" t="s">
        <v>41</v>
      </c>
      <c r="C22" s="15">
        <v>-5.3809616021600434E-2</v>
      </c>
      <c r="D22" s="16">
        <v>-6.1794614287903234E-2</v>
      </c>
      <c r="E22" s="16">
        <v>4.1822130157141727E-3</v>
      </c>
      <c r="F22" s="16">
        <v>8.0071835458680627E-4</v>
      </c>
      <c r="G22" s="16">
        <v>-7.4651861100728176E-2</v>
      </c>
      <c r="H22" s="16">
        <v>-5.3907786375579865E-2</v>
      </c>
      <c r="I22" s="17" t="s">
        <v>102</v>
      </c>
      <c r="J22" s="16">
        <v>-1.4658239024106819E-2</v>
      </c>
      <c r="K22" s="16">
        <v>3.6976753700116771E-2</v>
      </c>
      <c r="L22" s="16">
        <v>-2.2143186764175139E-2</v>
      </c>
      <c r="M22" s="16">
        <v>-5.4861169152897599E-2</v>
      </c>
      <c r="N22" s="16">
        <v>3.246248842171312E-2</v>
      </c>
      <c r="O22" s="16">
        <v>5.0880953072926963E-2</v>
      </c>
      <c r="P22" s="16">
        <v>-2.1240327554929994E-2</v>
      </c>
      <c r="Q22" s="16">
        <v>4.3310144221302679E-2</v>
      </c>
      <c r="R22" s="16">
        <v>-1.7723767186567936E-2</v>
      </c>
      <c r="S22" s="16">
        <v>-1.4137448622839589E-2</v>
      </c>
      <c r="T22" s="16">
        <v>3.3678802697790798E-2</v>
      </c>
      <c r="U22" s="16">
        <v>4.3786864874620787E-2</v>
      </c>
      <c r="V22" s="16">
        <v>-3.1528103686270834E-2</v>
      </c>
      <c r="W22" s="16">
        <v>-1.4730099367431582E-2</v>
      </c>
      <c r="X22" s="16">
        <v>-1.0298294870798017E-2</v>
      </c>
      <c r="Y22" s="16">
        <v>1.7990550426536533E-2</v>
      </c>
      <c r="Z22" s="16">
        <v>-8.3488432158142348E-2</v>
      </c>
      <c r="AA22" s="16">
        <v>2.1610803074139453E-2</v>
      </c>
      <c r="AB22" s="16">
        <v>-2.4640278076018093E-2</v>
      </c>
      <c r="AC22" s="16">
        <v>2.5980800328211012E-2</v>
      </c>
      <c r="AD22" s="16">
        <v>4.7714713550701872E-2</v>
      </c>
      <c r="AE22" s="16">
        <v>3.058840050652209E-2</v>
      </c>
      <c r="AF22" s="16">
        <v>-2.7417834268457751E-2</v>
      </c>
      <c r="AG22" s="16">
        <v>9.8822158415696346E-2</v>
      </c>
      <c r="AH22" s="16">
        <v>2.8170495757565247E-2</v>
      </c>
      <c r="AI22" s="16">
        <v>-2.5809814795435411E-3</v>
      </c>
      <c r="AJ22" s="16">
        <v>5.3555767361826448E-2</v>
      </c>
      <c r="AK22" s="16">
        <v>7.9074011952054764E-3</v>
      </c>
      <c r="AL22" s="16">
        <v>2.2989292742460206E-2</v>
      </c>
      <c r="AM22" s="16">
        <v>-1.9720068911411173E-2</v>
      </c>
      <c r="AN22" s="18">
        <v>8.8804007281597624E-2</v>
      </c>
    </row>
    <row r="23" spans="1:40" ht="24">
      <c r="A23" s="13" t="s">
        <v>59</v>
      </c>
      <c r="B23" s="14" t="s">
        <v>41</v>
      </c>
      <c r="C23" s="15">
        <v>9.9401540051829398E-2</v>
      </c>
      <c r="D23" s="16">
        <v>1.9630215959262613E-2</v>
      </c>
      <c r="E23" s="16">
        <v>6.0030221532698658E-3</v>
      </c>
      <c r="F23" s="16">
        <v>2.8286816477258982E-2</v>
      </c>
      <c r="G23" s="16">
        <v>-2.8710851828823956E-2</v>
      </c>
      <c r="H23" s="16">
        <v>5.4276799421863982E-2</v>
      </c>
      <c r="I23" s="16">
        <v>1.8232038397366465E-2</v>
      </c>
      <c r="J23" s="16">
        <v>4.9212569597827133E-2</v>
      </c>
      <c r="K23" s="16">
        <v>5.8661491973727796E-2</v>
      </c>
      <c r="L23" s="16">
        <v>8.0302438888574842E-2</v>
      </c>
      <c r="M23" s="16">
        <v>5.5575307426406215E-3</v>
      </c>
      <c r="N23" s="16">
        <v>5.6105815021906424E-2</v>
      </c>
      <c r="O23" s="16">
        <v>1.2135511212810601E-2</v>
      </c>
      <c r="P23" s="16">
        <v>1.7513990994076047E-2</v>
      </c>
      <c r="Q23" s="16">
        <v>-2.3540810898809186E-2</v>
      </c>
      <c r="R23" s="16">
        <v>-4.1212247981687503E-2</v>
      </c>
      <c r="S23" s="16">
        <v>-1.9778951446071402E-2</v>
      </c>
      <c r="T23" s="16">
        <v>9.4099794904788328E-2</v>
      </c>
      <c r="U23" s="16">
        <v>-7.7976723228757368E-3</v>
      </c>
      <c r="V23" s="16">
        <v>3.5268257665982641E-2</v>
      </c>
      <c r="W23" s="16">
        <v>3.3342207559233658E-2</v>
      </c>
      <c r="X23" s="16">
        <v>2.4903289668708434E-2</v>
      </c>
      <c r="Y23" s="17" t="s">
        <v>86</v>
      </c>
      <c r="Z23" s="16">
        <v>4.5341143597082252E-2</v>
      </c>
      <c r="AA23" s="16">
        <v>-5.3924943400613184E-2</v>
      </c>
      <c r="AB23" s="16">
        <v>2.3332895449866095E-2</v>
      </c>
      <c r="AC23" s="16">
        <v>3.3723411492551182E-2</v>
      </c>
      <c r="AD23" s="16">
        <v>-1.7866516755186052E-2</v>
      </c>
      <c r="AE23" s="16">
        <v>-1.5922629395193934E-2</v>
      </c>
      <c r="AF23" s="16">
        <v>-4.169576952136661E-2</v>
      </c>
      <c r="AG23" s="16">
        <v>5.5346741361550961E-2</v>
      </c>
      <c r="AH23" s="16">
        <v>-4.56179677322587E-2</v>
      </c>
      <c r="AI23" s="16">
        <v>-1.6186730949877149E-2</v>
      </c>
      <c r="AJ23" s="16">
        <v>-1.6299416088565975E-3</v>
      </c>
      <c r="AK23" s="16">
        <v>6.4621057166328374E-3</v>
      </c>
      <c r="AL23" s="16">
        <v>1.9061610990357525E-2</v>
      </c>
      <c r="AM23" s="16">
        <v>-6.5269264608217151E-2</v>
      </c>
      <c r="AN23" s="18">
        <v>1.0017792168828855E-2</v>
      </c>
    </row>
    <row r="24" spans="1:40" ht="24">
      <c r="A24" s="13" t="s">
        <v>60</v>
      </c>
      <c r="B24" s="14" t="s">
        <v>41</v>
      </c>
      <c r="C24" s="15">
        <v>5.8409103200246629E-2</v>
      </c>
      <c r="D24" s="16">
        <v>1.0923406360308405E-2</v>
      </c>
      <c r="E24" s="16">
        <v>-1.5644735820430321E-2</v>
      </c>
      <c r="F24" s="16">
        <v>6.9558324404657396E-2</v>
      </c>
      <c r="G24" s="16">
        <v>1.8535365138219857E-2</v>
      </c>
      <c r="H24" s="16">
        <v>1.7037444595404332E-2</v>
      </c>
      <c r="I24" s="16">
        <v>-2.4992052460099775E-2</v>
      </c>
      <c r="J24" s="16">
        <v>-6.4743378358736734E-3</v>
      </c>
      <c r="K24" s="16">
        <v>5.7536613244603844E-2</v>
      </c>
      <c r="L24" s="16">
        <v>-1.4608284990101968E-2</v>
      </c>
      <c r="M24" s="16">
        <v>8.9409813317885167E-2</v>
      </c>
      <c r="N24" s="16">
        <v>3.3757478721562026E-2</v>
      </c>
      <c r="O24" s="16">
        <v>-2.6998692369324512E-3</v>
      </c>
      <c r="P24" s="16">
        <v>3.4263583594407357E-2</v>
      </c>
      <c r="Q24" s="16">
        <v>1.6384947044779996E-2</v>
      </c>
      <c r="R24" s="16">
        <v>5.4823481469527022E-2</v>
      </c>
      <c r="S24" s="16">
        <v>5.2615989391917556E-2</v>
      </c>
      <c r="T24" s="16">
        <v>1.6605985207394432E-2</v>
      </c>
      <c r="U24" s="16">
        <v>-3.6248948949312507E-2</v>
      </c>
      <c r="V24" s="16">
        <v>4.9588639381657418E-2</v>
      </c>
      <c r="W24" s="16">
        <v>-3.54418963410551E-3</v>
      </c>
      <c r="X24" s="16">
        <v>5.7058055197412289E-5</v>
      </c>
      <c r="Y24" s="16">
        <v>2.3382589877156589E-2</v>
      </c>
      <c r="Z24" s="16">
        <v>1.8665449684655454E-2</v>
      </c>
      <c r="AA24" s="16">
        <v>6.4402879456658915E-2</v>
      </c>
      <c r="AB24" s="17" t="s">
        <v>89</v>
      </c>
      <c r="AC24" s="16">
        <v>-2.2410473889348987E-2</v>
      </c>
      <c r="AD24" s="16">
        <v>-4.5348838073954553E-2</v>
      </c>
      <c r="AE24" s="16">
        <v>-4.1213176711889815E-2</v>
      </c>
      <c r="AF24" s="16">
        <v>-4.8807168934125046E-2</v>
      </c>
      <c r="AG24" s="16">
        <v>-6.898338485211776E-2</v>
      </c>
      <c r="AH24" s="16">
        <v>-2.2692964941084321E-2</v>
      </c>
      <c r="AI24" s="16">
        <v>6.8409451787106591E-4</v>
      </c>
      <c r="AJ24" s="16">
        <v>-3.6083672894845029E-2</v>
      </c>
      <c r="AK24" s="16">
        <v>-3.9445710295343911E-2</v>
      </c>
      <c r="AL24" s="16">
        <v>2.4131432131378659E-2</v>
      </c>
      <c r="AM24" s="16">
        <v>-3.3109190964145975E-2</v>
      </c>
      <c r="AN24" s="18">
        <v>-3.2235816944861564E-2</v>
      </c>
    </row>
    <row r="25" spans="1:40" ht="24">
      <c r="A25" s="13" t="s">
        <v>61</v>
      </c>
      <c r="B25" s="14" t="s">
        <v>41</v>
      </c>
      <c r="C25" s="15">
        <v>-0.10851368551929344</v>
      </c>
      <c r="D25" s="16">
        <v>1.9399491662823413E-3</v>
      </c>
      <c r="E25" s="16">
        <v>2.3756426968715286E-2</v>
      </c>
      <c r="F25" s="16">
        <v>3.8559614506053871E-2</v>
      </c>
      <c r="G25" s="16">
        <v>2.2413053354492762E-4</v>
      </c>
      <c r="H25" s="16">
        <v>5.5990737851254961E-2</v>
      </c>
      <c r="I25" s="16">
        <v>2.6217490359352408E-2</v>
      </c>
      <c r="J25" s="16">
        <v>8.6915035053417938E-2</v>
      </c>
      <c r="K25" s="16">
        <v>7.2912301154033091E-2</v>
      </c>
      <c r="L25" s="16">
        <v>-5.7041010553627022E-2</v>
      </c>
      <c r="M25" s="16">
        <v>-5.3068862238246715E-2</v>
      </c>
      <c r="N25" s="16">
        <v>1.1793926498738906E-2</v>
      </c>
      <c r="O25" s="16">
        <v>-1.4652353307537475E-2</v>
      </c>
      <c r="P25" s="16">
        <v>2.3882758198791158E-2</v>
      </c>
      <c r="Q25" s="16">
        <v>-3.2007278739906789E-2</v>
      </c>
      <c r="R25" s="16">
        <v>-9.9861192287719509E-3</v>
      </c>
      <c r="S25" s="16">
        <v>7.0478819448399788E-2</v>
      </c>
      <c r="T25" s="16">
        <v>8.8813307969053262E-3</v>
      </c>
      <c r="U25" s="16">
        <v>-4.2453926083425705E-3</v>
      </c>
      <c r="V25" s="16">
        <v>-2.8465152639286954E-2</v>
      </c>
      <c r="W25" s="16">
        <v>-3.4635890385885021E-2</v>
      </c>
      <c r="X25" s="16">
        <v>-3.6956335590593414E-2</v>
      </c>
      <c r="Y25" s="16">
        <v>3.3569561468162513E-2</v>
      </c>
      <c r="Z25" s="16">
        <v>-5.9756462578638994E-2</v>
      </c>
      <c r="AA25" s="16">
        <v>-1.9574661544614728E-2</v>
      </c>
      <c r="AB25" s="16">
        <v>-2.217300337789754E-2</v>
      </c>
      <c r="AC25" s="17" t="s">
        <v>94</v>
      </c>
      <c r="AD25" s="16">
        <v>5.6618816942699468E-3</v>
      </c>
      <c r="AE25" s="16">
        <v>-5.8342849179755414E-3</v>
      </c>
      <c r="AF25" s="16">
        <v>2.3957099659794846E-2</v>
      </c>
      <c r="AG25" s="16">
        <v>-1.1040951917036097E-2</v>
      </c>
      <c r="AH25" s="16">
        <v>-1.7770461819698991E-2</v>
      </c>
      <c r="AI25" s="16">
        <v>-5.4196140971034229E-2</v>
      </c>
      <c r="AJ25" s="16">
        <v>-5.9092564794133391E-2</v>
      </c>
      <c r="AK25" s="16">
        <v>2.7820416051496027E-2</v>
      </c>
      <c r="AL25" s="16">
        <v>2.8931058976240362E-2</v>
      </c>
      <c r="AM25" s="16">
        <v>-4.0937479772862169E-2</v>
      </c>
      <c r="AN25" s="18">
        <v>-7.6231199120568569E-2</v>
      </c>
    </row>
    <row r="26" spans="1:40" ht="24">
      <c r="A26" s="13" t="s">
        <v>62</v>
      </c>
      <c r="B26" s="14" t="s">
        <v>41</v>
      </c>
      <c r="C26" s="15">
        <v>1.7334739773351898E-2</v>
      </c>
      <c r="D26" s="16">
        <v>-2.9809794715877337E-2</v>
      </c>
      <c r="E26" s="16">
        <v>-5.5656877544368717E-2</v>
      </c>
      <c r="F26" s="16">
        <v>-1.2230908063492666E-2</v>
      </c>
      <c r="G26" s="16">
        <v>3.1607110299796647E-3</v>
      </c>
      <c r="H26" s="16">
        <v>-4.8583509918635755E-2</v>
      </c>
      <c r="I26" s="16">
        <v>-1.4898933102553592E-2</v>
      </c>
      <c r="J26" s="17" t="s">
        <v>86</v>
      </c>
      <c r="K26" s="16">
        <v>-4.8612365848424354E-3</v>
      </c>
      <c r="L26" s="16">
        <v>3.6565773492383408E-2</v>
      </c>
      <c r="M26" s="16">
        <v>2.9812948418055971E-2</v>
      </c>
      <c r="N26" s="16">
        <v>-5.1221954726521787E-2</v>
      </c>
      <c r="O26" s="16">
        <v>8.136567087038013E-3</v>
      </c>
      <c r="P26" s="16">
        <v>-1.0617715076487065E-2</v>
      </c>
      <c r="Q26" s="16">
        <v>1.7962145884306963E-2</v>
      </c>
      <c r="R26" s="16">
        <v>-6.7296657981305241E-2</v>
      </c>
      <c r="S26" s="16">
        <v>-6.417522739145292E-3</v>
      </c>
      <c r="T26" s="16">
        <v>2.9819738750004481E-2</v>
      </c>
      <c r="U26" s="16">
        <v>1.622767370511026E-2</v>
      </c>
      <c r="V26" s="16">
        <v>3.4932485777124038E-2</v>
      </c>
      <c r="W26" s="16">
        <v>1.3639160330806269E-2</v>
      </c>
      <c r="X26" s="16">
        <v>4.9955017240575043E-2</v>
      </c>
      <c r="Y26" s="16">
        <v>4.9189675336588148E-2</v>
      </c>
      <c r="Z26" s="16">
        <v>-3.2812300062579056E-2</v>
      </c>
      <c r="AA26" s="16">
        <v>3.3276472579109727E-2</v>
      </c>
      <c r="AB26" s="16">
        <v>-6.5014454043230965E-3</v>
      </c>
      <c r="AC26" s="16">
        <v>8.7363138166527007E-2</v>
      </c>
      <c r="AD26" s="16">
        <v>8.3098787934516388E-2</v>
      </c>
      <c r="AE26" s="16">
        <v>-1.15285091971626E-2</v>
      </c>
      <c r="AF26" s="16">
        <v>-4.6851332513272899E-3</v>
      </c>
      <c r="AG26" s="16">
        <v>5.257731870738927E-2</v>
      </c>
      <c r="AH26" s="16">
        <v>3.1373418684928454E-2</v>
      </c>
      <c r="AI26" s="16">
        <v>-1.6117387627565132E-2</v>
      </c>
      <c r="AJ26" s="16">
        <v>6.288079611971073E-2</v>
      </c>
      <c r="AK26" s="16">
        <v>2.9657506739040416E-2</v>
      </c>
      <c r="AL26" s="16">
        <v>5.6491440696714642E-4</v>
      </c>
      <c r="AM26" s="16">
        <v>-5.5292960984894744E-2</v>
      </c>
      <c r="AN26" s="18">
        <v>3.0779840848580414E-2</v>
      </c>
    </row>
    <row r="27" spans="1:40" ht="24">
      <c r="A27" s="13" t="s">
        <v>63</v>
      </c>
      <c r="B27" s="14" t="s">
        <v>41</v>
      </c>
      <c r="C27" s="15">
        <v>-4.961060695894485E-3</v>
      </c>
      <c r="D27" s="16">
        <v>4.5849590172477805E-2</v>
      </c>
      <c r="E27" s="17" t="s">
        <v>86</v>
      </c>
      <c r="F27" s="16">
        <v>3.3699821225484372E-2</v>
      </c>
      <c r="G27" s="16">
        <v>4.6151343915413021E-2</v>
      </c>
      <c r="H27" s="16">
        <v>4.7245820415988168E-2</v>
      </c>
      <c r="I27" s="16">
        <v>4.240668267723932E-3</v>
      </c>
      <c r="J27" s="16">
        <v>-5.5533068107387312E-2</v>
      </c>
      <c r="K27" s="16">
        <v>-4.3084898592950373E-2</v>
      </c>
      <c r="L27" s="16">
        <v>2.8342989701172091E-3</v>
      </c>
      <c r="M27" s="16">
        <v>-3.5485104992822196E-2</v>
      </c>
      <c r="N27" s="16">
        <v>-4.0517024628135931E-2</v>
      </c>
      <c r="O27" s="16">
        <v>-1.2920664175292919E-2</v>
      </c>
      <c r="P27" s="16">
        <v>-9.4162547182674011E-3</v>
      </c>
      <c r="Q27" s="16">
        <v>-4.3026431313660893E-2</v>
      </c>
      <c r="R27" s="16">
        <v>-7.7319864665788308E-3</v>
      </c>
      <c r="S27" s="16">
        <v>-7.7014364465408094E-3</v>
      </c>
      <c r="T27" s="16">
        <v>-6.020714653115803E-2</v>
      </c>
      <c r="U27" s="16">
        <v>-2.5175868633706654E-2</v>
      </c>
      <c r="V27" s="16">
        <v>3.1759284848471243E-2</v>
      </c>
      <c r="W27" s="16">
        <v>-4.209866322054041E-3</v>
      </c>
      <c r="X27" s="16">
        <v>-1.6780780790692777E-2</v>
      </c>
      <c r="Y27" s="16">
        <v>5.99901906960368E-3</v>
      </c>
      <c r="Z27" s="16">
        <v>2.4668998822536062E-4</v>
      </c>
      <c r="AA27" s="16">
        <v>8.2388742805169862E-2</v>
      </c>
      <c r="AB27" s="16">
        <v>-1.554303844377947E-2</v>
      </c>
      <c r="AC27" s="16">
        <v>2.3877458012719302E-2</v>
      </c>
      <c r="AD27" s="16">
        <v>7.7232355206480257E-3</v>
      </c>
      <c r="AE27" s="16">
        <v>4.2340247192982121E-2</v>
      </c>
      <c r="AF27" s="16">
        <v>8.7765905058717036E-2</v>
      </c>
      <c r="AG27" s="16">
        <v>-2.7376692125263086E-2</v>
      </c>
      <c r="AH27" s="16">
        <v>1.7133619946287409E-2</v>
      </c>
      <c r="AI27" s="16">
        <v>4.1003358995246382E-2</v>
      </c>
      <c r="AJ27" s="16">
        <v>3.961545881021486E-2</v>
      </c>
      <c r="AK27" s="16">
        <v>4.0519627265331468E-2</v>
      </c>
      <c r="AL27" s="16">
        <v>7.2924860291597809E-2</v>
      </c>
      <c r="AM27" s="16">
        <v>1.0667807212548387E-2</v>
      </c>
      <c r="AN27" s="18">
        <v>5.7714299577503216E-2</v>
      </c>
    </row>
    <row r="28" spans="1:40" ht="24">
      <c r="A28" s="13" t="s">
        <v>64</v>
      </c>
      <c r="B28" s="14" t="s">
        <v>41</v>
      </c>
      <c r="C28" s="24" t="s">
        <v>142</v>
      </c>
      <c r="D28" s="16">
        <v>-6.7228021857289766E-2</v>
      </c>
      <c r="E28" s="16">
        <v>-4.2453697828360899E-2</v>
      </c>
      <c r="F28" s="16">
        <v>-2.0093760579156988E-2</v>
      </c>
      <c r="G28" s="16">
        <v>-4.4412768698265784E-2</v>
      </c>
      <c r="H28" s="16">
        <v>-4.9430716942762652E-2</v>
      </c>
      <c r="I28" s="16">
        <v>4.3159324574460485E-2</v>
      </c>
      <c r="J28" s="16">
        <v>1.7714916110232803E-2</v>
      </c>
      <c r="K28" s="16">
        <v>-7.2663047664177138E-2</v>
      </c>
      <c r="L28" s="16">
        <v>-7.1120553568936401E-2</v>
      </c>
      <c r="M28" s="16">
        <v>-3.888496241694131E-2</v>
      </c>
      <c r="N28" s="16">
        <v>-1.3020666361067652E-2</v>
      </c>
      <c r="O28" s="16">
        <v>2.716591574862522E-2</v>
      </c>
      <c r="P28" s="16">
        <v>7.9575497716528486E-4</v>
      </c>
      <c r="Q28" s="17" t="s">
        <v>99</v>
      </c>
      <c r="R28" s="16">
        <v>7.0855479584429656E-2</v>
      </c>
      <c r="S28" s="16">
        <v>-4.2277097560036989E-2</v>
      </c>
      <c r="T28" s="16">
        <v>1.9727274266542784E-3</v>
      </c>
      <c r="U28" s="16">
        <v>-3.0940561389435479E-2</v>
      </c>
      <c r="V28" s="16">
        <v>8.8017427044339552E-3</v>
      </c>
      <c r="W28" s="16">
        <v>1.3164869406840338E-2</v>
      </c>
      <c r="X28" s="16">
        <v>-1.3307223533250171E-2</v>
      </c>
      <c r="Y28" s="16">
        <v>-2.3225114340248706E-2</v>
      </c>
      <c r="Z28" s="16">
        <v>-2.2761015913660327E-2</v>
      </c>
      <c r="AA28" s="16">
        <v>-3.5162748903091456E-2</v>
      </c>
      <c r="AB28" s="16">
        <v>1.6106547707876215E-2</v>
      </c>
      <c r="AC28" s="16">
        <v>-3.1687641508903457E-2</v>
      </c>
      <c r="AD28" s="16">
        <v>5.194274113806379E-2</v>
      </c>
      <c r="AE28" s="16">
        <v>1.6635288884642465E-2</v>
      </c>
      <c r="AF28" s="16">
        <v>-1.0927252056738307E-2</v>
      </c>
      <c r="AG28" s="16">
        <v>6.1059727488997857E-2</v>
      </c>
      <c r="AH28" s="16">
        <v>8.7163478453012602E-2</v>
      </c>
      <c r="AI28" s="16">
        <v>-2.5804889925830823E-3</v>
      </c>
      <c r="AJ28" s="16">
        <v>6.3262215662243881E-2</v>
      </c>
      <c r="AK28" s="16">
        <v>-7.1205618393436337E-3</v>
      </c>
      <c r="AL28" s="16">
        <v>1.9126937700306487E-2</v>
      </c>
      <c r="AM28" s="16">
        <v>-4.4769984082365405E-2</v>
      </c>
      <c r="AN28" s="18">
        <v>6.2589535766366722E-2</v>
      </c>
    </row>
    <row r="29" spans="1:40" ht="24">
      <c r="A29" s="13" t="s">
        <v>65</v>
      </c>
      <c r="B29" s="14" t="s">
        <v>41</v>
      </c>
      <c r="C29" s="15">
        <v>-3.5059073081263832E-2</v>
      </c>
      <c r="D29" s="17" t="s">
        <v>128</v>
      </c>
      <c r="E29" s="16">
        <v>4.5035074501692626E-2</v>
      </c>
      <c r="F29" s="16">
        <v>3.9267589836981615E-2</v>
      </c>
      <c r="G29" s="16">
        <v>-1.7554583752587786E-2</v>
      </c>
      <c r="H29" s="16">
        <v>1.151245600028931E-3</v>
      </c>
      <c r="I29" s="16">
        <v>-6.1418441804576174E-2</v>
      </c>
      <c r="J29" s="16">
        <v>-2.9238755691838106E-2</v>
      </c>
      <c r="K29" s="16">
        <v>-1.1636486396700983E-2</v>
      </c>
      <c r="L29" s="16">
        <v>5.3017074898939046E-2</v>
      </c>
      <c r="M29" s="16">
        <v>1.5529064695381236E-3</v>
      </c>
      <c r="N29" s="16">
        <v>-1.0877520750409746E-2</v>
      </c>
      <c r="O29" s="16">
        <v>-0.10567102261952994</v>
      </c>
      <c r="P29" s="16">
        <v>-6.9123854315768646E-2</v>
      </c>
      <c r="Q29" s="16">
        <v>-6.6912153404862396E-2</v>
      </c>
      <c r="R29" s="16">
        <v>-4.1360543774838381E-2</v>
      </c>
      <c r="S29" s="16">
        <v>3.5954420625084485E-2</v>
      </c>
      <c r="T29" s="16">
        <v>-6.6876326052932006E-2</v>
      </c>
      <c r="U29" s="16">
        <v>4.7218479334344081E-2</v>
      </c>
      <c r="V29" s="16">
        <v>1.3790215530277487E-2</v>
      </c>
      <c r="W29" s="16">
        <v>3.5741302949366109E-2</v>
      </c>
      <c r="X29" s="16">
        <v>5.6667493897377276E-2</v>
      </c>
      <c r="Y29" s="16">
        <v>1.9256527567132205E-2</v>
      </c>
      <c r="Z29" s="16">
        <v>6.5251252012460403E-2</v>
      </c>
      <c r="AA29" s="16">
        <v>3.7179704991089996E-2</v>
      </c>
      <c r="AB29" s="16">
        <v>1.0645537623906584E-2</v>
      </c>
      <c r="AC29" s="16">
        <v>1.9313472691427401E-3</v>
      </c>
      <c r="AD29" s="16">
        <v>3.6964281815953383E-2</v>
      </c>
      <c r="AE29" s="16">
        <v>1.7201493260693009E-3</v>
      </c>
      <c r="AF29" s="16">
        <v>5.744851104236269E-2</v>
      </c>
      <c r="AG29" s="16">
        <v>-2.1027235412938342E-2</v>
      </c>
      <c r="AH29" s="16">
        <v>-4.9147787467876515E-3</v>
      </c>
      <c r="AI29" s="16">
        <v>1.8172944083107021E-2</v>
      </c>
      <c r="AJ29" s="16">
        <v>-6.6158405213881624E-2</v>
      </c>
      <c r="AK29" s="16">
        <v>3.2850288370462014E-2</v>
      </c>
      <c r="AL29" s="16">
        <v>2.4912798700751124E-2</v>
      </c>
      <c r="AM29" s="16">
        <v>3.3539400334699355E-2</v>
      </c>
      <c r="AN29" s="18">
        <v>-1.6823985524944202E-2</v>
      </c>
    </row>
    <row r="30" spans="1:40" ht="24">
      <c r="A30" s="13" t="s">
        <v>66</v>
      </c>
      <c r="B30" s="14" t="s">
        <v>41</v>
      </c>
      <c r="C30" s="15">
        <v>7.2956233560336481E-2</v>
      </c>
      <c r="D30" s="16">
        <v>5.6985471861095247E-2</v>
      </c>
      <c r="E30" s="16">
        <v>8.5376779663244307E-2</v>
      </c>
      <c r="F30" s="16">
        <v>2.460693429945323E-2</v>
      </c>
      <c r="G30" s="16">
        <v>2.4053461283918338E-2</v>
      </c>
      <c r="H30" s="16">
        <v>6.0697060956442173E-2</v>
      </c>
      <c r="I30" s="16">
        <v>-2.6964535061519856E-2</v>
      </c>
      <c r="J30" s="16">
        <v>-4.597884950310765E-3</v>
      </c>
      <c r="K30" s="16">
        <v>-3.0099482819224033E-2</v>
      </c>
      <c r="L30" s="16">
        <v>1.253051977101554E-2</v>
      </c>
      <c r="M30" s="16">
        <v>-8.4719211524827004E-3</v>
      </c>
      <c r="N30" s="16">
        <v>-1.2498646660450261E-2</v>
      </c>
      <c r="O30" s="16">
        <v>-4.8106462751730285E-2</v>
      </c>
      <c r="P30" s="16">
        <v>-7.2754601065037547E-5</v>
      </c>
      <c r="Q30" s="16">
        <v>-1.0921559248424046E-2</v>
      </c>
      <c r="R30" s="16">
        <v>4.7907368135987727E-2</v>
      </c>
      <c r="S30" s="17" t="s">
        <v>143</v>
      </c>
      <c r="T30" s="16">
        <v>-4.8056623025445819E-2</v>
      </c>
      <c r="U30" s="16">
        <v>-7.8098023565150625E-3</v>
      </c>
      <c r="V30" s="16">
        <v>-7.8854967199139016E-3</v>
      </c>
      <c r="W30" s="16">
        <v>-1.5358487282002588E-3</v>
      </c>
      <c r="X30" s="16">
        <v>6.8085243627171957E-2</v>
      </c>
      <c r="Y30" s="16">
        <v>-4.049998278324992E-2</v>
      </c>
      <c r="Z30" s="16">
        <v>3.0388144660415221E-2</v>
      </c>
      <c r="AA30" s="16">
        <v>8.4240232009248819E-3</v>
      </c>
      <c r="AB30" s="16">
        <v>-4.7083711410549241E-2</v>
      </c>
      <c r="AC30" s="16">
        <v>2.3583372636047779E-2</v>
      </c>
      <c r="AD30" s="16">
        <v>-2.3717576030205603E-2</v>
      </c>
      <c r="AE30" s="16">
        <v>-6.8186565380828111E-3</v>
      </c>
      <c r="AF30" s="17" t="s">
        <v>144</v>
      </c>
      <c r="AG30" s="16">
        <v>-3.1472814491623119E-2</v>
      </c>
      <c r="AH30" s="16">
        <v>-3.879835980330415E-2</v>
      </c>
      <c r="AI30" s="16">
        <v>-1.1368667329438911E-2</v>
      </c>
      <c r="AJ30" s="16">
        <v>8.0256558380328823E-3</v>
      </c>
      <c r="AK30" s="16">
        <v>-5.7535828795178913E-2</v>
      </c>
      <c r="AL30" s="16">
        <v>-5.0064654985207992E-2</v>
      </c>
      <c r="AM30" s="16">
        <v>3.2051414770888159E-2</v>
      </c>
      <c r="AN30" s="18">
        <v>-5.6230443944663804E-2</v>
      </c>
    </row>
    <row r="31" spans="1:40" ht="24">
      <c r="A31" s="13" t="s">
        <v>67</v>
      </c>
      <c r="B31" s="14" t="s">
        <v>41</v>
      </c>
      <c r="C31" s="15">
        <v>-7.5177119309247753E-2</v>
      </c>
      <c r="D31" s="16">
        <v>6.4424871353963339E-2</v>
      </c>
      <c r="E31" s="16">
        <v>1.9340832398240997E-4</v>
      </c>
      <c r="F31" s="16">
        <v>4.6601566639137726E-2</v>
      </c>
      <c r="G31" s="16">
        <v>6.0782701169503905E-2</v>
      </c>
      <c r="H31" s="16">
        <v>4.6310575714061192E-2</v>
      </c>
      <c r="I31" s="16">
        <v>-8.1711137932150388E-2</v>
      </c>
      <c r="J31" s="16">
        <v>-3.1628963881003037E-2</v>
      </c>
      <c r="K31" s="16">
        <v>-2.6804722317631445E-2</v>
      </c>
      <c r="L31" s="16">
        <v>9.0268153512336829E-2</v>
      </c>
      <c r="M31" s="16">
        <v>-1.7490147892794666E-3</v>
      </c>
      <c r="N31" s="16">
        <v>2.1295131406414439E-2</v>
      </c>
      <c r="O31" s="16">
        <v>3.0646279701029355E-2</v>
      </c>
      <c r="P31" s="16">
        <v>-4.5743541234939226E-3</v>
      </c>
      <c r="Q31" s="16">
        <v>-2.2399691365139158E-2</v>
      </c>
      <c r="R31" s="16">
        <v>1.8574801507039322E-2</v>
      </c>
      <c r="S31" s="16">
        <v>0.10021921538438734</v>
      </c>
      <c r="T31" s="16">
        <v>5.4672003762356938E-2</v>
      </c>
      <c r="U31" s="16">
        <v>4.6338999366421184E-2</v>
      </c>
      <c r="V31" s="16">
        <v>-1.0643595559988311E-2</v>
      </c>
      <c r="W31" s="16">
        <v>4.4464272802240544E-2</v>
      </c>
      <c r="X31" s="16">
        <v>3.3264904731295918E-2</v>
      </c>
      <c r="Y31" s="16">
        <v>4.3765910074142884E-2</v>
      </c>
      <c r="Z31" s="17" t="s">
        <v>104</v>
      </c>
      <c r="AA31" s="16">
        <v>8.308781912321022E-3</v>
      </c>
      <c r="AB31" s="16">
        <v>1.8041102916400414E-2</v>
      </c>
      <c r="AC31" s="16">
        <v>-5.7993380478182956E-2</v>
      </c>
      <c r="AD31" s="16">
        <v>-4.5990209641601588E-2</v>
      </c>
      <c r="AE31" s="16">
        <v>-7.543702356279923E-2</v>
      </c>
      <c r="AF31" s="16">
        <v>3.006203347137653E-2</v>
      </c>
      <c r="AG31" s="16">
        <v>-5.3238007024699836E-2</v>
      </c>
      <c r="AH31" s="16">
        <v>-3.6842666297644225E-2</v>
      </c>
      <c r="AI31" s="16">
        <v>2.0954899736005988E-2</v>
      </c>
      <c r="AJ31" s="16">
        <v>-2.4540678637956961E-2</v>
      </c>
      <c r="AK31" s="16">
        <v>-2.8156681265756144E-4</v>
      </c>
      <c r="AL31" s="16">
        <v>1.0266963604875451E-2</v>
      </c>
      <c r="AM31" s="16">
        <v>3.1554263934529606E-2</v>
      </c>
      <c r="AN31" s="18">
        <v>-4.4394586849000821E-2</v>
      </c>
    </row>
    <row r="32" spans="1:40" ht="24">
      <c r="A32" s="13" t="s">
        <v>68</v>
      </c>
      <c r="B32" s="14" t="s">
        <v>41</v>
      </c>
      <c r="C32" s="15">
        <v>-6.8690342960661108E-2</v>
      </c>
      <c r="D32" s="16">
        <v>3.3150652527620957E-2</v>
      </c>
      <c r="E32" s="16">
        <v>1.0258931667278938E-2</v>
      </c>
      <c r="F32" s="16">
        <v>7.0320656415795255E-2</v>
      </c>
      <c r="G32" s="16">
        <v>4.2520446960237525E-2</v>
      </c>
      <c r="H32" s="16">
        <v>2.9564475333568808E-2</v>
      </c>
      <c r="I32" s="16">
        <v>-1.9313946954342635E-2</v>
      </c>
      <c r="J32" s="16">
        <v>-5.3590584781674028E-2</v>
      </c>
      <c r="K32" s="16">
        <v>-1.0421860547488289E-2</v>
      </c>
      <c r="L32" s="16">
        <v>6.9949220808818394E-2</v>
      </c>
      <c r="M32" s="16">
        <v>-3.6773034971098816E-2</v>
      </c>
      <c r="N32" s="16">
        <v>9.9669922998889493E-2</v>
      </c>
      <c r="O32" s="16">
        <v>-2.4177810012993679E-4</v>
      </c>
      <c r="P32" s="16">
        <v>7.4828851772171828E-2</v>
      </c>
      <c r="Q32" s="16">
        <v>-4.40633788775045E-2</v>
      </c>
      <c r="R32" s="16">
        <v>3.7745674550624053E-2</v>
      </c>
      <c r="S32" s="16">
        <v>2.1630435092172346E-2</v>
      </c>
      <c r="T32" s="16">
        <v>-3.1615355109843278E-2</v>
      </c>
      <c r="U32" s="16">
        <v>3.2119880995106098E-2</v>
      </c>
      <c r="V32" s="16">
        <v>-2.0921207522163986E-2</v>
      </c>
      <c r="W32" s="16">
        <v>-1.5484593939958035E-2</v>
      </c>
      <c r="X32" s="16">
        <v>1.7178359993564069E-2</v>
      </c>
      <c r="Y32" s="16">
        <v>-6.3094950939827629E-2</v>
      </c>
      <c r="Z32" s="16">
        <v>3.1605821134644177E-2</v>
      </c>
      <c r="AA32" s="16">
        <v>-8.7491764601262834E-3</v>
      </c>
      <c r="AB32" s="16">
        <v>-3.1856650839890401E-2</v>
      </c>
      <c r="AC32" s="16">
        <v>-3.9753682383260804E-2</v>
      </c>
      <c r="AD32" s="16">
        <v>-5.1080544804305274E-2</v>
      </c>
      <c r="AE32" s="16">
        <v>-7.6328802226085868E-3</v>
      </c>
      <c r="AF32" s="16">
        <v>3.1851503471165749E-2</v>
      </c>
      <c r="AG32" s="16">
        <v>-3.3161774624961213E-2</v>
      </c>
      <c r="AH32" s="16">
        <v>-1.4679878687066342E-2</v>
      </c>
      <c r="AI32" s="16">
        <v>6.0909214394342444E-2</v>
      </c>
      <c r="AJ32" s="16">
        <v>-0.10588001047241247</v>
      </c>
      <c r="AK32" s="16">
        <v>1.750888300725632E-2</v>
      </c>
      <c r="AL32" s="16">
        <v>6.0011479021463525E-3</v>
      </c>
      <c r="AM32" s="17" t="s">
        <v>126</v>
      </c>
      <c r="AN32" s="18">
        <v>-3.2018622649709595E-2</v>
      </c>
    </row>
    <row r="33" spans="1:40" ht="24">
      <c r="A33" s="13" t="s">
        <v>69</v>
      </c>
      <c r="B33" s="14" t="s">
        <v>41</v>
      </c>
      <c r="C33" s="15">
        <v>-3.6141647876890136E-2</v>
      </c>
      <c r="D33" s="16">
        <v>-6.4304833168484288E-2</v>
      </c>
      <c r="E33" s="16">
        <v>3.777365390319963E-2</v>
      </c>
      <c r="F33" s="16">
        <v>3.1181477340483203E-2</v>
      </c>
      <c r="G33" s="16">
        <v>3.0827420478111746E-2</v>
      </c>
      <c r="H33" s="16">
        <v>-5.6678576090159791E-2</v>
      </c>
      <c r="I33" s="16">
        <v>5.1629366294927571E-2</v>
      </c>
      <c r="J33" s="16">
        <v>6.0024934535833775E-2</v>
      </c>
      <c r="K33" s="16">
        <v>2.6791128046600862E-4</v>
      </c>
      <c r="L33" s="16">
        <v>-2.994850477679244E-2</v>
      </c>
      <c r="M33" s="16">
        <v>0.11469805609619824</v>
      </c>
      <c r="N33" s="16">
        <v>-3.9971320642595766E-2</v>
      </c>
      <c r="O33" s="16">
        <v>5.9737099343218011E-2</v>
      </c>
      <c r="P33" s="16">
        <v>-1.1765741026327126E-4</v>
      </c>
      <c r="Q33" s="16">
        <v>6.1168823508950483E-2</v>
      </c>
      <c r="R33" s="16">
        <v>7.3922032955316972E-3</v>
      </c>
      <c r="S33" s="16">
        <v>4.9874110232928232E-2</v>
      </c>
      <c r="T33" s="16">
        <v>2.9549034706085903E-2</v>
      </c>
      <c r="U33" s="16">
        <v>-2.4774104705488621E-2</v>
      </c>
      <c r="V33" s="16">
        <v>4.4946731655851459E-4</v>
      </c>
      <c r="W33" s="16">
        <v>-4.3405611001606774E-2</v>
      </c>
      <c r="X33" s="16">
        <v>-8.2393880066646399E-2</v>
      </c>
      <c r="Y33" s="16">
        <v>-1.528746480722901E-3</v>
      </c>
      <c r="Z33" s="16">
        <v>-2.4269823110141336E-2</v>
      </c>
      <c r="AA33" s="16">
        <v>-2.6046909789476064E-3</v>
      </c>
      <c r="AB33" s="16">
        <v>-3.4192105319254318E-2</v>
      </c>
      <c r="AC33" s="16">
        <v>-5.662913744497982E-2</v>
      </c>
      <c r="AD33" s="16">
        <v>-2.1238329270423136E-3</v>
      </c>
      <c r="AE33" s="16">
        <v>3.586276717644362E-2</v>
      </c>
      <c r="AF33" s="16">
        <v>7.6173570273597672E-3</v>
      </c>
      <c r="AG33" s="16">
        <v>4.2538769845102402E-2</v>
      </c>
      <c r="AH33" s="16">
        <v>2.6907995926672874E-2</v>
      </c>
      <c r="AI33" s="16">
        <v>-6.3847552531267407E-3</v>
      </c>
      <c r="AJ33" s="17" t="s">
        <v>106</v>
      </c>
      <c r="AK33" s="16">
        <v>-5.1771573655456871E-2</v>
      </c>
      <c r="AL33" s="16">
        <v>-5.0405763602155276E-2</v>
      </c>
      <c r="AM33" s="16">
        <v>-0.10422610140959208</v>
      </c>
      <c r="AN33" s="18">
        <v>4.0964469651330694E-2</v>
      </c>
    </row>
    <row r="34" spans="1:40" ht="24">
      <c r="A34" s="13" t="s">
        <v>70</v>
      </c>
      <c r="B34" s="14" t="s">
        <v>41</v>
      </c>
      <c r="C34" s="15">
        <v>6.8453957620699307E-2</v>
      </c>
      <c r="D34" s="16">
        <v>3.5305440080651181E-2</v>
      </c>
      <c r="E34" s="16">
        <v>-7.1877001767719217E-3</v>
      </c>
      <c r="F34" s="16">
        <v>-3.0048708006006123E-2</v>
      </c>
      <c r="G34" s="16">
        <v>-1.3610632888226497E-2</v>
      </c>
      <c r="H34" s="16">
        <v>8.4556990552230649E-2</v>
      </c>
      <c r="I34" s="16">
        <v>-1.3806861298084156E-2</v>
      </c>
      <c r="J34" s="16">
        <v>-6.2189366354803814E-3</v>
      </c>
      <c r="K34" s="16">
        <v>1.4794197486725728E-2</v>
      </c>
      <c r="L34" s="16">
        <v>4.4063959935267884E-2</v>
      </c>
      <c r="M34" s="16">
        <v>-2.047314789439408E-2</v>
      </c>
      <c r="N34" s="16">
        <v>5.5814204718623098E-2</v>
      </c>
      <c r="O34" s="16">
        <v>-2.1552950404384652E-2</v>
      </c>
      <c r="P34" s="16">
        <v>-1.4236388788368049E-2</v>
      </c>
      <c r="Q34" s="16">
        <v>-4.1178487471931216E-2</v>
      </c>
      <c r="R34" s="16">
        <v>-3.7514677417504742E-2</v>
      </c>
      <c r="S34" s="17" t="s">
        <v>129</v>
      </c>
      <c r="T34" s="16">
        <v>-8.9093992174339495E-3</v>
      </c>
      <c r="U34" s="16">
        <v>5.5993749573225254E-2</v>
      </c>
      <c r="V34" s="16">
        <v>-1.1017510602726282E-3</v>
      </c>
      <c r="W34" s="16">
        <v>5.7109648807144753E-2</v>
      </c>
      <c r="X34" s="16">
        <v>3.5494918434874977E-2</v>
      </c>
      <c r="Y34" s="16">
        <v>-1.8997982236813669E-2</v>
      </c>
      <c r="Z34" s="16">
        <v>9.9428328242129063E-2</v>
      </c>
      <c r="AA34" s="16">
        <v>1.2798559597179222E-2</v>
      </c>
      <c r="AB34" s="16">
        <v>5.012176874000094E-2</v>
      </c>
      <c r="AC34" s="16">
        <v>6.7872994925703825E-2</v>
      </c>
      <c r="AD34" s="16">
        <v>-4.3696027872143613E-2</v>
      </c>
      <c r="AE34" s="16">
        <v>-1.1506950744632732E-2</v>
      </c>
      <c r="AF34" s="17" t="s">
        <v>145</v>
      </c>
      <c r="AG34" s="16">
        <v>-5.4665862537498076E-2</v>
      </c>
      <c r="AH34" s="16">
        <v>1.9076588078657124E-2</v>
      </c>
      <c r="AI34" s="16">
        <v>3.1895211842335444E-2</v>
      </c>
      <c r="AJ34" s="16">
        <v>5.0188919230983509E-2</v>
      </c>
      <c r="AK34" s="16">
        <v>6.8975947335780103E-6</v>
      </c>
      <c r="AL34" s="16">
        <v>1.5300412571074085E-2</v>
      </c>
      <c r="AM34" s="16">
        <v>2.1553098020457767E-2</v>
      </c>
      <c r="AN34" s="18">
        <v>-2.5088659939847147E-2</v>
      </c>
    </row>
    <row r="35" spans="1:40" ht="24">
      <c r="A35" s="13" t="s">
        <v>71</v>
      </c>
      <c r="B35" s="14" t="s">
        <v>41</v>
      </c>
      <c r="C35" s="15">
        <v>6.2585602611714697E-2</v>
      </c>
      <c r="D35" s="16">
        <v>-1.625865635012547E-2</v>
      </c>
      <c r="E35" s="16">
        <v>5.4382858666447306E-2</v>
      </c>
      <c r="F35" s="16">
        <v>1.6664711450416324E-2</v>
      </c>
      <c r="G35" s="16">
        <v>-3.8192567382169204E-3</v>
      </c>
      <c r="H35" s="16">
        <v>-5.7180778184683187E-2</v>
      </c>
      <c r="I35" s="16">
        <v>8.4654228398394468E-2</v>
      </c>
      <c r="J35" s="16">
        <v>2.9046793552701095E-2</v>
      </c>
      <c r="K35" s="16">
        <v>-4.1699478394896711E-2</v>
      </c>
      <c r="L35" s="16">
        <v>2.7163688576555184E-2</v>
      </c>
      <c r="M35" s="16">
        <v>0.11202380228392968</v>
      </c>
      <c r="N35" s="16">
        <v>2.8790234929775102E-2</v>
      </c>
      <c r="O35" s="17" t="s">
        <v>146</v>
      </c>
      <c r="P35" s="16">
        <v>-3.4425024942285644E-2</v>
      </c>
      <c r="Q35" s="16">
        <v>5.9823787109111716E-2</v>
      </c>
      <c r="R35" s="16">
        <v>1.4338498944664794E-2</v>
      </c>
      <c r="S35" s="16">
        <v>-2.4535439098788414E-2</v>
      </c>
      <c r="T35" s="16">
        <v>8.6129833124986205E-2</v>
      </c>
      <c r="U35" s="16">
        <v>-4.3182537644905317E-2</v>
      </c>
      <c r="V35" s="16">
        <v>-2.4198908111518265E-2</v>
      </c>
      <c r="W35" s="16">
        <v>-2.8363408598992883E-2</v>
      </c>
      <c r="X35" s="16">
        <v>-2.6376491052105256E-2</v>
      </c>
      <c r="Y35" s="16">
        <v>9.42746330663944E-3</v>
      </c>
      <c r="Z35" s="16">
        <v>-4.3147916584690027E-2</v>
      </c>
      <c r="AA35" s="16">
        <v>-8.4216767124194877E-5</v>
      </c>
      <c r="AB35" s="16">
        <v>-3.0201857713390262E-2</v>
      </c>
      <c r="AC35" s="16">
        <v>-7.2147568879628671E-2</v>
      </c>
      <c r="AD35" s="16">
        <v>2.9876992685859829E-2</v>
      </c>
      <c r="AE35" s="16">
        <v>6.1318079701693319E-2</v>
      </c>
      <c r="AF35" s="16">
        <v>-5.4596784264641998E-2</v>
      </c>
      <c r="AG35" s="16">
        <v>5.5703085797260618E-2</v>
      </c>
      <c r="AH35" s="16">
        <v>-1.0142700809036407E-2</v>
      </c>
      <c r="AI35" s="16">
        <v>-6.5617898869071234E-3</v>
      </c>
      <c r="AJ35" s="16">
        <v>4.0565025480119268E-2</v>
      </c>
      <c r="AK35" s="16">
        <v>7.8941675486384876E-3</v>
      </c>
      <c r="AL35" s="16">
        <v>-3.0003467873004185E-2</v>
      </c>
      <c r="AM35" s="16">
        <v>-3.1198591538691322E-2</v>
      </c>
      <c r="AN35" s="19" t="s">
        <v>147</v>
      </c>
    </row>
    <row r="36" spans="1:40" ht="24">
      <c r="A36" s="13" t="s">
        <v>72</v>
      </c>
      <c r="B36" s="14" t="s">
        <v>41</v>
      </c>
      <c r="C36" s="15">
        <v>5.3954854319005596E-2</v>
      </c>
      <c r="D36" s="16">
        <v>1.1274707571000595E-3</v>
      </c>
      <c r="E36" s="16">
        <v>4.5115299141620414E-2</v>
      </c>
      <c r="F36" s="16">
        <v>-3.9012642071056716E-2</v>
      </c>
      <c r="G36" s="16">
        <v>-3.7749432835761337E-3</v>
      </c>
      <c r="H36" s="17" t="s">
        <v>106</v>
      </c>
      <c r="I36" s="16">
        <v>-5.1955157412685873E-2</v>
      </c>
      <c r="J36" s="16">
        <v>-4.6296808534360787E-2</v>
      </c>
      <c r="K36" s="16">
        <v>2.5869802953655753E-3</v>
      </c>
      <c r="L36" s="16">
        <v>2.6429569431460343E-2</v>
      </c>
      <c r="M36" s="16">
        <v>-7.7563095505825158E-2</v>
      </c>
      <c r="N36" s="16">
        <v>-4.0008578396740248E-2</v>
      </c>
      <c r="O36" s="16">
        <v>-4.6741308027751845E-2</v>
      </c>
      <c r="P36" s="16">
        <v>7.2844912897139496E-3</v>
      </c>
      <c r="Q36" s="16">
        <v>-4.7828999020923461E-2</v>
      </c>
      <c r="R36" s="16">
        <v>3.0847103405736702E-2</v>
      </c>
      <c r="S36" s="16">
        <v>8.392842331451443E-2</v>
      </c>
      <c r="T36" s="16">
        <v>-2.8716807345736808E-2</v>
      </c>
      <c r="U36" s="16">
        <v>2.952870932890406E-2</v>
      </c>
      <c r="V36" s="16">
        <v>1.0351314721179289E-2</v>
      </c>
      <c r="W36" s="16">
        <v>-2.2230065168957964E-4</v>
      </c>
      <c r="X36" s="16">
        <v>8.9445212875346333E-2</v>
      </c>
      <c r="Y36" s="16">
        <v>5.1720120479857246E-2</v>
      </c>
      <c r="Z36" s="16">
        <v>4.5657159418545042E-2</v>
      </c>
      <c r="AA36" s="16">
        <v>5.3372322070751842E-2</v>
      </c>
      <c r="AB36" s="16">
        <v>1.6240429415474409E-2</v>
      </c>
      <c r="AC36" s="16">
        <v>5.3646007665281555E-2</v>
      </c>
      <c r="AD36" s="16">
        <v>-1.380043945984704E-2</v>
      </c>
      <c r="AE36" s="16">
        <v>-1.7737326805644375E-2</v>
      </c>
      <c r="AF36" s="16">
        <v>5.9323160996125959E-2</v>
      </c>
      <c r="AG36" s="16">
        <v>-6.2249306447327041E-2</v>
      </c>
      <c r="AH36" s="16">
        <v>4.8593369696024822E-4</v>
      </c>
      <c r="AI36" s="16">
        <v>6.6710243190329602E-2</v>
      </c>
      <c r="AJ36" s="16">
        <v>-5.6565850124016048E-2</v>
      </c>
      <c r="AK36" s="16">
        <v>7.4233807301544667E-3</v>
      </c>
      <c r="AL36" s="16">
        <v>9.1954271169409699E-2</v>
      </c>
      <c r="AM36" s="16">
        <v>2.9145500790938209E-2</v>
      </c>
      <c r="AN36" s="18">
        <v>-5.7726447475965219E-2</v>
      </c>
    </row>
    <row r="37" spans="1:40" ht="24">
      <c r="A37" s="13" t="s">
        <v>73</v>
      </c>
      <c r="B37" s="14" t="s">
        <v>41</v>
      </c>
      <c r="C37" s="15">
        <v>0.11408328906980517</v>
      </c>
      <c r="D37" s="16">
        <v>-0.10090551103487437</v>
      </c>
      <c r="E37" s="16">
        <v>-1.2042937520903919E-2</v>
      </c>
      <c r="F37" s="16">
        <v>-5.1350058354050772E-2</v>
      </c>
      <c r="G37" s="16">
        <v>3.2851575321208221E-2</v>
      </c>
      <c r="H37" s="16">
        <v>-4.6050131493014644E-2</v>
      </c>
      <c r="I37" s="16">
        <v>4.8473439910988979E-2</v>
      </c>
      <c r="J37" s="16">
        <v>7.7499618485372982E-3</v>
      </c>
      <c r="K37" s="16">
        <v>-3.9594689372015636E-2</v>
      </c>
      <c r="L37" s="16">
        <v>-8.2258620873862501E-2</v>
      </c>
      <c r="M37" s="16">
        <v>6.8710617786870487E-2</v>
      </c>
      <c r="N37" s="16">
        <v>-5.2197179089724009E-2</v>
      </c>
      <c r="O37" s="17" t="s">
        <v>148</v>
      </c>
      <c r="P37" s="16">
        <v>-4.0186062477452468E-2</v>
      </c>
      <c r="Q37" s="16">
        <v>2.6008270014571462E-2</v>
      </c>
      <c r="R37" s="16">
        <v>-2.2325382473202446E-3</v>
      </c>
      <c r="S37" s="16">
        <v>-2.1033784622257409E-2</v>
      </c>
      <c r="T37" s="16">
        <v>1.9359069435120294E-2</v>
      </c>
      <c r="U37" s="16">
        <v>4.1550022215589871E-2</v>
      </c>
      <c r="V37" s="16">
        <v>1.5768768392005778E-2</v>
      </c>
      <c r="W37" s="16">
        <v>-4.9922683222990989E-2</v>
      </c>
      <c r="X37" s="16">
        <v>-1.0376130216638947E-2</v>
      </c>
      <c r="Y37" s="16">
        <v>1.1325489110218839E-2</v>
      </c>
      <c r="Z37" s="16">
        <v>2.9565857695380313E-2</v>
      </c>
      <c r="AA37" s="16">
        <v>-4.0552433265817122E-3</v>
      </c>
      <c r="AB37" s="16">
        <v>-2.6430154550550573E-3</v>
      </c>
      <c r="AC37" s="16">
        <v>-1.3900195403399469E-2</v>
      </c>
      <c r="AD37" s="16">
        <v>3.7613584820113989E-2</v>
      </c>
      <c r="AE37" s="16">
        <v>3.8149196406658141E-2</v>
      </c>
      <c r="AF37" s="16">
        <v>-4.6513758373106298E-2</v>
      </c>
      <c r="AG37" s="16">
        <v>8.0814866292092169E-2</v>
      </c>
      <c r="AH37" s="16">
        <v>9.4318904284929658E-2</v>
      </c>
      <c r="AI37" s="16">
        <v>5.2491242208607902E-2</v>
      </c>
      <c r="AJ37" s="16">
        <v>5.8785838430166097E-2</v>
      </c>
      <c r="AK37" s="16">
        <v>-2.6070638312420319E-2</v>
      </c>
      <c r="AL37" s="16">
        <v>6.7904432014024036E-3</v>
      </c>
      <c r="AM37" s="16">
        <v>-2.712997527147638E-4</v>
      </c>
      <c r="AN37" s="19" t="s">
        <v>149</v>
      </c>
    </row>
    <row r="38" spans="1:40" ht="24">
      <c r="A38" s="13" t="s">
        <v>74</v>
      </c>
      <c r="B38" s="14" t="s">
        <v>41</v>
      </c>
      <c r="C38" s="15">
        <v>-2.4275505009874621E-2</v>
      </c>
      <c r="D38" s="16">
        <v>-6.4082180444382533E-2</v>
      </c>
      <c r="E38" s="16">
        <v>-5.6715522723834177E-2</v>
      </c>
      <c r="F38" s="16">
        <v>-5.1803313245904065E-2</v>
      </c>
      <c r="G38" s="16">
        <v>-5.3398378365764554E-2</v>
      </c>
      <c r="H38" s="16">
        <v>-2.8417106022482663E-2</v>
      </c>
      <c r="I38" s="16">
        <v>3.2204415693935645E-2</v>
      </c>
      <c r="J38" s="16">
        <v>2.8221168103965143E-2</v>
      </c>
      <c r="K38" s="16">
        <v>-4.2323827798877792E-2</v>
      </c>
      <c r="L38" s="16">
        <v>-3.0609684702889207E-2</v>
      </c>
      <c r="M38" s="16">
        <v>5.6602911410726334E-2</v>
      </c>
      <c r="N38" s="16">
        <v>4.5887826451683437E-3</v>
      </c>
      <c r="O38" s="16">
        <v>1.9401547763340944E-2</v>
      </c>
      <c r="P38" s="16">
        <v>-4.3030653105623491E-2</v>
      </c>
      <c r="Q38" s="16">
        <v>1.9892469541186878E-3</v>
      </c>
      <c r="R38" s="16">
        <v>-7.0918340516951076E-2</v>
      </c>
      <c r="S38" s="16">
        <v>-8.7316657655284059E-3</v>
      </c>
      <c r="T38" s="17" t="s">
        <v>150</v>
      </c>
      <c r="U38" s="16">
        <v>7.3877146526435372E-2</v>
      </c>
      <c r="V38" s="16">
        <v>7.25138042119578E-2</v>
      </c>
      <c r="W38" s="16">
        <v>4.1339038879146674E-2</v>
      </c>
      <c r="X38" s="16">
        <v>9.6788391186890879E-3</v>
      </c>
      <c r="Y38" s="16">
        <v>8.8443458926852223E-2</v>
      </c>
      <c r="Z38" s="16">
        <v>5.3123877163812915E-2</v>
      </c>
      <c r="AA38" s="16">
        <v>1.4882726011261956E-2</v>
      </c>
      <c r="AB38" s="16">
        <v>1.5414404751984842E-2</v>
      </c>
      <c r="AC38" s="16">
        <v>8.3533572464868974E-3</v>
      </c>
      <c r="AD38" s="16">
        <v>1.3940564563343775E-2</v>
      </c>
      <c r="AE38" s="16">
        <v>3.5323816837286991E-2</v>
      </c>
      <c r="AF38" s="16">
        <v>-4.6589996600574515E-2</v>
      </c>
      <c r="AG38" s="17" t="s">
        <v>91</v>
      </c>
      <c r="AH38" s="16">
        <v>-1.4074453086209877E-2</v>
      </c>
      <c r="AI38" s="16">
        <v>2.262308042095414E-2</v>
      </c>
      <c r="AJ38" s="16">
        <v>2.910256452799985E-2</v>
      </c>
      <c r="AK38" s="16">
        <v>4.1196085849537219E-2</v>
      </c>
      <c r="AL38" s="16">
        <v>1.1430091162055695E-2</v>
      </c>
      <c r="AM38" s="16">
        <v>-3.0764294455492169E-2</v>
      </c>
      <c r="AN38" s="18">
        <v>8.5919562048866985E-2</v>
      </c>
    </row>
    <row r="39" spans="1:40" ht="24">
      <c r="A39" s="13" t="s">
        <v>75</v>
      </c>
      <c r="B39" s="14" t="s">
        <v>41</v>
      </c>
      <c r="C39" s="15">
        <v>5.8611644651981688E-2</v>
      </c>
      <c r="D39" s="16">
        <v>5.0571130499264587E-2</v>
      </c>
      <c r="E39" s="16">
        <v>2.6717943102132682E-3</v>
      </c>
      <c r="F39" s="16">
        <v>4.186320876546723E-2</v>
      </c>
      <c r="G39" s="16">
        <v>2.4871816312428397E-2</v>
      </c>
      <c r="H39" s="16">
        <v>2.5954270782197961E-2</v>
      </c>
      <c r="I39" s="16">
        <v>-2.1067537313718104E-2</v>
      </c>
      <c r="J39" s="16">
        <v>3.4260191341335643E-2</v>
      </c>
      <c r="K39" s="16">
        <v>-1.8098181398706434E-2</v>
      </c>
      <c r="L39" s="17" t="s">
        <v>148</v>
      </c>
      <c r="M39" s="16">
        <v>9.2009961902448881E-2</v>
      </c>
      <c r="N39" s="16">
        <v>2.5921117690672953E-3</v>
      </c>
      <c r="O39" s="16">
        <v>-8.2155934115579324E-2</v>
      </c>
      <c r="P39" s="16">
        <v>-4.9490374957610356E-2</v>
      </c>
      <c r="Q39" s="16">
        <v>-6.7572711170538424E-2</v>
      </c>
      <c r="R39" s="16">
        <v>-1.5469701974579803E-2</v>
      </c>
      <c r="S39" s="16">
        <v>4.2948205911712542E-2</v>
      </c>
      <c r="T39" s="16">
        <v>-3.0506582145069711E-2</v>
      </c>
      <c r="U39" s="16">
        <v>3.5029523398854991E-2</v>
      </c>
      <c r="V39" s="16">
        <v>4.159893632331594E-2</v>
      </c>
      <c r="W39" s="16">
        <v>5.7149664627687009E-2</v>
      </c>
      <c r="X39" s="16">
        <v>1.2410638535232412E-2</v>
      </c>
      <c r="Y39" s="16">
        <v>7.5044370405355845E-2</v>
      </c>
      <c r="Z39" s="16">
        <v>8.7234377594052739E-2</v>
      </c>
      <c r="AA39" s="16">
        <v>7.2927393088364378E-2</v>
      </c>
      <c r="AB39" s="16">
        <v>-1.3617699840417307E-2</v>
      </c>
      <c r="AC39" s="16">
        <v>-5.3600133697367026E-2</v>
      </c>
      <c r="AD39" s="16">
        <v>1.7599378091849228E-2</v>
      </c>
      <c r="AE39" s="16">
        <v>-3.5974616094197054E-2</v>
      </c>
      <c r="AF39" s="16">
        <v>1.1887762910428326E-2</v>
      </c>
      <c r="AG39" s="16">
        <v>2.8991757189956724E-2</v>
      </c>
      <c r="AH39" s="16">
        <v>3.4210929746617762E-2</v>
      </c>
      <c r="AI39" s="16">
        <v>1.2713317734615806E-2</v>
      </c>
      <c r="AJ39" s="16">
        <v>-2.9472786284592246E-2</v>
      </c>
      <c r="AK39" s="16">
        <v>0.10523832223597039</v>
      </c>
      <c r="AL39" s="16">
        <v>5.6121792026196056E-2</v>
      </c>
      <c r="AM39" s="16">
        <v>6.7499311820674868E-2</v>
      </c>
      <c r="AN39" s="18">
        <v>2.7039988121627806E-2</v>
      </c>
    </row>
    <row r="40" spans="1:40" ht="24">
      <c r="A40" s="13" t="s">
        <v>76</v>
      </c>
      <c r="B40" s="14" t="s">
        <v>41</v>
      </c>
      <c r="C40" s="15">
        <v>4.1667488758261782E-2</v>
      </c>
      <c r="D40" s="16">
        <v>-1.9802041599654534E-2</v>
      </c>
      <c r="E40" s="16">
        <v>-2.5299437153956029E-2</v>
      </c>
      <c r="F40" s="16">
        <v>6.35103915811083E-2</v>
      </c>
      <c r="G40" s="16">
        <v>2.0026220868010119E-2</v>
      </c>
      <c r="H40" s="16">
        <v>-6.0033738703227764E-2</v>
      </c>
      <c r="I40" s="16">
        <v>9.1849988708653074E-2</v>
      </c>
      <c r="J40" s="16">
        <v>4.8312964869043636E-2</v>
      </c>
      <c r="K40" s="16">
        <v>1.534932184173392E-3</v>
      </c>
      <c r="L40" s="16">
        <v>2.8451879394857667E-2</v>
      </c>
      <c r="M40" s="16">
        <v>8.2211401945610066E-2</v>
      </c>
      <c r="N40" s="16">
        <v>5.3921303879592188E-3</v>
      </c>
      <c r="O40" s="16">
        <v>7.9141291857333651E-2</v>
      </c>
      <c r="P40" s="16">
        <v>-4.0070934408917742E-2</v>
      </c>
      <c r="Q40" s="16">
        <v>5.6898327227257878E-2</v>
      </c>
      <c r="R40" s="16">
        <v>-1.871223219818335E-2</v>
      </c>
      <c r="S40" s="16">
        <v>-5.2330114352631005E-2</v>
      </c>
      <c r="T40" s="17" t="s">
        <v>120</v>
      </c>
      <c r="U40" s="16">
        <v>-2.4181902225744425E-2</v>
      </c>
      <c r="V40" s="16">
        <v>2.9311075418880501E-3</v>
      </c>
      <c r="W40" s="16">
        <v>6.1196162467402121E-3</v>
      </c>
      <c r="X40" s="16">
        <v>-3.9939536063964887E-2</v>
      </c>
      <c r="Y40" s="16">
        <v>5.087818826557336E-2</v>
      </c>
      <c r="Z40" s="16">
        <v>-5.0484012192501905E-2</v>
      </c>
      <c r="AA40" s="16">
        <v>-5.6213089931012324E-2</v>
      </c>
      <c r="AB40" s="16">
        <v>-6.3088308715813265E-2</v>
      </c>
      <c r="AC40" s="16">
        <v>-1.0153428468397516E-2</v>
      </c>
      <c r="AD40" s="16">
        <v>4.8602560242165513E-2</v>
      </c>
      <c r="AE40" s="16">
        <v>7.2386280016444099E-3</v>
      </c>
      <c r="AF40" s="16">
        <v>-2.9694846621777932E-2</v>
      </c>
      <c r="AG40" s="17" t="s">
        <v>151</v>
      </c>
      <c r="AH40" s="16">
        <v>3.2106016795837626E-2</v>
      </c>
      <c r="AI40" s="16">
        <v>-7.9613507639292355E-2</v>
      </c>
      <c r="AJ40" s="16">
        <v>4.098314767529241E-2</v>
      </c>
      <c r="AK40" s="16">
        <v>-4.3107411216547195E-2</v>
      </c>
      <c r="AL40" s="16">
        <v>-5.8070395988176336E-2</v>
      </c>
      <c r="AM40" s="16">
        <v>-3.15341740391923E-2</v>
      </c>
      <c r="AN40" s="18">
        <v>5.4296858968829451E-2</v>
      </c>
    </row>
    <row r="41" spans="1:40" ht="24">
      <c r="A41" s="13" t="s">
        <v>77</v>
      </c>
      <c r="B41" s="14" t="s">
        <v>41</v>
      </c>
      <c r="C41" s="24" t="s">
        <v>152</v>
      </c>
      <c r="D41" s="16">
        <v>1.423431310543349E-3</v>
      </c>
      <c r="E41" s="16">
        <v>-3.2129322401860755E-2</v>
      </c>
      <c r="F41" s="16">
        <v>-3.1208906321157553E-2</v>
      </c>
      <c r="G41" s="16">
        <v>-4.3882400965660491E-2</v>
      </c>
      <c r="H41" s="16">
        <v>-7.378766407626576E-2</v>
      </c>
      <c r="I41" s="16">
        <v>-5.0247482302713968E-2</v>
      </c>
      <c r="J41" s="16">
        <v>2.71887364169613E-2</v>
      </c>
      <c r="K41" s="16">
        <v>-6.4064368499243698E-2</v>
      </c>
      <c r="L41" s="16">
        <v>8.9055946620117191E-2</v>
      </c>
      <c r="M41" s="17" t="s">
        <v>153</v>
      </c>
      <c r="N41" s="16">
        <v>1.0625417659160299E-2</v>
      </c>
      <c r="O41" s="16">
        <v>6.6395001174281404E-2</v>
      </c>
      <c r="P41" s="16">
        <v>8.0205009196439195E-4</v>
      </c>
      <c r="Q41" s="16">
        <v>-3.5590305135461117E-2</v>
      </c>
      <c r="R41" s="16">
        <v>-5.7199472880984023E-2</v>
      </c>
      <c r="S41" s="16">
        <v>-1.9258084198578562E-2</v>
      </c>
      <c r="T41" s="16">
        <v>5.4452608702620468E-2</v>
      </c>
      <c r="U41" s="16">
        <v>4.7965510690732675E-2</v>
      </c>
      <c r="V41" s="16">
        <v>1.7231478723565199E-3</v>
      </c>
      <c r="W41" s="16">
        <v>-1.8205010061156959E-2</v>
      </c>
      <c r="X41" s="16">
        <v>-7.3033735215622666E-3</v>
      </c>
      <c r="Y41" s="16">
        <v>5.0205390669346714E-3</v>
      </c>
      <c r="Z41" s="16">
        <v>-1.7323357358364649E-3</v>
      </c>
      <c r="AA41" s="16">
        <v>4.3402985326159084E-2</v>
      </c>
      <c r="AB41" s="16">
        <v>8.0407075301666825E-2</v>
      </c>
      <c r="AC41" s="16">
        <v>-4.8465426936886019E-2</v>
      </c>
      <c r="AD41" s="16">
        <v>6.6579807993778009E-2</v>
      </c>
      <c r="AE41" s="16">
        <v>5.7282331596464009E-2</v>
      </c>
      <c r="AF41" s="16">
        <v>-7.9303452826113407E-3</v>
      </c>
      <c r="AG41" s="16">
        <v>8.1168733091743231E-2</v>
      </c>
      <c r="AH41" s="16">
        <v>7.088182248740274E-2</v>
      </c>
      <c r="AI41" s="16">
        <v>5.4851547794467881E-2</v>
      </c>
      <c r="AJ41" s="16">
        <v>0.10878560531660765</v>
      </c>
      <c r="AK41" s="16">
        <v>6.8958739336913173E-3</v>
      </c>
      <c r="AL41" s="16">
        <v>2.366684251428355E-2</v>
      </c>
      <c r="AM41" s="16">
        <v>-3.4474835813548967E-2</v>
      </c>
      <c r="AN41" s="18">
        <v>0.10758749878539096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2.9012306539942443E-7</v>
      </c>
      <c r="E48" s="10">
        <f t="shared" ref="E48:AN48" si="0">$C5^2*E5^2</f>
        <v>1.4170650076159132E-6</v>
      </c>
      <c r="F48" s="10">
        <f t="shared" si="0"/>
        <v>1.5069636927028369E-7</v>
      </c>
      <c r="G48" s="10">
        <f t="shared" si="0"/>
        <v>3.5326679405634823E-7</v>
      </c>
      <c r="H48" s="10">
        <f t="shared" si="0"/>
        <v>4.1119683793364003E-6</v>
      </c>
      <c r="I48" s="10">
        <f t="shared" si="0"/>
        <v>5.618689320634223E-9</v>
      </c>
      <c r="J48" s="10">
        <f t="shared" si="0"/>
        <v>2.1756288700697252E-7</v>
      </c>
      <c r="K48" s="10">
        <f t="shared" si="0"/>
        <v>1.9089156048808006E-7</v>
      </c>
      <c r="L48" s="10">
        <f t="shared" si="0"/>
        <v>1.538946395395097E-7</v>
      </c>
      <c r="M48" s="10">
        <f t="shared" si="0"/>
        <v>3.0799417564286463E-6</v>
      </c>
      <c r="N48" s="10">
        <f t="shared" si="0"/>
        <v>1.7454913351860592E-10</v>
      </c>
      <c r="O48" s="10">
        <f t="shared" si="0"/>
        <v>2.6357227729923953E-6</v>
      </c>
      <c r="P48" s="10">
        <f t="shared" si="0"/>
        <v>4.9872843468591653E-6</v>
      </c>
      <c r="Q48" s="10">
        <f t="shared" si="0"/>
        <v>5.8283792321633972E-9</v>
      </c>
      <c r="R48" s="10">
        <f t="shared" si="0"/>
        <v>4.3803197571797697E-7</v>
      </c>
      <c r="S48" s="10">
        <f t="shared" si="0"/>
        <v>9.3004079917796212E-7</v>
      </c>
      <c r="T48" s="10">
        <f t="shared" si="0"/>
        <v>4.9111053686294525E-7</v>
      </c>
      <c r="U48" s="10">
        <f t="shared" si="0"/>
        <v>2.949874009268231E-7</v>
      </c>
      <c r="V48" s="10">
        <f t="shared" si="0"/>
        <v>4.0885258239348457E-8</v>
      </c>
      <c r="W48" s="10">
        <f t="shared" si="0"/>
        <v>6.1076142522975036E-7</v>
      </c>
      <c r="X48" s="10">
        <f t="shared" si="0"/>
        <v>6.8878060014772952E-8</v>
      </c>
      <c r="Y48" s="10">
        <f t="shared" si="0"/>
        <v>2.2047777258793244E-7</v>
      </c>
      <c r="Z48" s="10">
        <f t="shared" si="0"/>
        <v>3.939476544570167E-7</v>
      </c>
      <c r="AA48" s="10">
        <f t="shared" si="0"/>
        <v>2.1570892107584196E-8</v>
      </c>
      <c r="AB48" s="10">
        <f t="shared" si="0"/>
        <v>3.898263255840103E-10</v>
      </c>
      <c r="AC48" s="10">
        <f t="shared" si="0"/>
        <v>2.4841913504119295E-6</v>
      </c>
      <c r="AD48" s="10">
        <f t="shared" si="0"/>
        <v>1.0635510392358826E-6</v>
      </c>
      <c r="AE48" s="10">
        <f t="shared" si="0"/>
        <v>1.9624594453845254E-6</v>
      </c>
      <c r="AF48" s="10">
        <f t="shared" si="0"/>
        <v>1.1722737425708248E-7</v>
      </c>
      <c r="AG48" s="10">
        <f t="shared" si="0"/>
        <v>6.3359450917100973E-6</v>
      </c>
      <c r="AH48" s="10">
        <f t="shared" si="0"/>
        <v>6.0018444729131981E-8</v>
      </c>
      <c r="AI48" s="11">
        <f t="shared" si="0"/>
        <v>7.7534085090310754E-4</v>
      </c>
      <c r="AJ48" s="10">
        <f t="shared" si="0"/>
        <v>3.8065962459764328E-8</v>
      </c>
      <c r="AK48" s="10">
        <f t="shared" si="0"/>
        <v>1.4484736499528261E-7</v>
      </c>
      <c r="AL48" s="10">
        <f t="shared" si="0"/>
        <v>2.4582617767860841E-7</v>
      </c>
      <c r="AM48" s="10">
        <f t="shared" si="0"/>
        <v>3.318717994365537E-6</v>
      </c>
      <c r="AN48" s="12">
        <f t="shared" si="0"/>
        <v>4.3827866604793188E-8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1.1311434830995841E-7</v>
      </c>
      <c r="E49" s="16">
        <f t="shared" si="1"/>
        <v>1.3368431312479282E-6</v>
      </c>
      <c r="F49" s="16">
        <f t="shared" si="1"/>
        <v>2.1896891090039442E-5</v>
      </c>
      <c r="G49" s="16">
        <f t="shared" si="1"/>
        <v>3.3717312369059581E-6</v>
      </c>
      <c r="H49" s="16">
        <f t="shared" si="1"/>
        <v>9.1531145588278554E-10</v>
      </c>
      <c r="I49" s="16">
        <f t="shared" si="1"/>
        <v>3.7029350752777298E-6</v>
      </c>
      <c r="J49" s="16">
        <f t="shared" si="1"/>
        <v>4.4869651862709151E-6</v>
      </c>
      <c r="K49" s="16">
        <f t="shared" si="1"/>
        <v>6.3279946735918925E-8</v>
      </c>
      <c r="L49" s="16">
        <f t="shared" si="1"/>
        <v>6.0825489229104291E-6</v>
      </c>
      <c r="M49" s="16">
        <f t="shared" si="1"/>
        <v>2.7899436459437109E-5</v>
      </c>
      <c r="N49" s="16">
        <f t="shared" si="1"/>
        <v>1.1086038310414616E-5</v>
      </c>
      <c r="O49" s="16">
        <f t="shared" si="1"/>
        <v>4.6276716505415412E-5</v>
      </c>
      <c r="P49" s="16">
        <f t="shared" si="1"/>
        <v>3.6604863805334492E-9</v>
      </c>
      <c r="Q49" s="16">
        <f t="shared" si="1"/>
        <v>3.5601635873336658E-5</v>
      </c>
      <c r="R49" s="16">
        <f t="shared" si="1"/>
        <v>3.5870488814683917E-6</v>
      </c>
      <c r="S49" s="16">
        <f t="shared" si="1"/>
        <v>1.8209533573521162E-6</v>
      </c>
      <c r="T49" s="16">
        <f t="shared" si="1"/>
        <v>1.0175811610632437E-6</v>
      </c>
      <c r="U49" s="16">
        <f t="shared" si="1"/>
        <v>1.0203937200851928E-6</v>
      </c>
      <c r="V49" s="16">
        <f t="shared" si="1"/>
        <v>9.904302024973066E-8</v>
      </c>
      <c r="W49" s="16">
        <f t="shared" si="1"/>
        <v>3.2223271034556201E-6</v>
      </c>
      <c r="X49" s="16">
        <f t="shared" si="1"/>
        <v>1.1128919183645659E-7</v>
      </c>
      <c r="Y49" s="16">
        <f t="shared" si="1"/>
        <v>9.4509863560240107E-6</v>
      </c>
      <c r="Z49" s="16">
        <f t="shared" si="1"/>
        <v>6.6060446892902136E-6</v>
      </c>
      <c r="AA49" s="16">
        <f t="shared" si="1"/>
        <v>1.1974415823191469E-7</v>
      </c>
      <c r="AB49" s="16">
        <f t="shared" si="1"/>
        <v>2.3268127924674628E-6</v>
      </c>
      <c r="AC49" s="16">
        <f t="shared" si="1"/>
        <v>1.4603974460405592E-6</v>
      </c>
      <c r="AD49" s="16">
        <f t="shared" si="1"/>
        <v>2.9086923519553618E-6</v>
      </c>
      <c r="AE49" s="16">
        <f t="shared" si="1"/>
        <v>8.6868998359393317E-7</v>
      </c>
      <c r="AF49" s="16">
        <f t="shared" si="1"/>
        <v>7.3032776319924277E-6</v>
      </c>
      <c r="AG49" s="16">
        <f t="shared" si="1"/>
        <v>5.5709037642298271E-6</v>
      </c>
      <c r="AH49" s="17">
        <f t="shared" si="1"/>
        <v>4.2288902310374478E-3</v>
      </c>
      <c r="AI49" s="16">
        <f t="shared" si="1"/>
        <v>3.2010214322307169E-7</v>
      </c>
      <c r="AJ49" s="16">
        <f t="shared" si="1"/>
        <v>3.609238747288705E-6</v>
      </c>
      <c r="AK49" s="16">
        <f t="shared" si="1"/>
        <v>1.3632708656726852E-6</v>
      </c>
      <c r="AL49" s="16">
        <f t="shared" si="1"/>
        <v>1.4976960650450412E-7</v>
      </c>
      <c r="AM49" s="16">
        <f t="shared" si="1"/>
        <v>1.0532283868569629E-6</v>
      </c>
      <c r="AN49" s="18">
        <f t="shared" si="1"/>
        <v>5.4136977314286318E-7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5.979558163902314E-6</v>
      </c>
      <c r="E50" s="16">
        <f t="shared" si="2"/>
        <v>8.7701989061513143E-6</v>
      </c>
      <c r="F50" s="16">
        <f t="shared" si="2"/>
        <v>1.0660382449358846E-7</v>
      </c>
      <c r="G50" s="16">
        <f t="shared" si="2"/>
        <v>5.9642030844186828E-7</v>
      </c>
      <c r="H50" s="16">
        <f t="shared" si="2"/>
        <v>3.2511400220215038E-7</v>
      </c>
      <c r="I50" s="16">
        <f t="shared" si="2"/>
        <v>3.4260254139970031E-7</v>
      </c>
      <c r="J50" s="16">
        <f t="shared" si="2"/>
        <v>4.6860955177841734E-6</v>
      </c>
      <c r="K50" s="16">
        <f t="shared" si="2"/>
        <v>1.1847897701166683E-5</v>
      </c>
      <c r="L50" s="16">
        <f t="shared" si="2"/>
        <v>6.761031436457346E-5</v>
      </c>
      <c r="M50" s="16">
        <f t="shared" si="2"/>
        <v>3.2312188012489775E-7</v>
      </c>
      <c r="N50" s="16">
        <f t="shared" si="2"/>
        <v>6.0619186183129947E-6</v>
      </c>
      <c r="O50" s="16">
        <f t="shared" si="2"/>
        <v>4.1174147210658739E-6</v>
      </c>
      <c r="P50" s="16">
        <f t="shared" si="2"/>
        <v>1.3926313628301436E-6</v>
      </c>
      <c r="Q50" s="16">
        <f t="shared" si="2"/>
        <v>2.7918366312745007E-7</v>
      </c>
      <c r="R50" s="16">
        <f t="shared" si="2"/>
        <v>1.2852896273021622E-5</v>
      </c>
      <c r="S50" s="16">
        <f t="shared" si="2"/>
        <v>3.0414658837214732E-10</v>
      </c>
      <c r="T50" s="16">
        <f t="shared" si="2"/>
        <v>1.0230481318327824E-5</v>
      </c>
      <c r="U50" s="16">
        <f t="shared" si="2"/>
        <v>5.8721235171771365E-7</v>
      </c>
      <c r="V50" s="16">
        <f t="shared" si="2"/>
        <v>5.9016207117719574E-8</v>
      </c>
      <c r="W50" s="16">
        <f t="shared" si="2"/>
        <v>8.2569609390906289E-6</v>
      </c>
      <c r="X50" s="16">
        <f t="shared" si="2"/>
        <v>4.2076034653544794E-6</v>
      </c>
      <c r="Y50" s="16">
        <f t="shared" si="2"/>
        <v>2.2481290907645537E-7</v>
      </c>
      <c r="Z50" s="16">
        <f t="shared" si="2"/>
        <v>3.2819754506916128E-10</v>
      </c>
      <c r="AA50" s="16">
        <f t="shared" si="2"/>
        <v>1.3952966593154936E-6</v>
      </c>
      <c r="AB50" s="16">
        <f t="shared" si="2"/>
        <v>8.2268407384779281E-6</v>
      </c>
      <c r="AC50" s="16">
        <f t="shared" si="2"/>
        <v>4.121061463029087E-6</v>
      </c>
      <c r="AD50" s="16">
        <f t="shared" si="2"/>
        <v>7.8726803723084347E-6</v>
      </c>
      <c r="AE50" s="16">
        <f t="shared" si="2"/>
        <v>1.6421561217010442E-6</v>
      </c>
      <c r="AF50" s="16">
        <f t="shared" si="2"/>
        <v>1.8655477766772871E-5</v>
      </c>
      <c r="AG50" s="16">
        <f t="shared" si="2"/>
        <v>1.1738507370115687E-5</v>
      </c>
      <c r="AH50" s="16">
        <f t="shared" si="2"/>
        <v>1.5770850086890081E-6</v>
      </c>
      <c r="AI50" s="16">
        <f t="shared" si="2"/>
        <v>9.1671366392317206E-7</v>
      </c>
      <c r="AJ50" s="16">
        <f t="shared" si="2"/>
        <v>1.5701052030354838E-5</v>
      </c>
      <c r="AK50" s="17">
        <f t="shared" si="2"/>
        <v>4.8995099656876425E-3</v>
      </c>
      <c r="AL50" s="16">
        <f t="shared" si="2"/>
        <v>1.4606324107079828E-6</v>
      </c>
      <c r="AM50" s="16">
        <f t="shared" si="2"/>
        <v>1.7483120480491687E-6</v>
      </c>
      <c r="AN50" s="18">
        <f t="shared" si="2"/>
        <v>3.8010762331306855E-7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1.6395857994772339E-8</v>
      </c>
      <c r="E51" s="16">
        <f t="shared" si="3"/>
        <v>8.9872748436796743E-6</v>
      </c>
      <c r="F51" s="16">
        <f t="shared" si="3"/>
        <v>6.3860787465516981E-7</v>
      </c>
      <c r="G51" s="16">
        <f t="shared" si="3"/>
        <v>8.3217021328208435E-6</v>
      </c>
      <c r="H51" s="16">
        <f t="shared" si="3"/>
        <v>1.7185104332217462E-6</v>
      </c>
      <c r="I51" s="16">
        <f t="shared" si="3"/>
        <v>4.7796382751114085E-6</v>
      </c>
      <c r="J51" s="16">
        <f t="shared" si="3"/>
        <v>6.5863435712815486E-7</v>
      </c>
      <c r="K51" s="16">
        <f t="shared" si="3"/>
        <v>2.5566620191288049E-6</v>
      </c>
      <c r="L51" s="16">
        <f t="shared" si="3"/>
        <v>7.3558935343660053E-6</v>
      </c>
      <c r="M51" s="16">
        <f t="shared" si="3"/>
        <v>1.9928336227873651E-5</v>
      </c>
      <c r="N51" s="16">
        <f t="shared" si="3"/>
        <v>2.5005795799594447E-7</v>
      </c>
      <c r="O51" s="16">
        <f t="shared" si="3"/>
        <v>8.2042350619109265E-6</v>
      </c>
      <c r="P51" s="16">
        <f t="shared" si="3"/>
        <v>3.5258658339429112E-6</v>
      </c>
      <c r="Q51" s="16">
        <f t="shared" si="3"/>
        <v>1.4192160883319065E-6</v>
      </c>
      <c r="R51" s="16">
        <f t="shared" si="3"/>
        <v>1.3609251545180574E-6</v>
      </c>
      <c r="S51" s="16">
        <f t="shared" si="3"/>
        <v>7.1091276356750114E-7</v>
      </c>
      <c r="T51" s="16">
        <f t="shared" si="3"/>
        <v>7.0360220775675625E-6</v>
      </c>
      <c r="U51" s="16">
        <f t="shared" si="3"/>
        <v>2.3107875219027462E-7</v>
      </c>
      <c r="V51" s="16">
        <f t="shared" si="3"/>
        <v>1.2912058145333762E-5</v>
      </c>
      <c r="W51" s="16">
        <f t="shared" si="3"/>
        <v>3.9456908511684547E-6</v>
      </c>
      <c r="X51" s="16">
        <f t="shared" si="3"/>
        <v>6.3032804866151704E-6</v>
      </c>
      <c r="Y51" s="16">
        <f t="shared" si="3"/>
        <v>1.2680539682843645E-6</v>
      </c>
      <c r="Z51" s="16">
        <f t="shared" si="3"/>
        <v>3.0382102210538886E-5</v>
      </c>
      <c r="AA51" s="16">
        <f t="shared" si="3"/>
        <v>1.9602685182473523E-6</v>
      </c>
      <c r="AB51" s="16">
        <f t="shared" si="3"/>
        <v>8.4262146790109728E-6</v>
      </c>
      <c r="AC51" s="16">
        <f t="shared" si="3"/>
        <v>1.693037646496386E-7</v>
      </c>
      <c r="AD51" s="16">
        <f t="shared" si="3"/>
        <v>7.0121519301065536E-7</v>
      </c>
      <c r="AE51" s="17">
        <f t="shared" si="3"/>
        <v>4.5584525381274776E-3</v>
      </c>
      <c r="AF51" s="16">
        <f t="shared" si="3"/>
        <v>2.4496151759249551E-7</v>
      </c>
      <c r="AG51" s="16">
        <f t="shared" si="3"/>
        <v>2.9908406611821428E-7</v>
      </c>
      <c r="AH51" s="16">
        <f t="shared" si="3"/>
        <v>9.5992724641875685E-7</v>
      </c>
      <c r="AI51" s="16">
        <f t="shared" si="3"/>
        <v>1.1676520159027284E-5</v>
      </c>
      <c r="AJ51" s="16">
        <f t="shared" si="3"/>
        <v>7.0158479817443142E-6</v>
      </c>
      <c r="AK51" s="16">
        <f t="shared" si="3"/>
        <v>1.5300885380299698E-6</v>
      </c>
      <c r="AL51" s="16">
        <f t="shared" si="3"/>
        <v>5.8847828642408342E-7</v>
      </c>
      <c r="AM51" s="16">
        <f t="shared" si="3"/>
        <v>3.0700285255415501E-7</v>
      </c>
      <c r="AN51" s="18">
        <f t="shared" si="3"/>
        <v>2.1038673812530482E-5</v>
      </c>
    </row>
    <row r="52" spans="1:40" ht="24">
      <c r="A52" s="13" t="s">
        <v>45</v>
      </c>
      <c r="B52" s="14" t="s">
        <v>41</v>
      </c>
      <c r="C52" s="24"/>
      <c r="D52" s="16">
        <f t="shared" ref="D52:AN52" si="4">$C9^2*D9^2</f>
        <v>1.3624525085419368E-5</v>
      </c>
      <c r="E52" s="16">
        <f t="shared" si="4"/>
        <v>1.1234173532589398E-4</v>
      </c>
      <c r="F52" s="16">
        <f t="shared" si="4"/>
        <v>1.478550390501804E-5</v>
      </c>
      <c r="G52" s="16">
        <f t="shared" si="4"/>
        <v>7.0834900304131586E-6</v>
      </c>
      <c r="H52" s="16">
        <f t="shared" si="4"/>
        <v>1.9602229467235646E-4</v>
      </c>
      <c r="I52" s="16">
        <f t="shared" si="4"/>
        <v>1.1439611321040949E-5</v>
      </c>
      <c r="J52" s="16">
        <f t="shared" si="4"/>
        <v>5.2923936735186094E-9</v>
      </c>
      <c r="K52" s="16">
        <f t="shared" si="4"/>
        <v>3.3657644916353777E-6</v>
      </c>
      <c r="L52" s="16">
        <f t="shared" si="4"/>
        <v>7.5597338646482765E-5</v>
      </c>
      <c r="M52" s="16">
        <f t="shared" si="4"/>
        <v>1.4401960397430154E-5</v>
      </c>
      <c r="N52" s="16">
        <f t="shared" si="4"/>
        <v>2.8147603140668686E-5</v>
      </c>
      <c r="O52" s="16">
        <f t="shared" si="4"/>
        <v>1.1360932548863225E-6</v>
      </c>
      <c r="P52" s="16">
        <f t="shared" si="4"/>
        <v>4.0333236338561245E-5</v>
      </c>
      <c r="Q52" s="16">
        <f t="shared" si="4"/>
        <v>7.8868676714204527E-6</v>
      </c>
      <c r="R52" s="16">
        <f t="shared" si="4"/>
        <v>3.2300615136766525E-6</v>
      </c>
      <c r="S52" s="16">
        <f t="shared" si="4"/>
        <v>5.459922888222563E-6</v>
      </c>
      <c r="T52" s="16">
        <f t="shared" si="4"/>
        <v>3.1637592255512227E-6</v>
      </c>
      <c r="U52" s="16">
        <f t="shared" si="4"/>
        <v>8.8777814216147813E-5</v>
      </c>
      <c r="V52" s="16">
        <f t="shared" si="4"/>
        <v>5.9219161222472894E-6</v>
      </c>
      <c r="W52" s="16">
        <f t="shared" si="4"/>
        <v>1.6806733375968935E-6</v>
      </c>
      <c r="X52" s="16">
        <f t="shared" si="4"/>
        <v>7.1628785748913701E-5</v>
      </c>
      <c r="Y52" s="16">
        <f t="shared" si="4"/>
        <v>7.6131377048338738E-6</v>
      </c>
      <c r="Z52" s="16">
        <f t="shared" si="4"/>
        <v>2.3616782185633923E-6</v>
      </c>
      <c r="AA52" s="16">
        <f t="shared" si="4"/>
        <v>6.323127146590495E-8</v>
      </c>
      <c r="AB52" s="16">
        <f t="shared" si="4"/>
        <v>1.2092318917149093E-5</v>
      </c>
      <c r="AC52" s="16">
        <f t="shared" si="4"/>
        <v>1.7757912199013753E-5</v>
      </c>
      <c r="AD52" s="16">
        <f t="shared" si="4"/>
        <v>2.1421811147005461E-6</v>
      </c>
      <c r="AE52" s="16">
        <f t="shared" si="4"/>
        <v>2.4844751148153165E-6</v>
      </c>
      <c r="AF52" s="16">
        <f t="shared" si="4"/>
        <v>5.580942702356309E-5</v>
      </c>
      <c r="AG52" s="16">
        <f t="shared" si="4"/>
        <v>8.4305769160868799E-5</v>
      </c>
      <c r="AH52" s="16">
        <f t="shared" si="4"/>
        <v>7.0037521936413216E-7</v>
      </c>
      <c r="AI52" s="16">
        <f t="shared" si="4"/>
        <v>6.1462052798080617E-6</v>
      </c>
      <c r="AJ52" s="16">
        <f t="shared" si="4"/>
        <v>5.8901596698360892E-5</v>
      </c>
      <c r="AK52" s="16">
        <f t="shared" si="4"/>
        <v>5.7269448768272165E-6</v>
      </c>
      <c r="AL52" s="17">
        <f t="shared" si="4"/>
        <v>1.9519163520999996E-2</v>
      </c>
      <c r="AM52" s="16">
        <f t="shared" si="4"/>
        <v>7.8432019290326125E-7</v>
      </c>
      <c r="AN52" s="18">
        <f t="shared" si="4"/>
        <v>2.1447951087365917E-5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3.1929656096364336E-7</v>
      </c>
      <c r="E53" s="16">
        <f t="shared" si="5"/>
        <v>4.2249813124899967E-9</v>
      </c>
      <c r="F53" s="16">
        <f t="shared" si="5"/>
        <v>8.4313111543030931E-8</v>
      </c>
      <c r="G53" s="16">
        <f t="shared" si="5"/>
        <v>1.1985967359707162E-8</v>
      </c>
      <c r="H53" s="16">
        <f t="shared" si="5"/>
        <v>1.2485807826946911E-11</v>
      </c>
      <c r="I53" s="16">
        <f t="shared" si="5"/>
        <v>5.3400022081484214E-8</v>
      </c>
      <c r="J53" s="16">
        <f t="shared" si="5"/>
        <v>4.4954736643262122E-8</v>
      </c>
      <c r="K53" s="16">
        <f t="shared" si="5"/>
        <v>7.8556662931479205E-8</v>
      </c>
      <c r="L53" s="16">
        <f t="shared" si="5"/>
        <v>9.0079101985039276E-7</v>
      </c>
      <c r="M53" s="16">
        <f t="shared" si="5"/>
        <v>9.6229105703503762E-8</v>
      </c>
      <c r="N53" s="16">
        <f t="shared" si="5"/>
        <v>5.143511682668842E-7</v>
      </c>
      <c r="O53" s="16">
        <f t="shared" si="5"/>
        <v>6.7953192610672922E-7</v>
      </c>
      <c r="P53" s="16">
        <f t="shared" si="5"/>
        <v>9.0694751189414609E-8</v>
      </c>
      <c r="Q53" s="16">
        <f t="shared" si="5"/>
        <v>4.3250889622228983E-8</v>
      </c>
      <c r="R53" s="16">
        <f t="shared" si="5"/>
        <v>2.9769091771704886E-7</v>
      </c>
      <c r="S53" s="16">
        <f t="shared" si="5"/>
        <v>8.5531483207958447E-7</v>
      </c>
      <c r="T53" s="16">
        <f t="shared" si="5"/>
        <v>4.6499488040120076E-7</v>
      </c>
      <c r="U53" s="16">
        <f t="shared" si="5"/>
        <v>8.0980170645252172E-8</v>
      </c>
      <c r="V53" s="16">
        <f t="shared" si="5"/>
        <v>4.0436476627815708E-7</v>
      </c>
      <c r="W53" s="17">
        <f t="shared" si="5"/>
        <v>2.1893681570341538E-4</v>
      </c>
      <c r="X53" s="16">
        <f t="shared" si="5"/>
        <v>8.3302928978435265E-8</v>
      </c>
      <c r="Y53" s="16">
        <f t="shared" si="5"/>
        <v>2.6620564716674144E-7</v>
      </c>
      <c r="Z53" s="16">
        <f t="shared" si="5"/>
        <v>5.0713983954321671E-7</v>
      </c>
      <c r="AA53" s="16">
        <f t="shared" si="5"/>
        <v>1.5377569903122937E-7</v>
      </c>
      <c r="AB53" s="16">
        <f t="shared" si="5"/>
        <v>2.9707648886006911E-9</v>
      </c>
      <c r="AC53" s="16">
        <f t="shared" si="5"/>
        <v>2.9208774477412521E-7</v>
      </c>
      <c r="AD53" s="16">
        <f t="shared" si="5"/>
        <v>3.4572701568656318E-7</v>
      </c>
      <c r="AE53" s="16">
        <f t="shared" si="5"/>
        <v>1.9022435638342986E-7</v>
      </c>
      <c r="AF53" s="16">
        <f t="shared" si="5"/>
        <v>7.4464423533232557E-10</v>
      </c>
      <c r="AG53" s="16">
        <f t="shared" si="5"/>
        <v>1.0447803487350705E-8</v>
      </c>
      <c r="AH53" s="16">
        <f t="shared" si="5"/>
        <v>1.7003204285512411E-7</v>
      </c>
      <c r="AI53" s="16">
        <f t="shared" si="5"/>
        <v>1.751249496814468E-7</v>
      </c>
      <c r="AJ53" s="16">
        <f t="shared" si="5"/>
        <v>4.9914125019577127E-7</v>
      </c>
      <c r="AK53" s="16">
        <f t="shared" si="5"/>
        <v>3.7541896526894838E-7</v>
      </c>
      <c r="AL53" s="16">
        <f t="shared" si="5"/>
        <v>1.9227992882552099E-8</v>
      </c>
      <c r="AM53" s="16">
        <f t="shared" si="5"/>
        <v>6.2228394121098626E-8</v>
      </c>
      <c r="AN53" s="18">
        <f t="shared" si="5"/>
        <v>2.1674129561457305E-7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1.8705434246920732E-6</v>
      </c>
      <c r="E54" s="16">
        <f t="shared" si="6"/>
        <v>8.8563399666618823E-6</v>
      </c>
      <c r="F54" s="16">
        <f t="shared" si="6"/>
        <v>1.1529669536746335E-6</v>
      </c>
      <c r="G54" s="16">
        <f t="shared" si="6"/>
        <v>8.414201946876311E-8</v>
      </c>
      <c r="H54" s="16">
        <f t="shared" si="6"/>
        <v>4.0810476332287182E-6</v>
      </c>
      <c r="I54" s="16">
        <f t="shared" si="6"/>
        <v>6.2441481131995341E-7</v>
      </c>
      <c r="J54" s="16">
        <f t="shared" si="6"/>
        <v>1.4357679004955946E-6</v>
      </c>
      <c r="K54" s="16">
        <f t="shared" si="6"/>
        <v>1.2183171876478843E-6</v>
      </c>
      <c r="L54" s="16">
        <f t="shared" si="6"/>
        <v>7.8970328290122518E-6</v>
      </c>
      <c r="M54" s="16">
        <f t="shared" si="6"/>
        <v>2.9815186542866667E-6</v>
      </c>
      <c r="N54" s="16">
        <f t="shared" si="6"/>
        <v>1.0519667968803086E-7</v>
      </c>
      <c r="O54" s="16">
        <f t="shared" si="6"/>
        <v>2.3883002643207876E-8</v>
      </c>
      <c r="P54" s="16">
        <f t="shared" si="6"/>
        <v>1.6652018964024254E-7</v>
      </c>
      <c r="Q54" s="16">
        <f t="shared" si="6"/>
        <v>1.6553312502991671E-6</v>
      </c>
      <c r="R54" s="16">
        <f t="shared" si="6"/>
        <v>3.7262097403705326E-6</v>
      </c>
      <c r="S54" s="16">
        <f t="shared" si="6"/>
        <v>2.3028161653456626E-7</v>
      </c>
      <c r="T54" s="16">
        <f t="shared" si="6"/>
        <v>3.3026524157843531E-7</v>
      </c>
      <c r="U54" s="16">
        <f t="shared" si="6"/>
        <v>2.4893051555389368E-6</v>
      </c>
      <c r="V54" s="16">
        <f t="shared" si="6"/>
        <v>5.1924109298589905E-7</v>
      </c>
      <c r="W54" s="16">
        <f t="shared" si="6"/>
        <v>8.2998053062820356E-7</v>
      </c>
      <c r="X54" s="16">
        <f t="shared" si="6"/>
        <v>3.4778645953730868E-8</v>
      </c>
      <c r="Y54" s="16">
        <f t="shared" si="6"/>
        <v>3.7739466819959801E-6</v>
      </c>
      <c r="Z54" s="16">
        <f t="shared" si="6"/>
        <v>9.5207255263226221E-8</v>
      </c>
      <c r="AA54" s="17">
        <f t="shared" si="6"/>
        <v>1.2004880175394339E-3</v>
      </c>
      <c r="AB54" s="16">
        <f t="shared" si="6"/>
        <v>5.3361764084276413E-6</v>
      </c>
      <c r="AC54" s="16">
        <f t="shared" si="6"/>
        <v>5.0417824860263255E-7</v>
      </c>
      <c r="AD54" s="16">
        <f t="shared" si="6"/>
        <v>1.8877347341071838E-7</v>
      </c>
      <c r="AE54" s="16">
        <f t="shared" si="6"/>
        <v>5.1070975742580173E-7</v>
      </c>
      <c r="AF54" s="16">
        <f t="shared" si="6"/>
        <v>9.6708260012759597E-8</v>
      </c>
      <c r="AG54" s="16">
        <f t="shared" si="6"/>
        <v>4.8834429674343655E-6</v>
      </c>
      <c r="AH54" s="16">
        <f t="shared" si="6"/>
        <v>3.4563897389880704E-8</v>
      </c>
      <c r="AI54" s="16">
        <f t="shared" si="6"/>
        <v>3.3528196909729284E-8</v>
      </c>
      <c r="AJ54" s="16">
        <f t="shared" si="6"/>
        <v>1.0331643825155039E-8</v>
      </c>
      <c r="AK54" s="16">
        <f t="shared" si="6"/>
        <v>3.3858241703145503E-7</v>
      </c>
      <c r="AL54" s="16">
        <f t="shared" si="6"/>
        <v>3.8756205572014502E-9</v>
      </c>
      <c r="AM54" s="16">
        <f t="shared" si="6"/>
        <v>1.056804604909465E-7</v>
      </c>
      <c r="AN54" s="18">
        <f t="shared" si="6"/>
        <v>2.4922607204411566E-11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2.7130015118794064E-7</v>
      </c>
      <c r="E55" s="16">
        <f t="shared" si="7"/>
        <v>7.4556317173345023E-8</v>
      </c>
      <c r="F55" s="16">
        <f t="shared" si="7"/>
        <v>2.3495044480314404E-9</v>
      </c>
      <c r="G55" s="16">
        <f t="shared" si="7"/>
        <v>5.6000923919261803E-7</v>
      </c>
      <c r="H55" s="16">
        <f t="shared" si="7"/>
        <v>1.1185973587741781E-7</v>
      </c>
      <c r="I55" s="16">
        <f t="shared" si="7"/>
        <v>2.3111759941538048E-7</v>
      </c>
      <c r="J55" s="16">
        <f t="shared" si="7"/>
        <v>3.0838962054276293E-8</v>
      </c>
      <c r="K55" s="16">
        <f t="shared" si="7"/>
        <v>3.0343107353875245E-8</v>
      </c>
      <c r="L55" s="16">
        <f t="shared" si="7"/>
        <v>1.6334747788046451E-7</v>
      </c>
      <c r="M55" s="16">
        <f t="shared" si="7"/>
        <v>3.2920571949732804E-7</v>
      </c>
      <c r="N55" s="16">
        <f t="shared" si="7"/>
        <v>6.9411443481151776E-8</v>
      </c>
      <c r="O55" s="16">
        <f t="shared" si="7"/>
        <v>2.3168460517081033E-7</v>
      </c>
      <c r="P55" s="16">
        <f t="shared" si="7"/>
        <v>7.6009896556779635E-8</v>
      </c>
      <c r="Q55" s="16">
        <f t="shared" si="7"/>
        <v>1.1521444206204944E-7</v>
      </c>
      <c r="R55" s="16">
        <f t="shared" si="7"/>
        <v>1.022013131354372E-8</v>
      </c>
      <c r="S55" s="16">
        <f t="shared" si="7"/>
        <v>3.986058347263213E-7</v>
      </c>
      <c r="T55" s="16">
        <f t="shared" si="7"/>
        <v>7.2489113132043844E-7</v>
      </c>
      <c r="U55" s="17">
        <f t="shared" si="7"/>
        <v>1.0873939589239594E-4</v>
      </c>
      <c r="V55" s="16">
        <f t="shared" si="7"/>
        <v>1.8495268263857993E-7</v>
      </c>
      <c r="W55" s="16">
        <f t="shared" si="7"/>
        <v>3.930393280646591E-8</v>
      </c>
      <c r="X55" s="16">
        <f t="shared" si="7"/>
        <v>5.403413529598166E-8</v>
      </c>
      <c r="Y55" s="16">
        <f t="shared" si="7"/>
        <v>7.1495397372016738E-9</v>
      </c>
      <c r="Z55" s="16">
        <f t="shared" si="7"/>
        <v>2.6829008419884005E-7</v>
      </c>
      <c r="AA55" s="16">
        <f t="shared" si="7"/>
        <v>2.2418697693403066E-7</v>
      </c>
      <c r="AB55" s="16">
        <f t="shared" si="7"/>
        <v>1.5253430142960345E-7</v>
      </c>
      <c r="AC55" s="16">
        <f t="shared" si="7"/>
        <v>2.1395623840075141E-9</v>
      </c>
      <c r="AD55" s="16">
        <f t="shared" si="7"/>
        <v>3.8510387595555147E-11</v>
      </c>
      <c r="AE55" s="16">
        <f t="shared" si="7"/>
        <v>5.477331821450814E-9</v>
      </c>
      <c r="AF55" s="16">
        <f t="shared" si="7"/>
        <v>7.9056089036597887E-9</v>
      </c>
      <c r="AG55" s="16">
        <f t="shared" si="7"/>
        <v>8.2115383537512805E-8</v>
      </c>
      <c r="AH55" s="16">
        <f t="shared" si="7"/>
        <v>2.6067730302450814E-8</v>
      </c>
      <c r="AI55" s="16">
        <f t="shared" si="7"/>
        <v>4.1082132248788101E-8</v>
      </c>
      <c r="AJ55" s="16">
        <f t="shared" si="7"/>
        <v>7.9006098051031231E-8</v>
      </c>
      <c r="AK55" s="16">
        <f t="shared" si="7"/>
        <v>1.2997052351719803E-8</v>
      </c>
      <c r="AL55" s="16">
        <f t="shared" si="7"/>
        <v>4.9430703631906702E-7</v>
      </c>
      <c r="AM55" s="16">
        <f t="shared" si="7"/>
        <v>1.2806964779877393E-7</v>
      </c>
      <c r="AN55" s="18">
        <f t="shared" si="7"/>
        <v>2.4783481619937543E-7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7.2136470694684474E-7</v>
      </c>
      <c r="E56" s="16">
        <f t="shared" si="8"/>
        <v>5.137963602687718E-7</v>
      </c>
      <c r="F56" s="17">
        <f t="shared" si="8"/>
        <v>4.2282849274544382E-4</v>
      </c>
      <c r="G56" s="16">
        <f t="shared" si="8"/>
        <v>7.7497528682463054E-7</v>
      </c>
      <c r="H56" s="16">
        <f t="shared" si="8"/>
        <v>7.5699351023098046E-7</v>
      </c>
      <c r="I56" s="16">
        <f t="shared" si="8"/>
        <v>2.5979001949481317E-10</v>
      </c>
      <c r="J56" s="16">
        <f t="shared" si="8"/>
        <v>6.7486904318186573E-8</v>
      </c>
      <c r="K56" s="16">
        <f t="shared" si="8"/>
        <v>2.3065571217014397E-7</v>
      </c>
      <c r="L56" s="16">
        <f t="shared" si="8"/>
        <v>9.0410503320016457E-7</v>
      </c>
      <c r="M56" s="16">
        <f t="shared" si="8"/>
        <v>5.401025099937503E-7</v>
      </c>
      <c r="N56" s="16">
        <f t="shared" si="8"/>
        <v>3.949771356119319E-7</v>
      </c>
      <c r="O56" s="16">
        <f t="shared" si="8"/>
        <v>1.3579309187714201E-6</v>
      </c>
      <c r="P56" s="16">
        <f t="shared" si="8"/>
        <v>8.4659514034017494E-10</v>
      </c>
      <c r="Q56" s="16">
        <f t="shared" si="8"/>
        <v>1.8784627289277387E-7</v>
      </c>
      <c r="R56" s="16">
        <f t="shared" si="8"/>
        <v>1.5463348037412435E-8</v>
      </c>
      <c r="S56" s="16">
        <f t="shared" si="8"/>
        <v>4.4626648980019203E-7</v>
      </c>
      <c r="T56" s="16">
        <f t="shared" si="8"/>
        <v>1.3804132263058704E-6</v>
      </c>
      <c r="U56" s="16">
        <f t="shared" si="8"/>
        <v>8.9922694023632966E-9</v>
      </c>
      <c r="V56" s="16">
        <f t="shared" si="8"/>
        <v>9.0056993927351585E-7</v>
      </c>
      <c r="W56" s="16">
        <f t="shared" si="8"/>
        <v>1.5784514043389527E-7</v>
      </c>
      <c r="X56" s="16">
        <f t="shared" si="8"/>
        <v>2.4238791088071826E-7</v>
      </c>
      <c r="Y56" s="16">
        <f t="shared" si="8"/>
        <v>3.6163829922045147E-7</v>
      </c>
      <c r="Z56" s="16">
        <f t="shared" si="8"/>
        <v>1.0494547660692099E-6</v>
      </c>
      <c r="AA56" s="16">
        <f t="shared" si="8"/>
        <v>3.9997567230864015E-7</v>
      </c>
      <c r="AB56" s="16">
        <f t="shared" si="8"/>
        <v>2.1688684592909712E-6</v>
      </c>
      <c r="AC56" s="16">
        <f t="shared" si="8"/>
        <v>6.7770164627740353E-7</v>
      </c>
      <c r="AD56" s="16">
        <f t="shared" si="8"/>
        <v>1.462836980190219E-7</v>
      </c>
      <c r="AE56" s="16">
        <f t="shared" si="8"/>
        <v>5.7823881056740719E-8</v>
      </c>
      <c r="AF56" s="16">
        <f t="shared" si="8"/>
        <v>2.9138833424968113E-7</v>
      </c>
      <c r="AG56" s="16">
        <f t="shared" si="8"/>
        <v>2.1707147242363208E-6</v>
      </c>
      <c r="AH56" s="16">
        <f t="shared" si="8"/>
        <v>2.1785460518168217E-6</v>
      </c>
      <c r="AI56" s="16">
        <f t="shared" si="8"/>
        <v>8.0674395723482844E-8</v>
      </c>
      <c r="AJ56" s="16">
        <f t="shared" si="8"/>
        <v>4.8675782558412414E-7</v>
      </c>
      <c r="AK56" s="16">
        <f t="shared" si="8"/>
        <v>9.3350460835583249E-9</v>
      </c>
      <c r="AL56" s="16">
        <f t="shared" si="8"/>
        <v>3.1824910415248622E-7</v>
      </c>
      <c r="AM56" s="16">
        <f t="shared" si="8"/>
        <v>2.3841980246556649E-6</v>
      </c>
      <c r="AN56" s="18">
        <f t="shared" si="8"/>
        <v>1.4401348451226823E-7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5.6804738521891108E-6</v>
      </c>
      <c r="E57" s="16">
        <f t="shared" si="9"/>
        <v>4.8054740110698417E-7</v>
      </c>
      <c r="F57" s="16">
        <f t="shared" si="9"/>
        <v>9.1062410345013511E-7</v>
      </c>
      <c r="G57" s="16">
        <f t="shared" si="9"/>
        <v>1.6604860314065581E-6</v>
      </c>
      <c r="H57" s="16">
        <f t="shared" si="9"/>
        <v>1.5016857036655924E-5</v>
      </c>
      <c r="I57" s="16">
        <f t="shared" si="9"/>
        <v>1.8455537351408611E-7</v>
      </c>
      <c r="J57" s="16">
        <f t="shared" si="9"/>
        <v>4.2360771038850711E-6</v>
      </c>
      <c r="K57" s="16">
        <f t="shared" si="9"/>
        <v>1.5309593478940977E-9</v>
      </c>
      <c r="L57" s="16">
        <f t="shared" si="9"/>
        <v>3.0076710494028978E-7</v>
      </c>
      <c r="M57" s="16">
        <f t="shared" si="9"/>
        <v>1.0811036142511582E-7</v>
      </c>
      <c r="N57" s="16">
        <f t="shared" si="9"/>
        <v>1.3340763682641495E-7</v>
      </c>
      <c r="O57" s="16">
        <f t="shared" si="9"/>
        <v>2.0542494516805492E-7</v>
      </c>
      <c r="P57" s="16">
        <f t="shared" si="9"/>
        <v>1.5491441682636757E-6</v>
      </c>
      <c r="Q57" s="16">
        <f t="shared" si="9"/>
        <v>3.1183606359088222E-7</v>
      </c>
      <c r="R57" s="16">
        <f t="shared" si="9"/>
        <v>1.0119971282483856E-9</v>
      </c>
      <c r="S57" s="16">
        <f t="shared" si="9"/>
        <v>2.3052297521102099E-6</v>
      </c>
      <c r="T57" s="16">
        <f t="shared" si="9"/>
        <v>1.8256346023834964E-7</v>
      </c>
      <c r="U57" s="16">
        <f t="shared" si="9"/>
        <v>7.8457288684998992E-7</v>
      </c>
      <c r="V57" s="16">
        <f t="shared" si="9"/>
        <v>1.437918172893163E-7</v>
      </c>
      <c r="W57" s="16">
        <f t="shared" si="9"/>
        <v>5.8733491982367486E-7</v>
      </c>
      <c r="X57" s="17">
        <f t="shared" si="9"/>
        <v>1.5863182219473012E-3</v>
      </c>
      <c r="Y57" s="16">
        <f t="shared" si="9"/>
        <v>1.0544289825973009E-6</v>
      </c>
      <c r="Z57" s="16">
        <f t="shared" si="9"/>
        <v>2.009832024463235E-6</v>
      </c>
      <c r="AA57" s="16">
        <f t="shared" si="9"/>
        <v>4.4731594682502048E-8</v>
      </c>
      <c r="AB57" s="16">
        <f t="shared" si="9"/>
        <v>7.3985254965819817E-12</v>
      </c>
      <c r="AC57" s="16">
        <f t="shared" si="9"/>
        <v>2.3404339796597097E-6</v>
      </c>
      <c r="AD57" s="16">
        <f t="shared" si="9"/>
        <v>5.17129962969814E-6</v>
      </c>
      <c r="AE57" s="16">
        <f t="shared" si="9"/>
        <v>2.1516119085811703E-6</v>
      </c>
      <c r="AF57" s="16">
        <f t="shared" si="9"/>
        <v>8.338407328167422E-6</v>
      </c>
      <c r="AG57" s="16">
        <f t="shared" si="9"/>
        <v>3.2270431044963239E-6</v>
      </c>
      <c r="AH57" s="16">
        <f t="shared" si="9"/>
        <v>4.1590309902616718E-8</v>
      </c>
      <c r="AI57" s="16">
        <f t="shared" si="9"/>
        <v>1.4016883028333181E-7</v>
      </c>
      <c r="AJ57" s="16">
        <f t="shared" si="9"/>
        <v>1.2722368351828472E-5</v>
      </c>
      <c r="AK57" s="16">
        <f t="shared" si="9"/>
        <v>1.3457510173707289E-6</v>
      </c>
      <c r="AL57" s="16">
        <f t="shared" si="9"/>
        <v>5.7988859963154394E-6</v>
      </c>
      <c r="AM57" s="16">
        <f t="shared" si="9"/>
        <v>5.3534706744452939E-7</v>
      </c>
      <c r="AN57" s="18">
        <f t="shared" si="9"/>
        <v>1.3361383977876215E-6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3.5606423749850846E-5</v>
      </c>
      <c r="E58" s="16">
        <f t="shared" si="10"/>
        <v>6.3654343523873833E-7</v>
      </c>
      <c r="F58" s="16">
        <f t="shared" si="10"/>
        <v>1.3044960157311339E-8</v>
      </c>
      <c r="G58" s="16">
        <f t="shared" si="10"/>
        <v>1.11332281515366E-5</v>
      </c>
      <c r="H58" s="16">
        <f t="shared" si="10"/>
        <v>4.1811978878438032E-7</v>
      </c>
      <c r="I58" s="16">
        <f t="shared" si="10"/>
        <v>3.2972665056982204E-6</v>
      </c>
      <c r="J58" s="16">
        <f t="shared" si="10"/>
        <v>8.0656802014112328E-7</v>
      </c>
      <c r="K58" s="16">
        <f t="shared" si="10"/>
        <v>2.908853086126114E-7</v>
      </c>
      <c r="L58" s="16">
        <f t="shared" si="10"/>
        <v>2.0046313230268072E-5</v>
      </c>
      <c r="M58" s="16">
        <f t="shared" si="10"/>
        <v>7.3345669216540367E-9</v>
      </c>
      <c r="N58" s="16">
        <f t="shared" si="10"/>
        <v>3.6522618131654644E-7</v>
      </c>
      <c r="O58" s="16">
        <f t="shared" si="10"/>
        <v>1.3129334352731131E-5</v>
      </c>
      <c r="P58" s="17">
        <f t="shared" si="10"/>
        <v>6.5680015978281173E-3</v>
      </c>
      <c r="Q58" s="16">
        <f t="shared" si="10"/>
        <v>4.5498201857801432E-9</v>
      </c>
      <c r="R58" s="16">
        <f t="shared" si="10"/>
        <v>4.244068650533326E-6</v>
      </c>
      <c r="S58" s="16">
        <f t="shared" si="10"/>
        <v>1.5756192531249567E-6</v>
      </c>
      <c r="T58" s="16">
        <f t="shared" si="10"/>
        <v>1.4922322588964031E-5</v>
      </c>
      <c r="U58" s="16">
        <f t="shared" si="10"/>
        <v>4.6480230606999783E-6</v>
      </c>
      <c r="V58" s="16">
        <f t="shared" si="10"/>
        <v>1.3220991510701581E-5</v>
      </c>
      <c r="W58" s="16">
        <f t="shared" si="10"/>
        <v>2.6873623811118233E-6</v>
      </c>
      <c r="X58" s="16">
        <f t="shared" si="10"/>
        <v>6.5195891534106578E-6</v>
      </c>
      <c r="Y58" s="16">
        <f t="shared" si="10"/>
        <v>2.1993254935412002E-6</v>
      </c>
      <c r="Z58" s="16">
        <f t="shared" si="10"/>
        <v>1.5725041401646476E-7</v>
      </c>
      <c r="AA58" s="16">
        <f t="shared" si="10"/>
        <v>9.1524620119556437E-7</v>
      </c>
      <c r="AB58" s="16">
        <f t="shared" si="10"/>
        <v>8.3216590792558867E-6</v>
      </c>
      <c r="AC58" s="16">
        <f t="shared" si="10"/>
        <v>4.1050109838275582E-6</v>
      </c>
      <c r="AD58" s="16">
        <f t="shared" si="10"/>
        <v>9.6014983332596873E-7</v>
      </c>
      <c r="AE58" s="16">
        <f t="shared" si="10"/>
        <v>5.0517096156052678E-6</v>
      </c>
      <c r="AF58" s="16">
        <f t="shared" si="10"/>
        <v>2.6167256861854503E-12</v>
      </c>
      <c r="AG58" s="16">
        <f t="shared" si="10"/>
        <v>1.3533466755715766E-5</v>
      </c>
      <c r="AH58" s="16">
        <f t="shared" si="10"/>
        <v>5.4770520021594493E-9</v>
      </c>
      <c r="AI58" s="16">
        <f t="shared" si="10"/>
        <v>4.2538691228076478E-5</v>
      </c>
      <c r="AJ58" s="16">
        <f t="shared" si="10"/>
        <v>4.3159023868841546E-11</v>
      </c>
      <c r="AK58" s="16">
        <f t="shared" si="10"/>
        <v>1.8596936389719967E-6</v>
      </c>
      <c r="AL58" s="16">
        <f t="shared" si="10"/>
        <v>1.3738648019702304E-5</v>
      </c>
      <c r="AM58" s="16">
        <f t="shared" si="10"/>
        <v>4.2781813745341702E-5</v>
      </c>
      <c r="AN58" s="18">
        <f t="shared" si="10"/>
        <v>9.4912859531227946E-6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1.7430173824167591E-7</v>
      </c>
      <c r="E59" s="16">
        <f t="shared" si="11"/>
        <v>1.1670419493018737E-6</v>
      </c>
      <c r="F59" s="16">
        <f t="shared" si="11"/>
        <v>9.3729983768097748E-7</v>
      </c>
      <c r="G59" s="17">
        <f t="shared" si="11"/>
        <v>5.0417482304376707E-4</v>
      </c>
      <c r="H59" s="16">
        <f t="shared" si="11"/>
        <v>8.5778056514260884E-9</v>
      </c>
      <c r="I59" s="16">
        <f t="shared" si="11"/>
        <v>3.1259214516218501E-6</v>
      </c>
      <c r="J59" s="16">
        <f t="shared" si="11"/>
        <v>5.5212889696803462E-9</v>
      </c>
      <c r="K59" s="16">
        <f t="shared" si="11"/>
        <v>1.8470059952846564E-8</v>
      </c>
      <c r="L59" s="16">
        <f t="shared" si="11"/>
        <v>3.8812781060448042E-7</v>
      </c>
      <c r="M59" s="16">
        <f t="shared" si="11"/>
        <v>1.2848957747208721E-6</v>
      </c>
      <c r="N59" s="16">
        <f t="shared" si="11"/>
        <v>7.1062667257707341E-8</v>
      </c>
      <c r="O59" s="16">
        <f t="shared" si="11"/>
        <v>6.7136970381060221E-7</v>
      </c>
      <c r="P59" s="16">
        <f t="shared" si="11"/>
        <v>8.5074825974597747E-7</v>
      </c>
      <c r="Q59" s="16">
        <f t="shared" si="11"/>
        <v>1.1083683119301482E-6</v>
      </c>
      <c r="R59" s="16">
        <f t="shared" si="11"/>
        <v>4.1391849379523802E-7</v>
      </c>
      <c r="S59" s="16">
        <f t="shared" si="11"/>
        <v>1.1152523407073772E-7</v>
      </c>
      <c r="T59" s="16">
        <f t="shared" si="11"/>
        <v>1.7669781759708921E-6</v>
      </c>
      <c r="U59" s="16">
        <f t="shared" si="11"/>
        <v>2.6172646105049308E-6</v>
      </c>
      <c r="V59" s="16">
        <f t="shared" si="11"/>
        <v>5.8757436389015472E-7</v>
      </c>
      <c r="W59" s="16">
        <f t="shared" si="11"/>
        <v>2.7208164117625676E-8</v>
      </c>
      <c r="X59" s="16">
        <f t="shared" si="11"/>
        <v>5.334934343483899E-7</v>
      </c>
      <c r="Y59" s="16">
        <f t="shared" si="11"/>
        <v>4.4890196924169111E-7</v>
      </c>
      <c r="Z59" s="16">
        <f t="shared" si="11"/>
        <v>2.1615442388964786E-6</v>
      </c>
      <c r="AA59" s="16">
        <f t="shared" si="11"/>
        <v>3.5000721904246003E-8</v>
      </c>
      <c r="AB59" s="16">
        <f t="shared" si="11"/>
        <v>1.8704279479434018E-7</v>
      </c>
      <c r="AC59" s="16">
        <f t="shared" si="11"/>
        <v>2.5712489429168864E-11</v>
      </c>
      <c r="AD59" s="16">
        <f t="shared" si="11"/>
        <v>7.2988300858540811E-8</v>
      </c>
      <c r="AE59" s="16">
        <f t="shared" si="11"/>
        <v>9.1132697622729895E-7</v>
      </c>
      <c r="AF59" s="16">
        <f t="shared" si="11"/>
        <v>3.3586066613908839E-7</v>
      </c>
      <c r="AG59" s="16">
        <f t="shared" si="11"/>
        <v>2.6321519786211976E-7</v>
      </c>
      <c r="AH59" s="16">
        <f t="shared" si="11"/>
        <v>4.0512269000534545E-7</v>
      </c>
      <c r="AI59" s="16">
        <f t="shared" si="11"/>
        <v>2.3045828882597015E-7</v>
      </c>
      <c r="AJ59" s="16">
        <f t="shared" si="11"/>
        <v>5.737544344217052E-7</v>
      </c>
      <c r="AK59" s="16">
        <f t="shared" si="11"/>
        <v>6.1803564632969175E-8</v>
      </c>
      <c r="AL59" s="16">
        <f t="shared" si="11"/>
        <v>1.8357934109863219E-7</v>
      </c>
      <c r="AM59" s="16">
        <f t="shared" si="11"/>
        <v>1.0563745211625801E-6</v>
      </c>
      <c r="AN59" s="18">
        <f t="shared" si="11"/>
        <v>8.9951154459517632E-9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1.6277235230275485E-6</v>
      </c>
      <c r="E60" s="16">
        <f t="shared" si="12"/>
        <v>2.1443300977637942E-5</v>
      </c>
      <c r="F60" s="16">
        <f t="shared" si="12"/>
        <v>5.868818815001466E-6</v>
      </c>
      <c r="G60" s="16">
        <f t="shared" si="12"/>
        <v>3.9559142911105651E-7</v>
      </c>
      <c r="H60" s="16">
        <f t="shared" si="12"/>
        <v>8.5133622818189138E-8</v>
      </c>
      <c r="I60" s="16">
        <f t="shared" si="12"/>
        <v>1.6186934801487239E-5</v>
      </c>
      <c r="J60" s="16">
        <f t="shared" si="12"/>
        <v>2.7348873679650962E-7</v>
      </c>
      <c r="K60" s="17">
        <f t="shared" si="12"/>
        <v>1.0675505851927468E-2</v>
      </c>
      <c r="L60" s="16">
        <f t="shared" si="12"/>
        <v>4.3346992238148444E-6</v>
      </c>
      <c r="M60" s="16">
        <f t="shared" si="12"/>
        <v>5.7625018530120429E-5</v>
      </c>
      <c r="N60" s="16">
        <f t="shared" si="12"/>
        <v>2.8987764423175618E-7</v>
      </c>
      <c r="O60" s="16">
        <f t="shared" si="12"/>
        <v>2.0537692445734981E-5</v>
      </c>
      <c r="P60" s="16">
        <f t="shared" si="12"/>
        <v>4.675847437842721E-7</v>
      </c>
      <c r="Q60" s="16">
        <f t="shared" si="12"/>
        <v>6.266318222084294E-5</v>
      </c>
      <c r="R60" s="16">
        <f t="shared" si="12"/>
        <v>1.6631260686717412E-5</v>
      </c>
      <c r="S60" s="16">
        <f t="shared" si="12"/>
        <v>2.8036478713389778E-6</v>
      </c>
      <c r="T60" s="16">
        <f t="shared" si="12"/>
        <v>2.3399228603965724E-5</v>
      </c>
      <c r="U60" s="16">
        <f t="shared" si="12"/>
        <v>2.9900834497524774E-6</v>
      </c>
      <c r="V60" s="16">
        <f t="shared" si="12"/>
        <v>2.206156778908483E-5</v>
      </c>
      <c r="W60" s="16">
        <f t="shared" si="12"/>
        <v>3.7569667322125521E-6</v>
      </c>
      <c r="X60" s="16">
        <f t="shared" si="12"/>
        <v>1.0240516663008657E-8</v>
      </c>
      <c r="Y60" s="16">
        <f t="shared" si="12"/>
        <v>3.9693549264614268E-5</v>
      </c>
      <c r="Z60" s="16">
        <f t="shared" si="12"/>
        <v>8.8349272050800863E-6</v>
      </c>
      <c r="AA60" s="16">
        <f t="shared" si="12"/>
        <v>1.0826050155616101E-5</v>
      </c>
      <c r="AB60" s="16">
        <f t="shared" si="12"/>
        <v>3.7875666876492707E-5</v>
      </c>
      <c r="AC60" s="16">
        <f t="shared" si="12"/>
        <v>6.1818319554657526E-5</v>
      </c>
      <c r="AD60" s="16">
        <f t="shared" si="12"/>
        <v>1.6869018067891046E-5</v>
      </c>
      <c r="AE60" s="16">
        <f t="shared" si="12"/>
        <v>5.8908948213122642E-6</v>
      </c>
      <c r="AF60" s="16">
        <f t="shared" si="12"/>
        <v>1.1074577374277203E-5</v>
      </c>
      <c r="AG60" s="16">
        <f t="shared" si="12"/>
        <v>3.6888166917020996E-8</v>
      </c>
      <c r="AH60" s="16">
        <f t="shared" si="12"/>
        <v>1.560690464759413E-7</v>
      </c>
      <c r="AI60" s="16">
        <f t="shared" si="12"/>
        <v>2.6167234846299544E-6</v>
      </c>
      <c r="AJ60" s="16">
        <f t="shared" si="12"/>
        <v>1.1388131541519718E-9</v>
      </c>
      <c r="AK60" s="16">
        <f t="shared" si="12"/>
        <v>2.5714198356349718E-5</v>
      </c>
      <c r="AL60" s="16">
        <f t="shared" si="12"/>
        <v>1.8495502594164831E-6</v>
      </c>
      <c r="AM60" s="16">
        <f t="shared" si="12"/>
        <v>1.3262303743027323E-6</v>
      </c>
      <c r="AN60" s="18">
        <f t="shared" si="12"/>
        <v>2.2450975109986582E-5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1.3078155371613834E-6</v>
      </c>
      <c r="E61" s="16">
        <f t="shared" si="13"/>
        <v>4.465564586658196E-8</v>
      </c>
      <c r="F61" s="16">
        <f t="shared" si="13"/>
        <v>2.520553772863969E-8</v>
      </c>
      <c r="G61" s="16">
        <f t="shared" si="13"/>
        <v>5.5766877683090967E-7</v>
      </c>
      <c r="H61" s="16">
        <f t="shared" si="13"/>
        <v>7.699691937100387E-7</v>
      </c>
      <c r="I61" s="16">
        <f t="shared" si="13"/>
        <v>2.3688360692374448E-7</v>
      </c>
      <c r="J61" s="16">
        <f t="shared" si="13"/>
        <v>3.3296874984900541E-6</v>
      </c>
      <c r="K61" s="16">
        <f t="shared" si="13"/>
        <v>1.0604459621537482E-6</v>
      </c>
      <c r="L61" s="16">
        <f t="shared" si="13"/>
        <v>1.99303653449973E-7</v>
      </c>
      <c r="M61" s="16">
        <f t="shared" si="13"/>
        <v>2.9451625000637965E-6</v>
      </c>
      <c r="N61" s="16">
        <f t="shared" si="13"/>
        <v>2.8959225147320284E-7</v>
      </c>
      <c r="O61" s="16">
        <f t="shared" si="13"/>
        <v>4.5638321592622265E-9</v>
      </c>
      <c r="P61" s="16">
        <f t="shared" si="13"/>
        <v>4.355200161076008E-7</v>
      </c>
      <c r="Q61" s="16">
        <f t="shared" si="13"/>
        <v>3.7993539317052835E-6</v>
      </c>
      <c r="R61" s="17">
        <f t="shared" si="13"/>
        <v>6.8480187624450173E-4</v>
      </c>
      <c r="S61" s="16">
        <f t="shared" si="13"/>
        <v>1.1373968412665272E-6</v>
      </c>
      <c r="T61" s="16">
        <f t="shared" si="13"/>
        <v>4.1882142362471036E-6</v>
      </c>
      <c r="U61" s="16">
        <f t="shared" si="13"/>
        <v>6.4298709486517953E-8</v>
      </c>
      <c r="V61" s="16">
        <f t="shared" si="13"/>
        <v>1.5927039159125551E-7</v>
      </c>
      <c r="W61" s="16">
        <f t="shared" si="13"/>
        <v>9.0945794570514535E-7</v>
      </c>
      <c r="X61" s="16">
        <f t="shared" si="13"/>
        <v>4.7982702711497651E-10</v>
      </c>
      <c r="Y61" s="16">
        <f t="shared" si="13"/>
        <v>1.2456271534196482E-6</v>
      </c>
      <c r="Z61" s="16">
        <f t="shared" si="13"/>
        <v>2.730239740059123E-7</v>
      </c>
      <c r="AA61" s="16">
        <f t="shared" si="13"/>
        <v>2.1071272695064819E-6</v>
      </c>
      <c r="AB61" s="16">
        <f t="shared" si="13"/>
        <v>2.1962935516192921E-6</v>
      </c>
      <c r="AC61" s="16">
        <f t="shared" si="13"/>
        <v>7.3499208490833096E-8</v>
      </c>
      <c r="AD61" s="16">
        <f t="shared" si="13"/>
        <v>4.7758937244344205E-7</v>
      </c>
      <c r="AE61" s="16">
        <f t="shared" si="13"/>
        <v>2.0069167665158912E-7</v>
      </c>
      <c r="AF61" s="16">
        <f t="shared" si="13"/>
        <v>1.7999004368922821E-6</v>
      </c>
      <c r="AG61" s="16">
        <f t="shared" si="13"/>
        <v>2.9971557990003666E-7</v>
      </c>
      <c r="AH61" s="16">
        <f t="shared" si="13"/>
        <v>5.8001839437940032E-7</v>
      </c>
      <c r="AI61" s="16">
        <f t="shared" si="13"/>
        <v>3.8231893450622548E-7</v>
      </c>
      <c r="AJ61" s="16">
        <f t="shared" si="13"/>
        <v>4.5399256845095807E-8</v>
      </c>
      <c r="AK61" s="16">
        <f t="shared" si="13"/>
        <v>1.7779069039952122E-6</v>
      </c>
      <c r="AL61" s="16">
        <f t="shared" si="13"/>
        <v>1.124747025275464E-7</v>
      </c>
      <c r="AM61" s="16">
        <f t="shared" si="13"/>
        <v>1.1182840973460438E-6</v>
      </c>
      <c r="AN61" s="18">
        <f t="shared" si="13"/>
        <v>1.7270429707836288E-7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5.5558672793461007E-7</v>
      </c>
      <c r="E62" s="16">
        <f t="shared" si="14"/>
        <v>7.4124801709502639E-6</v>
      </c>
      <c r="F62" s="16">
        <f t="shared" si="14"/>
        <v>3.9329506671197698E-6</v>
      </c>
      <c r="G62" s="16">
        <f t="shared" si="14"/>
        <v>5.8349058992131981E-7</v>
      </c>
      <c r="H62" s="16">
        <f t="shared" si="14"/>
        <v>7.9264711113836028E-6</v>
      </c>
      <c r="I62" s="16">
        <f t="shared" si="14"/>
        <v>4.8561696368266929E-6</v>
      </c>
      <c r="J62" s="16">
        <f t="shared" si="14"/>
        <v>1.1833639758102304E-5</v>
      </c>
      <c r="K62" s="16">
        <f t="shared" si="14"/>
        <v>1.1405600842865013E-7</v>
      </c>
      <c r="L62" s="16">
        <f t="shared" si="14"/>
        <v>3.5343745591212014E-8</v>
      </c>
      <c r="M62" s="16">
        <f t="shared" si="14"/>
        <v>6.0990889307391235E-7</v>
      </c>
      <c r="N62" s="17">
        <f t="shared" si="14"/>
        <v>4.1807725204545416E-3</v>
      </c>
      <c r="O62" s="16">
        <f t="shared" si="14"/>
        <v>1.4046705067893559E-5</v>
      </c>
      <c r="P62" s="16">
        <f t="shared" si="14"/>
        <v>2.273788070160504E-7</v>
      </c>
      <c r="Q62" s="16">
        <f t="shared" si="14"/>
        <v>7.9511923920870334E-7</v>
      </c>
      <c r="R62" s="16">
        <f t="shared" si="14"/>
        <v>1.7665595069348059E-6</v>
      </c>
      <c r="S62" s="16">
        <f t="shared" si="14"/>
        <v>1.5310816734984339E-5</v>
      </c>
      <c r="T62" s="16">
        <f t="shared" si="14"/>
        <v>9.9959386447357446E-8</v>
      </c>
      <c r="U62" s="16">
        <f t="shared" si="14"/>
        <v>2.6794853676675754E-6</v>
      </c>
      <c r="V62" s="16">
        <f t="shared" si="14"/>
        <v>6.0997433216014647E-6</v>
      </c>
      <c r="W62" s="16">
        <f t="shared" si="14"/>
        <v>9.604539400535766E-6</v>
      </c>
      <c r="X62" s="16">
        <f t="shared" si="14"/>
        <v>3.490921223274167E-7</v>
      </c>
      <c r="Y62" s="16">
        <f t="shared" si="14"/>
        <v>1.4121651599873736E-5</v>
      </c>
      <c r="Z62" s="16">
        <f t="shared" si="14"/>
        <v>2.187405833913198E-6</v>
      </c>
      <c r="AA62" s="16">
        <f t="shared" si="14"/>
        <v>3.6434031007477851E-7</v>
      </c>
      <c r="AB62" s="16">
        <f t="shared" si="14"/>
        <v>5.0855279228257192E-6</v>
      </c>
      <c r="AC62" s="16">
        <f t="shared" si="14"/>
        <v>6.311572017426452E-7</v>
      </c>
      <c r="AD62" s="16">
        <f t="shared" si="14"/>
        <v>7.6807854302726778E-6</v>
      </c>
      <c r="AE62" s="16">
        <f t="shared" si="14"/>
        <v>2.2668417470867124E-7</v>
      </c>
      <c r="AF62" s="16">
        <f t="shared" si="14"/>
        <v>7.5773203593689215E-7</v>
      </c>
      <c r="AG62" s="16">
        <f t="shared" si="14"/>
        <v>1.5236092513898624E-7</v>
      </c>
      <c r="AH62" s="16">
        <f t="shared" si="14"/>
        <v>1.0988858726311834E-5</v>
      </c>
      <c r="AI62" s="16">
        <f t="shared" si="14"/>
        <v>6.7029604381131935E-10</v>
      </c>
      <c r="AJ62" s="16">
        <f t="shared" si="14"/>
        <v>7.9187518020655847E-6</v>
      </c>
      <c r="AK62" s="16">
        <f t="shared" si="14"/>
        <v>5.1301276789673955E-6</v>
      </c>
      <c r="AL62" s="16">
        <f t="shared" si="14"/>
        <v>6.0493250400627321E-6</v>
      </c>
      <c r="AM62" s="16">
        <f t="shared" si="14"/>
        <v>4.7744826139173946E-5</v>
      </c>
      <c r="AN62" s="18">
        <f t="shared" si="14"/>
        <v>4.2130490445058766E-6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1.7504991748527713E-7</v>
      </c>
      <c r="E63" s="16">
        <f t="shared" si="15"/>
        <v>7.3117664992178292E-9</v>
      </c>
      <c r="F63" s="16">
        <f t="shared" si="15"/>
        <v>3.9815457922296873E-8</v>
      </c>
      <c r="G63" s="16">
        <f t="shared" si="15"/>
        <v>1.6408054856096446E-8</v>
      </c>
      <c r="H63" s="16">
        <f t="shared" si="15"/>
        <v>2.5601509929924662E-8</v>
      </c>
      <c r="I63" s="16">
        <f t="shared" si="15"/>
        <v>2.8616130858831912E-7</v>
      </c>
      <c r="J63" s="16">
        <f t="shared" si="15"/>
        <v>8.4873168381506187E-7</v>
      </c>
      <c r="K63" s="16">
        <f t="shared" si="15"/>
        <v>1.7974572052373047E-7</v>
      </c>
      <c r="L63" s="16">
        <f t="shared" si="15"/>
        <v>4.4028871582965799E-8</v>
      </c>
      <c r="M63" s="16">
        <f t="shared" si="15"/>
        <v>6.6482432081980602E-7</v>
      </c>
      <c r="N63" s="16">
        <f t="shared" si="15"/>
        <v>2.1019877392896291E-7</v>
      </c>
      <c r="O63" s="16">
        <f t="shared" si="15"/>
        <v>1.9804653025414966E-7</v>
      </c>
      <c r="P63" s="16">
        <f t="shared" si="15"/>
        <v>1.6378348878951502E-8</v>
      </c>
      <c r="Q63" s="16">
        <f t="shared" si="15"/>
        <v>3.4165715883562094E-7</v>
      </c>
      <c r="R63" s="16">
        <f t="shared" si="15"/>
        <v>7.9610518380006955E-8</v>
      </c>
      <c r="S63" s="16">
        <f t="shared" si="15"/>
        <v>2.5426612932176405E-7</v>
      </c>
      <c r="T63" s="16">
        <f t="shared" si="15"/>
        <v>2.6820398928729337E-8</v>
      </c>
      <c r="U63" s="16">
        <f t="shared" si="15"/>
        <v>3.8302871391157229E-11</v>
      </c>
      <c r="V63" s="16">
        <f t="shared" si="15"/>
        <v>2.223864898326225E-7</v>
      </c>
      <c r="W63" s="16">
        <f t="shared" si="15"/>
        <v>1.7641825606030696E-7</v>
      </c>
      <c r="X63" s="16">
        <f t="shared" si="15"/>
        <v>3.7346664088055243E-7</v>
      </c>
      <c r="Y63" s="16">
        <f t="shared" si="15"/>
        <v>3.9220612293504407E-8</v>
      </c>
      <c r="Z63" s="16">
        <f t="shared" si="15"/>
        <v>2.7807810639428618E-7</v>
      </c>
      <c r="AA63" s="16">
        <f t="shared" si="15"/>
        <v>1.7919799574528134E-8</v>
      </c>
      <c r="AB63" s="16">
        <f t="shared" si="15"/>
        <v>2.5101128418244652E-7</v>
      </c>
      <c r="AC63" s="16">
        <f t="shared" si="15"/>
        <v>4.0086931399609203E-9</v>
      </c>
      <c r="AD63" s="17">
        <f t="shared" si="15"/>
        <v>1.1522805663171036E-4</v>
      </c>
      <c r="AE63" s="16">
        <f t="shared" si="15"/>
        <v>1.7321427119702075E-8</v>
      </c>
      <c r="AF63" s="16">
        <f t="shared" si="15"/>
        <v>7.2446035335438064E-8</v>
      </c>
      <c r="AG63" s="16">
        <f t="shared" si="15"/>
        <v>3.4300198583122121E-7</v>
      </c>
      <c r="AH63" s="16">
        <f t="shared" si="15"/>
        <v>7.8896210580383522E-8</v>
      </c>
      <c r="AI63" s="16">
        <f t="shared" si="15"/>
        <v>1.5560350293676205E-7</v>
      </c>
      <c r="AJ63" s="16">
        <f t="shared" si="15"/>
        <v>6.8258900105108197E-10</v>
      </c>
      <c r="AK63" s="16">
        <f t="shared" si="15"/>
        <v>1.8218367736950518E-7</v>
      </c>
      <c r="AL63" s="16">
        <f t="shared" si="15"/>
        <v>1.2589763710834011E-8</v>
      </c>
      <c r="AM63" s="16">
        <f t="shared" si="15"/>
        <v>3.4284476503997799E-7</v>
      </c>
      <c r="AN63" s="18">
        <f t="shared" si="15"/>
        <v>1.2234547058618914E-7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1.0305419736712652E-6</v>
      </c>
      <c r="E64" s="16">
        <f t="shared" si="16"/>
        <v>5.2508284010298873E-6</v>
      </c>
      <c r="F64" s="16">
        <f t="shared" si="16"/>
        <v>1.0352008790808684E-5</v>
      </c>
      <c r="G64" s="16">
        <f t="shared" si="16"/>
        <v>5.5848015687997296E-6</v>
      </c>
      <c r="H64" s="16">
        <f t="shared" si="16"/>
        <v>6.1116584438412303E-7</v>
      </c>
      <c r="I64" s="16">
        <f t="shared" si="16"/>
        <v>5.2861857558549438E-6</v>
      </c>
      <c r="J64" s="16">
        <f t="shared" si="16"/>
        <v>6.3427117111100847E-6</v>
      </c>
      <c r="K64" s="16">
        <f t="shared" si="16"/>
        <v>9.9358678331271978E-6</v>
      </c>
      <c r="L64" s="16">
        <f t="shared" si="16"/>
        <v>1.0256394009489296E-5</v>
      </c>
      <c r="M64" s="16">
        <f t="shared" si="16"/>
        <v>1.8888850640542603E-8</v>
      </c>
      <c r="N64" s="16">
        <f t="shared" si="16"/>
        <v>7.044934493526501E-6</v>
      </c>
      <c r="O64" s="16">
        <f t="shared" si="16"/>
        <v>1.4888329189019247E-6</v>
      </c>
      <c r="P64" s="16">
        <f t="shared" si="16"/>
        <v>9.6007594298281286E-6</v>
      </c>
      <c r="Q64" s="16">
        <f t="shared" si="16"/>
        <v>4.1565869227802837E-7</v>
      </c>
      <c r="R64" s="16">
        <f t="shared" si="16"/>
        <v>1.1231799564063524E-6</v>
      </c>
      <c r="S64" s="16">
        <f t="shared" si="16"/>
        <v>6.5503681897835599E-9</v>
      </c>
      <c r="T64" s="16">
        <f t="shared" si="16"/>
        <v>3.0981328987340151E-5</v>
      </c>
      <c r="U64" s="16">
        <f t="shared" si="16"/>
        <v>8.2223573217960211E-6</v>
      </c>
      <c r="V64" s="17">
        <f t="shared" si="16"/>
        <v>4.7292990023151136E-3</v>
      </c>
      <c r="W64" s="16">
        <f t="shared" si="16"/>
        <v>8.7278301063746921E-6</v>
      </c>
      <c r="X64" s="16">
        <f t="shared" si="16"/>
        <v>4.3865927578486767E-7</v>
      </c>
      <c r="Y64" s="16">
        <f t="shared" si="16"/>
        <v>6.4328498470024849E-6</v>
      </c>
      <c r="Z64" s="16">
        <f t="shared" si="16"/>
        <v>6.3559570410990653E-7</v>
      </c>
      <c r="AA64" s="16">
        <f t="shared" si="16"/>
        <v>2.0710735303673237E-6</v>
      </c>
      <c r="AB64" s="16">
        <f t="shared" si="16"/>
        <v>1.2665785886489166E-5</v>
      </c>
      <c r="AC64" s="16">
        <f t="shared" si="16"/>
        <v>4.2537541088188359E-6</v>
      </c>
      <c r="AD64" s="16">
        <f t="shared" si="16"/>
        <v>9.3983767096056283E-6</v>
      </c>
      <c r="AE64" s="16">
        <f t="shared" si="16"/>
        <v>1.3436560765197408E-5</v>
      </c>
      <c r="AF64" s="16">
        <f t="shared" si="16"/>
        <v>3.450502284463535E-7</v>
      </c>
      <c r="AG64" s="16">
        <f t="shared" si="16"/>
        <v>4.946834652897258E-8</v>
      </c>
      <c r="AH64" s="16">
        <f t="shared" si="16"/>
        <v>1.1117189140231781E-7</v>
      </c>
      <c r="AI64" s="16">
        <f t="shared" si="16"/>
        <v>2.5379661312744104E-7</v>
      </c>
      <c r="AJ64" s="16">
        <f t="shared" si="16"/>
        <v>1.0586321115751401E-9</v>
      </c>
      <c r="AK64" s="16">
        <f t="shared" si="16"/>
        <v>5.6029658174522195E-8</v>
      </c>
      <c r="AL64" s="16">
        <f t="shared" si="16"/>
        <v>1.4626367190136382E-6</v>
      </c>
      <c r="AM64" s="16">
        <f t="shared" si="16"/>
        <v>2.4384242137313468E-6</v>
      </c>
      <c r="AN64" s="18">
        <f t="shared" si="16"/>
        <v>3.4389174047120327E-6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1.1056585726653322E-5</v>
      </c>
      <c r="E65" s="16">
        <f t="shared" si="17"/>
        <v>5.0644476296108762E-8</v>
      </c>
      <c r="F65" s="16">
        <f t="shared" si="17"/>
        <v>1.8564333151909349E-9</v>
      </c>
      <c r="G65" s="16">
        <f t="shared" si="17"/>
        <v>1.6136192440527068E-5</v>
      </c>
      <c r="H65" s="16">
        <f t="shared" si="17"/>
        <v>8.4143928290588573E-6</v>
      </c>
      <c r="I65" s="17">
        <f t="shared" si="17"/>
        <v>2.7187378915158817E-3</v>
      </c>
      <c r="J65" s="16">
        <f t="shared" si="17"/>
        <v>6.2213320921939564E-7</v>
      </c>
      <c r="K65" s="16">
        <f t="shared" si="17"/>
        <v>3.9589256620209273E-6</v>
      </c>
      <c r="L65" s="16">
        <f t="shared" si="17"/>
        <v>1.4197112773141807E-6</v>
      </c>
      <c r="M65" s="16">
        <f t="shared" si="17"/>
        <v>8.7146490722220527E-6</v>
      </c>
      <c r="N65" s="16">
        <f t="shared" si="17"/>
        <v>3.051289407971372E-6</v>
      </c>
      <c r="O65" s="16">
        <f t="shared" si="17"/>
        <v>7.4960117963552142E-6</v>
      </c>
      <c r="P65" s="16">
        <f t="shared" si="17"/>
        <v>1.3062978309732814E-6</v>
      </c>
      <c r="Q65" s="16">
        <f t="shared" si="17"/>
        <v>5.4312406458454665E-6</v>
      </c>
      <c r="R65" s="16">
        <f t="shared" si="17"/>
        <v>9.0956106032737551E-7</v>
      </c>
      <c r="S65" s="16">
        <f t="shared" si="17"/>
        <v>5.7871117041462361E-7</v>
      </c>
      <c r="T65" s="16">
        <f t="shared" si="17"/>
        <v>3.2842262903005931E-6</v>
      </c>
      <c r="U65" s="16">
        <f t="shared" si="17"/>
        <v>5.5514634892205845E-6</v>
      </c>
      <c r="V65" s="16">
        <f t="shared" si="17"/>
        <v>2.8781636651981808E-6</v>
      </c>
      <c r="W65" s="16">
        <f t="shared" si="17"/>
        <v>6.2824803524940096E-7</v>
      </c>
      <c r="X65" s="16">
        <f t="shared" si="17"/>
        <v>3.0707922197887532E-7</v>
      </c>
      <c r="Y65" s="16">
        <f t="shared" si="17"/>
        <v>9.3714909004282734E-7</v>
      </c>
      <c r="Z65" s="16">
        <f t="shared" si="17"/>
        <v>2.0182380833306731E-5</v>
      </c>
      <c r="AA65" s="16">
        <f t="shared" si="17"/>
        <v>1.3522643468328585E-6</v>
      </c>
      <c r="AB65" s="16">
        <f t="shared" si="17"/>
        <v>1.7579681214130141E-6</v>
      </c>
      <c r="AC65" s="16">
        <f t="shared" si="17"/>
        <v>1.9544512235926133E-6</v>
      </c>
      <c r="AD65" s="16">
        <f t="shared" si="17"/>
        <v>6.5921097298185099E-6</v>
      </c>
      <c r="AE65" s="16">
        <f t="shared" si="17"/>
        <v>2.7091516855075534E-6</v>
      </c>
      <c r="AF65" s="16">
        <f t="shared" si="17"/>
        <v>2.1766373634233201E-6</v>
      </c>
      <c r="AG65" s="16">
        <f t="shared" si="17"/>
        <v>2.8276682567755197E-5</v>
      </c>
      <c r="AH65" s="16">
        <f t="shared" si="17"/>
        <v>2.2977816979469361E-6</v>
      </c>
      <c r="AI65" s="16">
        <f t="shared" si="17"/>
        <v>1.9288105032984384E-8</v>
      </c>
      <c r="AJ65" s="16">
        <f t="shared" si="17"/>
        <v>8.3048592935288987E-6</v>
      </c>
      <c r="AK65" s="16">
        <f t="shared" si="17"/>
        <v>1.8104533299176592E-7</v>
      </c>
      <c r="AL65" s="16">
        <f t="shared" si="17"/>
        <v>1.530280369334152E-6</v>
      </c>
      <c r="AM65" s="16">
        <f t="shared" si="17"/>
        <v>1.1259954678100717E-6</v>
      </c>
      <c r="AN65" s="18">
        <f t="shared" si="17"/>
        <v>2.2834153356992688E-5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3.8074690441190851E-6</v>
      </c>
      <c r="E66" s="16">
        <f t="shared" si="18"/>
        <v>3.560624028231913E-7</v>
      </c>
      <c r="F66" s="16">
        <f t="shared" si="18"/>
        <v>7.9059556134701482E-6</v>
      </c>
      <c r="G66" s="16">
        <f t="shared" si="18"/>
        <v>8.144761694049031E-6</v>
      </c>
      <c r="H66" s="16">
        <f t="shared" si="18"/>
        <v>2.9108155541940222E-5</v>
      </c>
      <c r="I66" s="16">
        <f t="shared" si="18"/>
        <v>3.2844048122862598E-6</v>
      </c>
      <c r="J66" s="16">
        <f t="shared" si="18"/>
        <v>2.3929758192349227E-5</v>
      </c>
      <c r="K66" s="16">
        <f t="shared" si="18"/>
        <v>3.4001058315290194E-5</v>
      </c>
      <c r="L66" s="16">
        <f t="shared" si="18"/>
        <v>6.371529486227168E-5</v>
      </c>
      <c r="M66" s="16">
        <f t="shared" si="18"/>
        <v>3.0517571706003718E-7</v>
      </c>
      <c r="N66" s="16">
        <f t="shared" si="18"/>
        <v>3.1102978289997969E-5</v>
      </c>
      <c r="O66" s="16">
        <f t="shared" si="18"/>
        <v>1.4551319545680007E-6</v>
      </c>
      <c r="P66" s="16">
        <f t="shared" si="18"/>
        <v>3.0307943590138662E-6</v>
      </c>
      <c r="Q66" s="16">
        <f t="shared" si="18"/>
        <v>5.4755665727322659E-6</v>
      </c>
      <c r="R66" s="16">
        <f t="shared" si="18"/>
        <v>1.678181135797902E-5</v>
      </c>
      <c r="S66" s="16">
        <f t="shared" si="18"/>
        <v>3.865384980854871E-6</v>
      </c>
      <c r="T66" s="16">
        <f t="shared" si="18"/>
        <v>8.7491040179014053E-5</v>
      </c>
      <c r="U66" s="16">
        <f t="shared" si="18"/>
        <v>6.0078099858367932E-7</v>
      </c>
      <c r="V66" s="16">
        <f t="shared" si="18"/>
        <v>1.2290066597016885E-5</v>
      </c>
      <c r="W66" s="16">
        <f t="shared" si="18"/>
        <v>1.0984364289777651E-5</v>
      </c>
      <c r="X66" s="16">
        <f t="shared" si="18"/>
        <v>6.1277306407795642E-6</v>
      </c>
      <c r="Y66" s="17">
        <f t="shared" si="18"/>
        <v>9.354313197417018E-3</v>
      </c>
      <c r="Z66" s="16">
        <f t="shared" si="18"/>
        <v>2.0312864224787929E-5</v>
      </c>
      <c r="AA66" s="16">
        <f t="shared" si="18"/>
        <v>2.873198440504271E-5</v>
      </c>
      <c r="AB66" s="16">
        <f t="shared" si="18"/>
        <v>5.3792718955788688E-6</v>
      </c>
      <c r="AC66" s="16">
        <f t="shared" si="18"/>
        <v>1.1236970217125489E-5</v>
      </c>
      <c r="AD66" s="16">
        <f t="shared" si="18"/>
        <v>3.1540313671566471E-6</v>
      </c>
      <c r="AE66" s="16">
        <f t="shared" si="18"/>
        <v>2.5050465461588092E-6</v>
      </c>
      <c r="AF66" s="16">
        <f t="shared" si="18"/>
        <v>1.7177905648338687E-5</v>
      </c>
      <c r="AG66" s="16">
        <f t="shared" si="18"/>
        <v>3.0267067016692109E-5</v>
      </c>
      <c r="AH66" s="16">
        <f t="shared" si="18"/>
        <v>2.0561656210621522E-5</v>
      </c>
      <c r="AI66" s="16">
        <f t="shared" si="18"/>
        <v>2.5888358993549085E-6</v>
      </c>
      <c r="AJ66" s="16">
        <f t="shared" si="18"/>
        <v>2.6250061131147087E-8</v>
      </c>
      <c r="AK66" s="16">
        <f t="shared" si="18"/>
        <v>4.1260486393854103E-7</v>
      </c>
      <c r="AL66" s="16">
        <f t="shared" si="18"/>
        <v>3.5900907814644858E-6</v>
      </c>
      <c r="AM66" s="16">
        <f t="shared" si="18"/>
        <v>4.2092397709422107E-5</v>
      </c>
      <c r="AN66" s="18">
        <f t="shared" si="18"/>
        <v>9.9158571391465933E-7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4.0707764804653478E-7</v>
      </c>
      <c r="E67" s="16">
        <f t="shared" si="19"/>
        <v>8.350212820606075E-7</v>
      </c>
      <c r="F67" s="16">
        <f t="shared" si="19"/>
        <v>1.6506663572433886E-5</v>
      </c>
      <c r="G67" s="16">
        <f t="shared" si="19"/>
        <v>1.1720964975059432E-6</v>
      </c>
      <c r="H67" s="16">
        <f t="shared" si="19"/>
        <v>9.9030732081065516E-7</v>
      </c>
      <c r="I67" s="16">
        <f t="shared" si="19"/>
        <v>2.1309091002707289E-6</v>
      </c>
      <c r="J67" s="16">
        <f t="shared" si="19"/>
        <v>1.4300518739290798E-7</v>
      </c>
      <c r="K67" s="16">
        <f t="shared" si="19"/>
        <v>1.129404894917269E-5</v>
      </c>
      <c r="L67" s="16">
        <f t="shared" si="19"/>
        <v>7.280472103740794E-7</v>
      </c>
      <c r="M67" s="16">
        <f t="shared" si="19"/>
        <v>2.7272908326269979E-5</v>
      </c>
      <c r="N67" s="16">
        <f t="shared" si="19"/>
        <v>3.8877746319455127E-6</v>
      </c>
      <c r="O67" s="16">
        <f t="shared" si="19"/>
        <v>2.4868325165168016E-8</v>
      </c>
      <c r="P67" s="16">
        <f t="shared" si="19"/>
        <v>4.0052224642254628E-6</v>
      </c>
      <c r="Q67" s="16">
        <f t="shared" si="19"/>
        <v>9.1590654123529252E-7</v>
      </c>
      <c r="R67" s="16">
        <f t="shared" si="19"/>
        <v>1.0254023274277632E-5</v>
      </c>
      <c r="S67" s="16">
        <f t="shared" si="19"/>
        <v>9.4448824922771776E-6</v>
      </c>
      <c r="T67" s="16">
        <f t="shared" si="19"/>
        <v>9.4078496873376109E-7</v>
      </c>
      <c r="U67" s="16">
        <f t="shared" si="19"/>
        <v>4.4828263248883892E-6</v>
      </c>
      <c r="V67" s="16">
        <f t="shared" si="19"/>
        <v>8.3892948996816774E-6</v>
      </c>
      <c r="W67" s="16">
        <f t="shared" si="19"/>
        <v>4.2854356540675638E-8</v>
      </c>
      <c r="X67" s="16">
        <f t="shared" si="19"/>
        <v>1.1106954840513255E-11</v>
      </c>
      <c r="Y67" s="16">
        <f t="shared" si="19"/>
        <v>1.8652897389563059E-6</v>
      </c>
      <c r="Z67" s="16">
        <f t="shared" si="19"/>
        <v>1.1886061995700295E-6</v>
      </c>
      <c r="AA67" s="16">
        <f t="shared" si="19"/>
        <v>1.4150495472258359E-5</v>
      </c>
      <c r="AB67" s="17">
        <f t="shared" si="19"/>
        <v>3.2365251805264741E-3</v>
      </c>
      <c r="AC67" s="16">
        <f t="shared" si="19"/>
        <v>1.7134173365108919E-6</v>
      </c>
      <c r="AD67" s="16">
        <f t="shared" si="19"/>
        <v>7.0160617806010252E-6</v>
      </c>
      <c r="AE67" s="16">
        <f t="shared" si="19"/>
        <v>5.7947307166901521E-6</v>
      </c>
      <c r="AF67" s="16">
        <f t="shared" si="19"/>
        <v>8.1269635259931461E-6</v>
      </c>
      <c r="AG67" s="16">
        <f t="shared" si="19"/>
        <v>1.6234917169224239E-5</v>
      </c>
      <c r="AH67" s="16">
        <f t="shared" si="19"/>
        <v>1.7568859139030776E-6</v>
      </c>
      <c r="AI67" s="16">
        <f t="shared" si="19"/>
        <v>1.5965896026977338E-9</v>
      </c>
      <c r="AJ67" s="16">
        <f t="shared" si="19"/>
        <v>4.4420408784559657E-6</v>
      </c>
      <c r="AK67" s="16">
        <f t="shared" si="19"/>
        <v>5.3083633004981343E-6</v>
      </c>
      <c r="AL67" s="16">
        <f t="shared" si="19"/>
        <v>1.9866770281549381E-6</v>
      </c>
      <c r="AM67" s="16">
        <f t="shared" si="19"/>
        <v>3.7398847064018661E-6</v>
      </c>
      <c r="AN67" s="18">
        <f t="shared" si="19"/>
        <v>3.5451812057585526E-6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4.4314895331915631E-8</v>
      </c>
      <c r="E68" s="16">
        <f t="shared" si="20"/>
        <v>6.645555237686314E-6</v>
      </c>
      <c r="F68" s="16">
        <f t="shared" si="20"/>
        <v>1.750791360316889E-5</v>
      </c>
      <c r="G68" s="16">
        <f t="shared" si="20"/>
        <v>5.9152224001574062E-10</v>
      </c>
      <c r="H68" s="16">
        <f t="shared" si="20"/>
        <v>3.6914875607695907E-5</v>
      </c>
      <c r="I68" s="16">
        <f t="shared" si="20"/>
        <v>8.0937775094235944E-6</v>
      </c>
      <c r="J68" s="16">
        <f t="shared" si="20"/>
        <v>8.8952641086914171E-5</v>
      </c>
      <c r="K68" s="16">
        <f t="shared" si="20"/>
        <v>6.2599467363820484E-5</v>
      </c>
      <c r="L68" s="16">
        <f t="shared" si="20"/>
        <v>3.8312760950525365E-5</v>
      </c>
      <c r="M68" s="16">
        <f t="shared" si="20"/>
        <v>3.3162600671768054E-5</v>
      </c>
      <c r="N68" s="16">
        <f t="shared" si="20"/>
        <v>1.6378942627053084E-6</v>
      </c>
      <c r="O68" s="16">
        <f t="shared" si="20"/>
        <v>2.5280391317691884E-6</v>
      </c>
      <c r="P68" s="16">
        <f t="shared" si="20"/>
        <v>6.7164222424352222E-6</v>
      </c>
      <c r="Q68" s="16">
        <f t="shared" si="20"/>
        <v>1.2063311208364217E-5</v>
      </c>
      <c r="R68" s="16">
        <f t="shared" si="20"/>
        <v>1.1742552806137265E-6</v>
      </c>
      <c r="S68" s="16">
        <f t="shared" si="20"/>
        <v>5.8490626016922292E-5</v>
      </c>
      <c r="T68" s="16">
        <f t="shared" si="20"/>
        <v>9.2880623125401348E-7</v>
      </c>
      <c r="U68" s="16">
        <f t="shared" si="20"/>
        <v>2.1222900929507326E-7</v>
      </c>
      <c r="V68" s="16">
        <f t="shared" si="20"/>
        <v>9.5410475852104004E-6</v>
      </c>
      <c r="W68" s="16">
        <f t="shared" si="20"/>
        <v>1.4126082586615621E-5</v>
      </c>
      <c r="X68" s="16">
        <f t="shared" si="20"/>
        <v>1.6082250861269023E-5</v>
      </c>
      <c r="Y68" s="16">
        <f t="shared" si="20"/>
        <v>1.3269677367512647E-5</v>
      </c>
      <c r="Z68" s="16">
        <f t="shared" si="20"/>
        <v>4.2047365391660585E-5</v>
      </c>
      <c r="AA68" s="16">
        <f t="shared" si="20"/>
        <v>4.5118801114933089E-6</v>
      </c>
      <c r="AB68" s="16">
        <f t="shared" si="20"/>
        <v>5.7891936120331551E-6</v>
      </c>
      <c r="AC68" s="17">
        <f t="shared" si="20"/>
        <v>1.1125039400498093E-2</v>
      </c>
      <c r="AD68" s="16">
        <f t="shared" si="20"/>
        <v>3.7747709912211311E-7</v>
      </c>
      <c r="AE68" s="16">
        <f t="shared" si="20"/>
        <v>4.0081530461687178E-7</v>
      </c>
      <c r="AF68" s="16">
        <f t="shared" si="20"/>
        <v>6.7583006346865529E-6</v>
      </c>
      <c r="AG68" s="16">
        <f t="shared" si="20"/>
        <v>1.4354301533530819E-6</v>
      </c>
      <c r="AH68" s="16">
        <f t="shared" si="20"/>
        <v>3.7184886202095753E-6</v>
      </c>
      <c r="AI68" s="16">
        <f t="shared" si="20"/>
        <v>3.4586431499359888E-5</v>
      </c>
      <c r="AJ68" s="16">
        <f t="shared" si="20"/>
        <v>4.1118258076989163E-5</v>
      </c>
      <c r="AK68" s="16">
        <f t="shared" si="20"/>
        <v>9.1137323247892217E-6</v>
      </c>
      <c r="AL68" s="16">
        <f t="shared" si="20"/>
        <v>9.8559317881120528E-6</v>
      </c>
      <c r="AM68" s="16">
        <f t="shared" si="20"/>
        <v>1.9733823221345911E-5</v>
      </c>
      <c r="AN68" s="18">
        <f t="shared" si="20"/>
        <v>6.8428107738788271E-5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2.6702543026367624E-7</v>
      </c>
      <c r="E69" s="16">
        <f t="shared" si="21"/>
        <v>9.308341944506373E-7</v>
      </c>
      <c r="F69" s="16">
        <f t="shared" si="21"/>
        <v>4.4952314376805378E-8</v>
      </c>
      <c r="G69" s="16">
        <f t="shared" si="21"/>
        <v>3.0019554090458565E-9</v>
      </c>
      <c r="H69" s="16">
        <f t="shared" si="21"/>
        <v>7.0927136619596629E-7</v>
      </c>
      <c r="I69" s="16">
        <f t="shared" si="21"/>
        <v>6.6702942598411982E-8</v>
      </c>
      <c r="J69" s="17">
        <f t="shared" si="21"/>
        <v>2.8448562959229167E-4</v>
      </c>
      <c r="K69" s="16">
        <f t="shared" si="21"/>
        <v>7.1011415268134787E-9</v>
      </c>
      <c r="L69" s="16">
        <f t="shared" si="21"/>
        <v>4.0177617726936367E-7</v>
      </c>
      <c r="M69" s="16">
        <f t="shared" si="21"/>
        <v>2.6708193271428478E-7</v>
      </c>
      <c r="N69" s="16">
        <f t="shared" si="21"/>
        <v>7.884006049388165E-7</v>
      </c>
      <c r="O69" s="16">
        <f t="shared" si="21"/>
        <v>1.9893769064480908E-8</v>
      </c>
      <c r="P69" s="16">
        <f t="shared" si="21"/>
        <v>3.387636370573713E-8</v>
      </c>
      <c r="Q69" s="16">
        <f t="shared" si="21"/>
        <v>9.6950731801152821E-8</v>
      </c>
      <c r="R69" s="16">
        <f t="shared" si="21"/>
        <v>1.3608856902413967E-6</v>
      </c>
      <c r="S69" s="16">
        <f t="shared" si="21"/>
        <v>1.2375691799979227E-8</v>
      </c>
      <c r="T69" s="16">
        <f t="shared" si="21"/>
        <v>2.6720361014713473E-7</v>
      </c>
      <c r="U69" s="16">
        <f t="shared" si="21"/>
        <v>7.9131096959119798E-8</v>
      </c>
      <c r="V69" s="16">
        <f t="shared" si="21"/>
        <v>3.666854138305798E-7</v>
      </c>
      <c r="W69" s="16">
        <f t="shared" si="21"/>
        <v>5.589975728448212E-8</v>
      </c>
      <c r="X69" s="16">
        <f t="shared" si="21"/>
        <v>7.4988191421115266E-7</v>
      </c>
      <c r="Y69" s="16">
        <f t="shared" si="21"/>
        <v>7.27080613833911E-7</v>
      </c>
      <c r="Z69" s="16">
        <f t="shared" si="21"/>
        <v>3.2352511617739793E-7</v>
      </c>
      <c r="AA69" s="16">
        <f t="shared" si="21"/>
        <v>3.3274322353831479E-7</v>
      </c>
      <c r="AB69" s="16">
        <f t="shared" si="21"/>
        <v>1.2701484799224725E-8</v>
      </c>
      <c r="AC69" s="16">
        <f t="shared" si="21"/>
        <v>2.2934596552564342E-6</v>
      </c>
      <c r="AD69" s="16">
        <f t="shared" si="21"/>
        <v>2.0750283351397223E-6</v>
      </c>
      <c r="AE69" s="16">
        <f t="shared" si="21"/>
        <v>3.9937507190533836E-8</v>
      </c>
      <c r="AF69" s="16">
        <f t="shared" si="21"/>
        <v>6.5959681144459258E-9</v>
      </c>
      <c r="AG69" s="16">
        <f t="shared" si="21"/>
        <v>8.306757305328285E-7</v>
      </c>
      <c r="AH69" s="16">
        <f t="shared" si="21"/>
        <v>2.9577287547496346E-7</v>
      </c>
      <c r="AI69" s="16">
        <f t="shared" si="21"/>
        <v>7.805917461773833E-8</v>
      </c>
      <c r="AJ69" s="16">
        <f t="shared" si="21"/>
        <v>1.1881484781930166E-6</v>
      </c>
      <c r="AK69" s="16">
        <f t="shared" si="21"/>
        <v>2.6430411723280352E-7</v>
      </c>
      <c r="AL69" s="16">
        <f t="shared" si="21"/>
        <v>9.5895881191480712E-11</v>
      </c>
      <c r="AM69" s="16">
        <f t="shared" si="21"/>
        <v>9.1870133559391437E-7</v>
      </c>
      <c r="AN69" s="18">
        <f t="shared" si="21"/>
        <v>2.8468684064152271E-7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5.1739234274815485E-8</v>
      </c>
      <c r="E70" s="17">
        <f t="shared" si="22"/>
        <v>2.3301010811851688E-5</v>
      </c>
      <c r="F70" s="16">
        <f t="shared" si="22"/>
        <v>2.795144566861482E-8</v>
      </c>
      <c r="G70" s="16">
        <f t="shared" si="22"/>
        <v>5.2422506840227534E-8</v>
      </c>
      <c r="H70" s="16">
        <f t="shared" si="22"/>
        <v>5.4938382727666187E-8</v>
      </c>
      <c r="I70" s="16">
        <f t="shared" si="22"/>
        <v>4.4260639223589492E-10</v>
      </c>
      <c r="J70" s="16">
        <f t="shared" si="22"/>
        <v>7.5901859760540115E-8</v>
      </c>
      <c r="K70" s="16">
        <f t="shared" si="22"/>
        <v>4.5687693226085869E-8</v>
      </c>
      <c r="L70" s="16">
        <f t="shared" si="22"/>
        <v>1.9771535497142342E-10</v>
      </c>
      <c r="M70" s="16">
        <f t="shared" si="22"/>
        <v>3.0991405318600613E-8</v>
      </c>
      <c r="N70" s="16">
        <f t="shared" si="22"/>
        <v>4.0403982250720697E-8</v>
      </c>
      <c r="O70" s="16">
        <f t="shared" si="22"/>
        <v>4.1088355381075593E-9</v>
      </c>
      <c r="P70" s="16">
        <f t="shared" si="22"/>
        <v>2.1822548981963156E-9</v>
      </c>
      <c r="Q70" s="16">
        <f t="shared" si="22"/>
        <v>4.5563778688005879E-8</v>
      </c>
      <c r="R70" s="16">
        <f t="shared" si="22"/>
        <v>1.4714016925089873E-9</v>
      </c>
      <c r="S70" s="16">
        <f t="shared" si="22"/>
        <v>1.4597972885817558E-9</v>
      </c>
      <c r="T70" s="16">
        <f t="shared" si="22"/>
        <v>8.9216497634663072E-8</v>
      </c>
      <c r="U70" s="16">
        <f t="shared" si="22"/>
        <v>1.5599763289423907E-8</v>
      </c>
      <c r="V70" s="16">
        <f t="shared" si="22"/>
        <v>2.4825071603155077E-8</v>
      </c>
      <c r="W70" s="16">
        <f t="shared" si="22"/>
        <v>4.3620003112557137E-10</v>
      </c>
      <c r="X70" s="16">
        <f t="shared" si="22"/>
        <v>6.930641092739475E-9</v>
      </c>
      <c r="Y70" s="16">
        <f t="shared" si="22"/>
        <v>8.8574674654544113E-10</v>
      </c>
      <c r="Z70" s="16">
        <f t="shared" si="22"/>
        <v>1.4977941477312356E-12</v>
      </c>
      <c r="AA70" s="16">
        <f t="shared" si="22"/>
        <v>1.6706475287061587E-7</v>
      </c>
      <c r="AB70" s="16">
        <f t="shared" si="22"/>
        <v>5.9459454867723877E-9</v>
      </c>
      <c r="AC70" s="16">
        <f t="shared" si="22"/>
        <v>1.4032183680831934E-8</v>
      </c>
      <c r="AD70" s="16">
        <f t="shared" si="22"/>
        <v>1.4680729566946924E-9</v>
      </c>
      <c r="AE70" s="16">
        <f t="shared" si="22"/>
        <v>4.4122067965548051E-8</v>
      </c>
      <c r="AF70" s="16">
        <f t="shared" si="22"/>
        <v>1.8958359409216507E-7</v>
      </c>
      <c r="AG70" s="16">
        <f t="shared" si="22"/>
        <v>1.8446374641194358E-8</v>
      </c>
      <c r="AH70" s="16">
        <f t="shared" si="22"/>
        <v>7.2251578448285421E-9</v>
      </c>
      <c r="AI70" s="16">
        <f t="shared" si="22"/>
        <v>4.1379758528953705E-8</v>
      </c>
      <c r="AJ70" s="16">
        <f t="shared" si="22"/>
        <v>3.8625886595489594E-8</v>
      </c>
      <c r="AK70" s="16">
        <f t="shared" si="22"/>
        <v>4.0409173169127439E-8</v>
      </c>
      <c r="AL70" s="16">
        <f t="shared" si="22"/>
        <v>1.3088813886999341E-7</v>
      </c>
      <c r="AM70" s="16">
        <f t="shared" si="22"/>
        <v>2.8009115727877593E-9</v>
      </c>
      <c r="AN70" s="18">
        <f t="shared" si="22"/>
        <v>8.1981514993548005E-8</v>
      </c>
    </row>
    <row r="71" spans="1:40" ht="24">
      <c r="A71" s="13" t="s">
        <v>64</v>
      </c>
      <c r="B71" s="14" t="s">
        <v>41</v>
      </c>
      <c r="C71" s="24"/>
      <c r="D71" s="16">
        <f t="shared" ref="D71:AN71" si="23">$C28^2*D28^2</f>
        <v>9.3718569152097955E-5</v>
      </c>
      <c r="E71" s="16">
        <f t="shared" si="23"/>
        <v>3.73728341000816E-5</v>
      </c>
      <c r="F71" s="16">
        <f t="shared" si="23"/>
        <v>8.3723510659100534E-6</v>
      </c>
      <c r="G71" s="16">
        <f t="shared" si="23"/>
        <v>4.0901636070169138E-5</v>
      </c>
      <c r="H71" s="16">
        <f t="shared" si="23"/>
        <v>5.0666254841732439E-5</v>
      </c>
      <c r="I71" s="16">
        <f t="shared" si="23"/>
        <v>3.8625513245597163E-5</v>
      </c>
      <c r="J71" s="16">
        <f t="shared" si="23"/>
        <v>6.5073352899070562E-6</v>
      </c>
      <c r="K71" s="16">
        <f t="shared" si="23"/>
        <v>1.0948438992987258E-4</v>
      </c>
      <c r="L71" s="16">
        <f t="shared" si="23"/>
        <v>1.0488544879004367E-4</v>
      </c>
      <c r="M71" s="16">
        <f t="shared" si="23"/>
        <v>3.1353667705733629E-5</v>
      </c>
      <c r="N71" s="16">
        <f t="shared" si="23"/>
        <v>3.515534835554646E-6</v>
      </c>
      <c r="O71" s="16">
        <f t="shared" si="23"/>
        <v>1.5302897985375668E-5</v>
      </c>
      <c r="P71" s="16">
        <f t="shared" si="23"/>
        <v>1.3130573997657385E-8</v>
      </c>
      <c r="Q71" s="17">
        <f t="shared" si="23"/>
        <v>1.9430129663999998E-2</v>
      </c>
      <c r="R71" s="16">
        <f t="shared" si="23"/>
        <v>1.0410506699732524E-4</v>
      </c>
      <c r="S71" s="16">
        <f t="shared" si="23"/>
        <v>3.706255135389996E-5</v>
      </c>
      <c r="T71" s="16">
        <f t="shared" si="23"/>
        <v>8.0697326973387488E-8</v>
      </c>
      <c r="U71" s="16">
        <f t="shared" si="23"/>
        <v>1.985095307944127E-5</v>
      </c>
      <c r="V71" s="16">
        <f t="shared" si="23"/>
        <v>1.6064319092325283E-6</v>
      </c>
      <c r="W71" s="16">
        <f t="shared" si="23"/>
        <v>3.5938346768465957E-6</v>
      </c>
      <c r="X71" s="16">
        <f t="shared" si="23"/>
        <v>3.671976461126364E-6</v>
      </c>
      <c r="Y71" s="16">
        <f t="shared" si="23"/>
        <v>1.1185121491335093E-5</v>
      </c>
      <c r="Z71" s="16">
        <f t="shared" si="23"/>
        <v>1.0742571898668489E-5</v>
      </c>
      <c r="AA71" s="16">
        <f t="shared" si="23"/>
        <v>2.5638382526507673E-5</v>
      </c>
      <c r="AB71" s="16">
        <f t="shared" si="23"/>
        <v>5.3793513483144947E-6</v>
      </c>
      <c r="AC71" s="16">
        <f t="shared" si="23"/>
        <v>2.0821154963491654E-5</v>
      </c>
      <c r="AD71" s="16">
        <f t="shared" si="23"/>
        <v>5.5946730729422903E-5</v>
      </c>
      <c r="AE71" s="16">
        <f t="shared" si="23"/>
        <v>5.7383320930089574E-6</v>
      </c>
      <c r="AF71" s="16">
        <f t="shared" si="23"/>
        <v>2.4759787106382886E-6</v>
      </c>
      <c r="AG71" s="16">
        <f t="shared" si="23"/>
        <v>7.7309828096892193E-5</v>
      </c>
      <c r="AH71" s="16">
        <f t="shared" si="23"/>
        <v>1.5754117889493302E-4</v>
      </c>
      <c r="AI71" s="16">
        <f t="shared" si="23"/>
        <v>1.3807943646930903E-7</v>
      </c>
      <c r="AJ71" s="16">
        <f t="shared" si="23"/>
        <v>8.2987710046770333E-5</v>
      </c>
      <c r="AK71" s="16">
        <f t="shared" si="23"/>
        <v>1.0513649852265624E-6</v>
      </c>
      <c r="AL71" s="16">
        <f t="shared" si="23"/>
        <v>7.5860529687305851E-6</v>
      </c>
      <c r="AM71" s="16">
        <f t="shared" si="23"/>
        <v>4.1562232180110173E-5</v>
      </c>
      <c r="AN71" s="18">
        <f t="shared" si="23"/>
        <v>8.1232242939748665E-5</v>
      </c>
    </row>
    <row r="72" spans="1:40" ht="24">
      <c r="A72" s="13" t="s">
        <v>65</v>
      </c>
      <c r="B72" s="14" t="s">
        <v>41</v>
      </c>
      <c r="C72" s="15"/>
      <c r="D72" s="17">
        <f t="shared" ref="D72:AN72" si="24">$C29^2*D29^2</f>
        <v>1.1493539893076405E-3</v>
      </c>
      <c r="E72" s="16">
        <f t="shared" si="24"/>
        <v>2.4928872160477897E-6</v>
      </c>
      <c r="F72" s="16">
        <f t="shared" si="24"/>
        <v>1.8952624202467601E-6</v>
      </c>
      <c r="G72" s="16">
        <f t="shared" si="24"/>
        <v>3.7877554487036917E-7</v>
      </c>
      <c r="H72" s="16">
        <f t="shared" si="24"/>
        <v>1.6290590472540801E-9</v>
      </c>
      <c r="I72" s="16">
        <f t="shared" si="24"/>
        <v>4.636587367702443E-6</v>
      </c>
      <c r="J72" s="16">
        <f t="shared" si="24"/>
        <v>1.0507965358421153E-6</v>
      </c>
      <c r="K72" s="16">
        <f t="shared" si="24"/>
        <v>1.6643497369015387E-7</v>
      </c>
      <c r="L72" s="16">
        <f t="shared" si="24"/>
        <v>3.4548753669461989E-6</v>
      </c>
      <c r="M72" s="16">
        <f t="shared" si="24"/>
        <v>2.9640904896384375E-9</v>
      </c>
      <c r="N72" s="16">
        <f t="shared" si="24"/>
        <v>1.4543224232789662E-7</v>
      </c>
      <c r="O72" s="16">
        <f t="shared" si="24"/>
        <v>1.3725010328938893E-5</v>
      </c>
      <c r="P72" s="16">
        <f t="shared" si="24"/>
        <v>5.8729560634596245E-6</v>
      </c>
      <c r="Q72" s="16">
        <f t="shared" si="24"/>
        <v>5.5031439486107299E-6</v>
      </c>
      <c r="R72" s="16">
        <f t="shared" si="24"/>
        <v>2.1026807518449653E-6</v>
      </c>
      <c r="S72" s="16">
        <f t="shared" si="24"/>
        <v>1.5889325034108298E-6</v>
      </c>
      <c r="T72" s="16">
        <f t="shared" si="24"/>
        <v>5.497252334589158E-6</v>
      </c>
      <c r="U72" s="16">
        <f t="shared" si="24"/>
        <v>2.7404687400138172E-6</v>
      </c>
      <c r="V72" s="16">
        <f t="shared" si="24"/>
        <v>2.337453431119411E-7</v>
      </c>
      <c r="W72" s="16">
        <f t="shared" si="24"/>
        <v>1.5701517252598152E-6</v>
      </c>
      <c r="X72" s="16">
        <f t="shared" si="24"/>
        <v>3.9470158686743086E-6</v>
      </c>
      <c r="Y72" s="16">
        <f t="shared" si="24"/>
        <v>4.5578162326875655E-7</v>
      </c>
      <c r="Z72" s="16">
        <f t="shared" si="24"/>
        <v>5.2333352612672222E-6</v>
      </c>
      <c r="AA72" s="16">
        <f t="shared" si="24"/>
        <v>1.6990757376554933E-6</v>
      </c>
      <c r="AB72" s="16">
        <f t="shared" si="24"/>
        <v>1.3929517002030085E-7</v>
      </c>
      <c r="AC72" s="16">
        <f t="shared" si="24"/>
        <v>4.5848127067864917E-9</v>
      </c>
      <c r="AD72" s="16">
        <f t="shared" si="24"/>
        <v>1.6794435264802856E-6</v>
      </c>
      <c r="AE72" s="16">
        <f t="shared" si="24"/>
        <v>3.6369150633604215E-9</v>
      </c>
      <c r="AF72" s="16">
        <f t="shared" si="24"/>
        <v>4.0565647598740364E-6</v>
      </c>
      <c r="AG72" s="16">
        <f t="shared" si="24"/>
        <v>5.4345703277423052E-7</v>
      </c>
      <c r="AH72" s="16">
        <f t="shared" si="24"/>
        <v>2.968990462800713E-8</v>
      </c>
      <c r="AI72" s="16">
        <f t="shared" si="24"/>
        <v>4.059302722034432E-7</v>
      </c>
      <c r="AJ72" s="16">
        <f t="shared" si="24"/>
        <v>5.3798592657726261E-6</v>
      </c>
      <c r="AK72" s="16">
        <f t="shared" si="24"/>
        <v>1.3264144119043106E-6</v>
      </c>
      <c r="AL72" s="16">
        <f t="shared" si="24"/>
        <v>7.628618506081465E-7</v>
      </c>
      <c r="AM72" s="16">
        <f t="shared" si="24"/>
        <v>1.3826474155690474E-6</v>
      </c>
      <c r="AN72" s="18">
        <f t="shared" si="24"/>
        <v>3.4790336666003938E-7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1.7284352209446994E-5</v>
      </c>
      <c r="E73" s="16">
        <f t="shared" si="25"/>
        <v>3.8797554257793044E-5</v>
      </c>
      <c r="F73" s="16">
        <f t="shared" si="25"/>
        <v>3.2228480455313124E-6</v>
      </c>
      <c r="G73" s="16">
        <f t="shared" si="25"/>
        <v>3.0794983096860357E-6</v>
      </c>
      <c r="H73" s="16">
        <f t="shared" si="25"/>
        <v>1.9609211682896988E-5</v>
      </c>
      <c r="I73" s="16">
        <f t="shared" si="25"/>
        <v>3.8699974839251138E-6</v>
      </c>
      <c r="J73" s="16">
        <f t="shared" si="25"/>
        <v>1.1252292423654935E-7</v>
      </c>
      <c r="K73" s="16">
        <f t="shared" si="25"/>
        <v>4.8221739977077585E-6</v>
      </c>
      <c r="L73" s="16">
        <f t="shared" si="25"/>
        <v>8.3572420767118863E-7</v>
      </c>
      <c r="M73" s="16">
        <f t="shared" si="25"/>
        <v>3.8202221677895195E-7</v>
      </c>
      <c r="N73" s="16">
        <f t="shared" si="25"/>
        <v>8.3147805460705148E-7</v>
      </c>
      <c r="O73" s="16">
        <f t="shared" si="25"/>
        <v>1.2317757763917721E-5</v>
      </c>
      <c r="P73" s="16">
        <f t="shared" si="25"/>
        <v>2.8173820115989278E-11</v>
      </c>
      <c r="Q73" s="16">
        <f t="shared" si="25"/>
        <v>6.348835905159602E-7</v>
      </c>
      <c r="R73" s="16">
        <f t="shared" si="25"/>
        <v>1.2216011581461308E-5</v>
      </c>
      <c r="S73" s="17">
        <f t="shared" si="25"/>
        <v>1.1658649358335825E-4</v>
      </c>
      <c r="T73" s="16">
        <f t="shared" si="25"/>
        <v>1.2292247858433929E-5</v>
      </c>
      <c r="U73" s="16">
        <f t="shared" si="25"/>
        <v>3.2464214303383009E-7</v>
      </c>
      <c r="V73" s="16">
        <f t="shared" si="25"/>
        <v>3.3096564920206024E-7</v>
      </c>
      <c r="W73" s="16">
        <f t="shared" si="25"/>
        <v>1.2555143904176096E-8</v>
      </c>
      <c r="X73" s="16">
        <f t="shared" si="25"/>
        <v>2.4673502386000577E-5</v>
      </c>
      <c r="Y73" s="16">
        <f t="shared" si="25"/>
        <v>8.7304069354298579E-6</v>
      </c>
      <c r="Z73" s="16">
        <f t="shared" si="25"/>
        <v>4.9151093046839254E-6</v>
      </c>
      <c r="AA73" s="16">
        <f t="shared" si="25"/>
        <v>3.7771472734371745E-7</v>
      </c>
      <c r="AB73" s="16">
        <f t="shared" si="25"/>
        <v>1.1799570196361071E-5</v>
      </c>
      <c r="AC73" s="16">
        <f t="shared" si="25"/>
        <v>2.9603062120480004E-6</v>
      </c>
      <c r="AD73" s="16">
        <f t="shared" si="25"/>
        <v>2.9940938755890023E-6</v>
      </c>
      <c r="AE73" s="16">
        <f t="shared" si="25"/>
        <v>2.4746993279761042E-7</v>
      </c>
      <c r="AF73" s="17">
        <f t="shared" si="25"/>
        <v>4.9462820553798619E-3</v>
      </c>
      <c r="AG73" s="16">
        <f t="shared" si="25"/>
        <v>5.2722497373257176E-6</v>
      </c>
      <c r="AH73" s="16">
        <f t="shared" si="25"/>
        <v>8.012195588510244E-6</v>
      </c>
      <c r="AI73" s="16">
        <f t="shared" si="25"/>
        <v>6.8792948931822111E-7</v>
      </c>
      <c r="AJ73" s="16">
        <f t="shared" si="25"/>
        <v>3.4283556958875019E-7</v>
      </c>
      <c r="AK73" s="16">
        <f t="shared" si="25"/>
        <v>1.761982362747763E-5</v>
      </c>
      <c r="AL73" s="16">
        <f t="shared" si="25"/>
        <v>1.3340965628327654E-5</v>
      </c>
      <c r="AM73" s="16">
        <f t="shared" si="25"/>
        <v>5.4678830700359222E-6</v>
      </c>
      <c r="AN73" s="18">
        <f t="shared" si="25"/>
        <v>1.6829369069569717E-5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2.3457324739465488E-5</v>
      </c>
      <c r="E74" s="16">
        <f t="shared" si="26"/>
        <v>2.1140812924143026E-10</v>
      </c>
      <c r="F74" s="16">
        <f t="shared" si="26"/>
        <v>1.2273612113848011E-5</v>
      </c>
      <c r="G74" s="16">
        <f t="shared" si="26"/>
        <v>2.0880041255331681E-5</v>
      </c>
      <c r="H74" s="16">
        <f t="shared" si="26"/>
        <v>1.2120812140167976E-5</v>
      </c>
      <c r="I74" s="16">
        <f t="shared" si="26"/>
        <v>3.7734089697566216E-5</v>
      </c>
      <c r="J74" s="16">
        <f t="shared" si="26"/>
        <v>5.6538110559698933E-6</v>
      </c>
      <c r="K74" s="16">
        <f t="shared" si="26"/>
        <v>4.0606352954918682E-6</v>
      </c>
      <c r="L74" s="16">
        <f t="shared" si="26"/>
        <v>4.6051149768394664E-5</v>
      </c>
      <c r="M74" s="16">
        <f t="shared" si="26"/>
        <v>1.7288540186153935E-8</v>
      </c>
      <c r="N74" s="16">
        <f t="shared" si="26"/>
        <v>2.5629020522136254E-6</v>
      </c>
      <c r="O74" s="16">
        <f t="shared" si="26"/>
        <v>5.3079507195563688E-6</v>
      </c>
      <c r="P74" s="16">
        <f t="shared" si="26"/>
        <v>1.1825810762680625E-7</v>
      </c>
      <c r="Q74" s="16">
        <f t="shared" si="26"/>
        <v>2.8356683052990254E-6</v>
      </c>
      <c r="R74" s="16">
        <f t="shared" si="26"/>
        <v>1.9499331528157268E-6</v>
      </c>
      <c r="S74" s="16">
        <f t="shared" si="26"/>
        <v>5.6764047767317636E-5</v>
      </c>
      <c r="T74" s="16">
        <f t="shared" si="26"/>
        <v>1.6892788429698851E-5</v>
      </c>
      <c r="U74" s="16">
        <f t="shared" si="26"/>
        <v>1.213569528386289E-5</v>
      </c>
      <c r="V74" s="16">
        <f t="shared" si="26"/>
        <v>6.402477892477357E-7</v>
      </c>
      <c r="W74" s="16">
        <f t="shared" si="26"/>
        <v>1.1173616157006206E-5</v>
      </c>
      <c r="X74" s="16">
        <f t="shared" si="26"/>
        <v>6.253799136138979E-6</v>
      </c>
      <c r="Y74" s="16">
        <f t="shared" si="26"/>
        <v>1.0825383423098339E-5</v>
      </c>
      <c r="Z74" s="17">
        <f t="shared" si="26"/>
        <v>5.2302386326389359E-3</v>
      </c>
      <c r="AA74" s="16">
        <f t="shared" si="26"/>
        <v>3.9016299810746865E-7</v>
      </c>
      <c r="AB74" s="16">
        <f t="shared" si="26"/>
        <v>1.8394904104473878E-6</v>
      </c>
      <c r="AC74" s="16">
        <f t="shared" si="26"/>
        <v>1.9007640521352818E-5</v>
      </c>
      <c r="AD74" s="16">
        <f t="shared" si="26"/>
        <v>1.1953694123255124E-5</v>
      </c>
      <c r="AE74" s="16">
        <f t="shared" si="26"/>
        <v>3.2161807584227897E-5</v>
      </c>
      <c r="AF74" s="16">
        <f t="shared" si="26"/>
        <v>5.1074963883678188E-6</v>
      </c>
      <c r="AG74" s="16">
        <f t="shared" si="26"/>
        <v>1.601824524548626E-5</v>
      </c>
      <c r="AH74" s="16">
        <f t="shared" si="26"/>
        <v>7.6713794557448677E-6</v>
      </c>
      <c r="AI74" s="16">
        <f t="shared" si="26"/>
        <v>2.4816614505755953E-6</v>
      </c>
      <c r="AJ74" s="16">
        <f t="shared" si="26"/>
        <v>3.4036468810556992E-6</v>
      </c>
      <c r="AK74" s="16">
        <f t="shared" si="26"/>
        <v>4.4805805517461196E-10</v>
      </c>
      <c r="AL74" s="16">
        <f t="shared" si="26"/>
        <v>5.9573814006854767E-7</v>
      </c>
      <c r="AM74" s="16">
        <f t="shared" si="26"/>
        <v>5.6271367296650221E-6</v>
      </c>
      <c r="AN74" s="18">
        <f t="shared" si="26"/>
        <v>1.1138620242985172E-5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5.1853196318744089E-6</v>
      </c>
      <c r="E75" s="16">
        <f t="shared" si="27"/>
        <v>4.9658734022462442E-7</v>
      </c>
      <c r="F75" s="16">
        <f t="shared" si="27"/>
        <v>2.3332281184519665E-5</v>
      </c>
      <c r="G75" s="16">
        <f t="shared" si="27"/>
        <v>8.5307460073714062E-6</v>
      </c>
      <c r="H75" s="16">
        <f t="shared" si="27"/>
        <v>4.1241240678230647E-6</v>
      </c>
      <c r="I75" s="16">
        <f t="shared" si="27"/>
        <v>1.7600841744910232E-6</v>
      </c>
      <c r="J75" s="16">
        <f t="shared" si="27"/>
        <v>1.35509069056532E-5</v>
      </c>
      <c r="K75" s="16">
        <f t="shared" si="27"/>
        <v>5.1248585714197089E-7</v>
      </c>
      <c r="L75" s="16">
        <f t="shared" si="27"/>
        <v>2.3086448671590632E-5</v>
      </c>
      <c r="M75" s="16">
        <f t="shared" si="27"/>
        <v>6.3804354455743041E-6</v>
      </c>
      <c r="N75" s="16">
        <f t="shared" si="27"/>
        <v>4.6872661594004334E-5</v>
      </c>
      <c r="O75" s="16">
        <f t="shared" si="27"/>
        <v>2.7581970568971102E-10</v>
      </c>
      <c r="P75" s="16">
        <f t="shared" si="27"/>
        <v>2.641980037385272E-5</v>
      </c>
      <c r="Q75" s="16">
        <f t="shared" si="27"/>
        <v>9.1610860610455843E-6</v>
      </c>
      <c r="R75" s="16">
        <f t="shared" si="27"/>
        <v>6.7224216862424101E-6</v>
      </c>
      <c r="S75" s="16">
        <f t="shared" si="27"/>
        <v>2.2076075976746348E-6</v>
      </c>
      <c r="T75" s="16">
        <f t="shared" si="27"/>
        <v>4.7161487877962293E-6</v>
      </c>
      <c r="U75" s="16">
        <f t="shared" si="27"/>
        <v>4.8678728359408599E-6</v>
      </c>
      <c r="V75" s="16">
        <f t="shared" si="27"/>
        <v>2.0652130668562782E-6</v>
      </c>
      <c r="W75" s="16">
        <f t="shared" si="27"/>
        <v>1.1313344495474692E-6</v>
      </c>
      <c r="X75" s="16">
        <f t="shared" si="27"/>
        <v>1.3923703572824611E-6</v>
      </c>
      <c r="Y75" s="16">
        <f t="shared" si="27"/>
        <v>1.8783675784521163E-5</v>
      </c>
      <c r="Z75" s="16">
        <f t="shared" si="27"/>
        <v>4.7133047984898426E-6</v>
      </c>
      <c r="AA75" s="16">
        <f t="shared" si="27"/>
        <v>3.6118168612483088E-7</v>
      </c>
      <c r="AB75" s="16">
        <f t="shared" si="27"/>
        <v>4.7884129929346741E-6</v>
      </c>
      <c r="AC75" s="16">
        <f t="shared" si="27"/>
        <v>7.4566901413730357E-6</v>
      </c>
      <c r="AD75" s="16">
        <f t="shared" si="27"/>
        <v>1.2311257378644653E-5</v>
      </c>
      <c r="AE75" s="16">
        <f t="shared" si="27"/>
        <v>2.74895901084315E-7</v>
      </c>
      <c r="AF75" s="16">
        <f t="shared" si="27"/>
        <v>4.7868657031002401E-6</v>
      </c>
      <c r="AG75" s="16">
        <f t="shared" si="27"/>
        <v>5.1887995817245853E-6</v>
      </c>
      <c r="AH75" s="16">
        <f t="shared" si="27"/>
        <v>1.0168017915811476E-6</v>
      </c>
      <c r="AI75" s="16">
        <f t="shared" si="27"/>
        <v>1.7504808561408979E-5</v>
      </c>
      <c r="AJ75" s="16">
        <f t="shared" si="27"/>
        <v>5.2895572343410561E-5</v>
      </c>
      <c r="AK75" s="16">
        <f t="shared" si="27"/>
        <v>1.4464660711460673E-6</v>
      </c>
      <c r="AL75" s="16">
        <f t="shared" si="27"/>
        <v>1.699260766263623E-7</v>
      </c>
      <c r="AM75" s="17">
        <f t="shared" si="27"/>
        <v>4.3756637773080817E-3</v>
      </c>
      <c r="AN75" s="18">
        <f t="shared" si="27"/>
        <v>4.8372291488054414E-6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5.401360104337074E-6</v>
      </c>
      <c r="E76" s="16">
        <f t="shared" si="28"/>
        <v>1.863776769456535E-6</v>
      </c>
      <c r="F76" s="16">
        <f t="shared" si="28"/>
        <v>1.2700162446220408E-6</v>
      </c>
      <c r="G76" s="16">
        <f t="shared" si="28"/>
        <v>1.2413386362914992E-6</v>
      </c>
      <c r="H76" s="16">
        <f t="shared" si="28"/>
        <v>4.1961766511971307E-6</v>
      </c>
      <c r="I76" s="16">
        <f t="shared" si="28"/>
        <v>3.481845446864695E-6</v>
      </c>
      <c r="J76" s="16">
        <f t="shared" si="28"/>
        <v>4.7062965675138992E-6</v>
      </c>
      <c r="K76" s="16">
        <f t="shared" si="28"/>
        <v>9.3755747504952562E-11</v>
      </c>
      <c r="L76" s="16">
        <f t="shared" si="28"/>
        <v>1.1715644624616956E-6</v>
      </c>
      <c r="M76" s="16">
        <f t="shared" si="28"/>
        <v>1.7184148445807337E-5</v>
      </c>
      <c r="N76" s="16">
        <f t="shared" si="28"/>
        <v>2.0869540913220564E-6</v>
      </c>
      <c r="O76" s="16">
        <f t="shared" si="28"/>
        <v>4.6612689512738537E-6</v>
      </c>
      <c r="P76" s="16">
        <f t="shared" si="28"/>
        <v>1.8082333322107801E-11</v>
      </c>
      <c r="Q76" s="16">
        <f t="shared" si="28"/>
        <v>4.8873805456274219E-6</v>
      </c>
      <c r="R76" s="16">
        <f t="shared" si="28"/>
        <v>7.1377889852960179E-8</v>
      </c>
      <c r="S76" s="16">
        <f t="shared" si="28"/>
        <v>3.2491235224713759E-6</v>
      </c>
      <c r="T76" s="16">
        <f t="shared" si="28"/>
        <v>1.1405189271317453E-6</v>
      </c>
      <c r="U76" s="16">
        <f t="shared" si="28"/>
        <v>8.0169991613387239E-7</v>
      </c>
      <c r="V76" s="16">
        <f t="shared" si="28"/>
        <v>2.6388343870067875E-10</v>
      </c>
      <c r="W76" s="16">
        <f t="shared" si="28"/>
        <v>2.4609775310505515E-6</v>
      </c>
      <c r="X76" s="16">
        <f t="shared" si="28"/>
        <v>8.8675941993713996E-6</v>
      </c>
      <c r="Y76" s="16">
        <f t="shared" si="28"/>
        <v>3.0527190804329792E-9</v>
      </c>
      <c r="Z76" s="16">
        <f t="shared" si="28"/>
        <v>7.6939458006774424E-7</v>
      </c>
      <c r="AA76" s="16">
        <f t="shared" si="28"/>
        <v>8.8619299430836288E-9</v>
      </c>
      <c r="AB76" s="16">
        <f t="shared" si="28"/>
        <v>1.5271003817540175E-6</v>
      </c>
      <c r="AC76" s="16">
        <f t="shared" si="28"/>
        <v>4.1888595015464423E-6</v>
      </c>
      <c r="AD76" s="16">
        <f t="shared" si="28"/>
        <v>5.8919167238951368E-9</v>
      </c>
      <c r="AE76" s="16">
        <f t="shared" si="28"/>
        <v>1.6799776117086712E-6</v>
      </c>
      <c r="AF76" s="16">
        <f t="shared" si="28"/>
        <v>7.5792201805437008E-8</v>
      </c>
      <c r="AG76" s="16">
        <f t="shared" si="28"/>
        <v>2.3636640718406249E-6</v>
      </c>
      <c r="AH76" s="16">
        <f t="shared" si="28"/>
        <v>9.4575491544767771E-7</v>
      </c>
      <c r="AI76" s="16">
        <f t="shared" si="28"/>
        <v>5.3248135919071625E-8</v>
      </c>
      <c r="AJ76" s="17">
        <f t="shared" si="28"/>
        <v>1.1988005093181769E-3</v>
      </c>
      <c r="AK76" s="16">
        <f t="shared" si="28"/>
        <v>3.501052576296031E-6</v>
      </c>
      <c r="AL76" s="16">
        <f t="shared" si="28"/>
        <v>3.3187634402962314E-6</v>
      </c>
      <c r="AM76" s="16">
        <f t="shared" si="28"/>
        <v>1.4189558638775598E-5</v>
      </c>
      <c r="AN76" s="18">
        <f t="shared" si="28"/>
        <v>2.1919496492886846E-6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5.8409082180298319E-6</v>
      </c>
      <c r="E77" s="16">
        <f t="shared" si="29"/>
        <v>2.420900996218664E-7</v>
      </c>
      <c r="F77" s="16">
        <f t="shared" si="29"/>
        <v>4.2310555800317005E-6</v>
      </c>
      <c r="G77" s="16">
        <f t="shared" si="29"/>
        <v>8.6806803341246712E-7</v>
      </c>
      <c r="H77" s="16">
        <f t="shared" si="29"/>
        <v>3.350396132682688E-5</v>
      </c>
      <c r="I77" s="16">
        <f t="shared" si="29"/>
        <v>8.9327884158472018E-7</v>
      </c>
      <c r="J77" s="16">
        <f t="shared" si="29"/>
        <v>1.8122970642936575E-7</v>
      </c>
      <c r="K77" s="16">
        <f t="shared" si="29"/>
        <v>1.0256045687755705E-6</v>
      </c>
      <c r="L77" s="16">
        <f t="shared" si="29"/>
        <v>9.0983820785445977E-6</v>
      </c>
      <c r="M77" s="16">
        <f t="shared" si="29"/>
        <v>1.9641125503295352E-6</v>
      </c>
      <c r="N77" s="16">
        <f t="shared" si="29"/>
        <v>1.4597772976430775E-5</v>
      </c>
      <c r="O77" s="16">
        <f t="shared" si="29"/>
        <v>2.1767601711045236E-6</v>
      </c>
      <c r="P77" s="16">
        <f t="shared" si="29"/>
        <v>9.4972266606764081E-7</v>
      </c>
      <c r="Q77" s="16">
        <f t="shared" si="29"/>
        <v>7.9458050285440292E-6</v>
      </c>
      <c r="R77" s="16">
        <f t="shared" si="29"/>
        <v>6.5947685180326492E-6</v>
      </c>
      <c r="S77" s="17">
        <f t="shared" si="29"/>
        <v>4.3185662797238754E-3</v>
      </c>
      <c r="T77" s="16">
        <f t="shared" si="29"/>
        <v>3.7195805001693481E-7</v>
      </c>
      <c r="U77" s="16">
        <f t="shared" si="29"/>
        <v>1.4691841166572415E-5</v>
      </c>
      <c r="V77" s="16">
        <f t="shared" si="29"/>
        <v>5.6880588040035557E-9</v>
      </c>
      <c r="W77" s="16">
        <f t="shared" si="29"/>
        <v>1.5283263549734553E-5</v>
      </c>
      <c r="X77" s="16">
        <f t="shared" si="29"/>
        <v>5.9037707955249006E-6</v>
      </c>
      <c r="Y77" s="16">
        <f t="shared" si="29"/>
        <v>1.6912666216239458E-6</v>
      </c>
      <c r="Z77" s="16">
        <f t="shared" si="29"/>
        <v>4.6325210141613333E-5</v>
      </c>
      <c r="AA77" s="16">
        <f t="shared" si="29"/>
        <v>7.6757233514392697E-7</v>
      </c>
      <c r="AB77" s="16">
        <f t="shared" si="29"/>
        <v>1.1771990419753441E-5</v>
      </c>
      <c r="AC77" s="16">
        <f t="shared" si="29"/>
        <v>2.1586943229297361E-5</v>
      </c>
      <c r="AD77" s="16">
        <f t="shared" si="29"/>
        <v>8.9470742797622736E-6</v>
      </c>
      <c r="AE77" s="16">
        <f t="shared" si="29"/>
        <v>6.2046549036208657E-7</v>
      </c>
      <c r="AF77" s="17">
        <f t="shared" si="29"/>
        <v>9.9885588995870356E-5</v>
      </c>
      <c r="AG77" s="16">
        <f t="shared" si="29"/>
        <v>1.4003272275563694E-5</v>
      </c>
      <c r="AH77" s="16">
        <f t="shared" si="29"/>
        <v>1.7052911077575363E-6</v>
      </c>
      <c r="AI77" s="16">
        <f t="shared" si="29"/>
        <v>4.7670324175733638E-6</v>
      </c>
      <c r="AJ77" s="16">
        <f t="shared" si="29"/>
        <v>1.1803554528045587E-5</v>
      </c>
      <c r="AK77" s="16">
        <f t="shared" si="29"/>
        <v>2.2294229686185295E-13</v>
      </c>
      <c r="AL77" s="16">
        <f t="shared" si="29"/>
        <v>1.0969918637704204E-6</v>
      </c>
      <c r="AM77" s="16">
        <f t="shared" si="29"/>
        <v>2.1767899884504472E-6</v>
      </c>
      <c r="AN77" s="18">
        <f t="shared" si="29"/>
        <v>2.9495248075236194E-6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1.0354238871867532E-6</v>
      </c>
      <c r="E78" s="16">
        <f t="shared" si="30"/>
        <v>1.1584383918356334E-5</v>
      </c>
      <c r="F78" s="16">
        <f t="shared" si="30"/>
        <v>1.0877885245186237E-6</v>
      </c>
      <c r="G78" s="16">
        <f t="shared" si="30"/>
        <v>5.7135572515599595E-8</v>
      </c>
      <c r="H78" s="16">
        <f t="shared" si="30"/>
        <v>1.2807046884191018E-5</v>
      </c>
      <c r="I78" s="16">
        <f t="shared" si="30"/>
        <v>2.8070243993074921E-5</v>
      </c>
      <c r="J78" s="16">
        <f t="shared" si="30"/>
        <v>3.3048006890925866E-6</v>
      </c>
      <c r="K78" s="16">
        <f t="shared" si="30"/>
        <v>6.810988101536318E-6</v>
      </c>
      <c r="L78" s="16">
        <f t="shared" si="30"/>
        <v>2.8901897867659629E-6</v>
      </c>
      <c r="M78" s="16">
        <f t="shared" si="30"/>
        <v>4.9155203122891621E-5</v>
      </c>
      <c r="N78" s="16">
        <f t="shared" si="30"/>
        <v>3.2466785667527126E-6</v>
      </c>
      <c r="O78" s="17">
        <f t="shared" si="30"/>
        <v>6.3176610005744545E-5</v>
      </c>
      <c r="P78" s="16">
        <f t="shared" si="30"/>
        <v>4.6419173515238131E-6</v>
      </c>
      <c r="Q78" s="16">
        <f t="shared" si="30"/>
        <v>1.4018342968952953E-5</v>
      </c>
      <c r="R78" s="16">
        <f t="shared" si="30"/>
        <v>8.0529732016336868E-7</v>
      </c>
      <c r="S78" s="16">
        <f t="shared" si="30"/>
        <v>2.3579606104137194E-6</v>
      </c>
      <c r="T78" s="16">
        <f t="shared" si="30"/>
        <v>2.9057355584401353E-5</v>
      </c>
      <c r="U78" s="16">
        <f t="shared" si="30"/>
        <v>7.3040745471296911E-6</v>
      </c>
      <c r="V78" s="16">
        <f t="shared" si="30"/>
        <v>2.2937200842796273E-6</v>
      </c>
      <c r="W78" s="16">
        <f t="shared" si="30"/>
        <v>3.1511256383668638E-6</v>
      </c>
      <c r="X78" s="16">
        <f t="shared" si="30"/>
        <v>2.7251029598889727E-6</v>
      </c>
      <c r="Y78" s="16">
        <f t="shared" si="30"/>
        <v>3.4812769768305387E-7</v>
      </c>
      <c r="Z78" s="16">
        <f t="shared" si="30"/>
        <v>7.2923673409815227E-6</v>
      </c>
      <c r="AA78" s="16">
        <f t="shared" si="30"/>
        <v>2.7780880623071432E-11</v>
      </c>
      <c r="AB78" s="16">
        <f t="shared" si="30"/>
        <v>3.5728615782344395E-6</v>
      </c>
      <c r="AC78" s="16">
        <f t="shared" si="30"/>
        <v>2.0388828809235939E-5</v>
      </c>
      <c r="AD78" s="16">
        <f t="shared" si="30"/>
        <v>3.4964122891054184E-6</v>
      </c>
      <c r="AE78" s="16">
        <f t="shared" si="30"/>
        <v>1.4727396104656877E-5</v>
      </c>
      <c r="AF78" s="16">
        <f t="shared" si="30"/>
        <v>1.1675702048917684E-5</v>
      </c>
      <c r="AG78" s="16">
        <f t="shared" si="30"/>
        <v>1.2153668474902555E-5</v>
      </c>
      <c r="AH78" s="16">
        <f t="shared" si="30"/>
        <v>4.0295458900072047E-7</v>
      </c>
      <c r="AI78" s="16">
        <f t="shared" si="30"/>
        <v>1.6865278461481625E-7</v>
      </c>
      <c r="AJ78" s="16">
        <f t="shared" si="30"/>
        <v>6.4454372207601452E-6</v>
      </c>
      <c r="AK78" s="16">
        <f t="shared" si="30"/>
        <v>2.4409650210108839E-7</v>
      </c>
      <c r="AL78" s="16">
        <f t="shared" si="30"/>
        <v>3.5260769466526838E-6</v>
      </c>
      <c r="AM78" s="16">
        <f t="shared" si="30"/>
        <v>3.8125790132261812E-6</v>
      </c>
      <c r="AN78" s="19">
        <f t="shared" si="30"/>
        <v>3.564885832474933E-3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3.7005955440895104E-9</v>
      </c>
      <c r="E79" s="16">
        <f t="shared" si="31"/>
        <v>5.9252779997497776E-6</v>
      </c>
      <c r="F79" s="16">
        <f t="shared" si="31"/>
        <v>4.4306941824524918E-6</v>
      </c>
      <c r="G79" s="16">
        <f t="shared" si="31"/>
        <v>4.1484122733158336E-8</v>
      </c>
      <c r="H79" s="17">
        <f t="shared" si="31"/>
        <v>2.6717269218012548E-3</v>
      </c>
      <c r="I79" s="16">
        <f t="shared" si="31"/>
        <v>7.8581149681671529E-6</v>
      </c>
      <c r="J79" s="16">
        <f t="shared" si="31"/>
        <v>6.2396920531907955E-6</v>
      </c>
      <c r="K79" s="16">
        <f t="shared" si="31"/>
        <v>1.9482616867776992E-8</v>
      </c>
      <c r="L79" s="16">
        <f t="shared" si="31"/>
        <v>2.0334861770566964E-6</v>
      </c>
      <c r="M79" s="16">
        <f t="shared" si="31"/>
        <v>1.7513434199172785E-5</v>
      </c>
      <c r="N79" s="16">
        <f t="shared" si="31"/>
        <v>4.6598001252748785E-6</v>
      </c>
      <c r="O79" s="16">
        <f t="shared" si="31"/>
        <v>6.360082833385307E-6</v>
      </c>
      <c r="P79" s="16">
        <f t="shared" si="31"/>
        <v>1.5447546286454233E-7</v>
      </c>
      <c r="Q79" s="16">
        <f t="shared" si="31"/>
        <v>6.6595308079464043E-6</v>
      </c>
      <c r="R79" s="16">
        <f t="shared" si="31"/>
        <v>2.7700641527374133E-6</v>
      </c>
      <c r="S79" s="16">
        <f t="shared" si="31"/>
        <v>2.0505916165817409E-5</v>
      </c>
      <c r="T79" s="16">
        <f t="shared" si="31"/>
        <v>2.4006749329594154E-6</v>
      </c>
      <c r="U79" s="16">
        <f t="shared" si="31"/>
        <v>2.5383410784609401E-6</v>
      </c>
      <c r="V79" s="16">
        <f t="shared" si="31"/>
        <v>3.1192635810652724E-7</v>
      </c>
      <c r="W79" s="16">
        <f t="shared" si="31"/>
        <v>1.4386081629473871E-10</v>
      </c>
      <c r="X79" s="16">
        <f t="shared" si="31"/>
        <v>2.3290309108512145E-5</v>
      </c>
      <c r="Y79" s="16">
        <f t="shared" si="31"/>
        <v>7.7871780416796931E-6</v>
      </c>
      <c r="Z79" s="16">
        <f t="shared" si="31"/>
        <v>6.0684646276950042E-6</v>
      </c>
      <c r="AA79" s="16">
        <f t="shared" si="31"/>
        <v>8.2926482575880307E-6</v>
      </c>
      <c r="AB79" s="16">
        <f t="shared" si="31"/>
        <v>7.6781406809050111E-7</v>
      </c>
      <c r="AC79" s="16">
        <f t="shared" si="31"/>
        <v>8.3779133281758194E-6</v>
      </c>
      <c r="AD79" s="16">
        <f t="shared" si="31"/>
        <v>5.5443020332552727E-7</v>
      </c>
      <c r="AE79" s="16">
        <f t="shared" si="31"/>
        <v>9.1587748782838441E-7</v>
      </c>
      <c r="AF79" s="16">
        <f t="shared" si="31"/>
        <v>1.0244944656219504E-5</v>
      </c>
      <c r="AG79" s="16">
        <f t="shared" si="31"/>
        <v>1.1280545009142641E-5</v>
      </c>
      <c r="AH79" s="16">
        <f t="shared" si="31"/>
        <v>6.8740878937491977E-10</v>
      </c>
      <c r="AI79" s="16">
        <f t="shared" si="31"/>
        <v>1.2955258894705872E-5</v>
      </c>
      <c r="AJ79" s="16">
        <f t="shared" si="31"/>
        <v>9.3147174463354826E-6</v>
      </c>
      <c r="AK79" s="16">
        <f t="shared" si="31"/>
        <v>1.6042221885802535E-7</v>
      </c>
      <c r="AL79" s="16">
        <f t="shared" si="31"/>
        <v>2.4615284607644063E-5</v>
      </c>
      <c r="AM79" s="16">
        <f t="shared" si="31"/>
        <v>2.4728859805283813E-6</v>
      </c>
      <c r="AN79" s="18">
        <f t="shared" si="31"/>
        <v>9.7008706010537393E-6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1.3251768475195722E-4</v>
      </c>
      <c r="E80" s="16">
        <f t="shared" si="32"/>
        <v>1.8875955013038657E-6</v>
      </c>
      <c r="F80" s="16">
        <f t="shared" si="32"/>
        <v>3.4318314516697753E-5</v>
      </c>
      <c r="G80" s="16">
        <f t="shared" si="32"/>
        <v>1.4046122999146981E-5</v>
      </c>
      <c r="H80" s="16">
        <f t="shared" si="32"/>
        <v>2.7599792465397582E-5</v>
      </c>
      <c r="I80" s="16">
        <f t="shared" si="32"/>
        <v>3.0581004600848888E-5</v>
      </c>
      <c r="J80" s="16">
        <f t="shared" si="32"/>
        <v>7.817055516327552E-7</v>
      </c>
      <c r="K80" s="16">
        <f t="shared" si="32"/>
        <v>2.0404123689218467E-5</v>
      </c>
      <c r="L80" s="16">
        <f t="shared" si="32"/>
        <v>8.8065725067179086E-5</v>
      </c>
      <c r="M80" s="16">
        <f t="shared" si="32"/>
        <v>6.1445739296146849E-5</v>
      </c>
      <c r="N80" s="16">
        <f t="shared" si="32"/>
        <v>3.545995115061257E-5</v>
      </c>
      <c r="O80" s="17">
        <f t="shared" si="32"/>
        <v>1.1795543700597037E-2</v>
      </c>
      <c r="P80" s="16">
        <f t="shared" si="32"/>
        <v>2.101817372590784E-5</v>
      </c>
      <c r="Q80" s="16">
        <f t="shared" si="32"/>
        <v>8.8037357364510791E-6</v>
      </c>
      <c r="R80" s="16">
        <f t="shared" si="32"/>
        <v>6.4869699014794573E-8</v>
      </c>
      <c r="S80" s="16">
        <f t="shared" si="32"/>
        <v>5.7580961475525337E-6</v>
      </c>
      <c r="T80" s="16">
        <f t="shared" si="32"/>
        <v>4.8776768232440855E-6</v>
      </c>
      <c r="U80" s="16">
        <f t="shared" si="32"/>
        <v>2.2469147117867816E-5</v>
      </c>
      <c r="V80" s="16">
        <f t="shared" si="32"/>
        <v>3.2362317621510309E-6</v>
      </c>
      <c r="W80" s="16">
        <f t="shared" si="32"/>
        <v>3.2436942153719644E-5</v>
      </c>
      <c r="X80" s="16">
        <f t="shared" si="32"/>
        <v>1.4012476390367E-6</v>
      </c>
      <c r="Y80" s="16">
        <f t="shared" si="32"/>
        <v>1.6693907424842878E-6</v>
      </c>
      <c r="Z80" s="16">
        <f t="shared" si="32"/>
        <v>1.1376928577619318E-5</v>
      </c>
      <c r="AA80" s="16">
        <f t="shared" si="32"/>
        <v>2.1403160278355723E-7</v>
      </c>
      <c r="AB80" s="16">
        <f t="shared" si="32"/>
        <v>9.0916659964557458E-8</v>
      </c>
      <c r="AC80" s="16">
        <f t="shared" si="32"/>
        <v>2.514698241171091E-6</v>
      </c>
      <c r="AD80" s="16">
        <f t="shared" si="32"/>
        <v>1.8413380182046053E-5</v>
      </c>
      <c r="AE80" s="16">
        <f t="shared" si="32"/>
        <v>1.8941521250269453E-5</v>
      </c>
      <c r="AF80" s="16">
        <f t="shared" si="32"/>
        <v>2.8158332453692885E-5</v>
      </c>
      <c r="AG80" s="16">
        <f t="shared" si="32"/>
        <v>8.5001499013181493E-5</v>
      </c>
      <c r="AH80" s="16">
        <f t="shared" si="32"/>
        <v>1.1578213694001741E-4</v>
      </c>
      <c r="AI80" s="16">
        <f t="shared" si="32"/>
        <v>3.5860617876354822E-5</v>
      </c>
      <c r="AJ80" s="16">
        <f t="shared" si="32"/>
        <v>4.4976898118165502E-5</v>
      </c>
      <c r="AK80" s="16">
        <f t="shared" si="32"/>
        <v>8.8460093945567061E-6</v>
      </c>
      <c r="AL80" s="16">
        <f t="shared" si="32"/>
        <v>6.0012305163408045E-7</v>
      </c>
      <c r="AM80" s="16">
        <f t="shared" si="32"/>
        <v>9.5795004681719946E-10</v>
      </c>
      <c r="AN80" s="19">
        <f t="shared" si="32"/>
        <v>2.0662608991097754E-4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2.4199762729260171E-6</v>
      </c>
      <c r="E81" s="16">
        <f t="shared" si="33"/>
        <v>1.8955726117011101E-6</v>
      </c>
      <c r="F81" s="16">
        <f t="shared" si="33"/>
        <v>1.5814360020876086E-6</v>
      </c>
      <c r="G81" s="16">
        <f t="shared" si="33"/>
        <v>1.6803226574962744E-6</v>
      </c>
      <c r="H81" s="16">
        <f t="shared" si="33"/>
        <v>4.7587867319686782E-7</v>
      </c>
      <c r="I81" s="16">
        <f t="shared" si="33"/>
        <v>6.1117755194889592E-7</v>
      </c>
      <c r="J81" s="16">
        <f t="shared" si="33"/>
        <v>4.6933886444536648E-7</v>
      </c>
      <c r="K81" s="16">
        <f t="shared" si="33"/>
        <v>1.0556171182788709E-6</v>
      </c>
      <c r="L81" s="16">
        <f t="shared" si="33"/>
        <v>5.5214641806989833E-7</v>
      </c>
      <c r="M81" s="16">
        <f t="shared" si="33"/>
        <v>1.8880525893028226E-6</v>
      </c>
      <c r="N81" s="16">
        <f t="shared" si="33"/>
        <v>1.2408849610139132E-8</v>
      </c>
      <c r="O81" s="16">
        <f t="shared" si="33"/>
        <v>2.2182439278328258E-7</v>
      </c>
      <c r="P81" s="16">
        <f t="shared" si="33"/>
        <v>1.0911700126573779E-6</v>
      </c>
      <c r="Q81" s="16">
        <f t="shared" si="33"/>
        <v>2.3319216276092544E-9</v>
      </c>
      <c r="R81" s="16">
        <f t="shared" si="33"/>
        <v>2.9638326367172409E-6</v>
      </c>
      <c r="S81" s="16">
        <f t="shared" si="33"/>
        <v>4.4929413902742226E-8</v>
      </c>
      <c r="T81" s="17">
        <f t="shared" si="33"/>
        <v>5.3520769401386678E-4</v>
      </c>
      <c r="U81" s="16">
        <f t="shared" si="33"/>
        <v>3.2163016397130579E-6</v>
      </c>
      <c r="V81" s="16">
        <f t="shared" si="33"/>
        <v>3.0986885409776408E-6</v>
      </c>
      <c r="W81" s="16">
        <f t="shared" si="33"/>
        <v>1.0070645238245161E-6</v>
      </c>
      <c r="X81" s="16">
        <f t="shared" si="33"/>
        <v>5.5205594237357764E-8</v>
      </c>
      <c r="Y81" s="16">
        <f t="shared" si="33"/>
        <v>4.6096503524697234E-6</v>
      </c>
      <c r="Z81" s="16">
        <f t="shared" si="33"/>
        <v>1.6630912342070373E-6</v>
      </c>
      <c r="AA81" s="16">
        <f t="shared" si="33"/>
        <v>1.3052734968820891E-7</v>
      </c>
      <c r="AB81" s="16">
        <f t="shared" si="33"/>
        <v>1.4001999695698764E-7</v>
      </c>
      <c r="AC81" s="16">
        <f t="shared" si="33"/>
        <v>4.1120525607626171E-8</v>
      </c>
      <c r="AD81" s="16">
        <f t="shared" si="33"/>
        <v>1.1452420114983779E-7</v>
      </c>
      <c r="AE81" s="16">
        <f t="shared" si="33"/>
        <v>7.3531223982369158E-7</v>
      </c>
      <c r="AF81" s="16">
        <f t="shared" si="33"/>
        <v>1.2791512641155713E-6</v>
      </c>
      <c r="AG81" s="17">
        <f t="shared" si="33"/>
        <v>9.6550935508491927E-6</v>
      </c>
      <c r="AH81" s="16">
        <f t="shared" si="33"/>
        <v>1.1673460077088848E-7</v>
      </c>
      <c r="AI81" s="16">
        <f t="shared" si="33"/>
        <v>3.0160603376091343E-7</v>
      </c>
      <c r="AJ81" s="16">
        <f t="shared" si="33"/>
        <v>4.991132146847807E-7</v>
      </c>
      <c r="AK81" s="16">
        <f t="shared" si="33"/>
        <v>1.00011157996768E-6</v>
      </c>
      <c r="AL81" s="16">
        <f t="shared" si="33"/>
        <v>7.6990286401042514E-8</v>
      </c>
      <c r="AM81" s="16">
        <f t="shared" si="33"/>
        <v>5.5773829640343351E-7</v>
      </c>
      <c r="AN81" s="18">
        <f t="shared" si="33"/>
        <v>4.3503145136016527E-6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8.7856346727012499E-6</v>
      </c>
      <c r="E82" s="16">
        <f t="shared" si="34"/>
        <v>2.4523014625807094E-8</v>
      </c>
      <c r="F82" s="16">
        <f t="shared" si="34"/>
        <v>6.0205039091819858E-6</v>
      </c>
      <c r="G82" s="16">
        <f t="shared" si="34"/>
        <v>2.1251168709153192E-6</v>
      </c>
      <c r="H82" s="16">
        <f t="shared" si="34"/>
        <v>2.3141178832111655E-6</v>
      </c>
      <c r="I82" s="16">
        <f t="shared" si="34"/>
        <v>1.5247384752930803E-6</v>
      </c>
      <c r="J82" s="16">
        <f t="shared" si="34"/>
        <v>4.0322493831295759E-6</v>
      </c>
      <c r="K82" s="16">
        <f t="shared" si="34"/>
        <v>1.1252206391812124E-6</v>
      </c>
      <c r="L82" s="17">
        <f t="shared" si="34"/>
        <v>3.1134486880282151E-3</v>
      </c>
      <c r="M82" s="16">
        <f t="shared" si="34"/>
        <v>2.9082887116150982E-5</v>
      </c>
      <c r="N82" s="16">
        <f t="shared" si="34"/>
        <v>2.3082097101186538E-8</v>
      </c>
      <c r="O82" s="16">
        <f t="shared" si="34"/>
        <v>2.3187060316940021E-5</v>
      </c>
      <c r="P82" s="16">
        <f t="shared" si="34"/>
        <v>8.4141316774405538E-6</v>
      </c>
      <c r="Q82" s="16">
        <f t="shared" si="34"/>
        <v>1.5685938363578805E-5</v>
      </c>
      <c r="R82" s="16">
        <f t="shared" si="34"/>
        <v>8.2211336767797336E-7</v>
      </c>
      <c r="S82" s="16">
        <f t="shared" si="34"/>
        <v>6.3366229963368155E-6</v>
      </c>
      <c r="T82" s="16">
        <f t="shared" si="34"/>
        <v>3.1970904468634202E-6</v>
      </c>
      <c r="U82" s="16">
        <f t="shared" si="34"/>
        <v>4.2153755558106231E-6</v>
      </c>
      <c r="V82" s="16">
        <f t="shared" si="34"/>
        <v>5.94473182442722E-6</v>
      </c>
      <c r="W82" s="16">
        <f t="shared" si="34"/>
        <v>1.1220060228040099E-5</v>
      </c>
      <c r="X82" s="16">
        <f t="shared" si="34"/>
        <v>5.2912230496477313E-7</v>
      </c>
      <c r="Y82" s="16">
        <f t="shared" si="34"/>
        <v>1.9346573276471088E-5</v>
      </c>
      <c r="Z82" s="16">
        <f t="shared" si="34"/>
        <v>2.6142261189321488E-5</v>
      </c>
      <c r="AA82" s="16">
        <f t="shared" si="34"/>
        <v>1.8270447906416519E-5</v>
      </c>
      <c r="AB82" s="16">
        <f t="shared" si="34"/>
        <v>6.3705265557078564E-7</v>
      </c>
      <c r="AC82" s="16">
        <f t="shared" si="34"/>
        <v>9.8696002289227593E-6</v>
      </c>
      <c r="AD82" s="16">
        <f t="shared" si="34"/>
        <v>1.0640510356159978E-6</v>
      </c>
      <c r="AE82" s="16">
        <f t="shared" si="34"/>
        <v>4.4459047280610443E-6</v>
      </c>
      <c r="AF82" s="16">
        <f t="shared" si="34"/>
        <v>4.8547635852655258E-7</v>
      </c>
      <c r="AG82" s="16">
        <f t="shared" si="34"/>
        <v>2.8874660945300532E-6</v>
      </c>
      <c r="AH82" s="16">
        <f t="shared" si="34"/>
        <v>4.0206620439016199E-6</v>
      </c>
      <c r="AI82" s="16">
        <f t="shared" si="34"/>
        <v>5.5524622954025718E-7</v>
      </c>
      <c r="AJ82" s="16">
        <f t="shared" si="34"/>
        <v>2.9840782393640457E-6</v>
      </c>
      <c r="AK82" s="16">
        <f t="shared" si="34"/>
        <v>3.804658202180191E-5</v>
      </c>
      <c r="AL82" s="16">
        <f t="shared" si="34"/>
        <v>1.0820090068536479E-5</v>
      </c>
      <c r="AM82" s="16">
        <f t="shared" si="34"/>
        <v>1.5651879870127203E-5</v>
      </c>
      <c r="AN82" s="18">
        <f t="shared" si="34"/>
        <v>2.5117754354306156E-6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6.807922307489516E-7</v>
      </c>
      <c r="E83" s="16">
        <f t="shared" si="35"/>
        <v>1.1112617667318611E-6</v>
      </c>
      <c r="F83" s="16">
        <f t="shared" si="35"/>
        <v>7.0030017476064512E-6</v>
      </c>
      <c r="G83" s="16">
        <f t="shared" si="35"/>
        <v>6.962940069160337E-7</v>
      </c>
      <c r="H83" s="16">
        <f t="shared" si="35"/>
        <v>6.2572777800765299E-6</v>
      </c>
      <c r="I83" s="16">
        <f t="shared" si="35"/>
        <v>1.464714120409623E-5</v>
      </c>
      <c r="J83" s="16">
        <f t="shared" si="35"/>
        <v>4.0524907665585229E-6</v>
      </c>
      <c r="K83" s="16">
        <f t="shared" si="35"/>
        <v>4.0904683685522385E-9</v>
      </c>
      <c r="L83" s="16">
        <f t="shared" si="35"/>
        <v>1.4054537933649688E-6</v>
      </c>
      <c r="M83" s="16">
        <f t="shared" si="35"/>
        <v>1.173434255911888E-5</v>
      </c>
      <c r="N83" s="16">
        <f t="shared" si="35"/>
        <v>5.0479544176855443E-8</v>
      </c>
      <c r="O83" s="16">
        <f t="shared" si="35"/>
        <v>1.0874290335637089E-5</v>
      </c>
      <c r="P83" s="16">
        <f t="shared" si="35"/>
        <v>2.7877485169963503E-6</v>
      </c>
      <c r="Q83" s="16">
        <f t="shared" si="35"/>
        <v>5.6207420006654047E-6</v>
      </c>
      <c r="R83" s="16">
        <f t="shared" si="35"/>
        <v>6.079191856588944E-7</v>
      </c>
      <c r="S83" s="16">
        <f t="shared" si="35"/>
        <v>4.7544252242848764E-6</v>
      </c>
      <c r="T83" s="17">
        <f t="shared" si="35"/>
        <v>2.71278065534355E-5</v>
      </c>
      <c r="U83" s="16">
        <f t="shared" si="35"/>
        <v>1.0152560252049217E-6</v>
      </c>
      <c r="V83" s="16">
        <f t="shared" si="35"/>
        <v>1.4916198689531313E-8</v>
      </c>
      <c r="W83" s="16">
        <f t="shared" si="35"/>
        <v>6.5019411114717249E-8</v>
      </c>
      <c r="X83" s="16">
        <f t="shared" si="35"/>
        <v>2.7694956380729435E-6</v>
      </c>
      <c r="Y83" s="16">
        <f t="shared" si="35"/>
        <v>4.494257272542336E-6</v>
      </c>
      <c r="Z83" s="16">
        <f t="shared" si="35"/>
        <v>4.4248889899511032E-6</v>
      </c>
      <c r="AA83" s="16">
        <f t="shared" si="35"/>
        <v>5.4861739100386608E-6</v>
      </c>
      <c r="AB83" s="16">
        <f t="shared" si="35"/>
        <v>6.9102287428205951E-6</v>
      </c>
      <c r="AC83" s="16">
        <f t="shared" si="35"/>
        <v>1.7898641971966489E-7</v>
      </c>
      <c r="AD83" s="16">
        <f t="shared" si="35"/>
        <v>4.1012188831794429E-6</v>
      </c>
      <c r="AE83" s="16">
        <f t="shared" si="35"/>
        <v>9.0971880211812265E-8</v>
      </c>
      <c r="AF83" s="16">
        <f t="shared" si="35"/>
        <v>1.5309352635020552E-6</v>
      </c>
      <c r="AG83" s="17">
        <f t="shared" si="35"/>
        <v>1.5537349202927541E-3</v>
      </c>
      <c r="AH83" s="16">
        <f t="shared" si="35"/>
        <v>1.7896475529986547E-6</v>
      </c>
      <c r="AI83" s="16">
        <f t="shared" si="35"/>
        <v>1.100444568289726E-5</v>
      </c>
      <c r="AJ83" s="16">
        <f t="shared" si="35"/>
        <v>2.9161192229801217E-6</v>
      </c>
      <c r="AK83" s="16">
        <f t="shared" si="35"/>
        <v>3.2262538711014961E-6</v>
      </c>
      <c r="AL83" s="16">
        <f t="shared" si="35"/>
        <v>5.8546943728071923E-6</v>
      </c>
      <c r="AM83" s="16">
        <f t="shared" si="35"/>
        <v>1.726464188025313E-6</v>
      </c>
      <c r="AN83" s="18">
        <f t="shared" si="35"/>
        <v>5.1185160245713533E-6</v>
      </c>
    </row>
    <row r="84" spans="1:40" ht="24">
      <c r="A84" s="13" t="s">
        <v>77</v>
      </c>
      <c r="B84" s="14" t="s">
        <v>41</v>
      </c>
      <c r="C84" s="24"/>
      <c r="D84" s="16">
        <f t="shared" ref="D84:AN84" si="36">$C41^2*D41^2</f>
        <v>8.1858756668436163E-8</v>
      </c>
      <c r="E84" s="16">
        <f t="shared" si="36"/>
        <v>4.1705683956667549E-5</v>
      </c>
      <c r="F84" s="16">
        <f t="shared" si="36"/>
        <v>3.9350405679850404E-5</v>
      </c>
      <c r="G84" s="16">
        <f t="shared" si="36"/>
        <v>7.7798796291358958E-5</v>
      </c>
      <c r="H84" s="16">
        <f t="shared" si="36"/>
        <v>2.1996806716057625E-4</v>
      </c>
      <c r="I84" s="16">
        <f t="shared" si="36"/>
        <v>1.0200482771104453E-4</v>
      </c>
      <c r="J84" s="16">
        <f t="shared" si="36"/>
        <v>2.9865525700608258E-5</v>
      </c>
      <c r="K84" s="16">
        <f t="shared" si="36"/>
        <v>1.6581553401606952E-4</v>
      </c>
      <c r="L84" s="16">
        <f t="shared" si="36"/>
        <v>3.2041878074919706E-4</v>
      </c>
      <c r="M84" s="17">
        <f t="shared" si="36"/>
        <v>3.5774317881000002E-2</v>
      </c>
      <c r="N84" s="16">
        <f t="shared" si="36"/>
        <v>4.561252716936892E-6</v>
      </c>
      <c r="O84" s="16">
        <f t="shared" si="36"/>
        <v>1.7809957400586726E-4</v>
      </c>
      <c r="P84" s="16">
        <f t="shared" si="36"/>
        <v>2.5989331025161641E-8</v>
      </c>
      <c r="Q84" s="16">
        <f t="shared" si="36"/>
        <v>5.1174727383082933E-5</v>
      </c>
      <c r="R84" s="16">
        <f t="shared" si="36"/>
        <v>1.3218317157333992E-4</v>
      </c>
      <c r="S84" s="16">
        <f t="shared" si="36"/>
        <v>1.498367267658847E-5</v>
      </c>
      <c r="T84" s="16">
        <f t="shared" si="36"/>
        <v>1.1979246350523075E-4</v>
      </c>
      <c r="U84" s="16">
        <f t="shared" si="36"/>
        <v>9.2950185409456569E-5</v>
      </c>
      <c r="V84" s="16">
        <f t="shared" si="36"/>
        <v>1.199602082748648E-7</v>
      </c>
      <c r="W84" s="16">
        <f t="shared" si="36"/>
        <v>1.3389796031995103E-5</v>
      </c>
      <c r="X84" s="16">
        <f t="shared" si="36"/>
        <v>2.1549596370012512E-6</v>
      </c>
      <c r="Y84" s="16">
        <f t="shared" si="36"/>
        <v>1.0183400317262601E-6</v>
      </c>
      <c r="Z84" s="16">
        <f t="shared" si="36"/>
        <v>1.2124287989400675E-7</v>
      </c>
      <c r="AA84" s="16">
        <f t="shared" si="36"/>
        <v>7.6108176882135577E-5</v>
      </c>
      <c r="AB84" s="16">
        <f t="shared" si="36"/>
        <v>2.6120449474390255E-4</v>
      </c>
      <c r="AC84" s="16">
        <f t="shared" si="36"/>
        <v>9.4897812267863522E-5</v>
      </c>
      <c r="AD84" s="16">
        <f t="shared" si="36"/>
        <v>1.790924145033617E-4</v>
      </c>
      <c r="AE84" s="16">
        <f t="shared" si="36"/>
        <v>1.3256640799585439E-4</v>
      </c>
      <c r="AF84" s="16">
        <f t="shared" si="36"/>
        <v>2.5408340929543142E-6</v>
      </c>
      <c r="AG84" s="16">
        <f t="shared" si="36"/>
        <v>2.6617646292466531E-4</v>
      </c>
      <c r="AH84" s="16">
        <f t="shared" si="36"/>
        <v>2.0298402770184035E-4</v>
      </c>
      <c r="AI84" s="16">
        <f t="shared" si="36"/>
        <v>1.2155417742842675E-4</v>
      </c>
      <c r="AJ84" s="16">
        <f t="shared" si="36"/>
        <v>4.781178744415938E-4</v>
      </c>
      <c r="AK84" s="16">
        <f t="shared" si="36"/>
        <v>1.9211918763755893E-6</v>
      </c>
      <c r="AL84" s="16">
        <f t="shared" si="36"/>
        <v>2.2629385277108932E-5</v>
      </c>
      <c r="AM84" s="16">
        <f t="shared" si="36"/>
        <v>4.8017166410899178E-5</v>
      </c>
      <c r="AN84" s="18">
        <f t="shared" si="36"/>
        <v>4.6764439882371366E-4</v>
      </c>
    </row>
    <row r="85" spans="1:40">
      <c r="A85" t="s">
        <v>110</v>
      </c>
      <c r="D85" s="20">
        <f>SUM($D$48:$D$84)</f>
        <v>1.5307652448936925E-3</v>
      </c>
      <c r="E85" s="20">
        <f>SUM($E$48:$E$84)</f>
        <v>3.5626411295329647E-4</v>
      </c>
      <c r="F85" s="20">
        <f>SUM($F$48:$F$84)</f>
        <v>6.7411105774799369E-4</v>
      </c>
      <c r="G85" s="20">
        <f>SUM($G$48:$G$84)</f>
        <v>7.4309866365649953E-4</v>
      </c>
      <c r="H85" s="20">
        <f>SUM($H$48:$H$84)</f>
        <v>3.3735538255430611E-3</v>
      </c>
      <c r="I85" s="20">
        <f>SUM($I$48:$I$84)</f>
        <v>3.0632524498145595E-3</v>
      </c>
      <c r="J85" s="20">
        <f>SUM($J$48:$J$84)</f>
        <v>5.180277957688228E-4</v>
      </c>
      <c r="K85" s="20">
        <f>SUM($K$48:$K$84)</f>
        <v>1.1133902386321878E-2</v>
      </c>
      <c r="L85" s="20">
        <f>SUM($L$48:$L$84)</f>
        <v>4.0242460956761671E-3</v>
      </c>
      <c r="M85" s="20">
        <f>SUM($M$48:$M$84)</f>
        <v>3.6205019582511599E-2</v>
      </c>
      <c r="N85" s="20">
        <f>SUM($N$48:$N$84)</f>
        <v>4.3949416791834112E-3</v>
      </c>
      <c r="O85" s="20">
        <f>SUM($O$48:$O$84)</f>
        <v>1.2257428300605343E-2</v>
      </c>
      <c r="P85" s="20">
        <f>SUM($P$48:$P$84)</f>
        <v>6.7183281770376684E-3</v>
      </c>
      <c r="Q85" s="20">
        <f>SUM($Q$48:$Q$84)</f>
        <v>1.9703725620109514E-2</v>
      </c>
      <c r="R85" s="20">
        <f>SUM($R$48:$R$84)</f>
        <v>1.0390415705682548E-3</v>
      </c>
      <c r="S85" s="20">
        <f>SUM($S$48:$S$84)</f>
        <v>4.6975177543489184E-3</v>
      </c>
      <c r="T85" s="20">
        <f>SUM($T$48:$T$84)</f>
        <v>9.5606058598880685E-4</v>
      </c>
      <c r="U85" s="20">
        <f>SUM($U$48:$U$84)</f>
        <v>4.2430016885955808E-4</v>
      </c>
      <c r="V85" s="20">
        <f>SUM($V$48:$V$84)</f>
        <v>4.8462291891428104E-3</v>
      </c>
      <c r="W85" s="20">
        <f>SUM($W$48:$W$84)</f>
        <v>3.8649124717649231E-4</v>
      </c>
      <c r="X85" s="20">
        <f>SUM($X$48:$X$84)</f>
        <v>1.7881869399637056E-3</v>
      </c>
      <c r="Y85" s="20">
        <f>SUM($Y$48:$Y$84)</f>
        <v>9.5504834497890378E-3</v>
      </c>
      <c r="Z85" s="20">
        <f>SUM($Z$48:$Z$84)</f>
        <v>5.5022833971430417E-3</v>
      </c>
      <c r="AA85" s="20">
        <f>SUM($AA$48:$AA$84)</f>
        <v>1.4081989749123904E-3</v>
      </c>
      <c r="AB85" s="20">
        <f>SUM($AB$48:$AB$84)</f>
        <v>3.665354982632563E-3</v>
      </c>
      <c r="AC85" s="20">
        <f>SUM($AC$48:$AC$84)</f>
        <v>1.1455242053184784E-2</v>
      </c>
      <c r="AD85" s="20">
        <f>SUM($AD$48:$AD$84)</f>
        <v>4.9111820025697737E-4</v>
      </c>
      <c r="AE85" s="20">
        <f>SUM($AE$48:$AE$84)</f>
        <v>4.8187051365281529E-3</v>
      </c>
      <c r="AF85" s="20">
        <f>SUM($AF$48:$AF$84)</f>
        <v>5.2582727998955921E-3</v>
      </c>
      <c r="AG85" s="20">
        <f>SUM($AG$48:$AG$84)</f>
        <v>2.2719544808079599E-3</v>
      </c>
      <c r="AH85" s="20">
        <f>SUM($AH$48:$AH$84)</f>
        <v>4.7776210039719956E-3</v>
      </c>
      <c r="AI85">
        <f>SUM($AI$48:$AI$84)</f>
        <v>1.0868035187223484E-3</v>
      </c>
      <c r="AJ85" s="20">
        <f>SUM($AJ$48:$AJ$84)</f>
        <v>2.0635903438079141E-3</v>
      </c>
      <c r="AK85" s="20">
        <f>SUM($AK$48:$AK$84)</f>
        <v>5.038849841840165E-3</v>
      </c>
      <c r="AL85" s="20">
        <f>SUM($AL$48:$AL$84)</f>
        <v>1.9663739485658107E-2</v>
      </c>
      <c r="AM85" s="20">
        <f>SUM($AM$48:$AM$84)</f>
        <v>4.6931592033174286E-3</v>
      </c>
      <c r="AN85" s="20">
        <f>SUM($AN$48:$AN$84)</f>
        <v>4.5618252888550677E-3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111</v>
      </c>
      <c r="C87">
        <f>SUM($D$85:$AN$85)</f>
        <v>0.2051416946091956</v>
      </c>
      <c r="D87" s="21">
        <f>$D$85/$C$87</f>
        <v>7.4619898593012548E-3</v>
      </c>
      <c r="E87" s="21">
        <f>$E$85/$C$87</f>
        <v>1.7366733448897166E-3</v>
      </c>
      <c r="F87" s="21">
        <f>$F$85/$C$87</f>
        <v>3.286075310200622E-3</v>
      </c>
      <c r="G87" s="21">
        <f>$G$85/$C$87</f>
        <v>3.6223677740019494E-3</v>
      </c>
      <c r="H87" s="21">
        <f>$H$85/$C$87</f>
        <v>1.6444993456692637E-2</v>
      </c>
      <c r="I87" s="21">
        <f>$I$85/$C$87</f>
        <v>1.4932373721735101E-2</v>
      </c>
      <c r="J87" s="21">
        <f>$J$85/$C$87</f>
        <v>2.5252194428621137E-3</v>
      </c>
      <c r="K87" s="21">
        <f>$K$85/$C$87</f>
        <v>5.4274204995393434E-2</v>
      </c>
      <c r="L87" s="21">
        <f>$L$85/$C$87</f>
        <v>1.9616909684511196E-2</v>
      </c>
      <c r="M87" s="21">
        <f>$M$85/$C$87</f>
        <v>0.17648786440749567</v>
      </c>
      <c r="N87" s="21">
        <f>$N$85/$C$87</f>
        <v>2.1423931822128983E-2</v>
      </c>
      <c r="O87" s="21">
        <f>$O$85/$C$87</f>
        <v>5.9751033664591252E-2</v>
      </c>
      <c r="P87" s="21">
        <f>$P$85/$C$87</f>
        <v>3.2749696203087306E-2</v>
      </c>
      <c r="Q87" s="21">
        <f>$Q$85/$C$87</f>
        <v>9.6049346075872205E-2</v>
      </c>
      <c r="R87" s="21">
        <f>$R$85/$C$87</f>
        <v>5.06499457629848E-3</v>
      </c>
      <c r="S87" s="21">
        <f>$S$85/$C$87</f>
        <v>2.2898893193301864E-2</v>
      </c>
      <c r="T87" s="21">
        <f>$T$85/$C$87</f>
        <v>4.6604888772618673E-3</v>
      </c>
      <c r="U87" s="21">
        <f>$U$85/$C$87</f>
        <v>2.0683273074636023E-3</v>
      </c>
      <c r="V87" s="21">
        <f>$V$85/$C$87</f>
        <v>2.362381376626093E-2</v>
      </c>
      <c r="W87" s="21">
        <f>$W$85/$C$87</f>
        <v>1.8840209344705668E-3</v>
      </c>
      <c r="X87" s="21">
        <f>$X$85/$C$87</f>
        <v>8.7168381024164028E-3</v>
      </c>
      <c r="Y87" s="21">
        <f>$Y$85/$C$87</f>
        <v>4.6555545268274934E-2</v>
      </c>
      <c r="Z87" s="21">
        <f>$Z$85/$C$87</f>
        <v>2.6821867722332828E-2</v>
      </c>
      <c r="AA87" s="21">
        <f>$AA$85/$C$87</f>
        <v>6.8645185835823118E-3</v>
      </c>
      <c r="AB87" s="21">
        <f>$AB$85/$C$87</f>
        <v>1.7867430556305162E-2</v>
      </c>
      <c r="AC87" s="21">
        <f>$AC$85/$C$87</f>
        <v>5.5840632861142873E-2</v>
      </c>
      <c r="AD87" s="21">
        <f>$AD$85/$C$87</f>
        <v>2.3940437910127447E-3</v>
      </c>
      <c r="AE87" s="21">
        <f>$AE$85/$C$87</f>
        <v>2.3489642833008709E-2</v>
      </c>
      <c r="AF87" s="21">
        <f>$AF$85/$C$87</f>
        <v>2.5632394281975904E-2</v>
      </c>
      <c r="AG87" s="21">
        <f>$AG$85/$C$87</f>
        <v>1.1075049785155271E-2</v>
      </c>
      <c r="AH87" s="21">
        <f>$AH$85/$C$87</f>
        <v>2.3289370856926887E-2</v>
      </c>
      <c r="AI87" s="21">
        <f>$AI$85/$C$87</f>
        <v>5.2978187627471798E-3</v>
      </c>
      <c r="AJ87" s="21">
        <f>$AJ$85/$C$87</f>
        <v>1.005934141150169E-2</v>
      </c>
      <c r="AK87" s="21">
        <f>$AK$85/$C$87</f>
        <v>2.4562777700746826E-2</v>
      </c>
      <c r="AL87" s="21">
        <f>$AL$85/$C$87</f>
        <v>9.5854426488571412E-2</v>
      </c>
      <c r="AM87" s="21">
        <f>$AM$85/$C$87</f>
        <v>2.2877646654221675E-2</v>
      </c>
      <c r="AN87" s="21">
        <f>$AN$85/$C$87</f>
        <v>2.2237435922256348E-2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14,00 Beefeater (1)</vt:lpstr>
      <vt:lpstr> 15,00 Bombay Sapphi (1)</vt:lpstr>
      <vt:lpstr> 17,00 Kalumba (1)</vt:lpstr>
      <vt:lpstr> 18,00 Gordons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2024-08-15T02:30:33Z</dcterms:created>
  <dcterms:modified xsi:type="dcterms:W3CDTF">2024-08-15T02:30:42Z</dcterms:modified>
</cp:coreProperties>
</file>