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6D7D4752-B178-44F7-87A7-364D21246A4B}" xr6:coauthVersionLast="47" xr6:coauthVersionMax="47" xr10:uidLastSave="{00000000-0000-0000-0000-000000000000}"/>
  <bookViews>
    <workbookView xWindow="-28920" yWindow="-315" windowWidth="29040" windowHeight="15720" xr2:uid="{F592F79D-25E9-4C38-A7B7-8A71664870C1}"/>
  </bookViews>
  <sheets>
    <sheet name="Arkusz1" sheetId="1" r:id="rId1"/>
    <sheet name=" 1 Absolut + Competi (1)" sheetId="2" r:id="rId2"/>
    <sheet name=" 1 Absolut + Competi (2)" sheetId="3" r:id="rId3"/>
    <sheet name=" 1 Absolut + Competi (3)" sheetId="4" r:id="rId4"/>
    <sheet name=" 1 Absolut + Competi (4)" sheetId="5" r:id="rId5"/>
    <sheet name=" 1 Absolut + Competi (5)" sheetId="6" r:id="rId6"/>
    <sheet name=" 1 Absolut + Competi (6)" sheetId="7" r:id="rId7"/>
    <sheet name=" 1 Absolut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<sst xmlns="http://schemas.openxmlformats.org/spreadsheetml/2006/main" count="561" uniqueCount="101">
  <si>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Absolut + Competition</t>
  </si>
  <si>
    <t>BRAND BRAND</t>
  </si>
  <si>
    <t>17,00 Finlandia</t>
  </si>
  <si>
    <t>18,00 Absolut</t>
  </si>
  <si>
    <t>19,00 Russkij Standard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</si>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</sst>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684665758" xfId="16" xr:uid="{B52A9BE7-C06B-4311-AD3C-FAE48C38E325}"/>
    <cellStyle name="style1723684665768" xfId="17" xr:uid="{E4BA8AFA-0B1E-48D8-9920-B4449394F7F3}"/>
    <cellStyle name="style1723684665776" xfId="21" xr:uid="{5A67C6B5-EC58-43A8-AC84-BD0CAD9E6156}"/>
    <cellStyle name="style1723684665785" xfId="22" xr:uid="{C59FAC4A-C1A0-4745-9A7A-C259E83C5A1B}"/>
    <cellStyle name="style1723684665793" xfId="26" xr:uid="{3DF03694-0DE5-4D1F-836B-8CF6643304EF}"/>
    <cellStyle name="style1723684665803" xfId="27" xr:uid="{1B95AFFB-EF23-4667-8443-5F085A1B825A}"/>
    <cellStyle name="style1723684665857" xfId="1" xr:uid="{E2141E58-A43C-4CAD-872D-005FB07AEBBE}"/>
    <cellStyle name="style1723684665864" xfId="2" xr:uid="{B3B39EAA-5EB1-4BE7-9F32-05D6A1DD4680}"/>
    <cellStyle name="style1723684665871" xfId="6" xr:uid="{35B48248-F70F-4262-BD57-EE99CF4C8533}"/>
    <cellStyle name="style1723684665877" xfId="7" xr:uid="{80A8E356-A811-4B0F-9A3B-CBD67F3857FA}"/>
    <cellStyle name="style1723684665884" xfId="11" xr:uid="{4EFF1B26-0D51-46CE-A51A-1555C86D33EB}"/>
    <cellStyle name="style1723684665892" xfId="12" xr:uid="{C4B4A1F0-173D-49DF-8AC9-F3DC6066D268}"/>
    <cellStyle name="style1723684665899" xfId="3" xr:uid="{31E25569-05D0-44C9-B1CC-8D35A2323894}"/>
    <cellStyle name="style1723684665907" xfId="4" xr:uid="{0AD85E13-5879-4F1E-92E6-ED2C310B311A}"/>
    <cellStyle name="style1723684665917" xfId="5" xr:uid="{75A9857F-98FC-4B45-BB70-9E8EED4461A6}"/>
    <cellStyle name="style1723684665925" xfId="8" xr:uid="{1B1D8559-A898-44D4-9EE3-044AA7A1679C}"/>
    <cellStyle name="style1723684665934" xfId="9" xr:uid="{814AAE78-45EE-433E-8AB6-919952B12324}"/>
    <cellStyle name="style1723684665942" xfId="10" xr:uid="{3176EF1C-3185-40AF-9222-4E8FD809E53D}"/>
    <cellStyle name="style1723684665952" xfId="13" xr:uid="{E83276D5-75D6-4338-84D1-142A839D7670}"/>
    <cellStyle name="style1723684665959" xfId="14" xr:uid="{9D19139E-80C7-4450-9596-46CC75B169BE}"/>
    <cellStyle name="style1723684665969" xfId="15" xr:uid="{B0781536-68B8-474E-AEFE-18A7FD7CC2EE}"/>
    <cellStyle name="style1723684665979" xfId="18" xr:uid="{1A4FB652-35CF-4418-916F-5B63B1976800}"/>
    <cellStyle name="style1723684665988" xfId="19" xr:uid="{806D3D22-B020-4985-8C5E-4D30FEEAE859}"/>
    <cellStyle name="style1723684665997" xfId="20" xr:uid="{EA6CAB12-1B7C-47AE-8073-1846CD289560}"/>
    <cellStyle name="style1723684666005" xfId="23" xr:uid="{5DAE8C7E-6E0C-47F6-8B27-E8C7396372C3}"/>
    <cellStyle name="style1723684666013" xfId="24" xr:uid="{7D0C2F2D-3B08-4ECE-AA8B-EFE851BB0B3F}"/>
    <cellStyle name="style1723684666022" xfId="25" xr:uid="{E6B3AAD1-B61F-4E0C-974D-97C63AA6D445}"/>
    <cellStyle name="style1723684666034" xfId="28" xr:uid="{3B60577A-0DB1-45A2-8CF3-22862D7FA287}"/>
    <cellStyle name="style1723684666042" xfId="29" xr:uid="{DAFB49CE-8E58-45C8-B925-EA54DFFE3F1B}"/>
    <cellStyle name="style1723684666053" xfId="30" xr:uid="{276FBEE9-FF7A-46BC-8459-02F8DFC597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FEDA7-6958-480C-B85E-0C7E31AF3B54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E1518-C863-4960-AB62-118AF65C7A55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0.15717092337917485</v>
      </c>
      <c r="D6" s="19">
        <v>0.16985645933014354</v>
      </c>
      <c r="E6" s="20">
        <v>0.15525114155251141</v>
      </c>
      <c r="F6" s="31">
        <f>AVERAGE(C6:E6)</f>
        <v>0.1607595080872766</v>
      </c>
    </row>
    <row r="7" spans="1:6" x14ac:dyDescent="0.25">
      <c r="A7" s="21"/>
      <c r="B7" s="22" t="s">
        <v>8</v>
      </c>
      <c r="C7" s="23">
        <v>0.17878192534381138</v>
      </c>
      <c r="D7" s="24">
        <v>0.18660287081339713</v>
      </c>
      <c r="E7" s="25">
        <v>0.22374429223744291</v>
      </c>
      <c r="F7" s="31">
        <f>AVERAGE(C7:E7)</f>
        <v>0.19637636279821713</v>
      </c>
    </row>
    <row r="8" spans="1:6" ht="24" x14ac:dyDescent="0.25">
      <c r="A8" s="21"/>
      <c r="B8" s="22" t="s">
        <v>9</v>
      </c>
      <c r="C8" s="23">
        <v>0.19449901768172889</v>
      </c>
      <c r="D8" s="24">
        <v>0.21052631578947367</v>
      </c>
      <c r="E8" s="25">
        <v>0.20547945205479451</v>
      </c>
      <c r="F8" s="31">
        <f>AVERAGE(C8:E8)</f>
        <v>0.20350159517533237</v>
      </c>
    </row>
    <row r="9" spans="1:6" x14ac:dyDescent="0.25">
      <c r="A9" s="21"/>
      <c r="B9" s="22" t="s">
        <v>10</v>
      </c>
      <c r="C9" s="23">
        <v>0.11787819253438114</v>
      </c>
      <c r="D9" s="24">
        <v>0.15311004784688995</v>
      </c>
      <c r="E9" s="25">
        <v>0.21461187214611871</v>
      </c>
      <c r="F9" s="31">
        <f>AVERAGE(C9:E9)</f>
        <v>0.1618667041757966</v>
      </c>
    </row>
    <row r="10" spans="1:6" x14ac:dyDescent="0.25">
      <c r="A10" s="21"/>
      <c r="B10" s="22" t="s">
        <v>11</v>
      </c>
      <c r="C10" s="23">
        <v>0.2868369351669941</v>
      </c>
      <c r="D10" s="24">
        <v>0.26076555023923442</v>
      </c>
      <c r="E10" s="25">
        <v>0.26027397260273971</v>
      </c>
      <c r="F10" s="31">
        <f>AVERAGE(C10:E10)</f>
        <v>0.26929215266965606</v>
      </c>
    </row>
    <row r="11" spans="1:6" ht="24" x14ac:dyDescent="0.25">
      <c r="A11" s="21"/>
      <c r="B11" s="22" t="s">
        <v>12</v>
      </c>
      <c r="C11" s="23">
        <v>0.14145383104125736</v>
      </c>
      <c r="D11" s="24">
        <v>0.14114832535885166</v>
      </c>
      <c r="E11" s="25">
        <v>0.16894977168949774</v>
      </c>
      <c r="F11" s="31">
        <f>AVERAGE(C11:E11)</f>
        <v>0.15051730936320226</v>
      </c>
    </row>
    <row r="12" spans="1:6" x14ac:dyDescent="0.25">
      <c r="A12" s="21"/>
      <c r="B12" s="22" t="s">
        <v>13</v>
      </c>
      <c r="C12" s="23">
        <v>0.32416502946954817</v>
      </c>
      <c r="D12" s="24">
        <v>0.26076555023923442</v>
      </c>
      <c r="E12" s="25">
        <v>0.33333333333333326</v>
      </c>
      <c r="F12" s="31">
        <f>AVERAGE(C12:E12)</f>
        <v>0.30608797101403862</v>
      </c>
    </row>
    <row r="13" spans="1:6" x14ac:dyDescent="0.25">
      <c r="A13" s="21"/>
      <c r="B13" s="22" t="s">
        <v>14</v>
      </c>
      <c r="C13" s="23">
        <v>0.35756385068762275</v>
      </c>
      <c r="D13" s="24">
        <v>0.31100478468899523</v>
      </c>
      <c r="E13" s="25">
        <v>0.30593607305936071</v>
      </c>
      <c r="F13" s="31">
        <f>AVERAGE(C13:E13)</f>
        <v>0.32483490281199295</v>
      </c>
    </row>
    <row r="14" spans="1:6" ht="24" x14ac:dyDescent="0.25">
      <c r="A14" s="21"/>
      <c r="B14" s="22" t="s">
        <v>15</v>
      </c>
      <c r="C14" s="23">
        <v>0.24950884086444008</v>
      </c>
      <c r="D14" s="24">
        <v>0.21770334928229665</v>
      </c>
      <c r="E14" s="25">
        <v>0.27397260273972601</v>
      </c>
      <c r="F14" s="31">
        <f>AVERAGE(C14:E14)</f>
        <v>0.24706159762882093</v>
      </c>
    </row>
    <row r="15" spans="1:6" ht="24" x14ac:dyDescent="0.25">
      <c r="A15" s="21"/>
      <c r="B15" s="22" t="s">
        <v>16</v>
      </c>
      <c r="C15" s="23">
        <v>0.10412573673870335</v>
      </c>
      <c r="D15" s="24">
        <v>0.13875598086124402</v>
      </c>
      <c r="E15" s="25">
        <v>0.1050228310502283</v>
      </c>
      <c r="F15" s="31">
        <f>AVERAGE(C15:E15)</f>
        <v>0.11596818288339189</v>
      </c>
    </row>
    <row r="16" spans="1:6" ht="24" x14ac:dyDescent="0.25">
      <c r="A16" s="21"/>
      <c r="B16" s="22" t="s">
        <v>17</v>
      </c>
      <c r="C16" s="23">
        <v>0.13163064833005894</v>
      </c>
      <c r="D16" s="24">
        <v>0.10526315789473684</v>
      </c>
      <c r="E16" s="25">
        <v>0.14611872146118721</v>
      </c>
      <c r="F16" s="31">
        <f>AVERAGE(C16:E16)</f>
        <v>0.12767084256199432</v>
      </c>
    </row>
    <row r="17" spans="1:6" ht="24" x14ac:dyDescent="0.25">
      <c r="A17" s="21"/>
      <c r="B17" s="22" t="s">
        <v>18</v>
      </c>
      <c r="C17" s="23">
        <v>6.2868369351669937E-2</v>
      </c>
      <c r="D17" s="24">
        <v>9.569377990430622E-2</v>
      </c>
      <c r="E17" s="25">
        <v>0.11415525114155251</v>
      </c>
      <c r="F17" s="31">
        <f>AVERAGE(C17:E17)</f>
        <v>9.0905800132509554E-2</v>
      </c>
    </row>
    <row r="18" spans="1:6" ht="24" x14ac:dyDescent="0.25">
      <c r="A18" s="21"/>
      <c r="B18" s="22" t="s">
        <v>19</v>
      </c>
      <c r="C18" s="23">
        <v>0.15717092337917485</v>
      </c>
      <c r="D18" s="24">
        <v>0.13157894736842105</v>
      </c>
      <c r="E18" s="25">
        <v>0.14611872146118721</v>
      </c>
      <c r="F18" s="31">
        <f>AVERAGE(C18:E18)</f>
        <v>0.1449561974029277</v>
      </c>
    </row>
    <row r="19" spans="1:6" x14ac:dyDescent="0.25">
      <c r="A19" s="21"/>
      <c r="B19" s="22" t="s">
        <v>20</v>
      </c>
      <c r="C19" s="23">
        <v>8.2514734774066803E-2</v>
      </c>
      <c r="D19" s="24">
        <v>9.569377990430622E-2</v>
      </c>
      <c r="E19" s="25">
        <v>0.12785388127853881</v>
      </c>
      <c r="F19" s="31">
        <f>AVERAGE(C19:E19)</f>
        <v>0.10202079865230394</v>
      </c>
    </row>
    <row r="20" spans="1:6" x14ac:dyDescent="0.25">
      <c r="A20" s="21"/>
      <c r="B20" s="22" t="s">
        <v>21</v>
      </c>
      <c r="C20" s="23">
        <v>0.22789783889980353</v>
      </c>
      <c r="D20" s="24">
        <v>0.20334928229665075</v>
      </c>
      <c r="E20" s="25">
        <v>0.26027397260273971</v>
      </c>
      <c r="F20" s="31">
        <f>AVERAGE(C20:E20)</f>
        <v>0.23050703126639802</v>
      </c>
    </row>
    <row r="21" spans="1:6" ht="24" x14ac:dyDescent="0.25">
      <c r="A21" s="21"/>
      <c r="B21" s="22" t="s">
        <v>22</v>
      </c>
      <c r="C21" s="23">
        <v>7.8585461689587424E-2</v>
      </c>
      <c r="D21" s="24">
        <v>0.1076555023923445</v>
      </c>
      <c r="E21" s="25">
        <v>0.1004566210045662</v>
      </c>
      <c r="F21" s="31">
        <f>AVERAGE(C21:E21)</f>
        <v>9.5565861695499368E-2</v>
      </c>
    </row>
    <row r="22" spans="1:6" ht="24" x14ac:dyDescent="0.25">
      <c r="A22" s="21"/>
      <c r="B22" s="22" t="s">
        <v>23</v>
      </c>
      <c r="C22" s="23">
        <v>9.0373280943025561E-2</v>
      </c>
      <c r="D22" s="24">
        <v>8.8516746411483271E-2</v>
      </c>
      <c r="E22" s="25">
        <v>0.11415525114155251</v>
      </c>
      <c r="F22" s="31">
        <f>AVERAGE(C22:E22)</f>
        <v>9.7681759498687112E-2</v>
      </c>
    </row>
    <row r="23" spans="1:6" ht="24" x14ac:dyDescent="0.25">
      <c r="A23" s="21"/>
      <c r="B23" s="22" t="s">
        <v>24</v>
      </c>
      <c r="C23" s="23">
        <v>0.14538310412573674</v>
      </c>
      <c r="D23" s="24">
        <v>0.19377990430622011</v>
      </c>
      <c r="E23" s="25">
        <v>0.15068493150684931</v>
      </c>
      <c r="F23" s="31">
        <f>AVERAGE(C23:E23)</f>
        <v>0.16328264664626871</v>
      </c>
    </row>
    <row r="24" spans="1:6" ht="24" x14ac:dyDescent="0.25">
      <c r="A24" s="21"/>
      <c r="B24" s="22" t="s">
        <v>25</v>
      </c>
      <c r="C24" s="23">
        <v>0.14931237721021612</v>
      </c>
      <c r="D24" s="24">
        <v>0.18181818181818182</v>
      </c>
      <c r="E24" s="25">
        <v>0.1050228310502283</v>
      </c>
      <c r="F24" s="31">
        <f>AVERAGE(C24:E24)</f>
        <v>0.14538446335954208</v>
      </c>
    </row>
    <row r="25" spans="1:6" ht="24" x14ac:dyDescent="0.25">
      <c r="A25" s="21"/>
      <c r="B25" s="22" t="s">
        <v>26</v>
      </c>
      <c r="C25" s="23">
        <v>0.25147347740667975</v>
      </c>
      <c r="D25" s="24">
        <v>0.22009569377990432</v>
      </c>
      <c r="E25" s="25">
        <v>0.16438356164383561</v>
      </c>
      <c r="F25" s="31">
        <f>AVERAGE(C25:E25)</f>
        <v>0.21198424427680654</v>
      </c>
    </row>
    <row r="26" spans="1:6" x14ac:dyDescent="0.25">
      <c r="A26" s="21" t="s">
        <v>27</v>
      </c>
      <c r="B26" s="22" t="s">
        <v>28</v>
      </c>
      <c r="C26" s="23">
        <v>0.26326129666011788</v>
      </c>
      <c r="D26" s="24">
        <v>0.17464114832535885</v>
      </c>
      <c r="E26" s="25">
        <v>0.29223744292237441</v>
      </c>
      <c r="F26" s="31">
        <f>AVERAGE(C26:E26)</f>
        <v>0.24337996263595038</v>
      </c>
    </row>
    <row r="27" spans="1:6" x14ac:dyDescent="0.25">
      <c r="A27" s="21"/>
      <c r="B27" s="22" t="s">
        <v>29</v>
      </c>
      <c r="C27" s="23">
        <v>0.12180746561886052</v>
      </c>
      <c r="D27" s="24">
        <v>0.13397129186602871</v>
      </c>
      <c r="E27" s="25">
        <v>0.13698630136986301</v>
      </c>
      <c r="F27" s="31">
        <f>AVERAGE(C27:E27)</f>
        <v>0.1309216862849174</v>
      </c>
    </row>
    <row r="28" spans="1:6" ht="24" x14ac:dyDescent="0.25">
      <c r="A28" s="21"/>
      <c r="B28" s="22" t="s">
        <v>30</v>
      </c>
      <c r="C28" s="23">
        <v>0.22986247544204322</v>
      </c>
      <c r="D28" s="24">
        <v>0.25598086124401914</v>
      </c>
      <c r="E28" s="25">
        <v>0.26940639269406391</v>
      </c>
      <c r="F28" s="31">
        <f>AVERAGE(C28:E28)</f>
        <v>0.25174990979337547</v>
      </c>
    </row>
    <row r="29" spans="1:6" ht="24" x14ac:dyDescent="0.25">
      <c r="A29" s="21"/>
      <c r="B29" s="22" t="s">
        <v>31</v>
      </c>
      <c r="C29" s="23">
        <v>0.16502946954813361</v>
      </c>
      <c r="D29" s="24">
        <v>0.16267942583732059</v>
      </c>
      <c r="E29" s="25">
        <v>0.18264840182648398</v>
      </c>
      <c r="F29" s="31">
        <f>AVERAGE(C29:E29)</f>
        <v>0.17011909907064607</v>
      </c>
    </row>
    <row r="30" spans="1:6" x14ac:dyDescent="0.25">
      <c r="A30" s="21"/>
      <c r="B30" s="22" t="s">
        <v>32</v>
      </c>
      <c r="C30" s="23">
        <v>0.12180746561886052</v>
      </c>
      <c r="D30" s="24">
        <v>0.1076555023923445</v>
      </c>
      <c r="E30" s="25">
        <v>0.18264840182648398</v>
      </c>
      <c r="F30" s="31">
        <f>AVERAGE(C30:E30)</f>
        <v>0.137370456612563</v>
      </c>
    </row>
    <row r="31" spans="1:6" x14ac:dyDescent="0.25">
      <c r="A31" s="21"/>
      <c r="B31" s="22" t="s">
        <v>33</v>
      </c>
      <c r="C31" s="23">
        <v>0.40667976424361491</v>
      </c>
      <c r="D31" s="24">
        <v>0.40191387559808611</v>
      </c>
      <c r="E31" s="25">
        <v>0.39726027397260277</v>
      </c>
      <c r="F31" s="31">
        <f>AVERAGE(C31:E31)</f>
        <v>0.40195130460476797</v>
      </c>
    </row>
    <row r="32" spans="1:6" x14ac:dyDescent="0.25">
      <c r="A32" s="21"/>
      <c r="B32" s="22" t="s">
        <v>34</v>
      </c>
      <c r="C32" s="23">
        <v>0.28487229862475444</v>
      </c>
      <c r="D32" s="24">
        <v>0.28229665071770332</v>
      </c>
      <c r="E32" s="25">
        <v>0.20547945205479451</v>
      </c>
      <c r="F32" s="31">
        <f>AVERAGE(C32:E32)</f>
        <v>0.25754946713241744</v>
      </c>
    </row>
    <row r="33" spans="1:6" x14ac:dyDescent="0.25">
      <c r="A33" s="21"/>
      <c r="B33" s="22" t="s">
        <v>35</v>
      </c>
      <c r="C33" s="23">
        <v>0.10412573673870335</v>
      </c>
      <c r="D33" s="24">
        <v>0.1076555023923445</v>
      </c>
      <c r="E33" s="25">
        <v>0.12328767123287671</v>
      </c>
      <c r="F33" s="31">
        <f>AVERAGE(C33:E33)</f>
        <v>0.11168963678797485</v>
      </c>
    </row>
    <row r="34" spans="1:6" ht="24" x14ac:dyDescent="0.25">
      <c r="A34" s="21"/>
      <c r="B34" s="22" t="s">
        <v>36</v>
      </c>
      <c r="C34" s="23">
        <v>0.19449901768172889</v>
      </c>
      <c r="D34" s="24">
        <v>0.22727272727272727</v>
      </c>
      <c r="E34" s="25">
        <v>0.21004566210045661</v>
      </c>
      <c r="F34" s="31">
        <f>AVERAGE(C34:E34)</f>
        <v>0.21060580235163759</v>
      </c>
    </row>
    <row r="35" spans="1:6" ht="24" x14ac:dyDescent="0.25">
      <c r="A35" s="21"/>
      <c r="B35" s="22" t="s">
        <v>37</v>
      </c>
      <c r="C35" s="23">
        <v>0.16699410609037327</v>
      </c>
      <c r="D35" s="24">
        <v>0.21052631578947367</v>
      </c>
      <c r="E35" s="25">
        <v>0.26027397260273971</v>
      </c>
      <c r="F35" s="31">
        <f>AVERAGE(C35:E35)</f>
        <v>0.21259813149419551</v>
      </c>
    </row>
    <row r="36" spans="1:6" x14ac:dyDescent="0.25">
      <c r="A36" s="21"/>
      <c r="B36" s="22" t="s">
        <v>38</v>
      </c>
      <c r="C36" s="23">
        <v>0.16699410609037327</v>
      </c>
      <c r="D36" s="24">
        <v>0.21052631578947367</v>
      </c>
      <c r="E36" s="25">
        <v>0.12328767123287671</v>
      </c>
      <c r="F36" s="31">
        <f>AVERAGE(C36:E36)</f>
        <v>0.16693603103757457</v>
      </c>
    </row>
    <row r="37" spans="1:6" x14ac:dyDescent="0.25">
      <c r="A37" s="21"/>
      <c r="B37" s="22" t="s">
        <v>39</v>
      </c>
      <c r="C37" s="23">
        <v>0.10019646365422397</v>
      </c>
      <c r="D37" s="24">
        <v>6.9377990430622011E-2</v>
      </c>
      <c r="E37" s="25">
        <v>0.14155251141552511</v>
      </c>
      <c r="F37" s="31">
        <f>AVERAGE(C37:E37)</f>
        <v>0.10370898850012371</v>
      </c>
    </row>
    <row r="38" spans="1:6" x14ac:dyDescent="0.25">
      <c r="A38" s="21"/>
      <c r="B38" s="22" t="s">
        <v>40</v>
      </c>
      <c r="C38" s="23">
        <v>0.41060903732809428</v>
      </c>
      <c r="D38" s="24">
        <v>0.34688995215311003</v>
      </c>
      <c r="E38" s="25">
        <v>0.31506849315068491</v>
      </c>
      <c r="F38" s="31">
        <f>AVERAGE(C38:E38)</f>
        <v>0.3575224942106297</v>
      </c>
    </row>
    <row r="39" spans="1:6" ht="24" x14ac:dyDescent="0.25">
      <c r="A39" s="21"/>
      <c r="B39" s="22" t="s">
        <v>41</v>
      </c>
      <c r="C39" s="23">
        <v>0.10019646365422397</v>
      </c>
      <c r="D39" s="24">
        <v>0.11722488038277511</v>
      </c>
      <c r="E39" s="25">
        <v>0.15068493150684931</v>
      </c>
      <c r="F39" s="31">
        <f>AVERAGE(C39:E39)</f>
        <v>0.12270209184794946</v>
      </c>
    </row>
    <row r="40" spans="1:6" ht="24" x14ac:dyDescent="0.25">
      <c r="A40" s="21"/>
      <c r="B40" s="22" t="s">
        <v>42</v>
      </c>
      <c r="C40" s="23">
        <v>0.29862475442043224</v>
      </c>
      <c r="D40" s="24">
        <v>0.30143540669856461</v>
      </c>
      <c r="E40" s="25">
        <v>0.26940639269406391</v>
      </c>
      <c r="F40" s="31">
        <f>AVERAGE(C40:E40)</f>
        <v>0.28982218460435361</v>
      </c>
    </row>
    <row r="41" spans="1:6" ht="24.75" thickBot="1" x14ac:dyDescent="0.3">
      <c r="A41" s="26"/>
      <c r="B41" s="27" t="s">
        <v>43</v>
      </c>
      <c r="C41" s="28">
        <v>0.29469548133595286</v>
      </c>
      <c r="D41" s="29">
        <v>0.28229665071770332</v>
      </c>
      <c r="E41" s="30">
        <v>0.31963470319634701</v>
      </c>
      <c r="F41" s="31">
        <f>AVERAGE(C41:E41)</f>
        <v>0.29887561175000105</v>
      </c>
    </row>
    <row r="42" spans="1:6" ht="15.75" thickTop="1" x14ac:dyDescent="0.25">
      <c r="C42" s="32">
        <f>AVERAGE(C6:C41)</f>
        <v>0.19220694171578256</v>
      </c>
      <c r="D42" s="32">
        <f>AVERAGE(D6:D41)</f>
        <v>0.19072301967038807</v>
      </c>
      <c r="E42" s="32">
        <f>AVERAGE(E6:E41)</f>
        <v>0.20154743784880769</v>
      </c>
      <c r="F42" s="32">
        <f>AVERAGE(F6:F41)</f>
        <v>0.19482579974499281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-1.4276474550412865E-3</v>
      </c>
      <c r="D49" s="19">
        <f t="shared" ref="D49:E49" si="0">D6 -($F6*D$42/$F$42)</f>
        <v>1.2482339150664767E-2</v>
      </c>
      <c r="E49" s="20">
        <f t="shared" si="0"/>
        <v>-1.1054691695623398E-2</v>
      </c>
    </row>
    <row r="50" spans="1:5" x14ac:dyDescent="0.25">
      <c r="A50" s="21"/>
      <c r="B50" s="22" t="s">
        <v>8</v>
      </c>
      <c r="C50" s="23">
        <f t="shared" ref="C50:E50" si="1">C7 -($F7*C$42/$F$42)</f>
        <v>-1.4954736679999303E-2</v>
      </c>
      <c r="D50" s="24">
        <f t="shared" si="1"/>
        <v>-5.6380590520850038E-3</v>
      </c>
      <c r="E50" s="25">
        <f t="shared" si="1"/>
        <v>2.0592795732084418E-2</v>
      </c>
    </row>
    <row r="51" spans="1:5" ht="24" x14ac:dyDescent="0.25">
      <c r="A51" s="21"/>
      <c r="B51" s="22" t="s">
        <v>9</v>
      </c>
      <c r="C51" s="23">
        <f t="shared" ref="C51:E51" si="2">C8 -($F8*C$42/$F$42)</f>
        <v>-6.2670989934275334E-3</v>
      </c>
      <c r="D51" s="24">
        <f t="shared" si="2"/>
        <v>1.1310201751282611E-2</v>
      </c>
      <c r="E51" s="25">
        <f t="shared" si="2"/>
        <v>-5.043102757854967E-3</v>
      </c>
    </row>
    <row r="52" spans="1:5" x14ac:dyDescent="0.25">
      <c r="A52" s="21"/>
      <c r="B52" s="22" t="s">
        <v>10</v>
      </c>
      <c r="C52" s="23">
        <f t="shared" ref="C52:E52" si="3">C9 -($F9*C$42/$F$42)</f>
        <v>-4.181269140381122E-2</v>
      </c>
      <c r="D52" s="24">
        <f t="shared" si="3"/>
        <v>-5.3479522994421824E-3</v>
      </c>
      <c r="E52" s="25">
        <f t="shared" si="3"/>
        <v>4.7160643703253485E-2</v>
      </c>
    </row>
    <row r="53" spans="1:5" x14ac:dyDescent="0.25">
      <c r="A53" s="21"/>
      <c r="B53" s="22" t="s">
        <v>11</v>
      </c>
      <c r="C53" s="23">
        <f t="shared" ref="C53:E53" si="4">C10 -($F10*C$42/$F$42)</f>
        <v>2.1164620922974275E-2</v>
      </c>
      <c r="D53" s="24">
        <f t="shared" si="4"/>
        <v>-2.8556570029340533E-3</v>
      </c>
      <c r="E53" s="25">
        <f t="shared" si="4"/>
        <v>-1.8308963920040056E-2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-7.0402172103421756E-3</v>
      </c>
      <c r="D54" s="24">
        <f t="shared" si="5"/>
        <v>-6.1992835922554945E-3</v>
      </c>
      <c r="E54" s="25">
        <f t="shared" si="5"/>
        <v>1.3239500802597698E-2</v>
      </c>
    </row>
    <row r="55" spans="1:5" x14ac:dyDescent="0.25">
      <c r="A55" s="21"/>
      <c r="B55" s="22" t="s">
        <v>13</v>
      </c>
      <c r="C55" s="23">
        <f t="shared" ref="C55:E55" si="6">C12 -($F12*C$42/$F$42)</f>
        <v>2.219150808992143E-2</v>
      </c>
      <c r="D55" s="24">
        <f t="shared" si="6"/>
        <v>-3.8876602868775756E-2</v>
      </c>
      <c r="E55" s="25">
        <f t="shared" si="6"/>
        <v>1.6685094778854437E-2</v>
      </c>
    </row>
    <row r="56" spans="1:5" x14ac:dyDescent="0.25">
      <c r="A56" s="21"/>
      <c r="B56" s="22" t="s">
        <v>14</v>
      </c>
      <c r="C56" s="23">
        <f t="shared" ref="C56:E56" si="7">C13 -($F13*C$42/$F$42)</f>
        <v>3.7095394693815009E-2</v>
      </c>
      <c r="D56" s="24">
        <f t="shared" si="7"/>
        <v>-6.9895140113368504E-3</v>
      </c>
      <c r="E56" s="25">
        <f t="shared" si="7"/>
        <v>-3.0105880682478159E-2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5.7682574416772492E-3</v>
      </c>
      <c r="D57" s="24">
        <f t="shared" si="8"/>
        <v>-2.4155449737313955E-2</v>
      </c>
      <c r="E57" s="25">
        <f t="shared" si="8"/>
        <v>1.8387192295636789E-2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-1.0283596098777728E-2</v>
      </c>
      <c r="D58" s="24">
        <f t="shared" si="9"/>
        <v>2.5229938344502031E-2</v>
      </c>
      <c r="E58" s="25">
        <f t="shared" si="9"/>
        <v>-1.4946342245724248E-2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5.6759635437655109E-3</v>
      </c>
      <c r="D59" s="24">
        <f t="shared" si="10"/>
        <v>-1.971910138076792E-2</v>
      </c>
      <c r="E59" s="25">
        <f t="shared" si="10"/>
        <v>1.4043137837002506E-2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-2.6815470522545223E-2</v>
      </c>
      <c r="D60" s="24">
        <f t="shared" si="11"/>
        <v>6.702338680821221E-3</v>
      </c>
      <c r="E60" s="25">
        <f t="shared" si="11"/>
        <v>2.0113131841724044E-2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1.4163234346028397E-2</v>
      </c>
      <c r="D61" s="24">
        <f t="shared" si="12"/>
        <v>-1.0324659468094854E-2</v>
      </c>
      <c r="E61" s="25">
        <f t="shared" si="12"/>
        <v>-3.8385748779334594E-3</v>
      </c>
    </row>
    <row r="62" spans="1:5" x14ac:dyDescent="0.25">
      <c r="A62" s="21"/>
      <c r="B62" s="22" t="s">
        <v>20</v>
      </c>
      <c r="C62" s="23">
        <f t="shared" ref="C62:E62" si="13">C19 -($F19*C$42/$F$42)</f>
        <v>-1.8134695260493813E-2</v>
      </c>
      <c r="D62" s="24">
        <f t="shared" si="13"/>
        <v>-4.178592305227824E-3</v>
      </c>
      <c r="E62" s="25">
        <f t="shared" si="13"/>
        <v>2.2313287565721707E-2</v>
      </c>
    </row>
    <row r="63" spans="1:5" x14ac:dyDescent="0.25">
      <c r="A63" s="21"/>
      <c r="B63" s="22" t="s">
        <v>21</v>
      </c>
      <c r="C63" s="23">
        <f t="shared" ref="C63:E63" si="14">C20 -($F20*C$42/$F$42)</f>
        <v>4.8929454022977881E-4</v>
      </c>
      <c r="D63" s="24">
        <f t="shared" si="14"/>
        <v>-2.2303568177604122E-2</v>
      </c>
      <c r="E63" s="25">
        <f t="shared" si="14"/>
        <v>2.1814273637374454E-2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-1.569579896976972E-2</v>
      </c>
      <c r="D64" s="24">
        <f t="shared" si="15"/>
        <v>1.4102134492276375E-2</v>
      </c>
      <c r="E64" s="25">
        <f t="shared" si="15"/>
        <v>1.5936644774934422E-3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-5.9954355166731005E-3</v>
      </c>
      <c r="D65" s="24">
        <f t="shared" si="16"/>
        <v>-7.1079612129237996E-3</v>
      </c>
      <c r="E65" s="25">
        <f t="shared" si="16"/>
        <v>1.3103396729596956E-2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-1.5704689114258319E-2</v>
      </c>
      <c r="D66" s="24">
        <f t="shared" si="17"/>
        <v>3.3935779611694361E-2</v>
      </c>
      <c r="E66" s="25">
        <f t="shared" si="17"/>
        <v>-1.8231090497435876E-2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5.8821789926106482E-3</v>
      </c>
      <c r="D67" s="24">
        <f t="shared" si="18"/>
        <v>3.9495327753760634E-2</v>
      </c>
      <c r="E67" s="25">
        <f t="shared" si="18"/>
        <v>-4.5377506746371171E-2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4.2338735818516215E-2</v>
      </c>
      <c r="D68" s="24">
        <f t="shared" si="19"/>
        <v>1.2575564290191715E-2</v>
      </c>
      <c r="E68" s="25">
        <f t="shared" si="19"/>
        <v>-5.4914300108707736E-2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2.3152859510690932E-2</v>
      </c>
      <c r="D69" s="24">
        <f t="shared" si="20"/>
        <v>-6.3613546186103903E-2</v>
      </c>
      <c r="E69" s="25">
        <f t="shared" si="20"/>
        <v>4.0460686675413138E-2</v>
      </c>
    </row>
    <row r="70" spans="1:5" x14ac:dyDescent="0.25">
      <c r="A70" s="21"/>
      <c r="B70" s="22" t="s">
        <v>29</v>
      </c>
      <c r="C70" s="23">
        <f t="shared" ref="C70:E70" si="21">C27 -($F27*C$42/$F$42)</f>
        <v>-7.3543648883633017E-3</v>
      </c>
      <c r="D70" s="24">
        <f t="shared" si="21"/>
        <v>5.8066474437726001E-3</v>
      </c>
      <c r="E70" s="25">
        <f t="shared" si="21"/>
        <v>1.5477174445907849E-3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-1.8503399621443845E-2</v>
      </c>
      <c r="D71" s="24">
        <f t="shared" si="22"/>
        <v>9.5324798674946698E-3</v>
      </c>
      <c r="E71" s="25">
        <f t="shared" si="22"/>
        <v>8.9709197539492025E-3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-2.8028801848666851E-3</v>
      </c>
      <c r="D72" s="24">
        <f t="shared" si="23"/>
        <v>-3.857184410539588E-3</v>
      </c>
      <c r="E72" s="25">
        <f t="shared" si="23"/>
        <v>6.6600645954063287E-3</v>
      </c>
    </row>
    <row r="73" spans="1:5" x14ac:dyDescent="0.25">
      <c r="A73" s="21"/>
      <c r="B73" s="22" t="s">
        <v>32</v>
      </c>
      <c r="C73" s="23">
        <f t="shared" ref="C73:E73" si="24">C30 -($F30*C$42/$F$42)</f>
        <v>-1.3716450526541718E-2</v>
      </c>
      <c r="D73" s="24">
        <f t="shared" si="24"/>
        <v>-2.6822109571475489E-2</v>
      </c>
      <c r="E73" s="25">
        <f t="shared" si="24"/>
        <v>4.053856009801729E-2</v>
      </c>
    </row>
    <row r="74" spans="1:5" x14ac:dyDescent="0.25">
      <c r="A74" s="21"/>
      <c r="B74" s="22" t="s">
        <v>33</v>
      </c>
      <c r="C74" s="23">
        <f t="shared" ref="C74:E74" si="25">C31 -($F31*C$42/$F$42)</f>
        <v>1.0131508941318923E-2</v>
      </c>
      <c r="D74" s="24">
        <f t="shared" si="25"/>
        <v>8.4271470692400818E-3</v>
      </c>
      <c r="E74" s="25">
        <f t="shared" si="25"/>
        <v>-1.8558656010558838E-2</v>
      </c>
    </row>
    <row r="75" spans="1:5" x14ac:dyDescent="0.25">
      <c r="A75" s="21"/>
      <c r="B75" s="22" t="s">
        <v>34</v>
      </c>
      <c r="C75" s="23">
        <f t="shared" ref="C75:E75" si="26">C32 -($F32*C$42/$F$42)</f>
        <v>3.0784824158613167E-2</v>
      </c>
      <c r="D75" s="24">
        <f t="shared" si="26"/>
        <v>3.0170843199972541E-2</v>
      </c>
      <c r="E75" s="25">
        <f t="shared" si="26"/>
        <v>-6.0955667358585597E-2</v>
      </c>
    </row>
    <row r="76" spans="1:5" x14ac:dyDescent="0.25">
      <c r="A76" s="21"/>
      <c r="B76" s="22" t="s">
        <v>35</v>
      </c>
      <c r="C76" s="23">
        <f t="shared" ref="C76:E76" si="27">C33 -($F33*C$42/$F$42)</f>
        <v>-6.0625624314374349E-3</v>
      </c>
      <c r="D76" s="24">
        <f t="shared" si="27"/>
        <v>-1.6820946916828589E-3</v>
      </c>
      <c r="E76" s="25">
        <f t="shared" si="27"/>
        <v>7.744657123120377E-3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-1.327581106575168E-2</v>
      </c>
      <c r="D77" s="24">
        <f t="shared" si="28"/>
        <v>2.110201149902452E-2</v>
      </c>
      <c r="E77" s="25">
        <f t="shared" si="28"/>
        <v>-7.8262004332727286E-3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-4.2746270812862419E-2</v>
      </c>
      <c r="D78" s="24">
        <f t="shared" si="29"/>
        <v>2.4052267554362239E-3</v>
      </c>
      <c r="E78" s="25">
        <f t="shared" si="29"/>
        <v>4.0341044057426445E-2</v>
      </c>
    </row>
    <row r="79" spans="1:5" x14ac:dyDescent="0.25">
      <c r="A79" s="21"/>
      <c r="B79" s="22" t="s">
        <v>38</v>
      </c>
      <c r="C79" s="23">
        <f t="shared" ref="C79:E79" si="30">C36 -($F36*C$42/$F$42)</f>
        <v>2.3020374326245263E-3</v>
      </c>
      <c r="D79" s="24">
        <f t="shared" si="30"/>
        <v>4.7105742267130823E-2</v>
      </c>
      <c r="E79" s="25">
        <f t="shared" si="30"/>
        <v>-4.9407779699755294E-2</v>
      </c>
    </row>
    <row r="80" spans="1:5" x14ac:dyDescent="0.25">
      <c r="A80" s="21"/>
      <c r="B80" s="22" t="s">
        <v>39</v>
      </c>
      <c r="C80" s="23">
        <f t="shared" ref="C80:E80" si="31">C37 -($F37*C$42/$F$42)</f>
        <v>-2.1184634967852112E-3</v>
      </c>
      <c r="D80" s="24">
        <f t="shared" si="31"/>
        <v>-3.2147020525805481E-2</v>
      </c>
      <c r="E80" s="25">
        <f t="shared" si="31"/>
        <v>3.4265484022590706E-2</v>
      </c>
    </row>
    <row r="81" spans="1:5" x14ac:dyDescent="0.25">
      <c r="A81" s="21"/>
      <c r="B81" s="22" t="s">
        <v>40</v>
      </c>
      <c r="C81" s="23">
        <f t="shared" ref="C81:E81" si="32">C38 -($F38*C$42/$F$42)</f>
        <v>5.789237815477638E-2</v>
      </c>
      <c r="D81" s="24">
        <f t="shared" si="32"/>
        <v>-3.1035794283899576E-3</v>
      </c>
      <c r="E81" s="25">
        <f t="shared" si="32"/>
        <v>-5.4788798726386145E-2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-2.0856260610697508E-2</v>
      </c>
      <c r="D82" s="24">
        <f t="shared" si="33"/>
        <v>-2.8932636604944162E-3</v>
      </c>
      <c r="E82" s="25">
        <f t="shared" si="33"/>
        <v>2.374952427119198E-2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1.2698373945653985E-2</v>
      </c>
      <c r="D83" s="24">
        <f t="shared" si="34"/>
        <v>1.7716503516535698E-2</v>
      </c>
      <c r="E83" s="25">
        <f t="shared" si="34"/>
        <v>-3.0414877462189516E-2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-1.6262966932595324E-4</v>
      </c>
      <c r="D84" s="29">
        <f t="shared" si="35"/>
        <v>-1.0285026110546047E-2</v>
      </c>
      <c r="E84" s="30">
        <f t="shared" si="35"/>
        <v>1.0447655779872222E-2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D0853-1033-4791-B385-272182469607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0.18074656188605112</v>
      </c>
      <c r="D6" s="19">
        <v>0.19377990430622011</v>
      </c>
      <c r="E6" s="20">
        <v>0.20091324200913241</v>
      </c>
      <c r="F6" s="31">
        <f>AVERAGE(C6:E6)</f>
        <v>0.19181323606713455</v>
      </c>
    </row>
    <row r="7" spans="1:6" x14ac:dyDescent="0.25">
      <c r="A7" s="21"/>
      <c r="B7" s="22" t="s">
        <v>46</v>
      </c>
      <c r="C7" s="23">
        <v>0.2200392927308448</v>
      </c>
      <c r="D7" s="24">
        <v>0.26315789473684209</v>
      </c>
      <c r="E7" s="25">
        <v>0.25570776255707761</v>
      </c>
      <c r="F7" s="31">
        <f>AVERAGE(C7:E7)</f>
        <v>0.24630165000825485</v>
      </c>
    </row>
    <row r="8" spans="1:6" x14ac:dyDescent="0.25">
      <c r="A8" s="21"/>
      <c r="B8" s="22" t="s">
        <v>47</v>
      </c>
      <c r="C8" s="23">
        <v>0.43025540275049118</v>
      </c>
      <c r="D8" s="24">
        <v>0.42583732057416268</v>
      </c>
      <c r="E8" s="25">
        <v>0.41095890410958902</v>
      </c>
      <c r="F8" s="31">
        <f>AVERAGE(C8:E8)</f>
        <v>0.4223505424780809</v>
      </c>
    </row>
    <row r="9" spans="1:6" x14ac:dyDescent="0.25">
      <c r="A9" s="21"/>
      <c r="B9" s="22" t="s">
        <v>48</v>
      </c>
      <c r="C9" s="23">
        <v>0.18074656188605112</v>
      </c>
      <c r="D9" s="24">
        <v>0.21531100478468901</v>
      </c>
      <c r="E9" s="25">
        <v>0.19634703196347028</v>
      </c>
      <c r="F9" s="31">
        <f>AVERAGE(C9:E9)</f>
        <v>0.19746819954473679</v>
      </c>
    </row>
    <row r="10" spans="1:6" x14ac:dyDescent="0.25">
      <c r="A10" s="21"/>
      <c r="B10" s="22" t="s">
        <v>49</v>
      </c>
      <c r="C10" s="23">
        <v>0.41846758349705304</v>
      </c>
      <c r="D10" s="24">
        <v>0.38516746411483255</v>
      </c>
      <c r="E10" s="25">
        <v>0.31506849315068491</v>
      </c>
      <c r="F10" s="31">
        <f>AVERAGE(C10:E10)</f>
        <v>0.37290118025419017</v>
      </c>
    </row>
    <row r="11" spans="1:6" x14ac:dyDescent="0.25">
      <c r="A11" s="21"/>
      <c r="B11" s="22" t="s">
        <v>50</v>
      </c>
      <c r="C11" s="23">
        <v>0.206286836935167</v>
      </c>
      <c r="D11" s="24">
        <v>0.19617224880382775</v>
      </c>
      <c r="E11" s="25">
        <v>0.18721461187214611</v>
      </c>
      <c r="F11" s="31">
        <f>AVERAGE(C11:E11)</f>
        <v>0.19655789920371361</v>
      </c>
    </row>
    <row r="12" spans="1:6" x14ac:dyDescent="0.25">
      <c r="A12" s="21"/>
      <c r="B12" s="22" t="s">
        <v>51</v>
      </c>
      <c r="C12" s="23">
        <v>0.11394891944990176</v>
      </c>
      <c r="D12" s="24">
        <v>0.11244019138755981</v>
      </c>
      <c r="E12" s="25">
        <v>7.7625570776255703E-2</v>
      </c>
      <c r="F12" s="31">
        <f>AVERAGE(C12:E12)</f>
        <v>0.10133822720457242</v>
      </c>
    </row>
    <row r="13" spans="1:6" x14ac:dyDescent="0.25">
      <c r="A13" s="21"/>
      <c r="B13" s="22" t="s">
        <v>52</v>
      </c>
      <c r="C13" s="23">
        <v>7.6620825147347735E-2</v>
      </c>
      <c r="D13" s="24">
        <v>0.11244019138755981</v>
      </c>
      <c r="E13" s="25">
        <v>0.1004566210045662</v>
      </c>
      <c r="F13" s="31">
        <f>AVERAGE(C13:E13)</f>
        <v>9.6505879179824575E-2</v>
      </c>
    </row>
    <row r="14" spans="1:6" x14ac:dyDescent="0.25">
      <c r="A14" s="21"/>
      <c r="B14" s="22" t="s">
        <v>53</v>
      </c>
      <c r="C14" s="23">
        <v>6.6797642436149315E-2</v>
      </c>
      <c r="D14" s="24">
        <v>6.4593301435406703E-2</v>
      </c>
      <c r="E14" s="25">
        <v>0.11872146118721461</v>
      </c>
      <c r="F14" s="31">
        <f>AVERAGE(C14:E14)</f>
        <v>8.3370801686256879E-2</v>
      </c>
    </row>
    <row r="15" spans="1:6" x14ac:dyDescent="0.25">
      <c r="A15" s="21"/>
      <c r="B15" s="22" t="s">
        <v>54</v>
      </c>
      <c r="C15" s="23">
        <v>0.15127701375245581</v>
      </c>
      <c r="D15" s="24">
        <v>0.18181818181818182</v>
      </c>
      <c r="E15" s="25">
        <v>0.18264840182648398</v>
      </c>
      <c r="F15" s="31">
        <f>AVERAGE(C15:E15)</f>
        <v>0.1719145324657072</v>
      </c>
    </row>
    <row r="16" spans="1:6" x14ac:dyDescent="0.25">
      <c r="A16" s="21"/>
      <c r="B16" s="22" t="s">
        <v>55</v>
      </c>
      <c r="C16" s="23">
        <v>0.2730844793713163</v>
      </c>
      <c r="D16" s="24">
        <v>0.25358851674641147</v>
      </c>
      <c r="E16" s="25">
        <v>0.19178082191780821</v>
      </c>
      <c r="F16" s="31">
        <f>AVERAGE(C16:E16)</f>
        <v>0.23948460601184532</v>
      </c>
    </row>
    <row r="17" spans="1:6" x14ac:dyDescent="0.25">
      <c r="A17" s="21"/>
      <c r="B17" s="22" t="s">
        <v>56</v>
      </c>
      <c r="C17" s="23">
        <v>0.12180746561886052</v>
      </c>
      <c r="D17" s="24">
        <v>0.17224880382775118</v>
      </c>
      <c r="E17" s="25">
        <v>0.22374429223744291</v>
      </c>
      <c r="F17" s="31">
        <f>AVERAGE(C17:E17)</f>
        <v>0.1726001872280182</v>
      </c>
    </row>
    <row r="18" spans="1:6" x14ac:dyDescent="0.25">
      <c r="A18" s="21"/>
      <c r="B18" s="22" t="s">
        <v>57</v>
      </c>
      <c r="C18" s="23">
        <v>0.23182711198428291</v>
      </c>
      <c r="D18" s="24">
        <v>0.23684210526315788</v>
      </c>
      <c r="E18" s="25">
        <v>0.31050228310502281</v>
      </c>
      <c r="F18" s="31">
        <f>AVERAGE(C18:E18)</f>
        <v>0.25972383345082123</v>
      </c>
    </row>
    <row r="19" spans="1:6" x14ac:dyDescent="0.25">
      <c r="A19" s="21"/>
      <c r="B19" s="22" t="s">
        <v>58</v>
      </c>
      <c r="C19" s="23">
        <v>0.25343811394891946</v>
      </c>
      <c r="D19" s="24">
        <v>0.17942583732057416</v>
      </c>
      <c r="E19" s="25">
        <v>0.19634703196347028</v>
      </c>
      <c r="F19" s="31">
        <f>AVERAGE(C19:E19)</f>
        <v>0.20973699441098795</v>
      </c>
    </row>
    <row r="20" spans="1:6" x14ac:dyDescent="0.25">
      <c r="A20" s="21"/>
      <c r="B20" s="22" t="s">
        <v>59</v>
      </c>
      <c r="C20" s="23">
        <v>0.25343811394891946</v>
      </c>
      <c r="D20" s="24">
        <v>0.20334928229665075</v>
      </c>
      <c r="E20" s="25">
        <v>0.23744292237442921</v>
      </c>
      <c r="F20" s="31">
        <f>AVERAGE(C20:E20)</f>
        <v>0.23141010620666647</v>
      </c>
    </row>
    <row r="21" spans="1:6" x14ac:dyDescent="0.25">
      <c r="A21" s="21"/>
      <c r="B21" s="22" t="s">
        <v>60</v>
      </c>
      <c r="C21" s="23">
        <v>0.16699410609037327</v>
      </c>
      <c r="D21" s="24">
        <v>0.16028708133971292</v>
      </c>
      <c r="E21" s="25">
        <v>0.23744292237442921</v>
      </c>
      <c r="F21" s="31">
        <f>AVERAGE(C21:E21)</f>
        <v>0.18824136993483845</v>
      </c>
    </row>
    <row r="22" spans="1:6" x14ac:dyDescent="0.25">
      <c r="A22" s="21"/>
      <c r="B22" s="22" t="s">
        <v>61</v>
      </c>
      <c r="C22" s="23">
        <v>4.518664047151278E-2</v>
      </c>
      <c r="D22" s="24">
        <v>6.9377990430622011E-2</v>
      </c>
      <c r="E22" s="25">
        <v>7.3059360730593603E-2</v>
      </c>
      <c r="F22" s="31">
        <f>AVERAGE(C22:E22)</f>
        <v>6.2541330544242796E-2</v>
      </c>
    </row>
    <row r="23" spans="1:6" ht="15.75" thickBot="1" x14ac:dyDescent="0.3">
      <c r="A23" s="26"/>
      <c r="B23" s="27" t="s">
        <v>62</v>
      </c>
      <c r="C23" s="28">
        <v>0.26522593320235754</v>
      </c>
      <c r="D23" s="29">
        <v>0.25598086124401914</v>
      </c>
      <c r="E23" s="30">
        <v>0.21004566210045661</v>
      </c>
      <c r="F23" s="31">
        <f>AVERAGE(C23:E23)</f>
        <v>0.24375081884894445</v>
      </c>
    </row>
    <row r="24" spans="1:6" ht="15.75" thickTop="1" x14ac:dyDescent="0.25">
      <c r="C24" s="32">
        <f>AVERAGE(C6:C23)</f>
        <v>0.20312158917266973</v>
      </c>
      <c r="D24" s="32">
        <f>AVERAGE(D6:D23)</f>
        <v>0.20454545454545461</v>
      </c>
      <c r="E24" s="32">
        <f>AVERAGE(E6:E23)</f>
        <v>0.20700152207001518</v>
      </c>
      <c r="F24" s="32">
        <f>AVERAGE(F6:F23)</f>
        <v>0.20488952192937981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-9.4115729342244825E-3</v>
      </c>
      <c r="D31" s="19">
        <f t="shared" ref="D31:E31" si="0">D6 -($F6*D$24/$F$24)</f>
        <v>2.288776845296242E-3</v>
      </c>
      <c r="E31" s="20">
        <f t="shared" si="0"/>
        <v>7.1227960889281572E-3</v>
      </c>
    </row>
    <row r="32" spans="1:6" x14ac:dyDescent="0.25">
      <c r="A32" s="21"/>
      <c r="B32" s="22" t="s">
        <v>46</v>
      </c>
      <c r="C32" s="23">
        <f t="shared" ref="C32:E32" si="1">C7 -($F7*C$24/$F$24)</f>
        <v>-2.4137091177997588E-2</v>
      </c>
      <c r="D32" s="24">
        <f t="shared" si="1"/>
        <v>1.7269854773536292E-2</v>
      </c>
      <c r="E32" s="25">
        <f t="shared" si="1"/>
        <v>6.86723640446113E-3</v>
      </c>
    </row>
    <row r="33" spans="1:5" x14ac:dyDescent="0.25">
      <c r="A33" s="21"/>
      <c r="B33" s="22" t="s">
        <v>47</v>
      </c>
      <c r="C33" s="23">
        <f t="shared" ref="C33:E33" si="2">C8 -($F8*C$24/$F$24)</f>
        <v>1.1549201631743611E-2</v>
      </c>
      <c r="D33" s="24">
        <f t="shared" si="2"/>
        <v>4.1960239612749972E-3</v>
      </c>
      <c r="E33" s="25">
        <f t="shared" si="2"/>
        <v>-1.5745225593018553E-2</v>
      </c>
    </row>
    <row r="34" spans="1:5" x14ac:dyDescent="0.25">
      <c r="A34" s="21"/>
      <c r="B34" s="22" t="s">
        <v>48</v>
      </c>
      <c r="C34" s="23">
        <f t="shared" ref="C34:E34" si="3">C9 -($F9*C$24/$F$24)</f>
        <v>-1.5017741358395426E-2</v>
      </c>
      <c r="D34" s="24">
        <f t="shared" si="3"/>
        <v>1.8174410127239693E-2</v>
      </c>
      <c r="E34" s="25">
        <f t="shared" si="3"/>
        <v>-3.1566687688442951E-3</v>
      </c>
    </row>
    <row r="35" spans="1:5" x14ac:dyDescent="0.25">
      <c r="A35" s="21"/>
      <c r="B35" s="22" t="s">
        <v>49</v>
      </c>
      <c r="C35" s="23">
        <f t="shared" ref="C35:E35" si="4">C10 -($F10*C$24/$F$24)</f>
        <v>4.8784060277635322E-2</v>
      </c>
      <c r="D35" s="24">
        <f t="shared" si="4"/>
        <v>1.2892490278347379E-2</v>
      </c>
      <c r="E35" s="25">
        <f t="shared" si="4"/>
        <v>-6.1676550555982812E-2</v>
      </c>
    </row>
    <row r="36" spans="1:5" x14ac:dyDescent="0.25">
      <c r="A36" s="21"/>
      <c r="B36" s="22" t="s">
        <v>50</v>
      </c>
      <c r="C36" s="23">
        <f t="shared" ref="C36:E36" si="5">C11 -($F11*C$24/$F$24)</f>
        <v>1.1424979311911249E-2</v>
      </c>
      <c r="D36" s="24">
        <f t="shared" si="5"/>
        <v>-5.5574164010002702E-5</v>
      </c>
      <c r="E36" s="25">
        <f t="shared" si="5"/>
        <v>-1.1369405147901329E-2</v>
      </c>
    </row>
    <row r="37" spans="1:5" x14ac:dyDescent="0.25">
      <c r="A37" s="21"/>
      <c r="B37" s="22" t="s">
        <v>51</v>
      </c>
      <c r="C37" s="23">
        <f t="shared" ref="C37:E37" si="6">C12 -($F12*C$24/$F$24)</f>
        <v>1.348511066211712E-2</v>
      </c>
      <c r="D37" s="24">
        <f t="shared" si="6"/>
        <v>1.1272139692196273E-2</v>
      </c>
      <c r="E37" s="25">
        <f t="shared" si="6"/>
        <v>-2.4757250354313393E-2</v>
      </c>
    </row>
    <row r="38" spans="1:5" x14ac:dyDescent="0.25">
      <c r="A38" s="21"/>
      <c r="B38" s="22" t="s">
        <v>52</v>
      </c>
      <c r="C38" s="23">
        <f t="shared" ref="C38:E38" si="7">C13 -($F13*C$24/$F$24)</f>
        <v>-1.9052332556969059E-2</v>
      </c>
      <c r="D38" s="24">
        <f t="shared" si="7"/>
        <v>1.609637283958272E-2</v>
      </c>
      <c r="E38" s="25">
        <f t="shared" si="7"/>
        <v>2.9559597173863389E-3</v>
      </c>
    </row>
    <row r="39" spans="1:5" x14ac:dyDescent="0.25">
      <c r="A39" s="21"/>
      <c r="B39" s="22" t="s">
        <v>53</v>
      </c>
      <c r="C39" s="23">
        <f t="shared" ref="C39:E39" si="8">C14 -($F14*C$24/$F$24)</f>
        <v>-1.5853776580528611E-2</v>
      </c>
      <c r="D39" s="24">
        <f t="shared" si="8"/>
        <v>-1.863749712447349E-2</v>
      </c>
      <c r="E39" s="25">
        <f t="shared" si="8"/>
        <v>3.449127370500206E-2</v>
      </c>
    </row>
    <row r="40" spans="1:5" x14ac:dyDescent="0.25">
      <c r="A40" s="21"/>
      <c r="B40" s="22" t="s">
        <v>54</v>
      </c>
      <c r="C40" s="23">
        <f t="shared" ref="C40:E40" si="9">C15 -($F15*C$24/$F$24)</f>
        <v>-1.9154117656727976E-2</v>
      </c>
      <c r="D40" s="24">
        <f t="shared" si="9"/>
        <v>1.0192342414409666E-2</v>
      </c>
      <c r="E40" s="25">
        <f t="shared" si="9"/>
        <v>8.9617752423182262E-3</v>
      </c>
    </row>
    <row r="41" spans="1:5" x14ac:dyDescent="0.25">
      <c r="A41" s="21"/>
      <c r="B41" s="22" t="s">
        <v>55</v>
      </c>
      <c r="C41" s="23">
        <f t="shared" ref="C41:E41" si="10">C16 -($F16*C$24/$F$24)</f>
        <v>3.56663171468799E-2</v>
      </c>
      <c r="D41" s="24">
        <f t="shared" si="10"/>
        <v>1.4506073036986145E-2</v>
      </c>
      <c r="E41" s="25">
        <f t="shared" si="10"/>
        <v>-5.0172390183866128E-2</v>
      </c>
    </row>
    <row r="42" spans="1:5" x14ac:dyDescent="0.25">
      <c r="A42" s="21"/>
      <c r="B42" s="22" t="s">
        <v>56</v>
      </c>
      <c r="C42" s="23">
        <f t="shared" ref="C42:E42" si="11">C17 -($F17*C$24/$F$24)</f>
        <v>-4.9303404234890574E-2</v>
      </c>
      <c r="D42" s="24">
        <f t="shared" si="11"/>
        <v>-6.1538930304250172E-5</v>
      </c>
      <c r="E42" s="25">
        <f t="shared" si="11"/>
        <v>4.9364943165194769E-2</v>
      </c>
    </row>
    <row r="43" spans="1:5" x14ac:dyDescent="0.25">
      <c r="A43" s="21"/>
      <c r="B43" s="22" t="s">
        <v>57</v>
      </c>
      <c r="C43" s="23">
        <f t="shared" ref="C43:E43" si="12">C18 -($F18*C$24/$F$24)</f>
        <v>-2.5655639206537295E-2</v>
      </c>
      <c r="D43" s="24">
        <f t="shared" si="12"/>
        <v>-2.2445578505254277E-2</v>
      </c>
      <c r="E43" s="25">
        <f t="shared" si="12"/>
        <v>4.8101217711791378E-2</v>
      </c>
    </row>
    <row r="44" spans="1:5" x14ac:dyDescent="0.25">
      <c r="A44" s="21"/>
      <c r="B44" s="22" t="s">
        <v>58</v>
      </c>
      <c r="C44" s="23">
        <f t="shared" ref="C44:E44" si="13">C19 -($F19*C$24/$F$24)</f>
        <v>4.5510879740509935E-2</v>
      </c>
      <c r="D44" s="24">
        <f t="shared" si="13"/>
        <v>-2.9958949430891835E-2</v>
      </c>
      <c r="E44" s="25">
        <f t="shared" si="13"/>
        <v>-1.5551930309618101E-2</v>
      </c>
    </row>
    <row r="45" spans="1:5" x14ac:dyDescent="0.25">
      <c r="A45" s="21"/>
      <c r="B45" s="22" t="s">
        <v>59</v>
      </c>
      <c r="C45" s="23">
        <f t="shared" ref="C45:E45" si="14">C20 -($F20*C$24/$F$24)</f>
        <v>2.4024778993139789E-2</v>
      </c>
      <c r="D45" s="24">
        <f t="shared" si="14"/>
        <v>-2.7672220973630202E-2</v>
      </c>
      <c r="E45" s="25">
        <f t="shared" si="14"/>
        <v>3.6474419804903568E-3</v>
      </c>
    </row>
    <row r="46" spans="1:5" x14ac:dyDescent="0.25">
      <c r="A46" s="21"/>
      <c r="B46" s="22" t="s">
        <v>60</v>
      </c>
      <c r="C46" s="23">
        <f t="shared" ref="C46:E46" si="15">C21 -($F21*C$24/$F$24)</f>
        <v>-1.9622983203161859E-2</v>
      </c>
      <c r="D46" s="24">
        <f t="shared" si="15"/>
        <v>-2.7638178161121491E-2</v>
      </c>
      <c r="E46" s="25">
        <f t="shared" si="15"/>
        <v>4.7261161364283322E-2</v>
      </c>
    </row>
    <row r="47" spans="1:5" x14ac:dyDescent="0.25">
      <c r="A47" s="21"/>
      <c r="B47" s="22" t="s">
        <v>61</v>
      </c>
      <c r="C47" s="23">
        <f t="shared" ref="C47:E47" si="16">C22 -($F22*C$24/$F$24)</f>
        <v>-1.6815038918897414E-2</v>
      </c>
      <c r="D47" s="24">
        <f t="shared" si="16"/>
        <v>6.9416844468590672E-3</v>
      </c>
      <c r="E47" s="25">
        <f t="shared" si="16"/>
        <v>9.8733544720383398E-3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2.35783700643932E-2</v>
      </c>
      <c r="D48" s="29">
        <f t="shared" si="17"/>
        <v>1.2639368873955753E-2</v>
      </c>
      <c r="E48" s="30">
        <f t="shared" si="17"/>
        <v>-3.6217738938349148E-2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CFB23-0625-4485-8C51-795BB12F78AB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0.15717092337917485</v>
      </c>
      <c r="D6" s="19">
        <v>0.16985645933014354</v>
      </c>
      <c r="E6" s="20">
        <v>0.15525114155251141</v>
      </c>
      <c r="F6" s="31">
        <f>AVERAGE(C6:E6)</f>
        <v>0.1607595080872766</v>
      </c>
    </row>
    <row r="7" spans="1:6" x14ac:dyDescent="0.25">
      <c r="A7" s="21"/>
      <c r="B7" s="22" t="s">
        <v>8</v>
      </c>
      <c r="C7" s="23">
        <v>0.17878192534381138</v>
      </c>
      <c r="D7" s="24">
        <v>0.18660287081339713</v>
      </c>
      <c r="E7" s="25">
        <v>0.22374429223744291</v>
      </c>
      <c r="F7" s="31">
        <f>AVERAGE(C7:E7)</f>
        <v>0.19637636279821713</v>
      </c>
    </row>
    <row r="8" spans="1:6" ht="24" x14ac:dyDescent="0.25">
      <c r="A8" s="21"/>
      <c r="B8" s="22" t="s">
        <v>9</v>
      </c>
      <c r="C8" s="23">
        <v>0.19449901768172889</v>
      </c>
      <c r="D8" s="24">
        <v>0.21052631578947367</v>
      </c>
      <c r="E8" s="25">
        <v>0.20547945205479451</v>
      </c>
      <c r="F8" s="31">
        <f>AVERAGE(C8:E8)</f>
        <v>0.20350159517533237</v>
      </c>
    </row>
    <row r="9" spans="1:6" x14ac:dyDescent="0.25">
      <c r="A9" s="21"/>
      <c r="B9" s="22" t="s">
        <v>10</v>
      </c>
      <c r="C9" s="23">
        <v>0.11787819253438114</v>
      </c>
      <c r="D9" s="24">
        <v>0.15311004784688995</v>
      </c>
      <c r="E9" s="25">
        <v>0.21461187214611871</v>
      </c>
      <c r="F9" s="31">
        <f>AVERAGE(C9:E9)</f>
        <v>0.1618667041757966</v>
      </c>
    </row>
    <row r="10" spans="1:6" x14ac:dyDescent="0.25">
      <c r="A10" s="21"/>
      <c r="B10" s="22" t="s">
        <v>11</v>
      </c>
      <c r="C10" s="23">
        <v>0.2868369351669941</v>
      </c>
      <c r="D10" s="24">
        <v>0.26076555023923442</v>
      </c>
      <c r="E10" s="25">
        <v>0.26027397260273971</v>
      </c>
      <c r="F10" s="31">
        <f>AVERAGE(C10:E10)</f>
        <v>0.26929215266965606</v>
      </c>
    </row>
    <row r="11" spans="1:6" ht="24" x14ac:dyDescent="0.25">
      <c r="A11" s="21"/>
      <c r="B11" s="22" t="s">
        <v>12</v>
      </c>
      <c r="C11" s="23">
        <v>0.14145383104125736</v>
      </c>
      <c r="D11" s="24">
        <v>0.14114832535885166</v>
      </c>
      <c r="E11" s="25">
        <v>0.16894977168949774</v>
      </c>
      <c r="F11" s="31">
        <f>AVERAGE(C11:E11)</f>
        <v>0.15051730936320226</v>
      </c>
    </row>
    <row r="12" spans="1:6" x14ac:dyDescent="0.25">
      <c r="A12" s="21"/>
      <c r="B12" s="22" t="s">
        <v>13</v>
      </c>
      <c r="C12" s="23">
        <v>0.32416502946954817</v>
      </c>
      <c r="D12" s="24">
        <v>0.26076555023923442</v>
      </c>
      <c r="E12" s="25">
        <v>0.33333333333333326</v>
      </c>
      <c r="F12" s="31">
        <f>AVERAGE(C12:E12)</f>
        <v>0.30608797101403862</v>
      </c>
    </row>
    <row r="13" spans="1:6" x14ac:dyDescent="0.25">
      <c r="A13" s="21"/>
      <c r="B13" s="22" t="s">
        <v>14</v>
      </c>
      <c r="C13" s="23">
        <v>0.35756385068762275</v>
      </c>
      <c r="D13" s="24">
        <v>0.31100478468899523</v>
      </c>
      <c r="E13" s="25">
        <v>0.30593607305936071</v>
      </c>
      <c r="F13" s="31">
        <f>AVERAGE(C13:E13)</f>
        <v>0.32483490281199295</v>
      </c>
    </row>
    <row r="14" spans="1:6" ht="24" x14ac:dyDescent="0.25">
      <c r="A14" s="21"/>
      <c r="B14" s="22" t="s">
        <v>15</v>
      </c>
      <c r="C14" s="23">
        <v>0.24950884086444008</v>
      </c>
      <c r="D14" s="24">
        <v>0.21770334928229665</v>
      </c>
      <c r="E14" s="25">
        <v>0.27397260273972601</v>
      </c>
      <c r="F14" s="31">
        <f>AVERAGE(C14:E14)</f>
        <v>0.24706159762882093</v>
      </c>
    </row>
    <row r="15" spans="1:6" ht="24" x14ac:dyDescent="0.25">
      <c r="A15" s="21"/>
      <c r="B15" s="22" t="s">
        <v>16</v>
      </c>
      <c r="C15" s="23">
        <v>0.10412573673870335</v>
      </c>
      <c r="D15" s="24">
        <v>0.13875598086124402</v>
      </c>
      <c r="E15" s="25">
        <v>0.1050228310502283</v>
      </c>
      <c r="F15" s="31">
        <f>AVERAGE(C15:E15)</f>
        <v>0.11596818288339189</v>
      </c>
    </row>
    <row r="16" spans="1:6" ht="24" x14ac:dyDescent="0.25">
      <c r="A16" s="21"/>
      <c r="B16" s="22" t="s">
        <v>17</v>
      </c>
      <c r="C16" s="23">
        <v>0.13163064833005894</v>
      </c>
      <c r="D16" s="24">
        <v>0.10526315789473684</v>
      </c>
      <c r="E16" s="25">
        <v>0.14611872146118721</v>
      </c>
      <c r="F16" s="31">
        <f>AVERAGE(C16:E16)</f>
        <v>0.12767084256199432</v>
      </c>
    </row>
    <row r="17" spans="1:6" ht="24" x14ac:dyDescent="0.25">
      <c r="A17" s="21"/>
      <c r="B17" s="22" t="s">
        <v>18</v>
      </c>
      <c r="C17" s="23">
        <v>6.2868369351669937E-2</v>
      </c>
      <c r="D17" s="24">
        <v>9.569377990430622E-2</v>
      </c>
      <c r="E17" s="25">
        <v>0.11415525114155251</v>
      </c>
      <c r="F17" s="31">
        <f>AVERAGE(C17:E17)</f>
        <v>9.0905800132509554E-2</v>
      </c>
    </row>
    <row r="18" spans="1:6" ht="24" x14ac:dyDescent="0.25">
      <c r="A18" s="21"/>
      <c r="B18" s="22" t="s">
        <v>19</v>
      </c>
      <c r="C18" s="23">
        <v>0.15717092337917485</v>
      </c>
      <c r="D18" s="24">
        <v>0.13157894736842105</v>
      </c>
      <c r="E18" s="25">
        <v>0.14611872146118721</v>
      </c>
      <c r="F18" s="31">
        <f>AVERAGE(C18:E18)</f>
        <v>0.1449561974029277</v>
      </c>
    </row>
    <row r="19" spans="1:6" x14ac:dyDescent="0.25">
      <c r="A19" s="21"/>
      <c r="B19" s="22" t="s">
        <v>20</v>
      </c>
      <c r="C19" s="23">
        <v>8.2514734774066803E-2</v>
      </c>
      <c r="D19" s="24">
        <v>9.569377990430622E-2</v>
      </c>
      <c r="E19" s="25">
        <v>0.12785388127853881</v>
      </c>
      <c r="F19" s="31">
        <f>AVERAGE(C19:E19)</f>
        <v>0.10202079865230394</v>
      </c>
    </row>
    <row r="20" spans="1:6" x14ac:dyDescent="0.25">
      <c r="A20" s="21"/>
      <c r="B20" s="22" t="s">
        <v>21</v>
      </c>
      <c r="C20" s="23">
        <v>0.22789783889980353</v>
      </c>
      <c r="D20" s="24">
        <v>0.20334928229665075</v>
      </c>
      <c r="E20" s="25">
        <v>0.26027397260273971</v>
      </c>
      <c r="F20" s="31">
        <f>AVERAGE(C20:E20)</f>
        <v>0.23050703126639802</v>
      </c>
    </row>
    <row r="21" spans="1:6" ht="24" x14ac:dyDescent="0.25">
      <c r="A21" s="21"/>
      <c r="B21" s="22" t="s">
        <v>22</v>
      </c>
      <c r="C21" s="23">
        <v>7.8585461689587424E-2</v>
      </c>
      <c r="D21" s="24">
        <v>0.1076555023923445</v>
      </c>
      <c r="E21" s="25">
        <v>0.1004566210045662</v>
      </c>
      <c r="F21" s="31">
        <f>AVERAGE(C21:E21)</f>
        <v>9.5565861695499368E-2</v>
      </c>
    </row>
    <row r="22" spans="1:6" ht="24" x14ac:dyDescent="0.25">
      <c r="A22" s="21"/>
      <c r="B22" s="22" t="s">
        <v>23</v>
      </c>
      <c r="C22" s="23">
        <v>9.0373280943025561E-2</v>
      </c>
      <c r="D22" s="24">
        <v>8.8516746411483271E-2</v>
      </c>
      <c r="E22" s="25">
        <v>0.11415525114155251</v>
      </c>
      <c r="F22" s="31">
        <f>AVERAGE(C22:E22)</f>
        <v>9.7681759498687112E-2</v>
      </c>
    </row>
    <row r="23" spans="1:6" ht="24" x14ac:dyDescent="0.25">
      <c r="A23" s="21"/>
      <c r="B23" s="22" t="s">
        <v>24</v>
      </c>
      <c r="C23" s="23">
        <v>0.14538310412573674</v>
      </c>
      <c r="D23" s="24">
        <v>0.19377990430622011</v>
      </c>
      <c r="E23" s="25">
        <v>0.15068493150684931</v>
      </c>
      <c r="F23" s="31">
        <f>AVERAGE(C23:E23)</f>
        <v>0.16328264664626871</v>
      </c>
    </row>
    <row r="24" spans="1:6" ht="24" x14ac:dyDescent="0.25">
      <c r="A24" s="21"/>
      <c r="B24" s="22" t="s">
        <v>25</v>
      </c>
      <c r="C24" s="23">
        <v>0.14931237721021612</v>
      </c>
      <c r="D24" s="24">
        <v>0.18181818181818182</v>
      </c>
      <c r="E24" s="25">
        <v>0.1050228310502283</v>
      </c>
      <c r="F24" s="31">
        <f>AVERAGE(C24:E24)</f>
        <v>0.14538446335954208</v>
      </c>
    </row>
    <row r="25" spans="1:6" ht="24.75" thickBot="1" x14ac:dyDescent="0.3">
      <c r="A25" s="26"/>
      <c r="B25" s="27" t="s">
        <v>26</v>
      </c>
      <c r="C25" s="28">
        <v>0.25147347740667975</v>
      </c>
      <c r="D25" s="29">
        <v>0.22009569377990432</v>
      </c>
      <c r="E25" s="30">
        <v>0.16438356164383561</v>
      </c>
      <c r="F25" s="31">
        <f>AVERAGE(C25:E25)</f>
        <v>0.21198424427680654</v>
      </c>
    </row>
    <row r="26" spans="1:6" ht="15.75" thickTop="1" x14ac:dyDescent="0.25">
      <c r="C26" s="32">
        <f>AVERAGE(C6:C25)</f>
        <v>0.17445972495088408</v>
      </c>
      <c r="D26" s="32">
        <f>AVERAGE(D6:D25)</f>
        <v>0.17368421052631577</v>
      </c>
      <c r="E26" s="32">
        <f>AVERAGE(E6:E25)</f>
        <v>0.18378995433789957</v>
      </c>
      <c r="F26" s="32">
        <f>AVERAGE(F6:F25)</f>
        <v>0.17731129660503314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-1.0032037133546057E-3</v>
      </c>
      <c r="D33" s="19">
        <f t="shared" ref="D33:E33" si="0">D6 -($F6*D$26/$F$26)</f>
        <v>1.2385453357335513E-2</v>
      </c>
      <c r="E33" s="20">
        <f t="shared" si="0"/>
        <v>-1.138224964398088E-2</v>
      </c>
    </row>
    <row r="34" spans="1:5" x14ac:dyDescent="0.25">
      <c r="A34" s="21"/>
      <c r="B34" s="22" t="s">
        <v>8</v>
      </c>
      <c r="C34" s="23">
        <f t="shared" ref="C34:E34" si="1">C7 -($F7*C$26/$F$26)</f>
        <v>-1.4436255880968474E-2</v>
      </c>
      <c r="D34" s="24">
        <f t="shared" si="1"/>
        <v>-5.7564102459098376E-3</v>
      </c>
      <c r="E34" s="25">
        <f t="shared" si="1"/>
        <v>2.0192666126878311E-2</v>
      </c>
    </row>
    <row r="35" spans="1:5" ht="24" x14ac:dyDescent="0.25">
      <c r="A35" s="21"/>
      <c r="B35" s="22" t="s">
        <v>9</v>
      </c>
      <c r="C35" s="23">
        <f t="shared" ref="C35:E35" si="2">C8 -($F8*C$26/$F$26)</f>
        <v>-5.7298058682922481E-3</v>
      </c>
      <c r="D35" s="24">
        <f t="shared" si="2"/>
        <v>1.1187556355517714E-2</v>
      </c>
      <c r="E35" s="25">
        <f t="shared" si="2"/>
        <v>-5.4577504872254934E-3</v>
      </c>
    </row>
    <row r="36" spans="1:5" x14ac:dyDescent="0.25">
      <c r="A36" s="21"/>
      <c r="B36" s="22" t="s">
        <v>10</v>
      </c>
      <c r="C36" s="23">
        <f t="shared" ref="C36:E36" si="3">C9 -($F9*C$26/$F$26)</f>
        <v>-4.1385324398323958E-2</v>
      </c>
      <c r="D36" s="24">
        <f t="shared" si="3"/>
        <v>-5.4455053725652458E-3</v>
      </c>
      <c r="E36" s="25">
        <f t="shared" si="3"/>
        <v>4.6830829770889176E-2</v>
      </c>
    </row>
    <row r="37" spans="1:5" x14ac:dyDescent="0.25">
      <c r="A37" s="21"/>
      <c r="B37" s="22" t="s">
        <v>11</v>
      </c>
      <c r="C37" s="23">
        <f t="shared" ref="C37:E37" si="4">C10 -($F10*C$26/$F$26)</f>
        <v>2.1875616933387021E-2</v>
      </c>
      <c r="D37" s="24">
        <f t="shared" si="4"/>
        <v>-3.0179527461791644E-3</v>
      </c>
      <c r="E37" s="25">
        <f t="shared" si="4"/>
        <v>-1.8857664187207801E-2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-6.6428153351134611E-3</v>
      </c>
      <c r="D38" s="24">
        <f t="shared" si="5"/>
        <v>-6.2899966648503891E-3</v>
      </c>
      <c r="E38" s="25">
        <f t="shared" si="5"/>
        <v>1.2932811999963822E-2</v>
      </c>
    </row>
    <row r="39" spans="1:5" x14ac:dyDescent="0.25">
      <c r="A39" s="21"/>
      <c r="B39" s="22" t="s">
        <v>13</v>
      </c>
      <c r="C39" s="23">
        <f t="shared" ref="C39:E39" si="6">C12 -($F12*C$26/$F$26)</f>
        <v>2.2999653905047657E-2</v>
      </c>
      <c r="D39" s="24">
        <f t="shared" si="6"/>
        <v>-3.9061074544840702E-2</v>
      </c>
      <c r="E39" s="25">
        <f t="shared" si="6"/>
        <v>1.6061420639793045E-2</v>
      </c>
    </row>
    <row r="40" spans="1:5" x14ac:dyDescent="0.25">
      <c r="A40" s="21"/>
      <c r="B40" s="22" t="s">
        <v>14</v>
      </c>
      <c r="C40" s="23">
        <f t="shared" ref="C40:E40" si="7">C13 -($F13*C$26/$F$26)</f>
        <v>3.7953036914921467E-2</v>
      </c>
      <c r="D40" s="24">
        <f t="shared" si="7"/>
        <v>-7.1852840011460417E-3</v>
      </c>
      <c r="E40" s="25">
        <f t="shared" si="7"/>
        <v>-3.0767752913775592E-2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6.4205594434209312E-3</v>
      </c>
      <c r="D41" s="24">
        <f t="shared" si="8"/>
        <v>-2.4304347672946258E-2</v>
      </c>
      <c r="E41" s="25">
        <f t="shared" si="8"/>
        <v>1.7883788229525244E-2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-9.9774122217226452E-3</v>
      </c>
      <c r="D42" s="24">
        <f t="shared" si="9"/>
        <v>2.5160047178913819E-2</v>
      </c>
      <c r="E42" s="25">
        <f t="shared" si="9"/>
        <v>-1.518263495719116E-2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6.0130452552365488E-3</v>
      </c>
      <c r="D43" s="24">
        <f t="shared" si="10"/>
        <v>-1.9796045450912236E-2</v>
      </c>
      <c r="E43" s="25">
        <f t="shared" si="10"/>
        <v>1.3783000195675715E-2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-2.6575457359974977E-2</v>
      </c>
      <c r="D44" s="24">
        <f t="shared" si="11"/>
        <v>6.6475519956113727E-3</v>
      </c>
      <c r="E44" s="25">
        <f t="shared" si="11"/>
        <v>1.9927905364363604E-2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1.454595354900684E-2</v>
      </c>
      <c r="D45" s="24">
        <f t="shared" si="12"/>
        <v>-1.041202099557445E-2</v>
      </c>
      <c r="E45" s="25">
        <f t="shared" si="12"/>
        <v>-4.1339325534323901E-3</v>
      </c>
    </row>
    <row r="46" spans="1:5" x14ac:dyDescent="0.25">
      <c r="A46" s="21"/>
      <c r="B46" s="22" t="s">
        <v>20</v>
      </c>
      <c r="C46" s="23">
        <f t="shared" ref="C46:E46" si="13">C19 -($F19*C$26/$F$26)</f>
        <v>-1.7865335830217766E-2</v>
      </c>
      <c r="D46" s="24">
        <f t="shared" si="13"/>
        <v>-4.2400777260972883E-3</v>
      </c>
      <c r="E46" s="25">
        <f t="shared" si="13"/>
        <v>2.2105413556315054E-2</v>
      </c>
    </row>
    <row r="47" spans="1:5" x14ac:dyDescent="0.25">
      <c r="A47" s="21"/>
      <c r="B47" s="22" t="s">
        <v>21</v>
      </c>
      <c r="C47" s="23">
        <f t="shared" ref="C47:E47" si="14">C20 -($F20*C$26/$F$26)</f>
        <v>1.0978885077024825E-3</v>
      </c>
      <c r="D47" s="24">
        <f t="shared" si="14"/>
        <v>-2.2442489084105621E-2</v>
      </c>
      <c r="E47" s="25">
        <f t="shared" si="14"/>
        <v>2.1344600576403111E-2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-1.5443482124575539E-2</v>
      </c>
      <c r="D48" s="24">
        <f t="shared" si="15"/>
        <v>1.4044539302817738E-2</v>
      </c>
      <c r="E48" s="25">
        <f t="shared" si="15"/>
        <v>1.3989428217578426E-3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-5.7375321926989437E-3</v>
      </c>
      <c r="D49" s="24">
        <f t="shared" si="16"/>
        <v>-7.1668316018384665E-3</v>
      </c>
      <c r="E49" s="25">
        <f t="shared" si="16"/>
        <v>1.290436379453741E-2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-1.5273583680311509E-2</v>
      </c>
      <c r="D50" s="24">
        <f t="shared" si="17"/>
        <v>3.3837373184942676E-2</v>
      </c>
      <c r="E50" s="25">
        <f t="shared" si="17"/>
        <v>-1.8563789504631167E-2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6.2660289206530329E-3</v>
      </c>
      <c r="D51" s="24">
        <f t="shared" si="18"/>
        <v>3.9407708120944324E-2</v>
      </c>
      <c r="E51" s="25">
        <f t="shared" si="18"/>
        <v>-4.5673737041597356E-2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4.2898425176178479E-2</v>
      </c>
      <c r="D52" s="29">
        <f t="shared" si="19"/>
        <v>1.2447806610882878E-2</v>
      </c>
      <c r="E52" s="30">
        <f t="shared" si="19"/>
        <v>-5.5346231787061273E-2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C6EC3-3083-4EAC-8EE4-6D0B4292FBA7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0.26326129666011788</v>
      </c>
      <c r="D6" s="19">
        <v>0.17464114832535885</v>
      </c>
      <c r="E6" s="20">
        <v>0.29223744292237441</v>
      </c>
      <c r="F6" s="31">
        <f>AVERAGE(C6:E6)</f>
        <v>0.24337996263595038</v>
      </c>
    </row>
    <row r="7" spans="1:6" x14ac:dyDescent="0.25">
      <c r="A7" s="21"/>
      <c r="B7" s="22" t="s">
        <v>29</v>
      </c>
      <c r="C7" s="23">
        <v>0.12180746561886052</v>
      </c>
      <c r="D7" s="24">
        <v>0.13397129186602871</v>
      </c>
      <c r="E7" s="25">
        <v>0.13698630136986301</v>
      </c>
      <c r="F7" s="31">
        <f>AVERAGE(C7:E7)</f>
        <v>0.1309216862849174</v>
      </c>
    </row>
    <row r="8" spans="1:6" ht="24" x14ac:dyDescent="0.25">
      <c r="A8" s="21"/>
      <c r="B8" s="22" t="s">
        <v>30</v>
      </c>
      <c r="C8" s="23">
        <v>0.22986247544204322</v>
      </c>
      <c r="D8" s="24">
        <v>0.25598086124401914</v>
      </c>
      <c r="E8" s="25">
        <v>0.26940639269406391</v>
      </c>
      <c r="F8" s="31">
        <f>AVERAGE(C8:E8)</f>
        <v>0.25174990979337547</v>
      </c>
    </row>
    <row r="9" spans="1:6" ht="24" x14ac:dyDescent="0.25">
      <c r="A9" s="21"/>
      <c r="B9" s="22" t="s">
        <v>31</v>
      </c>
      <c r="C9" s="23">
        <v>0.16502946954813361</v>
      </c>
      <c r="D9" s="24">
        <v>0.16267942583732059</v>
      </c>
      <c r="E9" s="25">
        <v>0.18264840182648398</v>
      </c>
      <c r="F9" s="31">
        <f>AVERAGE(C9:E9)</f>
        <v>0.17011909907064607</v>
      </c>
    </row>
    <row r="10" spans="1:6" x14ac:dyDescent="0.25">
      <c r="A10" s="21"/>
      <c r="B10" s="22" t="s">
        <v>32</v>
      </c>
      <c r="C10" s="23">
        <v>0.12180746561886052</v>
      </c>
      <c r="D10" s="24">
        <v>0.1076555023923445</v>
      </c>
      <c r="E10" s="25">
        <v>0.18264840182648398</v>
      </c>
      <c r="F10" s="31">
        <f>AVERAGE(C10:E10)</f>
        <v>0.137370456612563</v>
      </c>
    </row>
    <row r="11" spans="1:6" x14ac:dyDescent="0.25">
      <c r="A11" s="21"/>
      <c r="B11" s="22" t="s">
        <v>33</v>
      </c>
      <c r="C11" s="23">
        <v>0.40667976424361491</v>
      </c>
      <c r="D11" s="24">
        <v>0.40191387559808611</v>
      </c>
      <c r="E11" s="25">
        <v>0.39726027397260277</v>
      </c>
      <c r="F11" s="31">
        <f>AVERAGE(C11:E11)</f>
        <v>0.40195130460476797</v>
      </c>
    </row>
    <row r="12" spans="1:6" x14ac:dyDescent="0.25">
      <c r="A12" s="21"/>
      <c r="B12" s="22" t="s">
        <v>34</v>
      </c>
      <c r="C12" s="23">
        <v>0.28487229862475444</v>
      </c>
      <c r="D12" s="24">
        <v>0.28229665071770332</v>
      </c>
      <c r="E12" s="25">
        <v>0.20547945205479451</v>
      </c>
      <c r="F12" s="31">
        <f>AVERAGE(C12:E12)</f>
        <v>0.25754946713241744</v>
      </c>
    </row>
    <row r="13" spans="1:6" x14ac:dyDescent="0.25">
      <c r="A13" s="21"/>
      <c r="B13" s="22" t="s">
        <v>35</v>
      </c>
      <c r="C13" s="23">
        <v>0.10412573673870335</v>
      </c>
      <c r="D13" s="24">
        <v>0.1076555023923445</v>
      </c>
      <c r="E13" s="25">
        <v>0.12328767123287671</v>
      </c>
      <c r="F13" s="31">
        <f>AVERAGE(C13:E13)</f>
        <v>0.11168963678797485</v>
      </c>
    </row>
    <row r="14" spans="1:6" ht="24" x14ac:dyDescent="0.25">
      <c r="A14" s="21"/>
      <c r="B14" s="22" t="s">
        <v>36</v>
      </c>
      <c r="C14" s="23">
        <v>0.19449901768172889</v>
      </c>
      <c r="D14" s="24">
        <v>0.22727272727272727</v>
      </c>
      <c r="E14" s="25">
        <v>0.21004566210045661</v>
      </c>
      <c r="F14" s="31">
        <f>AVERAGE(C14:E14)</f>
        <v>0.21060580235163759</v>
      </c>
    </row>
    <row r="15" spans="1:6" ht="24" x14ac:dyDescent="0.25">
      <c r="A15" s="21"/>
      <c r="B15" s="22" t="s">
        <v>37</v>
      </c>
      <c r="C15" s="23">
        <v>0.16699410609037327</v>
      </c>
      <c r="D15" s="24">
        <v>0.21052631578947367</v>
      </c>
      <c r="E15" s="25">
        <v>0.26027397260273971</v>
      </c>
      <c r="F15" s="31">
        <f>AVERAGE(C15:E15)</f>
        <v>0.21259813149419551</v>
      </c>
    </row>
    <row r="16" spans="1:6" x14ac:dyDescent="0.25">
      <c r="A16" s="21"/>
      <c r="B16" s="22" t="s">
        <v>38</v>
      </c>
      <c r="C16" s="23">
        <v>0.16699410609037327</v>
      </c>
      <c r="D16" s="24">
        <v>0.21052631578947367</v>
      </c>
      <c r="E16" s="25">
        <v>0.12328767123287671</v>
      </c>
      <c r="F16" s="31">
        <f>AVERAGE(C16:E16)</f>
        <v>0.16693603103757457</v>
      </c>
    </row>
    <row r="17" spans="1:6" x14ac:dyDescent="0.25">
      <c r="A17" s="21"/>
      <c r="B17" s="22" t="s">
        <v>39</v>
      </c>
      <c r="C17" s="23">
        <v>0.10019646365422397</v>
      </c>
      <c r="D17" s="24">
        <v>6.9377990430622011E-2</v>
      </c>
      <c r="E17" s="25">
        <v>0.14155251141552511</v>
      </c>
      <c r="F17" s="31">
        <f>AVERAGE(C17:E17)</f>
        <v>0.10370898850012371</v>
      </c>
    </row>
    <row r="18" spans="1:6" x14ac:dyDescent="0.25">
      <c r="A18" s="21"/>
      <c r="B18" s="22" t="s">
        <v>40</v>
      </c>
      <c r="C18" s="23">
        <v>0.41060903732809428</v>
      </c>
      <c r="D18" s="24">
        <v>0.34688995215311003</v>
      </c>
      <c r="E18" s="25">
        <v>0.31506849315068491</v>
      </c>
      <c r="F18" s="31">
        <f>AVERAGE(C18:E18)</f>
        <v>0.3575224942106297</v>
      </c>
    </row>
    <row r="19" spans="1:6" ht="24" x14ac:dyDescent="0.25">
      <c r="A19" s="21"/>
      <c r="B19" s="22" t="s">
        <v>41</v>
      </c>
      <c r="C19" s="23">
        <v>0.10019646365422397</v>
      </c>
      <c r="D19" s="24">
        <v>0.11722488038277511</v>
      </c>
      <c r="E19" s="25">
        <v>0.15068493150684931</v>
      </c>
      <c r="F19" s="31">
        <f>AVERAGE(C19:E19)</f>
        <v>0.12270209184794946</v>
      </c>
    </row>
    <row r="20" spans="1:6" ht="24" x14ac:dyDescent="0.25">
      <c r="A20" s="21"/>
      <c r="B20" s="22" t="s">
        <v>42</v>
      </c>
      <c r="C20" s="23">
        <v>0.29862475442043224</v>
      </c>
      <c r="D20" s="24">
        <v>0.30143540669856461</v>
      </c>
      <c r="E20" s="25">
        <v>0.26940639269406391</v>
      </c>
      <c r="F20" s="31">
        <f>AVERAGE(C20:E20)</f>
        <v>0.28982218460435361</v>
      </c>
    </row>
    <row r="21" spans="1:6" ht="24.75" thickBot="1" x14ac:dyDescent="0.3">
      <c r="A21" s="26"/>
      <c r="B21" s="27" t="s">
        <v>43</v>
      </c>
      <c r="C21" s="28">
        <v>0.29469548133595286</v>
      </c>
      <c r="D21" s="29">
        <v>0.28229665071770332</v>
      </c>
      <c r="E21" s="30">
        <v>0.31963470319634701</v>
      </c>
      <c r="F21" s="31">
        <f>AVERAGE(C21:E21)</f>
        <v>0.29887561175000105</v>
      </c>
    </row>
    <row r="22" spans="1:6" ht="15.75" thickTop="1" x14ac:dyDescent="0.25">
      <c r="C22" s="32">
        <f>AVERAGE(C6:C21)</f>
        <v>0.21439096267190569</v>
      </c>
      <c r="D22" s="32">
        <f>AVERAGE(D6:D21)</f>
        <v>0.21202153110047847</v>
      </c>
      <c r="E22" s="32">
        <f>AVERAGE(E6:E21)</f>
        <v>0.22374429223744294</v>
      </c>
      <c r="F22" s="32">
        <f>AVERAGE(F6:F21)</f>
        <v>0.21671892866994236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2.2495689314206868E-2</v>
      </c>
      <c r="D29" s="19">
        <f t="shared" ref="D29:E29" si="0">D6 -($F6*D$22/$F$22)</f>
        <v>-6.3463537010363308E-2</v>
      </c>
      <c r="E29" s="20">
        <f t="shared" si="0"/>
        <v>4.0967847696156412E-2</v>
      </c>
    </row>
    <row r="30" spans="1:6" x14ac:dyDescent="0.25">
      <c r="A30" s="21"/>
      <c r="B30" s="22" t="s">
        <v>29</v>
      </c>
      <c r="C30" s="23">
        <f t="shared" ref="C30:E30" si="1">C7 -($F7*C$22/$F$22)</f>
        <v>-7.7078772702703358E-3</v>
      </c>
      <c r="D30" s="24">
        <f t="shared" si="1"/>
        <v>5.8873420664254383E-3</v>
      </c>
      <c r="E30" s="25">
        <f t="shared" si="1"/>
        <v>1.8205352038449252E-3</v>
      </c>
    </row>
    <row r="31" spans="1:6" ht="24" x14ac:dyDescent="0.25">
      <c r="A31" s="21"/>
      <c r="B31" s="22" t="s">
        <v>30</v>
      </c>
      <c r="C31" s="23">
        <f t="shared" ref="C31:E31" si="2">C8 -($F8*C$22/$F$22)</f>
        <v>-1.9183170198659449E-2</v>
      </c>
      <c r="D31" s="24">
        <f t="shared" si="2"/>
        <v>9.6876479267377358E-3</v>
      </c>
      <c r="E31" s="25">
        <f t="shared" si="2"/>
        <v>9.4955222719215748E-3</v>
      </c>
    </row>
    <row r="32" spans="1:6" ht="24" x14ac:dyDescent="0.25">
      <c r="A32" s="21"/>
      <c r="B32" s="22" t="s">
        <v>31</v>
      </c>
      <c r="C32" s="23">
        <f t="shared" ref="C32:E32" si="3">C9 -($F9*C$22/$F$22)</f>
        <v>-3.2622327155808206E-3</v>
      </c>
      <c r="D32" s="24">
        <f t="shared" si="3"/>
        <v>-3.7523301507520479E-3</v>
      </c>
      <c r="E32" s="25">
        <f t="shared" si="3"/>
        <v>7.0145628663328408E-3</v>
      </c>
    </row>
    <row r="33" spans="1:5" x14ac:dyDescent="0.25">
      <c r="A33" s="21"/>
      <c r="B33" s="22" t="s">
        <v>32</v>
      </c>
      <c r="C33" s="23">
        <f t="shared" ref="C33:E33" si="4">C10 -($F10*C$22/$F$22)</f>
        <v>-1.4087375762068255E-2</v>
      </c>
      <c r="D33" s="24">
        <f t="shared" si="4"/>
        <v>-2.6737440197939666E-2</v>
      </c>
      <c r="E33" s="25">
        <f t="shared" si="4"/>
        <v>4.0824815960007921E-2</v>
      </c>
    </row>
    <row r="34" spans="1:5" x14ac:dyDescent="0.25">
      <c r="A34" s="21"/>
      <c r="B34" s="22" t="s">
        <v>33</v>
      </c>
      <c r="C34" s="23">
        <f t="shared" ref="C34:E34" si="5">C11 -($F11*C$22/$F$22)</f>
        <v>9.0461672600924969E-3</v>
      </c>
      <c r="D34" s="24">
        <f t="shared" si="5"/>
        <v>8.6748929528311369E-3</v>
      </c>
      <c r="E34" s="25">
        <f t="shared" si="5"/>
        <v>-1.7721060212923856E-2</v>
      </c>
    </row>
    <row r="35" spans="1:5" x14ac:dyDescent="0.25">
      <c r="A35" s="21"/>
      <c r="B35" s="22" t="s">
        <v>34</v>
      </c>
      <c r="C35" s="23">
        <f t="shared" ref="C35:E35" si="6">C12 -($F12*C$22/$F$22)</f>
        <v>3.0089393721009938E-2</v>
      </c>
      <c r="D35" s="24">
        <f t="shared" si="6"/>
        <v>3.0329585862509445E-2</v>
      </c>
      <c r="E35" s="25">
        <f t="shared" si="6"/>
        <v>-6.0418979583519494E-2</v>
      </c>
    </row>
    <row r="36" spans="1:5" x14ac:dyDescent="0.25">
      <c r="A36" s="21"/>
      <c r="B36" s="22" t="s">
        <v>35</v>
      </c>
      <c r="C36" s="23">
        <f t="shared" ref="C36:E36" si="7">C13 -($F13*C$22/$F$22)</f>
        <v>-6.3641447792947836E-3</v>
      </c>
      <c r="D36" s="24">
        <f t="shared" si="7"/>
        <v>-1.613253895703326E-3</v>
      </c>
      <c r="E36" s="25">
        <f t="shared" si="7"/>
        <v>7.9773986749981235E-3</v>
      </c>
    </row>
    <row r="37" spans="1:5" ht="24" x14ac:dyDescent="0.25">
      <c r="A37" s="21"/>
      <c r="B37" s="22" t="s">
        <v>36</v>
      </c>
      <c r="C37" s="23">
        <f t="shared" ref="C37:E37" si="8">C14 -($F14*C$22/$F$22)</f>
        <v>-1.3844485064272799E-2</v>
      </c>
      <c r="D37" s="24">
        <f t="shared" si="8"/>
        <v>2.1231820060398199E-2</v>
      </c>
      <c r="E37" s="25">
        <f t="shared" si="8"/>
        <v>-7.3873349961254275E-3</v>
      </c>
    </row>
    <row r="38" spans="1:5" ht="24" x14ac:dyDescent="0.25">
      <c r="A38" s="21"/>
      <c r="B38" s="22" t="s">
        <v>37</v>
      </c>
      <c r="C38" s="23">
        <f t="shared" ref="C38:E38" si="9">C15 -($F15*C$22/$F$22)</f>
        <v>-4.3320324462690463E-2</v>
      </c>
      <c r="D38" s="24">
        <f t="shared" si="9"/>
        <v>2.5362633047232852E-3</v>
      </c>
      <c r="E38" s="25">
        <f t="shared" si="9"/>
        <v>4.0784061157967261E-2</v>
      </c>
    </row>
    <row r="39" spans="1:5" x14ac:dyDescent="0.25">
      <c r="A39" s="21"/>
      <c r="B39" s="22" t="s">
        <v>38</v>
      </c>
      <c r="C39" s="23">
        <f t="shared" ref="C39:E39" si="10">C16 -($F16*C$22/$F$22)</f>
        <v>1.8512797649469781E-3</v>
      </c>
      <c r="D39" s="24">
        <f t="shared" si="10"/>
        <v>4.7208634617619039E-2</v>
      </c>
      <c r="E39" s="25">
        <f t="shared" si="10"/>
        <v>-4.9059914382566072E-2</v>
      </c>
    </row>
    <row r="40" spans="1:5" x14ac:dyDescent="0.25">
      <c r="A40" s="21"/>
      <c r="B40" s="22" t="s">
        <v>39</v>
      </c>
      <c r="C40" s="23">
        <f t="shared" ref="C40:E40" si="11">C17 -($F17*C$22/$F$22)</f>
        <v>-2.3984966417147785E-3</v>
      </c>
      <c r="D40" s="24">
        <f t="shared" si="11"/>
        <v>-3.2083098665873805E-2</v>
      </c>
      <c r="E40" s="25">
        <f t="shared" si="11"/>
        <v>3.4481595307588542E-2</v>
      </c>
    </row>
    <row r="41" spans="1:5" x14ac:dyDescent="0.25">
      <c r="A41" s="21"/>
      <c r="B41" s="22" t="s">
        <v>40</v>
      </c>
      <c r="C41" s="23">
        <f t="shared" ref="C41:E41" si="12">C18 -($F18*C$22/$F$22)</f>
        <v>5.692700234806175E-2</v>
      </c>
      <c r="D41" s="24">
        <f t="shared" si="12"/>
        <v>-2.8832175954585093E-3</v>
      </c>
      <c r="E41" s="25">
        <f t="shared" si="12"/>
        <v>-5.4043784752603241E-2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-2.1187578591583767E-2</v>
      </c>
      <c r="D42" s="24">
        <f t="shared" si="13"/>
        <v>-2.8176352502489593E-3</v>
      </c>
      <c r="E42" s="25">
        <f t="shared" si="13"/>
        <v>2.4005213841832712E-2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1.1915801296948414E-2</v>
      </c>
      <c r="D43" s="24">
        <f t="shared" si="14"/>
        <v>1.7895137725173704E-2</v>
      </c>
      <c r="E43" s="25">
        <f t="shared" si="14"/>
        <v>-2.9810939022122229E-2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-9.6964821913086974E-4</v>
      </c>
      <c r="D44" s="29">
        <f t="shared" si="15"/>
        <v>-1.0100811750078542E-2</v>
      </c>
      <c r="E44" s="30">
        <f t="shared" si="15"/>
        <v>1.1070459969209467E-2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379FE-E5F2-42E7-AB1A-47D2B963421D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0.14931237721021612</v>
      </c>
      <c r="D6" s="19">
        <v>0.17464114832535885</v>
      </c>
      <c r="E6" s="20">
        <v>0.12328767123287671</v>
      </c>
      <c r="F6" s="31">
        <f>AVERAGE(C6:E6)</f>
        <v>0.14908039892281724</v>
      </c>
    </row>
    <row r="7" spans="1:6" ht="24" x14ac:dyDescent="0.25">
      <c r="A7" s="21"/>
      <c r="B7" s="22" t="s">
        <v>65</v>
      </c>
      <c r="C7" s="23">
        <v>0.22789783889980353</v>
      </c>
      <c r="D7" s="24">
        <v>0.22966507177033491</v>
      </c>
      <c r="E7" s="25">
        <v>0.20091324200913241</v>
      </c>
      <c r="F7" s="31">
        <f>AVERAGE(C7:E7)</f>
        <v>0.21949205089309029</v>
      </c>
    </row>
    <row r="8" spans="1:6" ht="24" x14ac:dyDescent="0.25">
      <c r="A8" s="21"/>
      <c r="B8" s="22" t="s">
        <v>66</v>
      </c>
      <c r="C8" s="23">
        <v>0.10805500982318271</v>
      </c>
      <c r="D8" s="24">
        <v>0.10287081339712918</v>
      </c>
      <c r="E8" s="25">
        <v>0.11872146118721461</v>
      </c>
      <c r="F8" s="31">
        <f>AVERAGE(C8:E8)</f>
        <v>0.10988242813584216</v>
      </c>
    </row>
    <row r="9" spans="1:6" x14ac:dyDescent="0.25">
      <c r="A9" s="21"/>
      <c r="B9" s="22" t="s">
        <v>67</v>
      </c>
      <c r="C9" s="23">
        <v>0.15913555992141454</v>
      </c>
      <c r="D9" s="24">
        <v>0.16746411483253587</v>
      </c>
      <c r="E9" s="25">
        <v>0.21004566210045661</v>
      </c>
      <c r="F9" s="31">
        <f>AVERAGE(C9:E9)</f>
        <v>0.17888177895146903</v>
      </c>
    </row>
    <row r="10" spans="1:6" x14ac:dyDescent="0.25">
      <c r="A10" s="21"/>
      <c r="B10" s="22" t="s">
        <v>68</v>
      </c>
      <c r="C10" s="23">
        <v>0.10019646365422397</v>
      </c>
      <c r="D10" s="24">
        <v>0.12200956937799043</v>
      </c>
      <c r="E10" s="25">
        <v>0.18264840182648398</v>
      </c>
      <c r="F10" s="31">
        <f>AVERAGE(C10:E10)</f>
        <v>0.1349514782862328</v>
      </c>
    </row>
    <row r="11" spans="1:6" ht="24" x14ac:dyDescent="0.25">
      <c r="A11" s="21"/>
      <c r="B11" s="22" t="s">
        <v>69</v>
      </c>
      <c r="C11" s="23">
        <v>0.11198428290766209</v>
      </c>
      <c r="D11" s="24">
        <v>0.13397129186602871</v>
      </c>
      <c r="E11" s="25">
        <v>0.19178082191780821</v>
      </c>
      <c r="F11" s="31">
        <f>AVERAGE(C11:E11)</f>
        <v>0.14591213223049967</v>
      </c>
    </row>
    <row r="12" spans="1:6" x14ac:dyDescent="0.25">
      <c r="A12" s="21"/>
      <c r="B12" s="22" t="s">
        <v>70</v>
      </c>
      <c r="C12" s="23">
        <v>0.14341846758349705</v>
      </c>
      <c r="D12" s="24">
        <v>0.13636363636363635</v>
      </c>
      <c r="E12" s="25">
        <v>0.15525114155251141</v>
      </c>
      <c r="F12" s="31">
        <f>AVERAGE(C12:E12)</f>
        <v>0.14501108183321496</v>
      </c>
    </row>
    <row r="13" spans="1:6" x14ac:dyDescent="0.25">
      <c r="A13" s="21"/>
      <c r="B13" s="22" t="s">
        <v>71</v>
      </c>
      <c r="C13" s="23">
        <v>0.14145383104125736</v>
      </c>
      <c r="D13" s="24">
        <v>0.11722488038277511</v>
      </c>
      <c r="E13" s="25">
        <v>0.17351598173515981</v>
      </c>
      <c r="F13" s="31">
        <f>AVERAGE(C13:E13)</f>
        <v>0.14406489771973077</v>
      </c>
    </row>
    <row r="14" spans="1:6" x14ac:dyDescent="0.25">
      <c r="A14" s="21"/>
      <c r="B14" s="22" t="s">
        <v>72</v>
      </c>
      <c r="C14" s="23">
        <v>0.11591355599214145</v>
      </c>
      <c r="D14" s="24">
        <v>0.12440191387559808</v>
      </c>
      <c r="E14" s="25">
        <v>0.19178082191780821</v>
      </c>
      <c r="F14" s="31">
        <f>AVERAGE(C14:E14)</f>
        <v>0.14403209726184926</v>
      </c>
    </row>
    <row r="15" spans="1:6" x14ac:dyDescent="0.25">
      <c r="A15" s="21"/>
      <c r="B15" s="22" t="s">
        <v>73</v>
      </c>
      <c r="C15" s="23">
        <v>0.12573673870333987</v>
      </c>
      <c r="D15" s="24">
        <v>0.11004784688995216</v>
      </c>
      <c r="E15" s="25">
        <v>0.15068493150684931</v>
      </c>
      <c r="F15" s="31">
        <f>AVERAGE(C15:E15)</f>
        <v>0.12882317236671378</v>
      </c>
    </row>
    <row r="16" spans="1:6" x14ac:dyDescent="0.25">
      <c r="A16" s="21"/>
      <c r="B16" s="22" t="s">
        <v>74</v>
      </c>
      <c r="C16" s="23">
        <v>0.11591355599214145</v>
      </c>
      <c r="D16" s="24">
        <v>9.8086124401913874E-2</v>
      </c>
      <c r="E16" s="25">
        <v>0.15981735159817351</v>
      </c>
      <c r="F16" s="31">
        <f>AVERAGE(C16:E16)</f>
        <v>0.12460567733074294</v>
      </c>
    </row>
    <row r="17" spans="1:6" x14ac:dyDescent="0.25">
      <c r="A17" s="21"/>
      <c r="B17" s="22" t="s">
        <v>75</v>
      </c>
      <c r="C17" s="23">
        <v>0.11591355599214145</v>
      </c>
      <c r="D17" s="24">
        <v>0.10287081339712918</v>
      </c>
      <c r="E17" s="25">
        <v>0.1004566210045662</v>
      </c>
      <c r="F17" s="31">
        <f>AVERAGE(C17:E17)</f>
        <v>0.10641366346461228</v>
      </c>
    </row>
    <row r="18" spans="1:6" x14ac:dyDescent="0.25">
      <c r="A18" s="21"/>
      <c r="B18" s="22" t="s">
        <v>76</v>
      </c>
      <c r="C18" s="23">
        <v>0.34184675834970529</v>
      </c>
      <c r="D18" s="24">
        <v>0.26076555023923442</v>
      </c>
      <c r="E18" s="25">
        <v>0.23744292237442921</v>
      </c>
      <c r="F18" s="31">
        <f>AVERAGE(C18:E18)</f>
        <v>0.28001841032112296</v>
      </c>
    </row>
    <row r="19" spans="1:6" ht="24" x14ac:dyDescent="0.25">
      <c r="A19" s="21"/>
      <c r="B19" s="22" t="s">
        <v>77</v>
      </c>
      <c r="C19" s="23">
        <v>9.4302554027504912E-2</v>
      </c>
      <c r="D19" s="24">
        <v>0.11004784688995216</v>
      </c>
      <c r="E19" s="25">
        <v>0.14611872146118721</v>
      </c>
      <c r="F19" s="31">
        <f>AVERAGE(C19:E19)</f>
        <v>0.11682304079288142</v>
      </c>
    </row>
    <row r="20" spans="1:6" x14ac:dyDescent="0.25">
      <c r="A20" s="21"/>
      <c r="B20" s="22" t="s">
        <v>78</v>
      </c>
      <c r="C20" s="23">
        <v>0.43222003929273084</v>
      </c>
      <c r="D20" s="24">
        <v>0.37081339712918665</v>
      </c>
      <c r="E20" s="25">
        <v>0.31050228310502281</v>
      </c>
      <c r="F20" s="31">
        <f>AVERAGE(C20:E20)</f>
        <v>0.37117857317564679</v>
      </c>
    </row>
    <row r="21" spans="1:6" x14ac:dyDescent="0.25">
      <c r="A21" s="21"/>
      <c r="B21" s="22" t="s">
        <v>79</v>
      </c>
      <c r="C21" s="23">
        <v>0.33398821218074654</v>
      </c>
      <c r="D21" s="24">
        <v>0.31578947368421051</v>
      </c>
      <c r="E21" s="25">
        <v>0.23744292237442921</v>
      </c>
      <c r="F21" s="31">
        <f>AVERAGE(C21:E21)</f>
        <v>0.29574020274646212</v>
      </c>
    </row>
    <row r="22" spans="1:6" x14ac:dyDescent="0.25">
      <c r="A22" s="21"/>
      <c r="B22" s="22" t="s">
        <v>80</v>
      </c>
      <c r="C22" s="23">
        <v>0.38113948919449903</v>
      </c>
      <c r="D22" s="24">
        <v>0.38277511961722488</v>
      </c>
      <c r="E22" s="25">
        <v>0.31050228310502281</v>
      </c>
      <c r="F22" s="31">
        <f>AVERAGE(C22:E22)</f>
        <v>0.35813896397224892</v>
      </c>
    </row>
    <row r="23" spans="1:6" ht="15.75" thickBot="1" x14ac:dyDescent="0.3">
      <c r="A23" s="26"/>
      <c r="B23" s="27" t="s">
        <v>81</v>
      </c>
      <c r="C23" s="28">
        <v>0.25147347740667975</v>
      </c>
      <c r="D23" s="29">
        <v>0.18421052631578946</v>
      </c>
      <c r="E23" s="30">
        <v>0.21004566210045661</v>
      </c>
      <c r="F23" s="31">
        <f>AVERAGE(C23:E23)</f>
        <v>0.21524322194097525</v>
      </c>
    </row>
    <row r="24" spans="1:6" ht="15.75" thickTop="1" x14ac:dyDescent="0.25">
      <c r="C24" s="32">
        <f>AVERAGE(C6:C23)</f>
        <v>0.19166120934293823</v>
      </c>
      <c r="D24" s="32">
        <f>AVERAGE(D6:D23)</f>
        <v>0.18022328548644337</v>
      </c>
      <c r="E24" s="32">
        <f>AVERAGE(E6:E23)</f>
        <v>0.18949771689497713</v>
      </c>
      <c r="F24" s="32">
        <f>AVERAGE(F6:F23)</f>
        <v>0.18712740390811961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-3.3800074973933392E-3</v>
      </c>
      <c r="D31" s="19">
        <f t="shared" ref="D31:E31" si="0">D6 -($F6*D$24/$F$24)</f>
        <v>3.1061112828837223E-2</v>
      </c>
      <c r="E31" s="20">
        <f t="shared" si="0"/>
        <v>-2.7681105331443856E-2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3.0878376025746945E-3</v>
      </c>
      <c r="D32" s="24">
        <f t="shared" si="1"/>
        <v>1.8271242090886569E-2</v>
      </c>
      <c r="E32" s="25">
        <f t="shared" si="1"/>
        <v>-2.1359079693461208E-2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-4.4896983393623163E-3</v>
      </c>
      <c r="D33" s="24">
        <f t="shared" si="2"/>
        <v>-2.9574715161431869E-3</v>
      </c>
      <c r="E33" s="25">
        <f t="shared" si="2"/>
        <v>7.4471698555055726E-3</v>
      </c>
    </row>
    <row r="34" spans="1:5" x14ac:dyDescent="0.25">
      <c r="A34" s="21"/>
      <c r="B34" s="22" t="s">
        <v>67</v>
      </c>
      <c r="C34" s="23">
        <f t="shared" ref="C34:E34" si="3">C9 -($F9*C$24/$F$24)</f>
        <v>-2.4080245819623008E-2</v>
      </c>
      <c r="D34" s="24">
        <f t="shared" si="3"/>
        <v>-4.8177703590247811E-3</v>
      </c>
      <c r="E34" s="25">
        <f t="shared" si="3"/>
        <v>2.8898016178647762E-2</v>
      </c>
    </row>
    <row r="35" spans="1:5" x14ac:dyDescent="0.25">
      <c r="A35" s="21"/>
      <c r="B35" s="22" t="s">
        <v>68</v>
      </c>
      <c r="C35" s="23">
        <f t="shared" ref="C35:E35" si="4">C10 -($F10*C$24/$F$24)</f>
        <v>-3.8024678683947211E-2</v>
      </c>
      <c r="D35" s="24">
        <f t="shared" si="4"/>
        <v>-7.962835999573703E-3</v>
      </c>
      <c r="E35" s="25">
        <f t="shared" si="4"/>
        <v>4.5987514683520914E-2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-3.7463072942128708E-2</v>
      </c>
      <c r="D36" s="24">
        <f t="shared" si="5"/>
        <v>-6.5573710326712886E-3</v>
      </c>
      <c r="E36" s="25">
        <f t="shared" si="5"/>
        <v>4.4020443974800066E-2</v>
      </c>
    </row>
    <row r="37" spans="1:5" x14ac:dyDescent="0.25">
      <c r="A37" s="21"/>
      <c r="B37" s="22" t="s">
        <v>70</v>
      </c>
      <c r="C37" s="23">
        <f t="shared" ref="C37:E37" si="6">C12 -($F12*C$24/$F$24)</f>
        <v>-5.1060068218030108E-3</v>
      </c>
      <c r="D37" s="24">
        <f t="shared" si="6"/>
        <v>-3.2972206466901355E-3</v>
      </c>
      <c r="E37" s="25">
        <f t="shared" si="6"/>
        <v>8.4032274684931463E-3</v>
      </c>
    </row>
    <row r="38" spans="1:5" x14ac:dyDescent="0.25">
      <c r="A38" s="21"/>
      <c r="B38" s="22" t="s">
        <v>71</v>
      </c>
      <c r="C38" s="23">
        <f t="shared" ref="C38:E38" si="7">C13 -($F13*C$24/$F$24)</f>
        <v>-6.1015346837315354E-3</v>
      </c>
      <c r="D38" s="24">
        <f t="shared" si="7"/>
        <v>-2.1524702244185664E-2</v>
      </c>
      <c r="E38" s="25">
        <f t="shared" si="7"/>
        <v>2.7626236927917242E-2</v>
      </c>
    </row>
    <row r="39" spans="1:5" x14ac:dyDescent="0.25">
      <c r="A39" s="21"/>
      <c r="B39" s="22" t="s">
        <v>72</v>
      </c>
      <c r="C39" s="23">
        <f t="shared" ref="C39:E39" si="8">C14 -($F14*C$24/$F$24)</f>
        <v>-3.1608214570977622E-2</v>
      </c>
      <c r="D39" s="24">
        <f t="shared" si="8"/>
        <v>-1.4316078475639274E-2</v>
      </c>
      <c r="E39" s="25">
        <f t="shared" si="8"/>
        <v>4.592429304661691E-2</v>
      </c>
    </row>
    <row r="40" spans="1:5" x14ac:dyDescent="0.25">
      <c r="A40" s="21"/>
      <c r="B40" s="22" t="s">
        <v>73</v>
      </c>
      <c r="C40" s="23">
        <f t="shared" ref="C40:E40" si="9">C15 -($F15*C$24/$F$24)</f>
        <v>-6.2076184113521449E-3</v>
      </c>
      <c r="D40" s="24">
        <f t="shared" si="9"/>
        <v>-1.4022358145945088E-2</v>
      </c>
      <c r="E40" s="25">
        <f t="shared" si="9"/>
        <v>2.0229976557297275E-2</v>
      </c>
    </row>
    <row r="41" spans="1:5" x14ac:dyDescent="0.25">
      <c r="A41" s="21"/>
      <c r="B41" s="22" t="s">
        <v>74</v>
      </c>
      <c r="C41" s="23">
        <f t="shared" ref="C41:E41" si="10">C16 -($F16*C$24/$F$24)</f>
        <v>-1.1711122753107123E-2</v>
      </c>
      <c r="D41" s="24">
        <f t="shared" si="10"/>
        <v>-2.1922191268604063E-2</v>
      </c>
      <c r="E41" s="25">
        <f t="shared" si="10"/>
        <v>3.3633314021711241E-2</v>
      </c>
    </row>
    <row r="42" spans="1:5" x14ac:dyDescent="0.25">
      <c r="A42" s="21"/>
      <c r="B42" s="22" t="s">
        <v>75</v>
      </c>
      <c r="C42" s="23">
        <f t="shared" ref="C42:E42" si="11">C17 -($F17*C$24/$F$24)</f>
        <v>6.9216552641526707E-3</v>
      </c>
      <c r="D42" s="24">
        <f t="shared" si="11"/>
        <v>3.8331210278258476E-4</v>
      </c>
      <c r="E42" s="25">
        <f t="shared" si="11"/>
        <v>-7.3049673669352139E-3</v>
      </c>
    </row>
    <row r="43" spans="1:5" x14ac:dyDescent="0.25">
      <c r="A43" s="21"/>
      <c r="B43" s="22" t="s">
        <v>76</v>
      </c>
      <c r="C43" s="23">
        <f t="shared" ref="C43:E43" si="12">C18 -($F18*C$24/$F$24)</f>
        <v>5.5043938241192081E-2</v>
      </c>
      <c r="D43" s="24">
        <f t="shared" si="12"/>
        <v>-8.9215017413655784E-3</v>
      </c>
      <c r="E43" s="25">
        <f t="shared" si="12"/>
        <v>-4.6122436499826336E-2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-2.5350927022640302E-2</v>
      </c>
      <c r="D44" s="24">
        <f t="shared" si="13"/>
        <v>-2.4649748159889379E-3</v>
      </c>
      <c r="E44" s="25">
        <f t="shared" si="13"/>
        <v>2.7815901838629323E-2</v>
      </c>
    </row>
    <row r="45" spans="1:5" x14ac:dyDescent="0.25">
      <c r="A45" s="21"/>
      <c r="B45" s="22" t="s">
        <v>78</v>
      </c>
      <c r="C45" s="23">
        <f t="shared" ref="C45:E45" si="14">C20 -($F20*C$24/$F$24)</f>
        <v>5.2048387619729075E-2</v>
      </c>
      <c r="D45" s="24">
        <f t="shared" si="14"/>
        <v>1.3329562250939453E-2</v>
      </c>
      <c r="E45" s="25">
        <f t="shared" si="14"/>
        <v>-6.5377949870668361E-2</v>
      </c>
    </row>
    <row r="46" spans="1:5" x14ac:dyDescent="0.25">
      <c r="A46" s="21"/>
      <c r="B46" s="22" t="s">
        <v>79</v>
      </c>
      <c r="C46" s="23">
        <f t="shared" ref="C46:E46" si="15">C21 -($F21*C$24/$F$24)</f>
        <v>3.1082685112440944E-2</v>
      </c>
      <c r="D46" s="24">
        <f t="shared" si="15"/>
        <v>3.0960689250453977E-2</v>
      </c>
      <c r="E46" s="25">
        <f t="shared" si="15"/>
        <v>-6.2043374362894921E-2</v>
      </c>
    </row>
    <row r="47" spans="1:5" x14ac:dyDescent="0.25">
      <c r="A47" s="21"/>
      <c r="B47" s="22" t="s">
        <v>80</v>
      </c>
      <c r="C47" s="23">
        <f t="shared" ref="C47:E47" si="16">C22 -($F22*C$24/$F$24)</f>
        <v>1.4323376138971222E-2</v>
      </c>
      <c r="D47" s="24">
        <f t="shared" si="16"/>
        <v>3.7849793877754057E-2</v>
      </c>
      <c r="E47" s="25">
        <f t="shared" si="16"/>
        <v>-5.2173170016725223E-2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3.1015247567005577E-2</v>
      </c>
      <c r="D48" s="29">
        <f t="shared" si="17"/>
        <v>-2.3091236155821843E-2</v>
      </c>
      <c r="E48" s="30">
        <f t="shared" si="17"/>
        <v>-7.9240114111835958E-3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0252-D790-46C3-88D7-B3147F37E2DA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0.22593320235756384</v>
      </c>
      <c r="D6" s="19">
        <v>0.24162679425837322</v>
      </c>
      <c r="E6" s="20">
        <v>0.17808219178082191</v>
      </c>
      <c r="F6" s="31">
        <f>AVERAGE(C6:E6)</f>
        <v>0.21521406279891964</v>
      </c>
    </row>
    <row r="7" spans="1:6" x14ac:dyDescent="0.25">
      <c r="A7" s="21"/>
      <c r="B7" s="22" t="s">
        <v>84</v>
      </c>
      <c r="C7" s="23">
        <v>0.33202357563850687</v>
      </c>
      <c r="D7" s="24">
        <v>0.23684210526315788</v>
      </c>
      <c r="E7" s="25">
        <v>0.26484018264840181</v>
      </c>
      <c r="F7" s="31">
        <f>AVERAGE(C7:E7)</f>
        <v>0.27790195451668886</v>
      </c>
    </row>
    <row r="8" spans="1:6" x14ac:dyDescent="0.25">
      <c r="A8" s="21"/>
      <c r="B8" s="22" t="s">
        <v>85</v>
      </c>
      <c r="C8" s="23">
        <v>0.23182711198428291</v>
      </c>
      <c r="D8" s="24">
        <v>0.19617224880382775</v>
      </c>
      <c r="E8" s="25">
        <v>0.19178082191780821</v>
      </c>
      <c r="F8" s="31">
        <f>AVERAGE(C8:E8)</f>
        <v>0.20659339423530629</v>
      </c>
    </row>
    <row r="9" spans="1:6" x14ac:dyDescent="0.25">
      <c r="A9" s="21"/>
      <c r="B9" s="22" t="s">
        <v>86</v>
      </c>
      <c r="C9" s="23">
        <v>0.15520628683693516</v>
      </c>
      <c r="D9" s="24">
        <v>0.19138755980861244</v>
      </c>
      <c r="E9" s="25">
        <v>0.23744292237442921</v>
      </c>
      <c r="F9" s="31">
        <f>AVERAGE(C9:E9)</f>
        <v>0.19467892300665893</v>
      </c>
    </row>
    <row r="10" spans="1:6" x14ac:dyDescent="0.25">
      <c r="A10" s="21"/>
      <c r="B10" s="22" t="s">
        <v>87</v>
      </c>
      <c r="C10" s="23">
        <v>0.1100196463654224</v>
      </c>
      <c r="D10" s="24">
        <v>0.145933014354067</v>
      </c>
      <c r="E10" s="25">
        <v>0.13242009132420091</v>
      </c>
      <c r="F10" s="31">
        <f>AVERAGE(C10:E10)</f>
        <v>0.12945758401456345</v>
      </c>
    </row>
    <row r="11" spans="1:6" ht="24" x14ac:dyDescent="0.25">
      <c r="A11" s="21"/>
      <c r="B11" s="22" t="s">
        <v>88</v>
      </c>
      <c r="C11" s="23">
        <v>0.11591355599214145</v>
      </c>
      <c r="D11" s="24">
        <v>0.10526315789473684</v>
      </c>
      <c r="E11" s="25">
        <v>0.16438356164383561</v>
      </c>
      <c r="F11" s="31">
        <f>AVERAGE(C11:E11)</f>
        <v>0.1285200918435713</v>
      </c>
    </row>
    <row r="12" spans="1:6" ht="24" x14ac:dyDescent="0.25">
      <c r="A12" s="21"/>
      <c r="B12" s="22" t="s">
        <v>89</v>
      </c>
      <c r="C12" s="23">
        <v>8.4479371316306479E-2</v>
      </c>
      <c r="D12" s="24">
        <v>9.3301435406698566E-2</v>
      </c>
      <c r="E12" s="25">
        <v>0.14611872146118721</v>
      </c>
      <c r="F12" s="31">
        <f>AVERAGE(C12:E12)</f>
        <v>0.10796650939473075</v>
      </c>
    </row>
    <row r="13" spans="1:6" x14ac:dyDescent="0.25">
      <c r="A13" s="21"/>
      <c r="B13" s="22" t="s">
        <v>90</v>
      </c>
      <c r="C13" s="23">
        <v>9.2337917485265222E-2</v>
      </c>
      <c r="D13" s="24">
        <v>0.10287081339712918</v>
      </c>
      <c r="E13" s="25">
        <v>0.15525114155251141</v>
      </c>
      <c r="F13" s="31">
        <f>AVERAGE(C13:E13)</f>
        <v>0.11681995747830194</v>
      </c>
    </row>
    <row r="14" spans="1:6" x14ac:dyDescent="0.25">
      <c r="A14" s="21"/>
      <c r="B14" s="22" t="s">
        <v>91</v>
      </c>
      <c r="C14" s="23">
        <v>8.4479371316306479E-2</v>
      </c>
      <c r="D14" s="24">
        <v>0.11961722488038279</v>
      </c>
      <c r="E14" s="25">
        <v>8.2191780821917804E-2</v>
      </c>
      <c r="F14" s="31">
        <f>AVERAGE(C14:E14)</f>
        <v>9.5429459006202366E-2</v>
      </c>
    </row>
    <row r="15" spans="1:6" x14ac:dyDescent="0.25">
      <c r="A15" s="21"/>
      <c r="B15" s="22" t="s">
        <v>92</v>
      </c>
      <c r="C15" s="23">
        <v>0.15127701375245581</v>
      </c>
      <c r="D15" s="24">
        <v>0.10047846889952153</v>
      </c>
      <c r="E15" s="25">
        <v>0.14155251141552511</v>
      </c>
      <c r="F15" s="31">
        <f>AVERAGE(C15:E15)</f>
        <v>0.13110266468916748</v>
      </c>
    </row>
    <row r="16" spans="1:6" x14ac:dyDescent="0.25">
      <c r="A16" s="21"/>
      <c r="B16" s="22" t="s">
        <v>93</v>
      </c>
      <c r="C16" s="23">
        <v>0.18074656188605112</v>
      </c>
      <c r="D16" s="24">
        <v>0.15789473684210525</v>
      </c>
      <c r="E16" s="25">
        <v>0.13698630136986301</v>
      </c>
      <c r="F16" s="31">
        <f>AVERAGE(C16:E16)</f>
        <v>0.15854253336600646</v>
      </c>
    </row>
    <row r="17" spans="1:6" x14ac:dyDescent="0.25">
      <c r="A17" s="21"/>
      <c r="B17" s="22" t="s">
        <v>94</v>
      </c>
      <c r="C17" s="23">
        <v>0.31630648330058941</v>
      </c>
      <c r="D17" s="24">
        <v>0.26076555023923442</v>
      </c>
      <c r="E17" s="25">
        <v>0.29680365296803651</v>
      </c>
      <c r="F17" s="31">
        <f>AVERAGE(C17:E17)</f>
        <v>0.29129189550262008</v>
      </c>
    </row>
    <row r="18" spans="1:6" ht="24" x14ac:dyDescent="0.25">
      <c r="A18" s="21"/>
      <c r="B18" s="22" t="s">
        <v>95</v>
      </c>
      <c r="C18" s="23">
        <v>0.12573673870333987</v>
      </c>
      <c r="D18" s="24">
        <v>0.14114832535885166</v>
      </c>
      <c r="E18" s="25">
        <v>0.17351598173515981</v>
      </c>
      <c r="F18" s="31">
        <f>AVERAGE(C18:E18)</f>
        <v>0.14680034859911711</v>
      </c>
    </row>
    <row r="19" spans="1:6" ht="24" x14ac:dyDescent="0.25">
      <c r="A19" s="21"/>
      <c r="B19" s="22" t="s">
        <v>96</v>
      </c>
      <c r="C19" s="23">
        <v>0.15520628683693516</v>
      </c>
      <c r="D19" s="24">
        <v>0.16028708133971292</v>
      </c>
      <c r="E19" s="25">
        <v>0.15981735159817351</v>
      </c>
      <c r="F19" s="31">
        <f>AVERAGE(C19:E19)</f>
        <v>0.1584369065916072</v>
      </c>
    </row>
    <row r="20" spans="1:6" x14ac:dyDescent="0.25">
      <c r="A20" s="21"/>
      <c r="B20" s="22" t="s">
        <v>97</v>
      </c>
      <c r="C20" s="23">
        <v>0.30844793713163066</v>
      </c>
      <c r="D20" s="24">
        <v>0.30143540669856461</v>
      </c>
      <c r="E20" s="25">
        <v>0.26027397260273971</v>
      </c>
      <c r="F20" s="31">
        <f>AVERAGE(C20:E20)</f>
        <v>0.29005243881097836</v>
      </c>
    </row>
    <row r="21" spans="1:6" x14ac:dyDescent="0.25">
      <c r="A21" s="21"/>
      <c r="B21" s="22" t="s">
        <v>98</v>
      </c>
      <c r="C21" s="23">
        <v>0.27111984282907664</v>
      </c>
      <c r="D21" s="24">
        <v>0.24401913875598086</v>
      </c>
      <c r="E21" s="25">
        <v>0.26940639269406391</v>
      </c>
      <c r="F21" s="31">
        <f>AVERAGE(C21:E21)</f>
        <v>0.26151512475970717</v>
      </c>
    </row>
    <row r="22" spans="1:6" x14ac:dyDescent="0.25">
      <c r="A22" s="21"/>
      <c r="B22" s="22" t="s">
        <v>99</v>
      </c>
      <c r="C22" s="23">
        <v>0.28487229862475444</v>
      </c>
      <c r="D22" s="24">
        <v>0.27033492822966509</v>
      </c>
      <c r="E22" s="25">
        <v>0.24657534246575341</v>
      </c>
      <c r="F22" s="31">
        <f>AVERAGE(C22:E22)</f>
        <v>0.26726085644005765</v>
      </c>
    </row>
    <row r="23" spans="1:6" ht="15.75" thickBot="1" x14ac:dyDescent="0.3">
      <c r="A23" s="26"/>
      <c r="B23" s="27" t="s">
        <v>100</v>
      </c>
      <c r="C23" s="28">
        <v>0.2730844793713163</v>
      </c>
      <c r="D23" s="29">
        <v>0.27033492822966509</v>
      </c>
      <c r="E23" s="30">
        <v>0.32420091324200911</v>
      </c>
      <c r="F23" s="31">
        <f>AVERAGE(C23:E23)</f>
        <v>0.28920677361433017</v>
      </c>
    </row>
    <row r="24" spans="1:6" ht="15.75" thickTop="1" x14ac:dyDescent="0.25">
      <c r="C24" s="32">
        <f>AVERAGE(C6:C23)</f>
        <v>0.19438987120716</v>
      </c>
      <c r="D24" s="32">
        <f>AVERAGE(D6:D23)</f>
        <v>0.1855396065922382</v>
      </c>
      <c r="E24" s="32">
        <f>AVERAGE(E6:E23)</f>
        <v>0.19786910197869101</v>
      </c>
      <c r="F24" s="32">
        <f>AVERAGE(F6:F23)</f>
        <v>0.19259952659269641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8.7185773293106394E-3</v>
      </c>
      <c r="D31" s="19">
        <f t="shared" ref="D31:E31" si="0">D6 -($F6*D$24/$F$24)</f>
        <v>3.4301608930825206E-2</v>
      </c>
      <c r="E31" s="20">
        <f t="shared" si="0"/>
        <v>-4.3020186260135734E-2</v>
      </c>
    </row>
    <row r="32" spans="1:6" x14ac:dyDescent="0.25">
      <c r="A32" s="21"/>
      <c r="B32" s="22" t="s">
        <v>84</v>
      </c>
      <c r="C32" s="23">
        <f t="shared" ref="C32:E32" si="1">C7 -($F7*C$24/$F$24)</f>
        <v>5.1538331970385931E-2</v>
      </c>
      <c r="D32" s="24">
        <f t="shared" si="1"/>
        <v>-3.0873087107391867E-2</v>
      </c>
      <c r="E32" s="25">
        <f t="shared" si="1"/>
        <v>-2.0665244862994148E-2</v>
      </c>
    </row>
    <row r="33" spans="1:5" x14ac:dyDescent="0.25">
      <c r="A33" s="21"/>
      <c r="B33" s="22" t="s">
        <v>85</v>
      </c>
      <c r="C33" s="23">
        <f t="shared" ref="C33:E33" si="2">C8 -($F8*C$24/$F$24)</f>
        <v>2.3313290542864462E-2</v>
      </c>
      <c r="D33" s="24">
        <f t="shared" si="2"/>
        <v>-2.8482668178729798E-3</v>
      </c>
      <c r="E33" s="25">
        <f t="shared" si="2"/>
        <v>-2.0465023724991482E-2</v>
      </c>
    </row>
    <row r="34" spans="1:5" x14ac:dyDescent="0.25">
      <c r="A34" s="21"/>
      <c r="B34" s="22" t="s">
        <v>86</v>
      </c>
      <c r="C34" s="23">
        <f t="shared" ref="C34:E34" si="3">C9 -($F9*C$24/$F$24)</f>
        <v>-4.1282310199149769E-2</v>
      </c>
      <c r="D34" s="24">
        <f t="shared" si="3"/>
        <v>3.8447790683306948E-3</v>
      </c>
      <c r="E34" s="25">
        <f t="shared" si="3"/>
        <v>3.7437531130819157E-2</v>
      </c>
    </row>
    <row r="35" spans="1:5" x14ac:dyDescent="0.25">
      <c r="A35" s="21"/>
      <c r="B35" s="22" t="s">
        <v>87</v>
      </c>
      <c r="C35" s="23">
        <f t="shared" ref="C35:E35" si="4">C10 -($F10*C$24/$F$24)</f>
        <v>-2.0641334627535965E-2</v>
      </c>
      <c r="D35" s="24">
        <f t="shared" si="4"/>
        <v>2.1220821996297351E-2</v>
      </c>
      <c r="E35" s="25">
        <f t="shared" si="4"/>
        <v>-5.7948736876139995E-4</v>
      </c>
    </row>
    <row r="36" spans="1:5" ht="24" x14ac:dyDescent="0.25">
      <c r="A36" s="21"/>
      <c r="B36" s="22" t="s">
        <v>88</v>
      </c>
      <c r="C36" s="23">
        <f t="shared" ref="C36:E36" si="5">C11 -($F11*C$24/$F$24)</f>
        <v>-1.3801218197503851E-2</v>
      </c>
      <c r="D36" s="24">
        <f t="shared" si="5"/>
        <v>-1.8545906964920977E-2</v>
      </c>
      <c r="E36" s="25">
        <f t="shared" si="5"/>
        <v>3.2347125162424828E-2</v>
      </c>
    </row>
    <row r="37" spans="1:5" ht="24" x14ac:dyDescent="0.25">
      <c r="A37" s="21"/>
      <c r="B37" s="22" t="s">
        <v>89</v>
      </c>
      <c r="C37" s="23">
        <f t="shared" ref="C37:E37" si="6">C12 -($F12*C$24/$F$24)</f>
        <v>-2.4490760787456503E-2</v>
      </c>
      <c r="D37" s="24">
        <f t="shared" si="6"/>
        <v>-1.0707458242343093E-2</v>
      </c>
      <c r="E37" s="25">
        <f t="shared" si="6"/>
        <v>3.5198219029799638E-2</v>
      </c>
    </row>
    <row r="38" spans="1:5" x14ac:dyDescent="0.25">
      <c r="A38" s="21"/>
      <c r="B38" s="22" t="s">
        <v>90</v>
      </c>
      <c r="C38" s="23">
        <f t="shared" ref="C38:E38" si="7">C13 -($F13*C$24/$F$24)</f>
        <v>-2.5567961570484021E-2</v>
      </c>
      <c r="D38" s="24">
        <f t="shared" si="7"/>
        <v>-9.6669967216007069E-3</v>
      </c>
      <c r="E38" s="25">
        <f t="shared" si="7"/>
        <v>3.5234958292084728E-2</v>
      </c>
    </row>
    <row r="39" spans="1:5" x14ac:dyDescent="0.25">
      <c r="A39" s="21"/>
      <c r="B39" s="22" t="s">
        <v>91</v>
      </c>
      <c r="C39" s="23">
        <f t="shared" ref="C39:E39" si="8">C14 -($F14*C$24/$F$24)</f>
        <v>-1.1837169922212273E-2</v>
      </c>
      <c r="D39" s="24">
        <f t="shared" si="8"/>
        <v>2.7685824037612813E-2</v>
      </c>
      <c r="E39" s="25">
        <f t="shared" si="8"/>
        <v>-1.5848654115400554E-2</v>
      </c>
    </row>
    <row r="40" spans="1:5" x14ac:dyDescent="0.25">
      <c r="A40" s="21"/>
      <c r="B40" s="22" t="s">
        <v>92</v>
      </c>
      <c r="C40" s="23">
        <f t="shared" ref="C40:E40" si="9">C15 -($F15*C$24/$F$24)</f>
        <v>1.895565993242429E-2</v>
      </c>
      <c r="D40" s="24">
        <f t="shared" si="9"/>
        <v>-2.5818502126079501E-2</v>
      </c>
      <c r="E40" s="25">
        <f t="shared" si="9"/>
        <v>6.8628421936552109E-3</v>
      </c>
    </row>
    <row r="41" spans="1:5" x14ac:dyDescent="0.25">
      <c r="A41" s="21"/>
      <c r="B41" s="22" t="s">
        <v>93</v>
      </c>
      <c r="C41" s="23">
        <f t="shared" ref="C41:E41" si="10">C16 -($F16*C$24/$F$24)</f>
        <v>2.0730267001536296E-2</v>
      </c>
      <c r="D41" s="24">
        <f t="shared" si="10"/>
        <v>5.1637317910205593E-3</v>
      </c>
      <c r="E41" s="25">
        <f t="shared" si="10"/>
        <v>-2.5893998792556855E-2</v>
      </c>
    </row>
    <row r="42" spans="1:5" x14ac:dyDescent="0.25">
      <c r="A42" s="21"/>
      <c r="B42" s="22" t="s">
        <v>94</v>
      </c>
      <c r="C42" s="23">
        <f t="shared" ref="C42:E42" si="11">C17 -($F17*C$24/$F$24)</f>
        <v>2.2306829967116082E-2</v>
      </c>
      <c r="D42" s="24">
        <f t="shared" si="11"/>
        <v>-1.9848762013768728E-2</v>
      </c>
      <c r="E42" s="25">
        <f t="shared" si="11"/>
        <v>-2.4580679533471872E-3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-2.2428219758352963E-2</v>
      </c>
      <c r="D43" s="24">
        <f t="shared" si="12"/>
        <v>-2.7091594740646929E-4</v>
      </c>
      <c r="E43" s="25">
        <f t="shared" si="12"/>
        <v>2.269913570575946E-2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-4.7033993999119061E-3</v>
      </c>
      <c r="D44" s="24">
        <f t="shared" si="13"/>
        <v>7.6578312125076264E-3</v>
      </c>
      <c r="E44" s="25">
        <f t="shared" si="13"/>
        <v>-2.9544318125957203E-3</v>
      </c>
    </row>
    <row r="45" spans="1:5" x14ac:dyDescent="0.25">
      <c r="A45" s="21"/>
      <c r="B45" s="22" t="s">
        <v>97</v>
      </c>
      <c r="C45" s="23">
        <f t="shared" ref="C45:E45" si="14">C20 -($F20*C$24/$F$24)</f>
        <v>1.5699262089316934E-2</v>
      </c>
      <c r="D45" s="24">
        <f t="shared" si="14"/>
        <v>2.2015117665782846E-2</v>
      </c>
      <c r="E45" s="25">
        <f t="shared" si="14"/>
        <v>-3.7714379755099892E-2</v>
      </c>
    </row>
    <row r="46" spans="1:5" x14ac:dyDescent="0.25">
      <c r="A46" s="21"/>
      <c r="B46" s="22" t="s">
        <v>98</v>
      </c>
      <c r="C46" s="23">
        <f t="shared" ref="C46:E46" si="15">C21 -($F21*C$24/$F$24)</f>
        <v>7.1737557326631562E-3</v>
      </c>
      <c r="D46" s="24">
        <f t="shared" si="15"/>
        <v>-7.9098987875420579E-3</v>
      </c>
      <c r="E46" s="25">
        <f t="shared" si="15"/>
        <v>7.3614305487890164E-4</v>
      </c>
    </row>
    <row r="47" spans="1:5" x14ac:dyDescent="0.25">
      <c r="A47" s="21"/>
      <c r="B47" s="22" t="s">
        <v>99</v>
      </c>
      <c r="C47" s="23">
        <f t="shared" ref="C47:E47" si="16">C22 -($F22*C$24/$F$24)</f>
        <v>1.5127069333686183E-2</v>
      </c>
      <c r="D47" s="24">
        <f t="shared" si="16"/>
        <v>1.2870774300257903E-2</v>
      </c>
      <c r="E47" s="25">
        <f t="shared" si="16"/>
        <v>-2.7997843633944031E-2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-1.8810669436696403E-2</v>
      </c>
      <c r="D48" s="29">
        <f t="shared" si="17"/>
        <v>-8.2706942737089117E-3</v>
      </c>
      <c r="E48" s="30">
        <f t="shared" si="17"/>
        <v>2.7081363710405315E-2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D714F-8869-4436-B4B5-E1B1D58FCA59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0.18074656188605112</v>
      </c>
      <c r="D6" s="19">
        <v>0.19377990430622011</v>
      </c>
      <c r="E6" s="20">
        <v>0.20091324200913241</v>
      </c>
      <c r="F6" s="31">
        <f>AVERAGE(C6:E6)</f>
        <v>0.19181323606713455</v>
      </c>
    </row>
    <row r="7" spans="1:6" x14ac:dyDescent="0.25">
      <c r="A7" s="21"/>
      <c r="B7" s="22" t="s">
        <v>46</v>
      </c>
      <c r="C7" s="23">
        <v>0.2200392927308448</v>
      </c>
      <c r="D7" s="24">
        <v>0.26315789473684209</v>
      </c>
      <c r="E7" s="25">
        <v>0.25570776255707761</v>
      </c>
      <c r="F7" s="31">
        <f>AVERAGE(C7:E7)</f>
        <v>0.24630165000825485</v>
      </c>
    </row>
    <row r="8" spans="1:6" x14ac:dyDescent="0.25">
      <c r="A8" s="21"/>
      <c r="B8" s="22" t="s">
        <v>47</v>
      </c>
      <c r="C8" s="23">
        <v>0.43025540275049118</v>
      </c>
      <c r="D8" s="24">
        <v>0.42583732057416268</v>
      </c>
      <c r="E8" s="25">
        <v>0.41095890410958902</v>
      </c>
      <c r="F8" s="31">
        <f>AVERAGE(C8:E8)</f>
        <v>0.4223505424780809</v>
      </c>
    </row>
    <row r="9" spans="1:6" x14ac:dyDescent="0.25">
      <c r="A9" s="21"/>
      <c r="B9" s="22" t="s">
        <v>48</v>
      </c>
      <c r="C9" s="23">
        <v>0.18074656188605112</v>
      </c>
      <c r="D9" s="24">
        <v>0.21531100478468901</v>
      </c>
      <c r="E9" s="25">
        <v>0.19634703196347028</v>
      </c>
      <c r="F9" s="31">
        <f>AVERAGE(C9:E9)</f>
        <v>0.19746819954473679</v>
      </c>
    </row>
    <row r="10" spans="1:6" x14ac:dyDescent="0.25">
      <c r="A10" s="21"/>
      <c r="B10" s="22" t="s">
        <v>49</v>
      </c>
      <c r="C10" s="23">
        <v>0.41846758349705304</v>
      </c>
      <c r="D10" s="24">
        <v>0.38516746411483255</v>
      </c>
      <c r="E10" s="25">
        <v>0.31506849315068491</v>
      </c>
      <c r="F10" s="31">
        <f>AVERAGE(C10:E10)</f>
        <v>0.37290118025419017</v>
      </c>
    </row>
    <row r="11" spans="1:6" x14ac:dyDescent="0.25">
      <c r="A11" s="21"/>
      <c r="B11" s="22" t="s">
        <v>50</v>
      </c>
      <c r="C11" s="23">
        <v>0.206286836935167</v>
      </c>
      <c r="D11" s="24">
        <v>0.19617224880382775</v>
      </c>
      <c r="E11" s="25">
        <v>0.18721461187214611</v>
      </c>
      <c r="F11" s="31">
        <f>AVERAGE(C11:E11)</f>
        <v>0.19655789920371361</v>
      </c>
    </row>
    <row r="12" spans="1:6" x14ac:dyDescent="0.25">
      <c r="A12" s="21"/>
      <c r="B12" s="22" t="s">
        <v>51</v>
      </c>
      <c r="C12" s="23">
        <v>0.11394891944990176</v>
      </c>
      <c r="D12" s="24">
        <v>0.11244019138755981</v>
      </c>
      <c r="E12" s="25">
        <v>7.7625570776255703E-2</v>
      </c>
      <c r="F12" s="31">
        <f>AVERAGE(C12:E12)</f>
        <v>0.10133822720457242</v>
      </c>
    </row>
    <row r="13" spans="1:6" x14ac:dyDescent="0.25">
      <c r="A13" s="21"/>
      <c r="B13" s="22" t="s">
        <v>52</v>
      </c>
      <c r="C13" s="23">
        <v>7.6620825147347735E-2</v>
      </c>
      <c r="D13" s="24">
        <v>0.11244019138755981</v>
      </c>
      <c r="E13" s="25">
        <v>0.1004566210045662</v>
      </c>
      <c r="F13" s="31">
        <f>AVERAGE(C13:E13)</f>
        <v>9.6505879179824575E-2</v>
      </c>
    </row>
    <row r="14" spans="1:6" x14ac:dyDescent="0.25">
      <c r="A14" s="21"/>
      <c r="B14" s="22" t="s">
        <v>53</v>
      </c>
      <c r="C14" s="23">
        <v>6.6797642436149315E-2</v>
      </c>
      <c r="D14" s="24">
        <v>6.4593301435406703E-2</v>
      </c>
      <c r="E14" s="25">
        <v>0.11872146118721461</v>
      </c>
      <c r="F14" s="31">
        <f>AVERAGE(C14:E14)</f>
        <v>8.3370801686256879E-2</v>
      </c>
    </row>
    <row r="15" spans="1:6" x14ac:dyDescent="0.25">
      <c r="A15" s="21"/>
      <c r="B15" s="22" t="s">
        <v>54</v>
      </c>
      <c r="C15" s="23">
        <v>0.15127701375245581</v>
      </c>
      <c r="D15" s="24">
        <v>0.18181818181818182</v>
      </c>
      <c r="E15" s="25">
        <v>0.18264840182648398</v>
      </c>
      <c r="F15" s="31">
        <f>AVERAGE(C15:E15)</f>
        <v>0.1719145324657072</v>
      </c>
    </row>
    <row r="16" spans="1:6" x14ac:dyDescent="0.25">
      <c r="A16" s="21"/>
      <c r="B16" s="22" t="s">
        <v>55</v>
      </c>
      <c r="C16" s="23">
        <v>0.2730844793713163</v>
      </c>
      <c r="D16" s="24">
        <v>0.25358851674641147</v>
      </c>
      <c r="E16" s="25">
        <v>0.19178082191780821</v>
      </c>
      <c r="F16" s="31">
        <f>AVERAGE(C16:E16)</f>
        <v>0.23948460601184532</v>
      </c>
    </row>
    <row r="17" spans="1:6" x14ac:dyDescent="0.25">
      <c r="A17" s="21"/>
      <c r="B17" s="22" t="s">
        <v>56</v>
      </c>
      <c r="C17" s="23">
        <v>0.12180746561886052</v>
      </c>
      <c r="D17" s="24">
        <v>0.17224880382775118</v>
      </c>
      <c r="E17" s="25">
        <v>0.22374429223744291</v>
      </c>
      <c r="F17" s="31">
        <f>AVERAGE(C17:E17)</f>
        <v>0.1726001872280182</v>
      </c>
    </row>
    <row r="18" spans="1:6" x14ac:dyDescent="0.25">
      <c r="A18" s="21"/>
      <c r="B18" s="22" t="s">
        <v>57</v>
      </c>
      <c r="C18" s="23">
        <v>0.23182711198428291</v>
      </c>
      <c r="D18" s="24">
        <v>0.23684210526315788</v>
      </c>
      <c r="E18" s="25">
        <v>0.31050228310502281</v>
      </c>
      <c r="F18" s="31">
        <f>AVERAGE(C18:E18)</f>
        <v>0.25972383345082123</v>
      </c>
    </row>
    <row r="19" spans="1:6" x14ac:dyDescent="0.25">
      <c r="A19" s="21"/>
      <c r="B19" s="22" t="s">
        <v>58</v>
      </c>
      <c r="C19" s="23">
        <v>0.25343811394891946</v>
      </c>
      <c r="D19" s="24">
        <v>0.17942583732057416</v>
      </c>
      <c r="E19" s="25">
        <v>0.19634703196347028</v>
      </c>
      <c r="F19" s="31">
        <f>AVERAGE(C19:E19)</f>
        <v>0.20973699441098795</v>
      </c>
    </row>
    <row r="20" spans="1:6" x14ac:dyDescent="0.25">
      <c r="A20" s="21"/>
      <c r="B20" s="22" t="s">
        <v>59</v>
      </c>
      <c r="C20" s="23">
        <v>0.25343811394891946</v>
      </c>
      <c r="D20" s="24">
        <v>0.20334928229665075</v>
      </c>
      <c r="E20" s="25">
        <v>0.23744292237442921</v>
      </c>
      <c r="F20" s="31">
        <f>AVERAGE(C20:E20)</f>
        <v>0.23141010620666647</v>
      </c>
    </row>
    <row r="21" spans="1:6" x14ac:dyDescent="0.25">
      <c r="A21" s="21"/>
      <c r="B21" s="22" t="s">
        <v>60</v>
      </c>
      <c r="C21" s="23">
        <v>0.16699410609037327</v>
      </c>
      <c r="D21" s="24">
        <v>0.16028708133971292</v>
      </c>
      <c r="E21" s="25">
        <v>0.23744292237442921</v>
      </c>
      <c r="F21" s="31">
        <f>AVERAGE(C21:E21)</f>
        <v>0.18824136993483845</v>
      </c>
    </row>
    <row r="22" spans="1:6" x14ac:dyDescent="0.25">
      <c r="A22" s="21"/>
      <c r="B22" s="22" t="s">
        <v>61</v>
      </c>
      <c r="C22" s="23">
        <v>4.518664047151278E-2</v>
      </c>
      <c r="D22" s="24">
        <v>6.9377990430622011E-2</v>
      </c>
      <c r="E22" s="25">
        <v>7.3059360730593603E-2</v>
      </c>
      <c r="F22" s="31">
        <f>AVERAGE(C22:E22)</f>
        <v>6.2541330544242796E-2</v>
      </c>
    </row>
    <row r="23" spans="1:6" x14ac:dyDescent="0.25">
      <c r="A23" s="21"/>
      <c r="B23" s="22" t="s">
        <v>62</v>
      </c>
      <c r="C23" s="23">
        <v>0.26522593320235754</v>
      </c>
      <c r="D23" s="24">
        <v>0.25598086124401914</v>
      </c>
      <c r="E23" s="25">
        <v>0.21004566210045661</v>
      </c>
      <c r="F23" s="31">
        <f>AVERAGE(C23:E23)</f>
        <v>0.24375081884894445</v>
      </c>
    </row>
    <row r="24" spans="1:6" x14ac:dyDescent="0.25">
      <c r="A24" s="21" t="s">
        <v>6</v>
      </c>
      <c r="B24" s="22" t="s">
        <v>7</v>
      </c>
      <c r="C24" s="23">
        <v>0.15717092337917485</v>
      </c>
      <c r="D24" s="24">
        <v>0.16985645933014354</v>
      </c>
      <c r="E24" s="25">
        <v>0.15525114155251141</v>
      </c>
      <c r="F24" s="31">
        <f>AVERAGE(C24:E24)</f>
        <v>0.1607595080872766</v>
      </c>
    </row>
    <row r="25" spans="1:6" x14ac:dyDescent="0.25">
      <c r="A25" s="21"/>
      <c r="B25" s="22" t="s">
        <v>8</v>
      </c>
      <c r="C25" s="23">
        <v>0.17878192534381138</v>
      </c>
      <c r="D25" s="24">
        <v>0.18660287081339713</v>
      </c>
      <c r="E25" s="25">
        <v>0.22374429223744291</v>
      </c>
      <c r="F25" s="31">
        <f>AVERAGE(C25:E25)</f>
        <v>0.19637636279821713</v>
      </c>
    </row>
    <row r="26" spans="1:6" ht="24" x14ac:dyDescent="0.25">
      <c r="A26" s="21"/>
      <c r="B26" s="22" t="s">
        <v>9</v>
      </c>
      <c r="C26" s="23">
        <v>0.19449901768172889</v>
      </c>
      <c r="D26" s="24">
        <v>0.21052631578947367</v>
      </c>
      <c r="E26" s="25">
        <v>0.20547945205479451</v>
      </c>
      <c r="F26" s="31">
        <f>AVERAGE(C26:E26)</f>
        <v>0.20350159517533237</v>
      </c>
    </row>
    <row r="27" spans="1:6" x14ac:dyDescent="0.25">
      <c r="A27" s="21"/>
      <c r="B27" s="22" t="s">
        <v>10</v>
      </c>
      <c r="C27" s="23">
        <v>0.11787819253438114</v>
      </c>
      <c r="D27" s="24">
        <v>0.15311004784688995</v>
      </c>
      <c r="E27" s="25">
        <v>0.21461187214611871</v>
      </c>
      <c r="F27" s="31">
        <f>AVERAGE(C27:E27)</f>
        <v>0.1618667041757966</v>
      </c>
    </row>
    <row r="28" spans="1:6" x14ac:dyDescent="0.25">
      <c r="A28" s="21"/>
      <c r="B28" s="22" t="s">
        <v>11</v>
      </c>
      <c r="C28" s="23">
        <v>0.2868369351669941</v>
      </c>
      <c r="D28" s="24">
        <v>0.26076555023923442</v>
      </c>
      <c r="E28" s="25">
        <v>0.26027397260273971</v>
      </c>
      <c r="F28" s="31">
        <f>AVERAGE(C28:E28)</f>
        <v>0.26929215266965606</v>
      </c>
    </row>
    <row r="29" spans="1:6" ht="24" x14ac:dyDescent="0.25">
      <c r="A29" s="21"/>
      <c r="B29" s="22" t="s">
        <v>12</v>
      </c>
      <c r="C29" s="23">
        <v>0.14145383104125736</v>
      </c>
      <c r="D29" s="24">
        <v>0.14114832535885166</v>
      </c>
      <c r="E29" s="25">
        <v>0.16894977168949774</v>
      </c>
      <c r="F29" s="31">
        <f>AVERAGE(C29:E29)</f>
        <v>0.15051730936320226</v>
      </c>
    </row>
    <row r="30" spans="1:6" x14ac:dyDescent="0.25">
      <c r="A30" s="21"/>
      <c r="B30" s="22" t="s">
        <v>13</v>
      </c>
      <c r="C30" s="23">
        <v>0.32416502946954817</v>
      </c>
      <c r="D30" s="24">
        <v>0.26076555023923442</v>
      </c>
      <c r="E30" s="25">
        <v>0.33333333333333326</v>
      </c>
      <c r="F30" s="31">
        <f>AVERAGE(C30:E30)</f>
        <v>0.30608797101403862</v>
      </c>
    </row>
    <row r="31" spans="1:6" x14ac:dyDescent="0.25">
      <c r="A31" s="21"/>
      <c r="B31" s="22" t="s">
        <v>14</v>
      </c>
      <c r="C31" s="23">
        <v>0.35756385068762275</v>
      </c>
      <c r="D31" s="24">
        <v>0.31100478468899523</v>
      </c>
      <c r="E31" s="25">
        <v>0.30593607305936071</v>
      </c>
      <c r="F31" s="31">
        <f>AVERAGE(C31:E31)</f>
        <v>0.32483490281199295</v>
      </c>
    </row>
    <row r="32" spans="1:6" ht="24" x14ac:dyDescent="0.25">
      <c r="A32" s="21"/>
      <c r="B32" s="22" t="s">
        <v>15</v>
      </c>
      <c r="C32" s="23">
        <v>0.24950884086444008</v>
      </c>
      <c r="D32" s="24">
        <v>0.21770334928229665</v>
      </c>
      <c r="E32" s="25">
        <v>0.27397260273972601</v>
      </c>
      <c r="F32" s="31">
        <f>AVERAGE(C32:E32)</f>
        <v>0.24706159762882093</v>
      </c>
    </row>
    <row r="33" spans="1:6" ht="24" x14ac:dyDescent="0.25">
      <c r="A33" s="21"/>
      <c r="B33" s="22" t="s">
        <v>16</v>
      </c>
      <c r="C33" s="23">
        <v>0.10412573673870335</v>
      </c>
      <c r="D33" s="24">
        <v>0.13875598086124402</v>
      </c>
      <c r="E33" s="25">
        <v>0.1050228310502283</v>
      </c>
      <c r="F33" s="31">
        <f>AVERAGE(C33:E33)</f>
        <v>0.11596818288339189</v>
      </c>
    </row>
    <row r="34" spans="1:6" ht="24" x14ac:dyDescent="0.25">
      <c r="A34" s="21"/>
      <c r="B34" s="22" t="s">
        <v>17</v>
      </c>
      <c r="C34" s="23">
        <v>0.13163064833005894</v>
      </c>
      <c r="D34" s="24">
        <v>0.10526315789473684</v>
      </c>
      <c r="E34" s="25">
        <v>0.14611872146118721</v>
      </c>
      <c r="F34" s="31">
        <f>AVERAGE(C34:E34)</f>
        <v>0.12767084256199432</v>
      </c>
    </row>
    <row r="35" spans="1:6" ht="24" x14ac:dyDescent="0.25">
      <c r="A35" s="21"/>
      <c r="B35" s="22" t="s">
        <v>18</v>
      </c>
      <c r="C35" s="23">
        <v>6.2868369351669937E-2</v>
      </c>
      <c r="D35" s="24">
        <v>9.569377990430622E-2</v>
      </c>
      <c r="E35" s="25">
        <v>0.11415525114155251</v>
      </c>
      <c r="F35" s="31">
        <f>AVERAGE(C35:E35)</f>
        <v>9.0905800132509554E-2</v>
      </c>
    </row>
    <row r="36" spans="1:6" ht="24" x14ac:dyDescent="0.25">
      <c r="A36" s="21"/>
      <c r="B36" s="22" t="s">
        <v>19</v>
      </c>
      <c r="C36" s="23">
        <v>0.15717092337917485</v>
      </c>
      <c r="D36" s="24">
        <v>0.13157894736842105</v>
      </c>
      <c r="E36" s="25">
        <v>0.14611872146118721</v>
      </c>
      <c r="F36" s="31">
        <f>AVERAGE(C36:E36)</f>
        <v>0.1449561974029277</v>
      </c>
    </row>
    <row r="37" spans="1:6" x14ac:dyDescent="0.25">
      <c r="A37" s="21"/>
      <c r="B37" s="22" t="s">
        <v>20</v>
      </c>
      <c r="C37" s="23">
        <v>8.2514734774066803E-2</v>
      </c>
      <c r="D37" s="24">
        <v>9.569377990430622E-2</v>
      </c>
      <c r="E37" s="25">
        <v>0.12785388127853881</v>
      </c>
      <c r="F37" s="31">
        <f>AVERAGE(C37:E37)</f>
        <v>0.10202079865230394</v>
      </c>
    </row>
    <row r="38" spans="1:6" x14ac:dyDescent="0.25">
      <c r="A38" s="21"/>
      <c r="B38" s="22" t="s">
        <v>21</v>
      </c>
      <c r="C38" s="23">
        <v>0.22789783889980353</v>
      </c>
      <c r="D38" s="24">
        <v>0.20334928229665075</v>
      </c>
      <c r="E38" s="25">
        <v>0.26027397260273971</v>
      </c>
      <c r="F38" s="31">
        <f>AVERAGE(C38:E38)</f>
        <v>0.23050703126639802</v>
      </c>
    </row>
    <row r="39" spans="1:6" ht="24" x14ac:dyDescent="0.25">
      <c r="A39" s="21"/>
      <c r="B39" s="22" t="s">
        <v>22</v>
      </c>
      <c r="C39" s="23">
        <v>7.8585461689587424E-2</v>
      </c>
      <c r="D39" s="24">
        <v>0.1076555023923445</v>
      </c>
      <c r="E39" s="25">
        <v>0.1004566210045662</v>
      </c>
      <c r="F39" s="31">
        <f>AVERAGE(C39:E39)</f>
        <v>9.5565861695499368E-2</v>
      </c>
    </row>
    <row r="40" spans="1:6" ht="24" x14ac:dyDescent="0.25">
      <c r="A40" s="21"/>
      <c r="B40" s="22" t="s">
        <v>23</v>
      </c>
      <c r="C40" s="23">
        <v>9.0373280943025561E-2</v>
      </c>
      <c r="D40" s="24">
        <v>8.8516746411483271E-2</v>
      </c>
      <c r="E40" s="25">
        <v>0.11415525114155251</v>
      </c>
      <c r="F40" s="31">
        <f>AVERAGE(C40:E40)</f>
        <v>9.7681759498687112E-2</v>
      </c>
    </row>
    <row r="41" spans="1:6" ht="24" x14ac:dyDescent="0.25">
      <c r="A41" s="21"/>
      <c r="B41" s="22" t="s">
        <v>24</v>
      </c>
      <c r="C41" s="23">
        <v>0.14538310412573674</v>
      </c>
      <c r="D41" s="24">
        <v>0.19377990430622011</v>
      </c>
      <c r="E41" s="25">
        <v>0.15068493150684931</v>
      </c>
      <c r="F41" s="31">
        <f>AVERAGE(C41:E41)</f>
        <v>0.16328264664626871</v>
      </c>
    </row>
    <row r="42" spans="1:6" ht="24" x14ac:dyDescent="0.25">
      <c r="A42" s="21"/>
      <c r="B42" s="22" t="s">
        <v>25</v>
      </c>
      <c r="C42" s="23">
        <v>0.14931237721021612</v>
      </c>
      <c r="D42" s="24">
        <v>0.18181818181818182</v>
      </c>
      <c r="E42" s="25">
        <v>0.1050228310502283</v>
      </c>
      <c r="F42" s="31">
        <f>AVERAGE(C42:E42)</f>
        <v>0.14538446335954208</v>
      </c>
    </row>
    <row r="43" spans="1:6" ht="24" x14ac:dyDescent="0.25">
      <c r="A43" s="21"/>
      <c r="B43" s="22" t="s">
        <v>26</v>
      </c>
      <c r="C43" s="23">
        <v>0.25147347740667975</v>
      </c>
      <c r="D43" s="24">
        <v>0.22009569377990432</v>
      </c>
      <c r="E43" s="25">
        <v>0.16438356164383561</v>
      </c>
      <c r="F43" s="31">
        <f>AVERAGE(C43:E43)</f>
        <v>0.21198424427680654</v>
      </c>
    </row>
    <row r="44" spans="1:6" x14ac:dyDescent="0.25">
      <c r="A44" s="21" t="s">
        <v>27</v>
      </c>
      <c r="B44" s="22" t="s">
        <v>28</v>
      </c>
      <c r="C44" s="23">
        <v>0.26326129666011788</v>
      </c>
      <c r="D44" s="24">
        <v>0.17464114832535885</v>
      </c>
      <c r="E44" s="25">
        <v>0.29223744292237441</v>
      </c>
      <c r="F44" s="31">
        <f>AVERAGE(C44:E44)</f>
        <v>0.24337996263595038</v>
      </c>
    </row>
    <row r="45" spans="1:6" x14ac:dyDescent="0.25">
      <c r="A45" s="21"/>
      <c r="B45" s="22" t="s">
        <v>29</v>
      </c>
      <c r="C45" s="23">
        <v>0.12180746561886052</v>
      </c>
      <c r="D45" s="24">
        <v>0.13397129186602871</v>
      </c>
      <c r="E45" s="25">
        <v>0.13698630136986301</v>
      </c>
      <c r="F45" s="31">
        <f>AVERAGE(C45:E45)</f>
        <v>0.1309216862849174</v>
      </c>
    </row>
    <row r="46" spans="1:6" ht="24" x14ac:dyDescent="0.25">
      <c r="A46" s="21"/>
      <c r="B46" s="22" t="s">
        <v>30</v>
      </c>
      <c r="C46" s="23">
        <v>0.22986247544204322</v>
      </c>
      <c r="D46" s="24">
        <v>0.25598086124401914</v>
      </c>
      <c r="E46" s="25">
        <v>0.26940639269406391</v>
      </c>
      <c r="F46" s="31">
        <f>AVERAGE(C46:E46)</f>
        <v>0.25174990979337547</v>
      </c>
    </row>
    <row r="47" spans="1:6" ht="24" x14ac:dyDescent="0.25">
      <c r="A47" s="21"/>
      <c r="B47" s="22" t="s">
        <v>31</v>
      </c>
      <c r="C47" s="23">
        <v>0.16502946954813361</v>
      </c>
      <c r="D47" s="24">
        <v>0.16267942583732059</v>
      </c>
      <c r="E47" s="25">
        <v>0.18264840182648398</v>
      </c>
      <c r="F47" s="31">
        <f>AVERAGE(C47:E47)</f>
        <v>0.17011909907064607</v>
      </c>
    </row>
    <row r="48" spans="1:6" x14ac:dyDescent="0.25">
      <c r="A48" s="21"/>
      <c r="B48" s="22" t="s">
        <v>32</v>
      </c>
      <c r="C48" s="23">
        <v>0.12180746561886052</v>
      </c>
      <c r="D48" s="24">
        <v>0.1076555023923445</v>
      </c>
      <c r="E48" s="25">
        <v>0.18264840182648398</v>
      </c>
      <c r="F48" s="31">
        <f>AVERAGE(C48:E48)</f>
        <v>0.137370456612563</v>
      </c>
    </row>
    <row r="49" spans="1:6" x14ac:dyDescent="0.25">
      <c r="A49" s="21"/>
      <c r="B49" s="22" t="s">
        <v>33</v>
      </c>
      <c r="C49" s="23">
        <v>0.40667976424361491</v>
      </c>
      <c r="D49" s="24">
        <v>0.40191387559808611</v>
      </c>
      <c r="E49" s="25">
        <v>0.39726027397260277</v>
      </c>
      <c r="F49" s="31">
        <f>AVERAGE(C49:E49)</f>
        <v>0.40195130460476797</v>
      </c>
    </row>
    <row r="50" spans="1:6" x14ac:dyDescent="0.25">
      <c r="A50" s="21"/>
      <c r="B50" s="22" t="s">
        <v>34</v>
      </c>
      <c r="C50" s="23">
        <v>0.28487229862475444</v>
      </c>
      <c r="D50" s="24">
        <v>0.28229665071770332</v>
      </c>
      <c r="E50" s="25">
        <v>0.20547945205479451</v>
      </c>
      <c r="F50" s="31">
        <f>AVERAGE(C50:E50)</f>
        <v>0.25754946713241744</v>
      </c>
    </row>
    <row r="51" spans="1:6" x14ac:dyDescent="0.25">
      <c r="A51" s="21"/>
      <c r="B51" s="22" t="s">
        <v>35</v>
      </c>
      <c r="C51" s="23">
        <v>0.10412573673870335</v>
      </c>
      <c r="D51" s="24">
        <v>0.1076555023923445</v>
      </c>
      <c r="E51" s="25">
        <v>0.12328767123287671</v>
      </c>
      <c r="F51" s="31">
        <f>AVERAGE(C51:E51)</f>
        <v>0.11168963678797485</v>
      </c>
    </row>
    <row r="52" spans="1:6" ht="24" x14ac:dyDescent="0.25">
      <c r="A52" s="21"/>
      <c r="B52" s="22" t="s">
        <v>36</v>
      </c>
      <c r="C52" s="23">
        <v>0.19449901768172889</v>
      </c>
      <c r="D52" s="24">
        <v>0.22727272727272727</v>
      </c>
      <c r="E52" s="25">
        <v>0.21004566210045661</v>
      </c>
      <c r="F52" s="31">
        <f>AVERAGE(C52:E52)</f>
        <v>0.21060580235163759</v>
      </c>
    </row>
    <row r="53" spans="1:6" ht="24" x14ac:dyDescent="0.25">
      <c r="A53" s="21"/>
      <c r="B53" s="22" t="s">
        <v>37</v>
      </c>
      <c r="C53" s="23">
        <v>0.16699410609037327</v>
      </c>
      <c r="D53" s="24">
        <v>0.21052631578947367</v>
      </c>
      <c r="E53" s="25">
        <v>0.26027397260273971</v>
      </c>
      <c r="F53" s="31">
        <f>AVERAGE(C53:E53)</f>
        <v>0.21259813149419551</v>
      </c>
    </row>
    <row r="54" spans="1:6" x14ac:dyDescent="0.25">
      <c r="A54" s="21"/>
      <c r="B54" s="22" t="s">
        <v>38</v>
      </c>
      <c r="C54" s="23">
        <v>0.16699410609037327</v>
      </c>
      <c r="D54" s="24">
        <v>0.21052631578947367</v>
      </c>
      <c r="E54" s="25">
        <v>0.12328767123287671</v>
      </c>
      <c r="F54" s="31">
        <f>AVERAGE(C54:E54)</f>
        <v>0.16693603103757457</v>
      </c>
    </row>
    <row r="55" spans="1:6" x14ac:dyDescent="0.25">
      <c r="A55" s="21"/>
      <c r="B55" s="22" t="s">
        <v>39</v>
      </c>
      <c r="C55" s="23">
        <v>0.10019646365422397</v>
      </c>
      <c r="D55" s="24">
        <v>6.9377990430622011E-2</v>
      </c>
      <c r="E55" s="25">
        <v>0.14155251141552511</v>
      </c>
      <c r="F55" s="31">
        <f>AVERAGE(C55:E55)</f>
        <v>0.10370898850012371</v>
      </c>
    </row>
    <row r="56" spans="1:6" x14ac:dyDescent="0.25">
      <c r="A56" s="21"/>
      <c r="B56" s="22" t="s">
        <v>40</v>
      </c>
      <c r="C56" s="23">
        <v>0.41060903732809428</v>
      </c>
      <c r="D56" s="24">
        <v>0.34688995215311003</v>
      </c>
      <c r="E56" s="25">
        <v>0.31506849315068491</v>
      </c>
      <c r="F56" s="31">
        <f>AVERAGE(C56:E56)</f>
        <v>0.3575224942106297</v>
      </c>
    </row>
    <row r="57" spans="1:6" ht="24" x14ac:dyDescent="0.25">
      <c r="A57" s="21"/>
      <c r="B57" s="22" t="s">
        <v>41</v>
      </c>
      <c r="C57" s="23">
        <v>0.10019646365422397</v>
      </c>
      <c r="D57" s="24">
        <v>0.11722488038277511</v>
      </c>
      <c r="E57" s="25">
        <v>0.15068493150684931</v>
      </c>
      <c r="F57" s="31">
        <f>AVERAGE(C57:E57)</f>
        <v>0.12270209184794946</v>
      </c>
    </row>
    <row r="58" spans="1:6" ht="24" x14ac:dyDescent="0.25">
      <c r="A58" s="21"/>
      <c r="B58" s="22" t="s">
        <v>42</v>
      </c>
      <c r="C58" s="23">
        <v>0.29862475442043224</v>
      </c>
      <c r="D58" s="24">
        <v>0.30143540669856461</v>
      </c>
      <c r="E58" s="25">
        <v>0.26940639269406391</v>
      </c>
      <c r="F58" s="31">
        <f>AVERAGE(C58:E58)</f>
        <v>0.28982218460435361</v>
      </c>
    </row>
    <row r="59" spans="1:6" ht="24" x14ac:dyDescent="0.25">
      <c r="A59" s="21"/>
      <c r="B59" s="22" t="s">
        <v>43</v>
      </c>
      <c r="C59" s="23">
        <v>0.29469548133595286</v>
      </c>
      <c r="D59" s="24">
        <v>0.28229665071770332</v>
      </c>
      <c r="E59" s="25">
        <v>0.31963470319634701</v>
      </c>
      <c r="F59" s="31">
        <f>AVERAGE(C59:E59)</f>
        <v>0.29887561175000105</v>
      </c>
    </row>
    <row r="60" spans="1:6" x14ac:dyDescent="0.25">
      <c r="A60" s="21" t="s">
        <v>63</v>
      </c>
      <c r="B60" s="22" t="s">
        <v>64</v>
      </c>
      <c r="C60" s="23">
        <v>0.14931237721021612</v>
      </c>
      <c r="D60" s="24">
        <v>0.17464114832535885</v>
      </c>
      <c r="E60" s="25">
        <v>0.12328767123287671</v>
      </c>
      <c r="F60" s="31">
        <f>AVERAGE(C60:E60)</f>
        <v>0.14908039892281724</v>
      </c>
    </row>
    <row r="61" spans="1:6" ht="24" x14ac:dyDescent="0.25">
      <c r="A61" s="21"/>
      <c r="B61" s="22" t="s">
        <v>65</v>
      </c>
      <c r="C61" s="23">
        <v>0.22789783889980353</v>
      </c>
      <c r="D61" s="24">
        <v>0.22966507177033491</v>
      </c>
      <c r="E61" s="25">
        <v>0.20091324200913241</v>
      </c>
      <c r="F61" s="31">
        <f>AVERAGE(C61:E61)</f>
        <v>0.21949205089309029</v>
      </c>
    </row>
    <row r="62" spans="1:6" ht="24" x14ac:dyDescent="0.25">
      <c r="A62" s="21"/>
      <c r="B62" s="22" t="s">
        <v>66</v>
      </c>
      <c r="C62" s="23">
        <v>0.10805500982318271</v>
      </c>
      <c r="D62" s="24">
        <v>0.10287081339712918</v>
      </c>
      <c r="E62" s="25">
        <v>0.11872146118721461</v>
      </c>
      <c r="F62" s="31">
        <f>AVERAGE(C62:E62)</f>
        <v>0.10988242813584216</v>
      </c>
    </row>
    <row r="63" spans="1:6" x14ac:dyDescent="0.25">
      <c r="A63" s="21"/>
      <c r="B63" s="22" t="s">
        <v>67</v>
      </c>
      <c r="C63" s="23">
        <v>0.15913555992141454</v>
      </c>
      <c r="D63" s="24">
        <v>0.16746411483253587</v>
      </c>
      <c r="E63" s="25">
        <v>0.21004566210045661</v>
      </c>
      <c r="F63" s="31">
        <f>AVERAGE(C63:E63)</f>
        <v>0.17888177895146903</v>
      </c>
    </row>
    <row r="64" spans="1:6" x14ac:dyDescent="0.25">
      <c r="A64" s="21"/>
      <c r="B64" s="22" t="s">
        <v>68</v>
      </c>
      <c r="C64" s="23">
        <v>0.10019646365422397</v>
      </c>
      <c r="D64" s="24">
        <v>0.12200956937799043</v>
      </c>
      <c r="E64" s="25">
        <v>0.18264840182648398</v>
      </c>
      <c r="F64" s="31">
        <f>AVERAGE(C64:E64)</f>
        <v>0.1349514782862328</v>
      </c>
    </row>
    <row r="65" spans="1:6" ht="24" x14ac:dyDescent="0.25">
      <c r="A65" s="21"/>
      <c r="B65" s="22" t="s">
        <v>69</v>
      </c>
      <c r="C65" s="23">
        <v>0.11198428290766209</v>
      </c>
      <c r="D65" s="24">
        <v>0.13397129186602871</v>
      </c>
      <c r="E65" s="25">
        <v>0.19178082191780821</v>
      </c>
      <c r="F65" s="31">
        <f>AVERAGE(C65:E65)</f>
        <v>0.14591213223049967</v>
      </c>
    </row>
    <row r="66" spans="1:6" x14ac:dyDescent="0.25">
      <c r="A66" s="21"/>
      <c r="B66" s="22" t="s">
        <v>70</v>
      </c>
      <c r="C66" s="23">
        <v>0.14341846758349705</v>
      </c>
      <c r="D66" s="24">
        <v>0.13636363636363635</v>
      </c>
      <c r="E66" s="25">
        <v>0.15525114155251141</v>
      </c>
      <c r="F66" s="31">
        <f>AVERAGE(C66:E66)</f>
        <v>0.14501108183321496</v>
      </c>
    </row>
    <row r="67" spans="1:6" x14ac:dyDescent="0.25">
      <c r="A67" s="21"/>
      <c r="B67" s="22" t="s">
        <v>71</v>
      </c>
      <c r="C67" s="23">
        <v>0.14145383104125736</v>
      </c>
      <c r="D67" s="24">
        <v>0.11722488038277511</v>
      </c>
      <c r="E67" s="25">
        <v>0.17351598173515981</v>
      </c>
      <c r="F67" s="31">
        <f>AVERAGE(C67:E67)</f>
        <v>0.14406489771973077</v>
      </c>
    </row>
    <row r="68" spans="1:6" x14ac:dyDescent="0.25">
      <c r="A68" s="21"/>
      <c r="B68" s="22" t="s">
        <v>72</v>
      </c>
      <c r="C68" s="23">
        <v>0.11591355599214145</v>
      </c>
      <c r="D68" s="24">
        <v>0.12440191387559808</v>
      </c>
      <c r="E68" s="25">
        <v>0.19178082191780821</v>
      </c>
      <c r="F68" s="31">
        <f>AVERAGE(C68:E68)</f>
        <v>0.14403209726184926</v>
      </c>
    </row>
    <row r="69" spans="1:6" x14ac:dyDescent="0.25">
      <c r="A69" s="21"/>
      <c r="B69" s="22" t="s">
        <v>73</v>
      </c>
      <c r="C69" s="23">
        <v>0.12573673870333987</v>
      </c>
      <c r="D69" s="24">
        <v>0.11004784688995216</v>
      </c>
      <c r="E69" s="25">
        <v>0.15068493150684931</v>
      </c>
      <c r="F69" s="31">
        <f>AVERAGE(C69:E69)</f>
        <v>0.12882317236671378</v>
      </c>
    </row>
    <row r="70" spans="1:6" x14ac:dyDescent="0.25">
      <c r="A70" s="21"/>
      <c r="B70" s="22" t="s">
        <v>74</v>
      </c>
      <c r="C70" s="23">
        <v>0.11591355599214145</v>
      </c>
      <c r="D70" s="24">
        <v>9.8086124401913874E-2</v>
      </c>
      <c r="E70" s="25">
        <v>0.15981735159817351</v>
      </c>
      <c r="F70" s="31">
        <f>AVERAGE(C70:E70)</f>
        <v>0.12460567733074294</v>
      </c>
    </row>
    <row r="71" spans="1:6" x14ac:dyDescent="0.25">
      <c r="A71" s="21"/>
      <c r="B71" s="22" t="s">
        <v>75</v>
      </c>
      <c r="C71" s="23">
        <v>0.11591355599214145</v>
      </c>
      <c r="D71" s="24">
        <v>0.10287081339712918</v>
      </c>
      <c r="E71" s="25">
        <v>0.1004566210045662</v>
      </c>
      <c r="F71" s="31">
        <f>AVERAGE(C71:E71)</f>
        <v>0.10641366346461228</v>
      </c>
    </row>
    <row r="72" spans="1:6" x14ac:dyDescent="0.25">
      <c r="A72" s="21"/>
      <c r="B72" s="22" t="s">
        <v>76</v>
      </c>
      <c r="C72" s="23">
        <v>0.34184675834970529</v>
      </c>
      <c r="D72" s="24">
        <v>0.26076555023923442</v>
      </c>
      <c r="E72" s="25">
        <v>0.23744292237442921</v>
      </c>
      <c r="F72" s="31">
        <f>AVERAGE(C72:E72)</f>
        <v>0.28001841032112296</v>
      </c>
    </row>
    <row r="73" spans="1:6" ht="24" x14ac:dyDescent="0.25">
      <c r="A73" s="21"/>
      <c r="B73" s="22" t="s">
        <v>77</v>
      </c>
      <c r="C73" s="23">
        <v>9.4302554027504912E-2</v>
      </c>
      <c r="D73" s="24">
        <v>0.11004784688995216</v>
      </c>
      <c r="E73" s="25">
        <v>0.14611872146118721</v>
      </c>
      <c r="F73" s="31">
        <f>AVERAGE(C73:E73)</f>
        <v>0.11682304079288142</v>
      </c>
    </row>
    <row r="74" spans="1:6" x14ac:dyDescent="0.25">
      <c r="A74" s="21"/>
      <c r="B74" s="22" t="s">
        <v>78</v>
      </c>
      <c r="C74" s="23">
        <v>0.43222003929273084</v>
      </c>
      <c r="D74" s="24">
        <v>0.37081339712918665</v>
      </c>
      <c r="E74" s="25">
        <v>0.31050228310502281</v>
      </c>
      <c r="F74" s="31">
        <f>AVERAGE(C74:E74)</f>
        <v>0.37117857317564679</v>
      </c>
    </row>
    <row r="75" spans="1:6" x14ac:dyDescent="0.25">
      <c r="A75" s="21"/>
      <c r="B75" s="22" t="s">
        <v>79</v>
      </c>
      <c r="C75" s="23">
        <v>0.33398821218074654</v>
      </c>
      <c r="D75" s="24">
        <v>0.31578947368421051</v>
      </c>
      <c r="E75" s="25">
        <v>0.23744292237442921</v>
      </c>
      <c r="F75" s="31">
        <f>AVERAGE(C75:E75)</f>
        <v>0.29574020274646212</v>
      </c>
    </row>
    <row r="76" spans="1:6" x14ac:dyDescent="0.25">
      <c r="A76" s="21"/>
      <c r="B76" s="22" t="s">
        <v>80</v>
      </c>
      <c r="C76" s="23">
        <v>0.38113948919449903</v>
      </c>
      <c r="D76" s="24">
        <v>0.38277511961722488</v>
      </c>
      <c r="E76" s="25">
        <v>0.31050228310502281</v>
      </c>
      <c r="F76" s="31">
        <f>AVERAGE(C76:E76)</f>
        <v>0.35813896397224892</v>
      </c>
    </row>
    <row r="77" spans="1:6" x14ac:dyDescent="0.25">
      <c r="A77" s="21"/>
      <c r="B77" s="22" t="s">
        <v>81</v>
      </c>
      <c r="C77" s="23">
        <v>0.25147347740667975</v>
      </c>
      <c r="D77" s="24">
        <v>0.18421052631578946</v>
      </c>
      <c r="E77" s="25">
        <v>0.21004566210045661</v>
      </c>
      <c r="F77" s="31">
        <f>AVERAGE(C77:E77)</f>
        <v>0.21524322194097525</v>
      </c>
    </row>
    <row r="78" spans="1:6" x14ac:dyDescent="0.25">
      <c r="A78" s="21" t="s">
        <v>82</v>
      </c>
      <c r="B78" s="22" t="s">
        <v>83</v>
      </c>
      <c r="C78" s="23">
        <v>0.22593320235756384</v>
      </c>
      <c r="D78" s="24">
        <v>0.24162679425837322</v>
      </c>
      <c r="E78" s="25">
        <v>0.17808219178082191</v>
      </c>
      <c r="F78" s="31">
        <f>AVERAGE(C78:E78)</f>
        <v>0.21521406279891964</v>
      </c>
    </row>
    <row r="79" spans="1:6" x14ac:dyDescent="0.25">
      <c r="A79" s="21"/>
      <c r="B79" s="22" t="s">
        <v>84</v>
      </c>
      <c r="C79" s="23">
        <v>0.33202357563850687</v>
      </c>
      <c r="D79" s="24">
        <v>0.23684210526315788</v>
      </c>
      <c r="E79" s="25">
        <v>0.26484018264840181</v>
      </c>
      <c r="F79" s="31">
        <f>AVERAGE(C79:E79)</f>
        <v>0.27790195451668886</v>
      </c>
    </row>
    <row r="80" spans="1:6" x14ac:dyDescent="0.25">
      <c r="A80" s="21"/>
      <c r="B80" s="22" t="s">
        <v>85</v>
      </c>
      <c r="C80" s="23">
        <v>0.23182711198428291</v>
      </c>
      <c r="D80" s="24">
        <v>0.19617224880382775</v>
      </c>
      <c r="E80" s="25">
        <v>0.19178082191780821</v>
      </c>
      <c r="F80" s="31">
        <f>AVERAGE(C80:E80)</f>
        <v>0.20659339423530629</v>
      </c>
    </row>
    <row r="81" spans="1:6" x14ac:dyDescent="0.25">
      <c r="A81" s="21"/>
      <c r="B81" s="22" t="s">
        <v>86</v>
      </c>
      <c r="C81" s="23">
        <v>0.15520628683693516</v>
      </c>
      <c r="D81" s="24">
        <v>0.19138755980861244</v>
      </c>
      <c r="E81" s="25">
        <v>0.23744292237442921</v>
      </c>
      <c r="F81" s="31">
        <f>AVERAGE(C81:E81)</f>
        <v>0.19467892300665893</v>
      </c>
    </row>
    <row r="82" spans="1:6" x14ac:dyDescent="0.25">
      <c r="A82" s="21"/>
      <c r="B82" s="22" t="s">
        <v>87</v>
      </c>
      <c r="C82" s="23">
        <v>0.1100196463654224</v>
      </c>
      <c r="D82" s="24">
        <v>0.145933014354067</v>
      </c>
      <c r="E82" s="25">
        <v>0.13242009132420091</v>
      </c>
      <c r="F82" s="31">
        <f>AVERAGE(C82:E82)</f>
        <v>0.12945758401456345</v>
      </c>
    </row>
    <row r="83" spans="1:6" ht="24" x14ac:dyDescent="0.25">
      <c r="A83" s="21"/>
      <c r="B83" s="22" t="s">
        <v>88</v>
      </c>
      <c r="C83" s="23">
        <v>0.11591355599214145</v>
      </c>
      <c r="D83" s="24">
        <v>0.10526315789473684</v>
      </c>
      <c r="E83" s="25">
        <v>0.16438356164383561</v>
      </c>
      <c r="F83" s="31">
        <f>AVERAGE(C83:E83)</f>
        <v>0.1285200918435713</v>
      </c>
    </row>
    <row r="84" spans="1:6" ht="24" x14ac:dyDescent="0.25">
      <c r="A84" s="21"/>
      <c r="B84" s="22" t="s">
        <v>89</v>
      </c>
      <c r="C84" s="23">
        <v>8.4479371316306479E-2</v>
      </c>
      <c r="D84" s="24">
        <v>9.3301435406698566E-2</v>
      </c>
      <c r="E84" s="25">
        <v>0.14611872146118721</v>
      </c>
      <c r="F84" s="31">
        <f>AVERAGE(C84:E84)</f>
        <v>0.10796650939473075</v>
      </c>
    </row>
    <row r="85" spans="1:6" x14ac:dyDescent="0.25">
      <c r="A85" s="21"/>
      <c r="B85" s="22" t="s">
        <v>90</v>
      </c>
      <c r="C85" s="23">
        <v>9.2337917485265222E-2</v>
      </c>
      <c r="D85" s="24">
        <v>0.10287081339712918</v>
      </c>
      <c r="E85" s="25">
        <v>0.15525114155251141</v>
      </c>
      <c r="F85" s="31">
        <f>AVERAGE(C85:E85)</f>
        <v>0.11681995747830194</v>
      </c>
    </row>
    <row r="86" spans="1:6" x14ac:dyDescent="0.25">
      <c r="A86" s="21"/>
      <c r="B86" s="22" t="s">
        <v>91</v>
      </c>
      <c r="C86" s="23">
        <v>8.4479371316306479E-2</v>
      </c>
      <c r="D86" s="24">
        <v>0.11961722488038279</v>
      </c>
      <c r="E86" s="25">
        <v>8.2191780821917804E-2</v>
      </c>
      <c r="F86" s="31">
        <f>AVERAGE(C86:E86)</f>
        <v>9.5429459006202366E-2</v>
      </c>
    </row>
    <row r="87" spans="1:6" x14ac:dyDescent="0.25">
      <c r="A87" s="21"/>
      <c r="B87" s="22" t="s">
        <v>92</v>
      </c>
      <c r="C87" s="23">
        <v>0.15127701375245581</v>
      </c>
      <c r="D87" s="24">
        <v>0.10047846889952153</v>
      </c>
      <c r="E87" s="25">
        <v>0.14155251141552511</v>
      </c>
      <c r="F87" s="31">
        <f>AVERAGE(C87:E87)</f>
        <v>0.13110266468916748</v>
      </c>
    </row>
    <row r="88" spans="1:6" x14ac:dyDescent="0.25">
      <c r="A88" s="21"/>
      <c r="B88" s="22" t="s">
        <v>93</v>
      </c>
      <c r="C88" s="23">
        <v>0.18074656188605112</v>
      </c>
      <c r="D88" s="24">
        <v>0.15789473684210525</v>
      </c>
      <c r="E88" s="25">
        <v>0.13698630136986301</v>
      </c>
      <c r="F88" s="31">
        <f>AVERAGE(C88:E88)</f>
        <v>0.15854253336600646</v>
      </c>
    </row>
    <row r="89" spans="1:6" x14ac:dyDescent="0.25">
      <c r="A89" s="21"/>
      <c r="B89" s="22" t="s">
        <v>94</v>
      </c>
      <c r="C89" s="23">
        <v>0.31630648330058941</v>
      </c>
      <c r="D89" s="24">
        <v>0.26076555023923442</v>
      </c>
      <c r="E89" s="25">
        <v>0.29680365296803651</v>
      </c>
      <c r="F89" s="31">
        <f>AVERAGE(C89:E89)</f>
        <v>0.29129189550262008</v>
      </c>
    </row>
    <row r="90" spans="1:6" ht="24" x14ac:dyDescent="0.25">
      <c r="A90" s="21"/>
      <c r="B90" s="22" t="s">
        <v>95</v>
      </c>
      <c r="C90" s="23">
        <v>0.12573673870333987</v>
      </c>
      <c r="D90" s="24">
        <v>0.14114832535885166</v>
      </c>
      <c r="E90" s="25">
        <v>0.17351598173515981</v>
      </c>
      <c r="F90" s="31">
        <f>AVERAGE(C90:E90)</f>
        <v>0.14680034859911711</v>
      </c>
    </row>
    <row r="91" spans="1:6" ht="24" x14ac:dyDescent="0.25">
      <c r="A91" s="21"/>
      <c r="B91" s="22" t="s">
        <v>96</v>
      </c>
      <c r="C91" s="23">
        <v>0.15520628683693516</v>
      </c>
      <c r="D91" s="24">
        <v>0.16028708133971292</v>
      </c>
      <c r="E91" s="25">
        <v>0.15981735159817351</v>
      </c>
      <c r="F91" s="31">
        <f>AVERAGE(C91:E91)</f>
        <v>0.1584369065916072</v>
      </c>
    </row>
    <row r="92" spans="1:6" x14ac:dyDescent="0.25">
      <c r="A92" s="21"/>
      <c r="B92" s="22" t="s">
        <v>97</v>
      </c>
      <c r="C92" s="23">
        <v>0.30844793713163066</v>
      </c>
      <c r="D92" s="24">
        <v>0.30143540669856461</v>
      </c>
      <c r="E92" s="25">
        <v>0.26027397260273971</v>
      </c>
      <c r="F92" s="31">
        <f>AVERAGE(C92:E92)</f>
        <v>0.29005243881097836</v>
      </c>
    </row>
    <row r="93" spans="1:6" x14ac:dyDescent="0.25">
      <c r="A93" s="21"/>
      <c r="B93" s="22" t="s">
        <v>98</v>
      </c>
      <c r="C93" s="23">
        <v>0.27111984282907664</v>
      </c>
      <c r="D93" s="24">
        <v>0.24401913875598086</v>
      </c>
      <c r="E93" s="25">
        <v>0.26940639269406391</v>
      </c>
      <c r="F93" s="31">
        <f>AVERAGE(C93:E93)</f>
        <v>0.26151512475970717</v>
      </c>
    </row>
    <row r="94" spans="1:6" x14ac:dyDescent="0.25">
      <c r="A94" s="21"/>
      <c r="B94" s="22" t="s">
        <v>99</v>
      </c>
      <c r="C94" s="23">
        <v>0.28487229862475444</v>
      </c>
      <c r="D94" s="24">
        <v>0.27033492822966509</v>
      </c>
      <c r="E94" s="25">
        <v>0.24657534246575341</v>
      </c>
      <c r="F94" s="31">
        <f>AVERAGE(C94:E94)</f>
        <v>0.26726085644005765</v>
      </c>
    </row>
    <row r="95" spans="1:6" ht="15.75" thickBot="1" x14ac:dyDescent="0.3">
      <c r="A95" s="26"/>
      <c r="B95" s="27" t="s">
        <v>100</v>
      </c>
      <c r="C95" s="28">
        <v>0.2730844793713163</v>
      </c>
      <c r="D95" s="29">
        <v>0.27033492822966509</v>
      </c>
      <c r="E95" s="30">
        <v>0.32420091324200911</v>
      </c>
      <c r="F95" s="31">
        <f>AVERAGE(C95:E95)</f>
        <v>0.28920677361433017</v>
      </c>
    </row>
    <row r="96" spans="1:6" ht="15.75" thickTop="1" x14ac:dyDescent="0.25">
      <c r="C96" s="32">
        <f>AVERAGE(C6:C95)</f>
        <v>0.19471731063086667</v>
      </c>
      <c r="D96" s="32">
        <f>AVERAGE(D6:D95)</f>
        <v>0.19035087719298247</v>
      </c>
      <c r="E96" s="32">
        <f>AVERAGE(E6:E95)</f>
        <v>0.19949264332825978</v>
      </c>
      <c r="F96" s="32">
        <f>AVERAGE(F6:F95)</f>
        <v>0.19485361038403631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-1.0932501164329478E-2</v>
      </c>
      <c r="D103" s="19">
        <f t="shared" ref="D103:E103" si="0">D6 -($F6*D$96/$F$96)</f>
        <v>6.3991435872235991E-3</v>
      </c>
      <c r="E103" s="20">
        <f t="shared" si="0"/>
        <v>4.5333575771059342E-3</v>
      </c>
    </row>
    <row r="104" spans="1:5" x14ac:dyDescent="0.25">
      <c r="A104" s="21"/>
      <c r="B104" s="22" t="s">
        <v>46</v>
      </c>
      <c r="C104" s="23">
        <f t="shared" ref="C104:E104" si="1">C7 -($F7*C$96/$F$96)</f>
        <v>-2.6090069712220776E-2</v>
      </c>
      <c r="D104" s="24">
        <f t="shared" si="1"/>
        <v>2.2547853995244949E-2</v>
      </c>
      <c r="E104" s="25">
        <f t="shared" si="1"/>
        <v>3.5422157169758273E-3</v>
      </c>
    </row>
    <row r="105" spans="1:5" x14ac:dyDescent="0.25">
      <c r="A105" s="21"/>
      <c r="B105" s="22" t="s">
        <v>47</v>
      </c>
      <c r="C105" s="23">
        <f t="shared" ref="C105:E105" si="2">C8 -($F8*C$96/$F$96)</f>
        <v>8.2002937241044682E-3</v>
      </c>
      <c r="D105" s="24">
        <f t="shared" si="2"/>
        <v>1.3246575731483745E-2</v>
      </c>
      <c r="E105" s="25">
        <f t="shared" si="2"/>
        <v>-2.1446869455587991E-2</v>
      </c>
    </row>
    <row r="106" spans="1:5" x14ac:dyDescent="0.25">
      <c r="A106" s="21"/>
      <c r="B106" s="22" t="s">
        <v>48</v>
      </c>
      <c r="C106" s="23">
        <f t="shared" ref="C106:E106" si="3">C9 -($F9*C$96/$F$96)</f>
        <v>-1.65835090050582E-2</v>
      </c>
      <c r="D106" s="24">
        <f t="shared" si="3"/>
        <v>2.2405957108246138E-2</v>
      </c>
      <c r="E106" s="25">
        <f t="shared" si="3"/>
        <v>-5.8224481031879105E-3</v>
      </c>
    </row>
    <row r="107" spans="1:5" x14ac:dyDescent="0.25">
      <c r="A107" s="21"/>
      <c r="B107" s="22" t="s">
        <v>49</v>
      </c>
      <c r="C107" s="23">
        <f t="shared" ref="C107:E107" si="4">C10 -($F10*C$96/$F$96)</f>
        <v>4.582724695381668E-2</v>
      </c>
      <c r="D107" s="24">
        <f t="shared" si="4"/>
        <v>2.0883391431830933E-2</v>
      </c>
      <c r="E107" s="25">
        <f t="shared" si="4"/>
        <v>-6.6710638385647503E-2</v>
      </c>
    </row>
    <row r="108" spans="1:5" x14ac:dyDescent="0.25">
      <c r="A108" s="21"/>
      <c r="B108" s="22" t="s">
        <v>50</v>
      </c>
      <c r="C108" s="23">
        <f t="shared" ref="C108:E108" si="5">C11 -($F11*C$96/$F$96)</f>
        <v>9.8664296316147981E-3</v>
      </c>
      <c r="D108" s="24">
        <f t="shared" si="5"/>
        <v>4.1564659866878406E-3</v>
      </c>
      <c r="E108" s="25">
        <f t="shared" si="5"/>
        <v>-1.4022895618302555E-2</v>
      </c>
    </row>
    <row r="109" spans="1:5" x14ac:dyDescent="0.25">
      <c r="A109" s="21"/>
      <c r="B109" s="22" t="s">
        <v>51</v>
      </c>
      <c r="C109" s="23">
        <f t="shared" ref="C109:E109" si="6">C12 -($F12*C$96/$F$96)</f>
        <v>1.2681578154640494E-2</v>
      </c>
      <c r="D109" s="24">
        <f t="shared" si="6"/>
        <v>1.344371704174771E-2</v>
      </c>
      <c r="E109" s="25">
        <f t="shared" si="6"/>
        <v>-2.6125295196388149E-2</v>
      </c>
    </row>
    <row r="110" spans="1:5" x14ac:dyDescent="0.25">
      <c r="A110" s="21"/>
      <c r="B110" s="22" t="s">
        <v>52</v>
      </c>
      <c r="C110" s="23">
        <f t="shared" ref="C110:E110" si="7">C13 -($F13*C$96/$F$96)</f>
        <v>-1.9817548341996144E-2</v>
      </c>
      <c r="D110" s="24">
        <f t="shared" si="7"/>
        <v>1.8164397780480818E-2</v>
      </c>
      <c r="E110" s="25">
        <f t="shared" si="7"/>
        <v>1.6531505615153819E-3</v>
      </c>
    </row>
    <row r="111" spans="1:5" x14ac:dyDescent="0.25">
      <c r="A111" s="21"/>
      <c r="B111" s="22" t="s">
        <v>53</v>
      </c>
      <c r="C111" s="23">
        <f t="shared" ref="C111:E111" si="8">C14 -($F14*C$96/$F$96)</f>
        <v>-1.6514841522922555E-2</v>
      </c>
      <c r="D111" s="24">
        <f t="shared" si="8"/>
        <v>-1.6850943821243303E-2</v>
      </c>
      <c r="E111" s="25">
        <f t="shared" si="8"/>
        <v>3.3365785344165844E-2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-2.0517264804200547E-2</v>
      </c>
      <c r="D112" s="24">
        <f t="shared" si="9"/>
        <v>1.3876299742848208E-2</v>
      </c>
      <c r="E112" s="25">
        <f t="shared" si="9"/>
        <v>6.6409650613523941E-3</v>
      </c>
    </row>
    <row r="113" spans="1:5" x14ac:dyDescent="0.25">
      <c r="A113" s="21"/>
      <c r="B113" s="22" t="s">
        <v>55</v>
      </c>
      <c r="C113" s="23">
        <f t="shared" ref="C113:E113" si="10">C16 -($F16*C$96/$F$96)</f>
        <v>3.3767392414534997E-2</v>
      </c>
      <c r="D113" s="24">
        <f t="shared" si="10"/>
        <v>1.9637989790687815E-2</v>
      </c>
      <c r="E113" s="25">
        <f t="shared" si="10"/>
        <v>-5.3405382205222784E-2</v>
      </c>
    </row>
    <row r="114" spans="1:5" x14ac:dyDescent="0.25">
      <c r="A114" s="21"/>
      <c r="B114" s="22" t="s">
        <v>56</v>
      </c>
      <c r="C114" s="23">
        <f t="shared" ref="C114:E114" si="11">C17 -($F17*C$96/$F$96)</f>
        <v>-5.0671988085822683E-2</v>
      </c>
      <c r="D114" s="24">
        <f t="shared" si="11"/>
        <v>3.6371112972752861E-3</v>
      </c>
      <c r="E114" s="25">
        <f t="shared" si="11"/>
        <v>4.7034876788547397E-2</v>
      </c>
    </row>
    <row r="115" spans="1:5" x14ac:dyDescent="0.25">
      <c r="A115" s="21"/>
      <c r="B115" s="22" t="s">
        <v>57</v>
      </c>
      <c r="C115" s="23">
        <f t="shared" ref="C115:E115" si="12">C18 -($F18*C$96/$F$96)</f>
        <v>-2.7715045107953806E-2</v>
      </c>
      <c r="D115" s="24">
        <f t="shared" si="12"/>
        <v>-1.6879955251140139E-2</v>
      </c>
      <c r="E115" s="25">
        <f t="shared" si="12"/>
        <v>4.4595000359093862E-2</v>
      </c>
    </row>
    <row r="116" spans="1:5" x14ac:dyDescent="0.25">
      <c r="A116" s="21"/>
      <c r="B116" s="22" t="s">
        <v>58</v>
      </c>
      <c r="C116" s="23">
        <f t="shared" ref="C116:E116" si="13">C19 -($F19*C$96/$F$96)</f>
        <v>4.3847830191700854E-2</v>
      </c>
      <c r="D116" s="24">
        <f t="shared" si="13"/>
        <v>-2.5464494386731068E-2</v>
      </c>
      <c r="E116" s="25">
        <f t="shared" si="13"/>
        <v>-1.838333580496973E-2</v>
      </c>
    </row>
    <row r="117" spans="1:5" x14ac:dyDescent="0.25">
      <c r="A117" s="21"/>
      <c r="B117" s="22" t="s">
        <v>59</v>
      </c>
      <c r="C117" s="23">
        <f t="shared" ref="C117:E117" si="14">C20 -($F20*C$96/$F$96)</f>
        <v>2.2189878699094751E-2</v>
      </c>
      <c r="D117" s="24">
        <f t="shared" si="14"/>
        <v>-2.2713332714402651E-2</v>
      </c>
      <c r="E117" s="25">
        <f t="shared" si="14"/>
        <v>5.2345401530798363E-4</v>
      </c>
    </row>
    <row r="118" spans="1:5" x14ac:dyDescent="0.25">
      <c r="A118" s="21"/>
      <c r="B118" s="22" t="s">
        <v>60</v>
      </c>
      <c r="C118" s="23">
        <f t="shared" ref="C118:E118" si="15">C21 -($F21*C$96/$F$96)</f>
        <v>-2.1115589341704544E-2</v>
      </c>
      <c r="D118" s="24">
        <f t="shared" si="15"/>
        <v>-2.3604352955418823E-2</v>
      </c>
      <c r="E118" s="25">
        <f t="shared" si="15"/>
        <v>4.4719942297123449E-2</v>
      </c>
    </row>
    <row r="119" spans="1:5" x14ac:dyDescent="0.25">
      <c r="A119" s="21"/>
      <c r="B119" s="22" t="s">
        <v>61</v>
      </c>
      <c r="C119" s="23">
        <f t="shared" ref="C119:E119" si="16">C22 -($F22*C$96/$F$96)</f>
        <v>-1.731094252348378E-2</v>
      </c>
      <c r="D119" s="24">
        <f t="shared" si="16"/>
        <v>8.2818829145756834E-3</v>
      </c>
      <c r="E119" s="25">
        <f t="shared" si="16"/>
        <v>9.0290596089081243E-3</v>
      </c>
    </row>
    <row r="120" spans="1:5" x14ac:dyDescent="0.25">
      <c r="A120" s="21"/>
      <c r="B120" s="22" t="s">
        <v>62</v>
      </c>
      <c r="C120" s="23">
        <f t="shared" ref="C120:E120" si="17">C23 -($F23*C$96/$F$96)</f>
        <v>2.1645617616752821E-2</v>
      </c>
      <c r="D120" s="24">
        <f t="shared" si="17"/>
        <v>1.7862706322699873E-2</v>
      </c>
      <c r="E120" s="25">
        <f t="shared" si="17"/>
        <v>-3.950832393945275E-2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-3.4761337187216579E-3</v>
      </c>
      <c r="D121" s="24">
        <f t="shared" si="18"/>
        <v>1.2811828126161134E-2</v>
      </c>
      <c r="E121" s="25">
        <f t="shared" si="18"/>
        <v>-9.3356944074394488E-3</v>
      </c>
    </row>
    <row r="122" spans="1:5" x14ac:dyDescent="0.25">
      <c r="A122" s="21"/>
      <c r="B122" s="22" t="s">
        <v>8</v>
      </c>
      <c r="C122" s="23">
        <f t="shared" ref="C122:E122" si="19">C25 -($F25*C$96/$F$96)</f>
        <v>-1.7457072538636459E-2</v>
      </c>
      <c r="D122" s="24">
        <f t="shared" si="19"/>
        <v>-5.2355705936420749E-3</v>
      </c>
      <c r="E122" s="25">
        <f t="shared" si="19"/>
        <v>2.2692643132278589E-2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-8.8602284904859274E-3</v>
      </c>
      <c r="D123" s="24">
        <f t="shared" si="20"/>
        <v>1.1727293921468873E-2</v>
      </c>
      <c r="E123" s="25">
        <f t="shared" si="20"/>
        <v>-2.8670654309829458E-3</v>
      </c>
    </row>
    <row r="124" spans="1:5" x14ac:dyDescent="0.25">
      <c r="A124" s="21"/>
      <c r="B124" s="22" t="s">
        <v>10</v>
      </c>
      <c r="C124" s="23">
        <f t="shared" ref="C124:E124" si="21">C27 -($F27*C$96/$F$96)</f>
        <v>-4.3875286170344835E-2</v>
      </c>
      <c r="D124" s="24">
        <f t="shared" si="21"/>
        <v>-5.0161940404102601E-3</v>
      </c>
      <c r="E124" s="25">
        <f t="shared" si="21"/>
        <v>4.8891480210755123E-2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1.7733151878162212E-2</v>
      </c>
      <c r="D125" s="24">
        <f t="shared" si="22"/>
        <v>-2.3037220253514512E-3</v>
      </c>
      <c r="E125" s="25">
        <f t="shared" si="22"/>
        <v>-1.542942985281065E-2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-8.9581917323172944E-3</v>
      </c>
      <c r="D126" s="24">
        <f t="shared" si="23"/>
        <v>-5.8907867907498079E-3</v>
      </c>
      <c r="E126" s="25">
        <f t="shared" si="23"/>
        <v>1.4848978523067075E-2</v>
      </c>
    </row>
    <row r="127" spans="1:5" x14ac:dyDescent="0.25">
      <c r="A127" s="21"/>
      <c r="B127" s="22" t="s">
        <v>13</v>
      </c>
      <c r="C127" s="23">
        <f t="shared" ref="C127:E127" si="24">C30 -($F30*C$96/$F$96)</f>
        <v>1.8291166445683238E-2</v>
      </c>
      <c r="D127" s="24">
        <f t="shared" si="24"/>
        <v>-3.8249252031608283E-2</v>
      </c>
      <c r="E127" s="25">
        <f t="shared" si="24"/>
        <v>1.9958085585925101E-2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3.2956169311182892E-2</v>
      </c>
      <c r="D128" s="24">
        <f t="shared" si="25"/>
        <v>-6.3237398956629276E-3</v>
      </c>
      <c r="E128" s="25">
        <f t="shared" si="25"/>
        <v>-2.6632429415520076E-2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2.6200623828145087E-3</v>
      </c>
      <c r="D129" s="24">
        <f t="shared" si="26"/>
        <v>-2.3649077991992201E-2</v>
      </c>
      <c r="E129" s="25">
        <f t="shared" si="26"/>
        <v>2.1029015609177637E-2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-1.1761326607455519E-2</v>
      </c>
      <c r="D130" s="24">
        <f t="shared" si="27"/>
        <v>2.5467624054187593E-2</v>
      </c>
      <c r="E130" s="25">
        <f t="shared" si="27"/>
        <v>-1.3706297446732074E-2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4.0491112948848051E-3</v>
      </c>
      <c r="D131" s="24">
        <f t="shared" si="28"/>
        <v>-1.9457430170044449E-2</v>
      </c>
      <c r="E131" s="25">
        <f t="shared" si="28"/>
        <v>1.5408318875159671E-2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-2.7973842335671309E-2</v>
      </c>
      <c r="D132" s="24">
        <f t="shared" si="29"/>
        <v>6.8886571095643362E-3</v>
      </c>
      <c r="E132" s="25">
        <f t="shared" si="29"/>
        <v>2.1085185226106987E-2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1.2316122577970323E-2</v>
      </c>
      <c r="D133" s="24">
        <f t="shared" si="30"/>
        <v>-1.0027560593245E-2</v>
      </c>
      <c r="E133" s="25">
        <f t="shared" si="30"/>
        <v>-2.2885619847252681E-3</v>
      </c>
    </row>
    <row r="134" spans="1:5" x14ac:dyDescent="0.25">
      <c r="A134" s="21"/>
      <c r="B134" s="22" t="s">
        <v>20</v>
      </c>
      <c r="C134" s="23">
        <f t="shared" ref="C134:E134" si="31">C37 -($F37*C$96/$F$96)</f>
        <v>-1.9434700511414882E-2</v>
      </c>
      <c r="D134" s="24">
        <f t="shared" si="31"/>
        <v>-3.9694928321875184E-3</v>
      </c>
      <c r="E134" s="25">
        <f t="shared" si="31"/>
        <v>2.3404193343602414E-2</v>
      </c>
    </row>
    <row r="135" spans="1:5" x14ac:dyDescent="0.25">
      <c r="A135" s="21"/>
      <c r="B135" s="22" t="s">
        <v>21</v>
      </c>
      <c r="C135" s="23">
        <f t="shared" ref="C135:E135" si="32">C38 -($F38*C$96/$F$96)</f>
        <v>-2.4479531090638995E-3</v>
      </c>
      <c r="D135" s="24">
        <f t="shared" si="32"/>
        <v>-2.1831126289218628E-2</v>
      </c>
      <c r="E135" s="25">
        <f t="shared" si="32"/>
        <v>2.4279079398282499E-2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-1.6913551855986114E-2</v>
      </c>
      <c r="D136" s="24">
        <f t="shared" si="33"/>
        <v>1.4298004075588261E-2</v>
      </c>
      <c r="E136" s="25">
        <f t="shared" si="33"/>
        <v>2.6155477803978949E-3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-7.2401503389936395E-3</v>
      </c>
      <c r="D137" s="24">
        <f t="shared" si="34"/>
        <v>-6.9077549343350836E-3</v>
      </c>
      <c r="E137" s="25">
        <f t="shared" si="34"/>
        <v>1.4147905273328737E-2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-1.7785326600226914E-2</v>
      </c>
      <c r="D138" s="24">
        <f t="shared" si="35"/>
        <v>3.4270439953716619E-2</v>
      </c>
      <c r="E138" s="25">
        <f t="shared" si="35"/>
        <v>-1.6485113353489622E-2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4.0296100236705268E-3</v>
      </c>
      <c r="D139" s="24">
        <f t="shared" si="36"/>
        <v>3.9793304392625545E-2</v>
      </c>
      <c r="E139" s="25">
        <f t="shared" si="36"/>
        <v>-4.3822914416296072E-2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3.9637515730918366E-2</v>
      </c>
      <c r="D140" s="24">
        <f t="shared" si="37"/>
        <v>1.3010042302093933E-2</v>
      </c>
      <c r="E140" s="25">
        <f t="shared" si="37"/>
        <v>-5.2647558033012215E-2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2.0051577874247245E-2</v>
      </c>
      <c r="D141" s="24">
        <f t="shared" si="38"/>
        <v>-6.3114720234846766E-2</v>
      </c>
      <c r="E141" s="25">
        <f t="shared" si="38"/>
        <v>4.3063142360599521E-2</v>
      </c>
    </row>
    <row r="142" spans="1:5" x14ac:dyDescent="0.25">
      <c r="A142" s="21"/>
      <c r="B142" s="22" t="s">
        <v>29</v>
      </c>
      <c r="C142" s="23">
        <f t="shared" ref="C142:E142" si="39">C45 -($F45*C$96/$F$96)</f>
        <v>-9.0226411798466077E-3</v>
      </c>
      <c r="D142" s="24">
        <f t="shared" si="39"/>
        <v>6.074981508721683E-3</v>
      </c>
      <c r="E142" s="25">
        <f t="shared" si="39"/>
        <v>2.9476596711249525E-3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-2.1711335738133913E-2</v>
      </c>
      <c r="D143" s="24">
        <f t="shared" si="40"/>
        <v>1.0048460669165787E-2</v>
      </c>
      <c r="E143" s="25">
        <f t="shared" si="40"/>
        <v>1.166287506896807E-2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-4.9706315159214198E-3</v>
      </c>
      <c r="D144" s="24">
        <f t="shared" si="41"/>
        <v>-3.5085122334966024E-3</v>
      </c>
      <c r="E144" s="25">
        <f t="shared" si="41"/>
        <v>8.4791437494179944E-3</v>
      </c>
    </row>
    <row r="145" spans="1:5" x14ac:dyDescent="0.25">
      <c r="A145" s="21"/>
      <c r="B145" s="22" t="s">
        <v>32</v>
      </c>
      <c r="C145" s="23">
        <f t="shared" ref="C145:E145" si="42">C48 -($F48*C$96/$F$96)</f>
        <v>-1.5466900604141853E-2</v>
      </c>
      <c r="D145" s="24">
        <f t="shared" si="42"/>
        <v>-2.6540558255778696E-2</v>
      </c>
      <c r="E145" s="25">
        <f t="shared" si="42"/>
        <v>4.2007458859920577E-2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5.0096238600069731E-3</v>
      </c>
      <c r="D146" s="24">
        <f t="shared" si="43"/>
        <v>9.2509771812466224E-3</v>
      </c>
      <c r="E146" s="25">
        <f t="shared" si="43"/>
        <v>-1.4260601041253651E-2</v>
      </c>
    </row>
    <row r="147" spans="1:5" x14ac:dyDescent="0.25">
      <c r="A147" s="21"/>
      <c r="B147" s="22" t="s">
        <v>34</v>
      </c>
      <c r="C147" s="23">
        <f t="shared" ref="C147:E147" si="44">C50 -($F50*C$96/$F$96)</f>
        <v>2.7502986885557246E-2</v>
      </c>
      <c r="D147" s="24">
        <f t="shared" si="44"/>
        <v>3.0698710640441607E-2</v>
      </c>
      <c r="E147" s="25">
        <f t="shared" si="44"/>
        <v>-5.8201697525998908E-2</v>
      </c>
    </row>
    <row r="148" spans="1:5" x14ac:dyDescent="0.25">
      <c r="A148" s="21"/>
      <c r="B148" s="22" t="s">
        <v>35</v>
      </c>
      <c r="C148" s="23">
        <f t="shared" ref="C148:E148" si="45">C51 -($F51*C$96/$F$96)</f>
        <v>-7.4857733474064242E-3</v>
      </c>
      <c r="D148" s="24">
        <f t="shared" si="45"/>
        <v>-1.4531781912737324E-3</v>
      </c>
      <c r="E148" s="25">
        <f t="shared" si="45"/>
        <v>8.9389515386801843E-3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-1.5959466286533386E-2</v>
      </c>
      <c r="D149" s="24">
        <f t="shared" si="46"/>
        <v>2.1533664288188092E-2</v>
      </c>
      <c r="E149" s="25">
        <f t="shared" si="46"/>
        <v>-5.5741980016547066E-3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-4.5455313389762692E-2</v>
      </c>
      <c r="D150" s="24">
        <f t="shared" si="47"/>
        <v>2.8409629764032107E-3</v>
      </c>
      <c r="E150" s="25">
        <f t="shared" si="47"/>
        <v>4.2614350413359592E-2</v>
      </c>
    </row>
    <row r="151" spans="1:5" x14ac:dyDescent="0.25">
      <c r="A151" s="21"/>
      <c r="B151" s="22" t="s">
        <v>38</v>
      </c>
      <c r="C151" s="23">
        <f t="shared" ref="C151:E151" si="48">C54 -($F54*C$96/$F$96)</f>
        <v>1.7484650897392484E-4</v>
      </c>
      <c r="D151" s="24">
        <f t="shared" si="48"/>
        <v>4.7447890501437051E-2</v>
      </c>
      <c r="E151" s="25">
        <f t="shared" si="48"/>
        <v>-4.7622737010410976E-2</v>
      </c>
    </row>
    <row r="152" spans="1:5" x14ac:dyDescent="0.25">
      <c r="A152" s="21"/>
      <c r="B152" s="22" t="s">
        <v>39</v>
      </c>
      <c r="C152" s="23">
        <f t="shared" ref="C152:E152" si="49">C55 -($F55*C$96/$F$96)</f>
        <v>-3.4399805932878308E-3</v>
      </c>
      <c r="D152" s="24">
        <f t="shared" si="49"/>
        <v>-3.1934460977836976E-2</v>
      </c>
      <c r="E152" s="25">
        <f t="shared" si="49"/>
        <v>3.5374441571124793E-2</v>
      </c>
    </row>
    <row r="153" spans="1:5" x14ac:dyDescent="0.25">
      <c r="A153" s="21"/>
      <c r="B153" s="22" t="s">
        <v>40</v>
      </c>
      <c r="C153" s="23">
        <f t="shared" ref="C153:E153" si="50">C56 -($F56*C$96/$F$96)</f>
        <v>5.3336629464940832E-2</v>
      </c>
      <c r="D153" s="24">
        <f t="shared" si="50"/>
        <v>-2.3708095802114082E-3</v>
      </c>
      <c r="E153" s="25">
        <f t="shared" si="50"/>
        <v>-5.0965819884729258E-2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-2.2419798299173829E-2</v>
      </c>
      <c r="D154" s="24">
        <f t="shared" si="51"/>
        <v>-2.6417762864953953E-3</v>
      </c>
      <c r="E154" s="25">
        <f t="shared" si="51"/>
        <v>2.5061574585669238E-2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9.0052999176497561E-3</v>
      </c>
      <c r="D155" s="24">
        <f t="shared" si="52"/>
        <v>1.831051637348946E-2</v>
      </c>
      <c r="E155" s="25">
        <f t="shared" si="52"/>
        <v>-2.7315816291139272E-2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-3.9710674563249171E-3</v>
      </c>
      <c r="D156" s="24">
        <f t="shared" si="53"/>
        <v>-9.672457558377423E-3</v>
      </c>
      <c r="E156" s="25">
        <f t="shared" si="53"/>
        <v>1.3643525014702451E-2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3.3625976073450858E-4</v>
      </c>
      <c r="D157" s="24">
        <f t="shared" si="54"/>
        <v>2.9005742077002794E-2</v>
      </c>
      <c r="E157" s="25">
        <f t="shared" si="54"/>
        <v>-2.9342001837737303E-2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8.5593223051050604E-3</v>
      </c>
      <c r="D158" s="24">
        <f t="shared" si="55"/>
        <v>1.5245106227785132E-2</v>
      </c>
      <c r="E158" s="25">
        <f t="shared" si="55"/>
        <v>-2.3804428532890165E-2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-1.750555750025487E-3</v>
      </c>
      <c r="D159" s="24">
        <f t="shared" si="56"/>
        <v>-4.4724200309233519E-3</v>
      </c>
      <c r="E159" s="25">
        <f t="shared" si="56"/>
        <v>6.2229757809488806E-3</v>
      </c>
    </row>
    <row r="160" spans="1:5" x14ac:dyDescent="0.25">
      <c r="A160" s="21"/>
      <c r="B160" s="22" t="s">
        <v>67</v>
      </c>
      <c r="C160" s="23">
        <f t="shared" ref="C160:E160" si="57">C63 -($F63*C$96/$F$96)</f>
        <v>-1.962109154450481E-2</v>
      </c>
      <c r="D160" s="24">
        <f t="shared" si="57"/>
        <v>-7.2840125957611412E-3</v>
      </c>
      <c r="E160" s="25">
        <f t="shared" si="57"/>
        <v>2.6905104140265923E-2</v>
      </c>
    </row>
    <row r="161" spans="1:5" x14ac:dyDescent="0.25">
      <c r="A161" s="21"/>
      <c r="B161" s="22" t="s">
        <v>68</v>
      </c>
      <c r="C161" s="23">
        <f t="shared" ref="C161:E161" si="58">C64 -($F64*C$96/$F$96)</f>
        <v>-3.4660616313476084E-2</v>
      </c>
      <c r="D161" s="24">
        <f t="shared" si="58"/>
        <v>-9.8234113897022468E-3</v>
      </c>
      <c r="E161" s="25">
        <f t="shared" si="58"/>
        <v>4.4484027703178303E-2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-3.3825784046406335E-2</v>
      </c>
      <c r="D162" s="24">
        <f t="shared" si="59"/>
        <v>-8.5690609066676193E-3</v>
      </c>
      <c r="E162" s="25">
        <f t="shared" si="59"/>
        <v>4.2394844953073968E-2</v>
      </c>
    </row>
    <row r="163" spans="1:5" x14ac:dyDescent="0.25">
      <c r="A163" s="21"/>
      <c r="B163" s="22" t="s">
        <v>70</v>
      </c>
      <c r="C163" s="23">
        <f t="shared" ref="C163:E163" si="60">C66 -($F66*C$96/$F$96)</f>
        <v>-1.491179256433578E-3</v>
      </c>
      <c r="D163" s="24">
        <f t="shared" si="60"/>
        <v>-5.2964877431389834E-3</v>
      </c>
      <c r="E163" s="25">
        <f t="shared" si="60"/>
        <v>6.7876669995725336E-3</v>
      </c>
    </row>
    <row r="164" spans="1:5" x14ac:dyDescent="0.25">
      <c r="A164" s="21"/>
      <c r="B164" s="22" t="s">
        <v>71</v>
      </c>
      <c r="C164" s="23">
        <f t="shared" ref="C164:E164" si="61">C67 -($F67*C$96/$F$96)</f>
        <v>-2.5102935392900538E-3</v>
      </c>
      <c r="D164" s="24">
        <f t="shared" si="61"/>
        <v>-2.3510924304756167E-2</v>
      </c>
      <c r="E164" s="25">
        <f t="shared" si="61"/>
        <v>2.6021217844046207E-2</v>
      </c>
    </row>
    <row r="165" spans="1:5" x14ac:dyDescent="0.25">
      <c r="A165" s="21"/>
      <c r="B165" s="22" t="s">
        <v>72</v>
      </c>
      <c r="C165" s="23">
        <f t="shared" ref="C165:E165" si="62">C68 -($F68*C$96/$F$96)</f>
        <v>-2.8017791074386289E-2</v>
      </c>
      <c r="D165" s="24">
        <f t="shared" si="62"/>
        <v>-1.6301848316452774E-2</v>
      </c>
      <c r="E165" s="25">
        <f t="shared" si="62"/>
        <v>4.4319639390839022E-2</v>
      </c>
    </row>
    <row r="166" spans="1:5" x14ac:dyDescent="0.25">
      <c r="A166" s="21"/>
      <c r="B166" s="22" t="s">
        <v>73</v>
      </c>
      <c r="C166" s="23">
        <f t="shared" ref="C166:E166" si="63">C69 -($F69*C$96/$F$96)</f>
        <v>-2.9963220839091531E-3</v>
      </c>
      <c r="D166" s="24">
        <f t="shared" si="63"/>
        <v>-1.5798442611469968E-2</v>
      </c>
      <c r="E166" s="25">
        <f t="shared" si="63"/>
        <v>1.8794764695379135E-2</v>
      </c>
    </row>
    <row r="167" spans="1:5" x14ac:dyDescent="0.25">
      <c r="A167" s="21"/>
      <c r="B167" s="22" t="s">
        <v>74</v>
      </c>
      <c r="C167" s="23">
        <f t="shared" ref="C167:E167" si="64">C70 -($F70*C$96/$F$96)</f>
        <v>-8.6049598893974261E-3</v>
      </c>
      <c r="D167" s="24">
        <f t="shared" si="64"/>
        <v>-2.3640129150100636E-2</v>
      </c>
      <c r="E167" s="25">
        <f t="shared" si="64"/>
        <v>3.2245089039498076E-2</v>
      </c>
    </row>
    <row r="168" spans="1:5" x14ac:dyDescent="0.25">
      <c r="A168" s="21"/>
      <c r="B168" s="22" t="s">
        <v>75</v>
      </c>
      <c r="C168" s="23">
        <f t="shared" ref="C168:E168" si="65">C71 -($F71*C$96/$F$96)</f>
        <v>9.574328695458087E-3</v>
      </c>
      <c r="D168" s="24">
        <f t="shared" si="65"/>
        <v>-1.0838125699515755E-3</v>
      </c>
      <c r="E168" s="25">
        <f t="shared" si="65"/>
        <v>-8.4905161255065115E-3</v>
      </c>
    </row>
    <row r="169" spans="1:5" x14ac:dyDescent="0.25">
      <c r="A169" s="21"/>
      <c r="B169" s="22" t="s">
        <v>76</v>
      </c>
      <c r="C169" s="23">
        <f t="shared" ref="C169:E169" si="66">C72 -($F72*C$96/$F$96)</f>
        <v>6.2024220407515984E-2</v>
      </c>
      <c r="D169" s="24">
        <f t="shared" si="66"/>
        <v>-1.2782114234408171E-2</v>
      </c>
      <c r="E169" s="25">
        <f t="shared" si="66"/>
        <v>-4.9242106173107647E-2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-2.2438769256559438E-2</v>
      </c>
      <c r="D170" s="24">
        <f t="shared" si="67"/>
        <v>-4.0756135245046121E-3</v>
      </c>
      <c r="E170" s="25">
        <f t="shared" si="67"/>
        <v>2.6514382781064091E-2</v>
      </c>
    </row>
    <row r="171" spans="1:5" x14ac:dyDescent="0.25">
      <c r="A171" s="21"/>
      <c r="B171" s="22" t="s">
        <v>78</v>
      </c>
      <c r="C171" s="23">
        <f t="shared" ref="C171:E171" si="68">C74 -($F74*C$96/$F$96)</f>
        <v>6.1301104867456657E-2</v>
      </c>
      <c r="D171" s="24">
        <f t="shared" si="68"/>
        <v>8.212125025621575E-3</v>
      </c>
      <c r="E171" s="25">
        <f t="shared" si="68"/>
        <v>-6.9513229893078288E-2</v>
      </c>
    </row>
    <row r="172" spans="1:5" x14ac:dyDescent="0.25">
      <c r="A172" s="21"/>
      <c r="B172" s="22" t="s">
        <v>79</v>
      </c>
      <c r="C172" s="23">
        <f t="shared" ref="C172:E172" si="69">C75 -($F75*C$96/$F$96)</f>
        <v>3.8454879178998091E-2</v>
      </c>
      <c r="D172" s="24">
        <f t="shared" si="69"/>
        <v>2.688332047991987E-2</v>
      </c>
      <c r="E172" s="25">
        <f t="shared" si="69"/>
        <v>-6.5338199658918017E-2</v>
      </c>
    </row>
    <row r="173" spans="1:5" x14ac:dyDescent="0.25">
      <c r="A173" s="21"/>
      <c r="B173" s="22" t="s">
        <v>80</v>
      </c>
      <c r="C173" s="23">
        <f t="shared" ref="C173:E173" si="70">C76 -($F76*C$96/$F$96)</f>
        <v>2.3251042789225851E-2</v>
      </c>
      <c r="D173" s="24">
        <f t="shared" si="70"/>
        <v>3.2912133682586941E-2</v>
      </c>
      <c r="E173" s="25">
        <f t="shared" si="70"/>
        <v>-5.6163176471812737E-2</v>
      </c>
    </row>
    <row r="174" spans="1:5" x14ac:dyDescent="0.25">
      <c r="A174" s="21"/>
      <c r="B174" s="22" t="s">
        <v>81</v>
      </c>
      <c r="C174" s="23">
        <f t="shared" ref="C174:E174" si="71">C77 -($F77*C$96/$F$96)</f>
        <v>3.6380817715817138E-2</v>
      </c>
      <c r="D174" s="24">
        <f t="shared" si="71"/>
        <v>-2.605879343434192E-2</v>
      </c>
      <c r="E174" s="25">
        <f t="shared" si="71"/>
        <v>-1.0322024281475162E-2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1.0869681411988963E-2</v>
      </c>
      <c r="D175" s="24">
        <f t="shared" si="72"/>
        <v>3.138595983246828E-2</v>
      </c>
      <c r="E175" s="25">
        <f t="shared" si="72"/>
        <v>-4.2255641244457187E-2</v>
      </c>
    </row>
    <row r="176" spans="1:5" x14ac:dyDescent="0.25">
      <c r="A176" s="21"/>
      <c r="B176" s="22" t="s">
        <v>84</v>
      </c>
      <c r="C176" s="23">
        <f t="shared" ref="C176:E176" si="73">C79 -($F79*C$96/$F$96)</f>
        <v>5.431601304368866E-2</v>
      </c>
      <c r="D176" s="24">
        <f t="shared" si="73"/>
        <v>-3.4638011074629355E-2</v>
      </c>
      <c r="E176" s="25">
        <f t="shared" si="73"/>
        <v>-1.9678001969059333E-2</v>
      </c>
    </row>
    <row r="177" spans="1:5" x14ac:dyDescent="0.25">
      <c r="A177" s="21"/>
      <c r="B177" s="22" t="s">
        <v>85</v>
      </c>
      <c r="C177" s="23">
        <f t="shared" ref="C177:E177" si="74">C80 -($F80*C$96/$F$96)</f>
        <v>2.5378229460026019E-2</v>
      </c>
      <c r="D177" s="24">
        <f t="shared" si="74"/>
        <v>-5.647125943502973E-3</v>
      </c>
      <c r="E177" s="25">
        <f t="shared" si="74"/>
        <v>-1.9731103516522991E-2</v>
      </c>
    </row>
    <row r="178" spans="1:5" x14ac:dyDescent="0.25">
      <c r="A178" s="21"/>
      <c r="B178" s="22" t="s">
        <v>86</v>
      </c>
      <c r="C178" s="23">
        <f t="shared" ref="C178:E178" si="75">C81 -($F81*C$96/$F$96)</f>
        <v>-3.9336458610063241E-2</v>
      </c>
      <c r="D178" s="24">
        <f t="shared" si="75"/>
        <v>1.2073332669204073E-3</v>
      </c>
      <c r="E178" s="25">
        <f t="shared" si="75"/>
        <v>3.8129125343142889E-2</v>
      </c>
    </row>
    <row r="179" spans="1:5" x14ac:dyDescent="0.25">
      <c r="A179" s="21"/>
      <c r="B179" s="22" t="s">
        <v>87</v>
      </c>
      <c r="C179" s="23">
        <f t="shared" ref="C179:E179" si="76">C82 -($F82*C$96/$F$96)</f>
        <v>-1.934738229985937E-2</v>
      </c>
      <c r="D179" s="24">
        <f t="shared" si="76"/>
        <v>1.946697337135786E-2</v>
      </c>
      <c r="E179" s="25">
        <f t="shared" si="76"/>
        <v>-1.1959107149850379E-4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-1.2516636276250853E-2</v>
      </c>
      <c r="D180" s="24">
        <f t="shared" si="77"/>
        <v>-2.0287054755316863E-2</v>
      </c>
      <c r="E180" s="25">
        <f t="shared" si="77"/>
        <v>3.2803691031567717E-2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-2.3411615697534915E-2</v>
      </c>
      <c r="D181" s="24">
        <f t="shared" si="78"/>
        <v>-1.2170152880767393E-2</v>
      </c>
      <c r="E181" s="25">
        <f t="shared" si="78"/>
        <v>3.5581768578302336E-2</v>
      </c>
    </row>
    <row r="182" spans="1:5" x14ac:dyDescent="0.25">
      <c r="A182" s="21"/>
      <c r="B182" s="22" t="s">
        <v>90</v>
      </c>
      <c r="C182" s="23">
        <f t="shared" ref="C182:E182" si="79">C85 -($F85*C$96/$F$96)</f>
        <v>-2.440032464099269E-2</v>
      </c>
      <c r="D182" s="24">
        <f t="shared" si="79"/>
        <v>-1.124963495286696E-2</v>
      </c>
      <c r="E182" s="25">
        <f t="shared" si="79"/>
        <v>3.5649959593859637E-2</v>
      </c>
    </row>
    <row r="183" spans="1:5" x14ac:dyDescent="0.25">
      <c r="A183" s="21"/>
      <c r="B183" s="22" t="s">
        <v>91</v>
      </c>
      <c r="C183" s="23">
        <f t="shared" ref="C183:E183" si="80">C86 -($F86*C$96/$F$96)</f>
        <v>-1.0883334953408111E-2</v>
      </c>
      <c r="D183" s="24">
        <f t="shared" si="80"/>
        <v>2.6392977220404179E-2</v>
      </c>
      <c r="E183" s="25">
        <f t="shared" si="80"/>
        <v>-1.5509642266996082E-2</v>
      </c>
    </row>
    <row r="184" spans="1:5" x14ac:dyDescent="0.25">
      <c r="A184" s="21"/>
      <c r="B184" s="22" t="s">
        <v>92</v>
      </c>
      <c r="C184" s="23">
        <f t="shared" ref="C184:E184" si="81">C87 -($F87*C$96/$F$96)</f>
        <v>2.02660551435698E-2</v>
      </c>
      <c r="D184" s="24">
        <f t="shared" si="81"/>
        <v>-2.7594637761092833E-2</v>
      </c>
      <c r="E184" s="25">
        <f t="shared" si="81"/>
        <v>7.3285826175230329E-3</v>
      </c>
    </row>
    <row r="185" spans="1:5" x14ac:dyDescent="0.25">
      <c r="A185" s="21"/>
      <c r="B185" s="22" t="s">
        <v>93</v>
      </c>
      <c r="C185" s="23">
        <f t="shared" ref="C185:E185" si="82">C88 -($F88*C$96/$F$96)</f>
        <v>2.231492873955862E-2</v>
      </c>
      <c r="D185" s="24">
        <f t="shared" si="82"/>
        <v>3.015849870814824E-3</v>
      </c>
      <c r="E185" s="25">
        <f t="shared" si="82"/>
        <v>-2.5330778610373444E-2</v>
      </c>
    </row>
    <row r="186" spans="1:5" x14ac:dyDescent="0.25">
      <c r="A186" s="21"/>
      <c r="B186" s="22" t="s">
        <v>94</v>
      </c>
      <c r="C186" s="23">
        <f t="shared" ref="C186:E186" si="83">C89 -($F89*C$96/$F$96)</f>
        <v>2.5218345959694299E-2</v>
      </c>
      <c r="D186" s="24">
        <f t="shared" si="83"/>
        <v>-2.3795088482566507E-2</v>
      </c>
      <c r="E186" s="25">
        <f t="shared" si="83"/>
        <v>-1.4232574771276818E-3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-2.0960923313579238E-2</v>
      </c>
      <c r="D187" s="24">
        <f t="shared" si="84"/>
        <v>-2.2597186235187861E-3</v>
      </c>
      <c r="E187" s="25">
        <f t="shared" si="84"/>
        <v>2.3220641937098052E-2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-3.1197934208985201E-3</v>
      </c>
      <c r="D188" s="24">
        <f t="shared" si="85"/>
        <v>5.5113802889827646E-3</v>
      </c>
      <c r="E188" s="25">
        <f t="shared" si="85"/>
        <v>-2.3915868680842167E-3</v>
      </c>
    </row>
    <row r="189" spans="1:5" x14ac:dyDescent="0.25">
      <c r="A189" s="21"/>
      <c r="B189" s="22" t="s">
        <v>97</v>
      </c>
      <c r="C189" s="23">
        <f t="shared" ref="C189:E189" si="86">C92 -($F92*C$96/$F$96)</f>
        <v>1.8598389484630551E-2</v>
      </c>
      <c r="D189" s="24">
        <f t="shared" si="86"/>
        <v>1.8085582947200807E-2</v>
      </c>
      <c r="E189" s="25">
        <f t="shared" si="86"/>
        <v>-3.6683972431831469E-2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9.7876474330318985E-3</v>
      </c>
      <c r="D190" s="24">
        <f t="shared" si="87"/>
        <v>-1.1452819393175329E-2</v>
      </c>
      <c r="E190" s="25">
        <f t="shared" si="87"/>
        <v>1.6651719601433745E-3</v>
      </c>
    </row>
    <row r="191" spans="1:5" x14ac:dyDescent="0.25">
      <c r="A191" s="21"/>
      <c r="B191" s="22" t="s">
        <v>99</v>
      </c>
      <c r="C191" s="23">
        <f t="shared" ref="C191:E191" si="88">C94 -($F94*C$96/$F$96)</f>
        <v>1.7798390677428833E-2</v>
      </c>
      <c r="D191" s="24">
        <f t="shared" si="88"/>
        <v>9.2500124180122101E-3</v>
      </c>
      <c r="E191" s="25">
        <f t="shared" si="88"/>
        <v>-2.7048403095440987E-2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-1.5919994620333389E-2</v>
      </c>
      <c r="D192" s="29">
        <f t="shared" si="89"/>
        <v>-1.2188772199291209E-2</v>
      </c>
      <c r="E192" s="30">
        <f t="shared" si="89"/>
        <v>2.8108766819624598E-2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Absolut + Competi (1)</vt:lpstr>
      <vt:lpstr> 1 Absolut + Competi (2)</vt:lpstr>
      <vt:lpstr> 1 Absolut + Competi (3)</vt:lpstr>
      <vt:lpstr> 1 Absolut + Competi (4)</vt:lpstr>
      <vt:lpstr> 1 Absolut + Competi (5)</vt:lpstr>
      <vt:lpstr> 1 Absolut + Competi (6)</vt:lpstr>
      <vt:lpstr> 1 Absolut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2024-08-15T01:19:14Z</dcterms:created>
  <dcterms:modified xsi:type="dcterms:W3CDTF">2024-08-15T01:19:20Z</dcterms:modified>
</cp:coreProperties>
</file>