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C9E1F845-FAC4-4A36-A438-D19232F967CA}" xr6:coauthVersionLast="47" xr6:coauthVersionMax="47" xr10:uidLastSave="{00000000-0000-0000-0000-000000000000}"/>
  <bookViews>
    <workbookView xWindow="-28920" yWindow="-315" windowWidth="29040" windowHeight="15720" xr2:uid="{AC898822-6300-4157-87A3-E912F6E6DFED}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<sst xmlns="http://schemas.openxmlformats.org/spreadsheetml/2006/main" count="561" uniqueCount="101">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</sst>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4540" xfId="16" xr:uid="{5958C76F-F35E-4CBF-B7A5-9FB0CFB9FDA1}"/>
    <cellStyle name="style1723684664550" xfId="17" xr:uid="{E1933B3D-255B-4B5F-9CB6-79EE0EDA01DB}"/>
    <cellStyle name="style1723684664557" xfId="21" xr:uid="{B787EF02-A225-4CD1-B009-5E39A3F8ACB4}"/>
    <cellStyle name="style1723684664567" xfId="22" xr:uid="{DFB70F65-8650-4B5E-B404-DEFEBF275445}"/>
    <cellStyle name="style1723684664575" xfId="26" xr:uid="{0640B532-6A7B-4D6C-91D6-940CBD628ADF}"/>
    <cellStyle name="style1723684664586" xfId="27" xr:uid="{2EB138C6-503D-4F14-AE3A-C61BBBE324C7}"/>
    <cellStyle name="style1723684664642" xfId="1" xr:uid="{F2FDBAE2-1648-4FF9-8566-36FC03FA5B48}"/>
    <cellStyle name="style1723684664650" xfId="2" xr:uid="{579C8424-E545-4332-A1D2-A53ED20FDB5E}"/>
    <cellStyle name="style1723684664656" xfId="6" xr:uid="{E2C8700D-C0C5-4B30-B70C-28461CDB5048}"/>
    <cellStyle name="style1723684664663" xfId="7" xr:uid="{2C8277B7-1D71-4E6B-917F-DD6A06AA44E6}"/>
    <cellStyle name="style1723684664669" xfId="11" xr:uid="{2921078D-D7A0-48FC-A6C3-0F171A49B220}"/>
    <cellStyle name="style1723684664676" xfId="12" xr:uid="{0CBB7CE1-2B6E-49B9-8BA8-8881416A814D}"/>
    <cellStyle name="style1723684664683" xfId="3" xr:uid="{4B727CCA-D659-4F06-9B84-B3F4741A05C3}"/>
    <cellStyle name="style1723684664691" xfId="4" xr:uid="{7DB68C20-C115-44CE-A771-B47C4B41D2B9}"/>
    <cellStyle name="style1723684664700" xfId="5" xr:uid="{1B4271A2-5636-4941-88D5-7036AE2B878F}"/>
    <cellStyle name="style1723684664709" xfId="8" xr:uid="{337D3C5F-1A2F-48CB-B9DA-C3FA983A1A6A}"/>
    <cellStyle name="style1723684664718" xfId="9" xr:uid="{0CEB48F2-CCEE-478C-A6A8-5157362DF8D4}"/>
    <cellStyle name="style1723684664726" xfId="10" xr:uid="{B3DA7FA2-CBBD-44BB-B845-5757DCBE7A22}"/>
    <cellStyle name="style1723684664734" xfId="13" xr:uid="{2B0C3CBE-1A30-4881-BB83-7E23AC95C7B1}"/>
    <cellStyle name="style1723684664743" xfId="14" xr:uid="{BE2C980D-4E6F-47D5-9567-CD1D9DFC3CF8}"/>
    <cellStyle name="style1723684664753" xfId="15" xr:uid="{250C0F42-2509-454C-9457-57C7E8D6D716}"/>
    <cellStyle name="style1723684664762" xfId="18" xr:uid="{C13F3F55-5BF4-4CD0-B216-186430507D26}"/>
    <cellStyle name="style1723684664771" xfId="19" xr:uid="{E0A2CBFA-CB9D-43DF-8450-39421FB80E40}"/>
    <cellStyle name="style1723684664779" xfId="20" xr:uid="{9130A903-9C3A-449F-87F3-E2922B69BC18}"/>
    <cellStyle name="style1723684664788" xfId="23" xr:uid="{DC506D49-7230-4725-A73D-02355F4BFFE6}"/>
    <cellStyle name="style1723684664797" xfId="24" xr:uid="{BA7539F0-D8DE-4AEF-8BDC-2FDC3178439A}"/>
    <cellStyle name="style1723684664807" xfId="25" xr:uid="{CCC0FCF9-4791-431B-82AD-A854DA2BC16F}"/>
    <cellStyle name="style1723684664818" xfId="28" xr:uid="{DD44BA90-BF82-4773-9B14-72F157F61AD7}"/>
    <cellStyle name="style1723684664827" xfId="29" xr:uid="{11E635EF-8998-43DA-9118-2617C43BA595}"/>
    <cellStyle name="style1723684664837" xfId="30" xr:uid="{A771EEF6-04CE-4F1E-8546-817934FA2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49BE-4C69-40F2-9D29-5408731C8E8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E6F4-C6AC-4D9E-9CEC-2C871D4B2D95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0.31020408163265306</v>
      </c>
      <c r="D6" s="19">
        <v>0.28512396694214875</v>
      </c>
      <c r="E6" s="20">
        <v>0.27007299270072993</v>
      </c>
      <c r="F6" s="31">
        <f>AVERAGE(C6:E6)</f>
        <v>0.28846701375851058</v>
      </c>
    </row>
    <row r="7" spans="1:6" x14ac:dyDescent="0.25">
      <c r="A7" s="21"/>
      <c r="B7" s="22" t="s">
        <v>8</v>
      </c>
      <c r="C7" s="23">
        <v>0.23673469387755103</v>
      </c>
      <c r="D7" s="24">
        <v>0.19008264462809918</v>
      </c>
      <c r="E7" s="25">
        <v>0.18978102189781018</v>
      </c>
      <c r="F7" s="31">
        <f>AVERAGE(C7:E7)</f>
        <v>0.20553278680115347</v>
      </c>
    </row>
    <row r="8" spans="1:6" ht="24" x14ac:dyDescent="0.25">
      <c r="A8" s="21"/>
      <c r="B8" s="22" t="s">
        <v>9</v>
      </c>
      <c r="C8" s="23">
        <v>0.26530612244897961</v>
      </c>
      <c r="D8" s="24">
        <v>0.24793388429752067</v>
      </c>
      <c r="E8" s="25">
        <v>0.29927007299270075</v>
      </c>
      <c r="F8" s="31">
        <f>AVERAGE(C8:E8)</f>
        <v>0.27083669324640036</v>
      </c>
    </row>
    <row r="9" spans="1:6" x14ac:dyDescent="0.25">
      <c r="A9" s="21"/>
      <c r="B9" s="22" t="s">
        <v>10</v>
      </c>
      <c r="C9" s="23">
        <v>0.22857142857142856</v>
      </c>
      <c r="D9" s="24">
        <v>0.16942148760330578</v>
      </c>
      <c r="E9" s="25">
        <v>0.10583941605839416</v>
      </c>
      <c r="F9" s="31">
        <f>AVERAGE(C9:E9)</f>
        <v>0.16794411074437618</v>
      </c>
    </row>
    <row r="10" spans="1:6" x14ac:dyDescent="0.25">
      <c r="A10" s="21"/>
      <c r="B10" s="22" t="s">
        <v>11</v>
      </c>
      <c r="C10" s="23">
        <v>0.28979591836734692</v>
      </c>
      <c r="D10" s="24">
        <v>0.26859504132231404</v>
      </c>
      <c r="E10" s="25">
        <v>0.27372262773722628</v>
      </c>
      <c r="F10" s="31">
        <f>AVERAGE(C10:E10)</f>
        <v>0.27737119580896241</v>
      </c>
    </row>
    <row r="11" spans="1:6" ht="24" x14ac:dyDescent="0.25">
      <c r="A11" s="21"/>
      <c r="B11" s="22" t="s">
        <v>12</v>
      </c>
      <c r="C11" s="23">
        <v>0.11836734693877551</v>
      </c>
      <c r="D11" s="24">
        <v>0.16942148760330578</v>
      </c>
      <c r="E11" s="25">
        <v>0.15328467153284672</v>
      </c>
      <c r="F11" s="31">
        <f>AVERAGE(C11:E11)</f>
        <v>0.14702450202497599</v>
      </c>
    </row>
    <row r="12" spans="1:6" x14ac:dyDescent="0.25">
      <c r="A12" s="21"/>
      <c r="B12" s="22" t="s">
        <v>13</v>
      </c>
      <c r="C12" s="23">
        <v>0.30204081632653063</v>
      </c>
      <c r="D12" s="24">
        <v>0.32644628099173562</v>
      </c>
      <c r="E12" s="25">
        <v>0.24087591240875914</v>
      </c>
      <c r="F12" s="31">
        <f>AVERAGE(C12:E12)</f>
        <v>0.28978766990900845</v>
      </c>
    </row>
    <row r="13" spans="1:6" x14ac:dyDescent="0.25">
      <c r="A13" s="21"/>
      <c r="B13" s="22" t="s">
        <v>14</v>
      </c>
      <c r="C13" s="23">
        <v>0.34285714285714286</v>
      </c>
      <c r="D13" s="24">
        <v>0.32231404958677684</v>
      </c>
      <c r="E13" s="25">
        <v>0.39416058394160586</v>
      </c>
      <c r="F13" s="31">
        <f>AVERAGE(C13:E13)</f>
        <v>0.35311059212850848</v>
      </c>
    </row>
    <row r="14" spans="1:6" ht="24" x14ac:dyDescent="0.25">
      <c r="A14" s="21"/>
      <c r="B14" s="22" t="s">
        <v>15</v>
      </c>
      <c r="C14" s="23">
        <v>0.22857142857142856</v>
      </c>
      <c r="D14" s="24">
        <v>0.27272727272727271</v>
      </c>
      <c r="E14" s="25">
        <v>0.23357664233576642</v>
      </c>
      <c r="F14" s="31">
        <f>AVERAGE(C14:E14)</f>
        <v>0.2449584478781559</v>
      </c>
    </row>
    <row r="15" spans="1:6" ht="24" x14ac:dyDescent="0.25">
      <c r="A15" s="21"/>
      <c r="B15" s="22" t="s">
        <v>16</v>
      </c>
      <c r="C15" s="23">
        <v>0.13469387755102041</v>
      </c>
      <c r="D15" s="24">
        <v>0.15702479338842976</v>
      </c>
      <c r="E15" s="25">
        <v>0.11678832116788321</v>
      </c>
      <c r="F15" s="31">
        <f>AVERAGE(C15:E15)</f>
        <v>0.13616899736911112</v>
      </c>
    </row>
    <row r="16" spans="1:6" ht="24" x14ac:dyDescent="0.25">
      <c r="A16" s="21"/>
      <c r="B16" s="22" t="s">
        <v>17</v>
      </c>
      <c r="C16" s="23">
        <v>8.9795918367346933E-2</v>
      </c>
      <c r="D16" s="24">
        <v>0.11983471074380166</v>
      </c>
      <c r="E16" s="25">
        <v>9.4890510948905091E-2</v>
      </c>
      <c r="F16" s="31">
        <f>AVERAGE(C16:E16)</f>
        <v>0.10150704668668457</v>
      </c>
    </row>
    <row r="17" spans="1:6" ht="24" x14ac:dyDescent="0.25">
      <c r="A17" s="21"/>
      <c r="B17" s="22" t="s">
        <v>18</v>
      </c>
      <c r="C17" s="23">
        <v>0.13469387755102041</v>
      </c>
      <c r="D17" s="24">
        <v>0.1487603305785124</v>
      </c>
      <c r="E17" s="25">
        <v>9.4890510948905091E-2</v>
      </c>
      <c r="F17" s="31">
        <f>AVERAGE(C17:E17)</f>
        <v>0.12611490635947931</v>
      </c>
    </row>
    <row r="18" spans="1:6" ht="24" x14ac:dyDescent="0.25">
      <c r="A18" s="21"/>
      <c r="B18" s="22" t="s">
        <v>19</v>
      </c>
      <c r="C18" s="23">
        <v>0.20408163265306123</v>
      </c>
      <c r="D18" s="24">
        <v>0.16942148760330578</v>
      </c>
      <c r="E18" s="25">
        <v>0.16788321167883211</v>
      </c>
      <c r="F18" s="31">
        <f>AVERAGE(C18:E18)</f>
        <v>0.18046211064506637</v>
      </c>
    </row>
    <row r="19" spans="1:6" x14ac:dyDescent="0.25">
      <c r="A19" s="21"/>
      <c r="B19" s="22" t="s">
        <v>20</v>
      </c>
      <c r="C19" s="23">
        <v>0.12244897959183673</v>
      </c>
      <c r="D19" s="24">
        <v>9.9173553719008267E-2</v>
      </c>
      <c r="E19" s="25">
        <v>0.13138686131386862</v>
      </c>
      <c r="F19" s="31">
        <f>AVERAGE(C19:E19)</f>
        <v>0.11766979820823786</v>
      </c>
    </row>
    <row r="20" spans="1:6" x14ac:dyDescent="0.25">
      <c r="A20" s="21"/>
      <c r="B20" s="22" t="s">
        <v>21</v>
      </c>
      <c r="C20" s="23">
        <v>0.10204081632653061</v>
      </c>
      <c r="D20" s="24">
        <v>0.12396694214876033</v>
      </c>
      <c r="E20" s="25">
        <v>9.1240875912408759E-2</v>
      </c>
      <c r="F20" s="31">
        <f>AVERAGE(C20:E20)</f>
        <v>0.10574954479589989</v>
      </c>
    </row>
    <row r="21" spans="1:6" ht="24" x14ac:dyDescent="0.25">
      <c r="A21" s="21"/>
      <c r="B21" s="22" t="s">
        <v>22</v>
      </c>
      <c r="C21" s="23">
        <v>0.12244897959183673</v>
      </c>
      <c r="D21" s="24">
        <v>0.10743801652892562</v>
      </c>
      <c r="E21" s="25">
        <v>0.11313868613138686</v>
      </c>
      <c r="F21" s="31">
        <f>AVERAGE(C21:E21)</f>
        <v>0.11434189408404975</v>
      </c>
    </row>
    <row r="22" spans="1:6" ht="24" x14ac:dyDescent="0.25">
      <c r="A22" s="21"/>
      <c r="B22" s="22" t="s">
        <v>23</v>
      </c>
      <c r="C22" s="23">
        <v>8.9795918367346933E-2</v>
      </c>
      <c r="D22" s="24">
        <v>0.12396694214876033</v>
      </c>
      <c r="E22" s="25">
        <v>0.10583941605839416</v>
      </c>
      <c r="F22" s="31">
        <f>AVERAGE(C22:E22)</f>
        <v>0.10653409219150047</v>
      </c>
    </row>
    <row r="23" spans="1:6" ht="24" x14ac:dyDescent="0.25">
      <c r="A23" s="21"/>
      <c r="B23" s="22" t="s">
        <v>24</v>
      </c>
      <c r="C23" s="23">
        <v>0.17142857142857143</v>
      </c>
      <c r="D23" s="24">
        <v>0.19834710743801653</v>
      </c>
      <c r="E23" s="25">
        <v>0.19343065693430661</v>
      </c>
      <c r="F23" s="31">
        <f>AVERAGE(C23:E23)</f>
        <v>0.18773544526696484</v>
      </c>
    </row>
    <row r="24" spans="1:6" ht="24" x14ac:dyDescent="0.25">
      <c r="A24" s="21"/>
      <c r="B24" s="22" t="s">
        <v>25</v>
      </c>
      <c r="C24" s="23">
        <v>8.1632653061224497E-2</v>
      </c>
      <c r="D24" s="24">
        <v>0.12396694214876033</v>
      </c>
      <c r="E24" s="25">
        <v>6.2043795620437957E-2</v>
      </c>
      <c r="F24" s="31">
        <f>AVERAGE(C24:E24)</f>
        <v>8.9214463610140918E-2</v>
      </c>
    </row>
    <row r="25" spans="1:6" ht="24" x14ac:dyDescent="0.25">
      <c r="A25" s="21"/>
      <c r="B25" s="22" t="s">
        <v>26</v>
      </c>
      <c r="C25" s="23">
        <v>7.7551020408163265E-2</v>
      </c>
      <c r="D25" s="24">
        <v>0.11983471074380166</v>
      </c>
      <c r="E25" s="25">
        <v>8.7591240875912413E-2</v>
      </c>
      <c r="F25" s="31">
        <f>AVERAGE(C25:E25)</f>
        <v>9.4992324009292431E-2</v>
      </c>
    </row>
    <row r="26" spans="1:6" x14ac:dyDescent="0.25">
      <c r="A26" s="21" t="s">
        <v>27</v>
      </c>
      <c r="B26" s="22" t="s">
        <v>28</v>
      </c>
      <c r="C26" s="23">
        <v>0.29387755102040819</v>
      </c>
      <c r="D26" s="24">
        <v>0.28512396694214875</v>
      </c>
      <c r="E26" s="25">
        <v>0.26642335766423358</v>
      </c>
      <c r="F26" s="31">
        <f>AVERAGE(C26:E26)</f>
        <v>0.28180829187559686</v>
      </c>
    </row>
    <row r="27" spans="1:6" x14ac:dyDescent="0.25">
      <c r="A27" s="21"/>
      <c r="B27" s="22" t="s">
        <v>29</v>
      </c>
      <c r="C27" s="23">
        <v>0.21224489795918366</v>
      </c>
      <c r="D27" s="24">
        <v>0.19834710743801653</v>
      </c>
      <c r="E27" s="25">
        <v>0.15328467153284672</v>
      </c>
      <c r="F27" s="31">
        <f>AVERAGE(C27:E27)</f>
        <v>0.18795889231001564</v>
      </c>
    </row>
    <row r="28" spans="1:6" ht="24" x14ac:dyDescent="0.25">
      <c r="A28" s="21"/>
      <c r="B28" s="22" t="s">
        <v>30</v>
      </c>
      <c r="C28" s="23">
        <v>0.22448979591836735</v>
      </c>
      <c r="D28" s="24">
        <v>0.28512396694214875</v>
      </c>
      <c r="E28" s="25">
        <v>0.25912408759124089</v>
      </c>
      <c r="F28" s="31">
        <f>AVERAGE(C28:E28)</f>
        <v>0.25624595015058566</v>
      </c>
    </row>
    <row r="29" spans="1:6" ht="24" x14ac:dyDescent="0.25">
      <c r="A29" s="21"/>
      <c r="B29" s="22" t="s">
        <v>31</v>
      </c>
      <c r="C29" s="23">
        <v>0.22040816326530613</v>
      </c>
      <c r="D29" s="24">
        <v>0.2231404958677686</v>
      </c>
      <c r="E29" s="25">
        <v>0.23722627737226276</v>
      </c>
      <c r="F29" s="31">
        <f>AVERAGE(C29:E29)</f>
        <v>0.22692497883511251</v>
      </c>
    </row>
    <row r="30" spans="1:6" x14ac:dyDescent="0.25">
      <c r="A30" s="21"/>
      <c r="B30" s="22" t="s">
        <v>32</v>
      </c>
      <c r="C30" s="23">
        <v>0.18367346938775511</v>
      </c>
      <c r="D30" s="24">
        <v>0.18181818181818182</v>
      </c>
      <c r="E30" s="25">
        <v>0.14963503649635038</v>
      </c>
      <c r="F30" s="31">
        <f>AVERAGE(C30:E30)</f>
        <v>0.17170889590076244</v>
      </c>
    </row>
    <row r="31" spans="1:6" x14ac:dyDescent="0.25">
      <c r="A31" s="21"/>
      <c r="B31" s="22" t="s">
        <v>33</v>
      </c>
      <c r="C31" s="23">
        <v>0.28979591836734692</v>
      </c>
      <c r="D31" s="24">
        <v>0.31818181818181818</v>
      </c>
      <c r="E31" s="25">
        <v>0.27007299270072993</v>
      </c>
      <c r="F31" s="31">
        <f>AVERAGE(C31:E31)</f>
        <v>0.29268357641663167</v>
      </c>
    </row>
    <row r="32" spans="1:6" x14ac:dyDescent="0.25">
      <c r="A32" s="21"/>
      <c r="B32" s="22" t="s">
        <v>34</v>
      </c>
      <c r="C32" s="23">
        <v>0.14693877551020409</v>
      </c>
      <c r="D32" s="24">
        <v>0.1487603305785124</v>
      </c>
      <c r="E32" s="25">
        <v>0.17153284671532848</v>
      </c>
      <c r="F32" s="31">
        <f>AVERAGE(C32:E32)</f>
        <v>0.155743984268015</v>
      </c>
    </row>
    <row r="33" spans="1:6" x14ac:dyDescent="0.25">
      <c r="A33" s="21"/>
      <c r="B33" s="22" t="s">
        <v>35</v>
      </c>
      <c r="C33" s="23">
        <v>0.17142857142857143</v>
      </c>
      <c r="D33" s="24">
        <v>0.17768595041322313</v>
      </c>
      <c r="E33" s="25">
        <v>0.15693430656934307</v>
      </c>
      <c r="F33" s="31">
        <f>AVERAGE(C33:E33)</f>
        <v>0.16868294280371254</v>
      </c>
    </row>
    <row r="34" spans="1:6" ht="24" x14ac:dyDescent="0.25">
      <c r="A34" s="21"/>
      <c r="B34" s="22" t="s">
        <v>36</v>
      </c>
      <c r="C34" s="23">
        <v>0.19183673469387755</v>
      </c>
      <c r="D34" s="24">
        <v>0.21900826446280991</v>
      </c>
      <c r="E34" s="25">
        <v>0.13503649635036497</v>
      </c>
      <c r="F34" s="31">
        <f>AVERAGE(C34:E34)</f>
        <v>0.18196049850235083</v>
      </c>
    </row>
    <row r="35" spans="1:6" ht="24" x14ac:dyDescent="0.25">
      <c r="A35" s="21"/>
      <c r="B35" s="22" t="s">
        <v>37</v>
      </c>
      <c r="C35" s="23">
        <v>0.26530612244897961</v>
      </c>
      <c r="D35" s="24">
        <v>0.19834710743801653</v>
      </c>
      <c r="E35" s="25">
        <v>0.18248175182481752</v>
      </c>
      <c r="F35" s="31">
        <f>AVERAGE(C35:E35)</f>
        <v>0.21537832723727121</v>
      </c>
    </row>
    <row r="36" spans="1:6" x14ac:dyDescent="0.25">
      <c r="A36" s="21"/>
      <c r="B36" s="22" t="s">
        <v>38</v>
      </c>
      <c r="C36" s="23">
        <v>0.17959183673469387</v>
      </c>
      <c r="D36" s="24">
        <v>0.19421487603305784</v>
      </c>
      <c r="E36" s="25">
        <v>0.145985401459854</v>
      </c>
      <c r="F36" s="31">
        <f>AVERAGE(C36:E36)</f>
        <v>0.17326403807586854</v>
      </c>
    </row>
    <row r="37" spans="1:6" x14ac:dyDescent="0.25">
      <c r="A37" s="21"/>
      <c r="B37" s="22" t="s">
        <v>39</v>
      </c>
      <c r="C37" s="23">
        <v>0.12653061224489795</v>
      </c>
      <c r="D37" s="24">
        <v>0.13223140495867769</v>
      </c>
      <c r="E37" s="25">
        <v>0.16788321167883211</v>
      </c>
      <c r="F37" s="31">
        <f>AVERAGE(C37:E37)</f>
        <v>0.14221507629413591</v>
      </c>
    </row>
    <row r="38" spans="1:6" x14ac:dyDescent="0.25">
      <c r="A38" s="21"/>
      <c r="B38" s="22" t="s">
        <v>40</v>
      </c>
      <c r="C38" s="23">
        <v>0.29387755102040819</v>
      </c>
      <c r="D38" s="24">
        <v>0.26033057851239672</v>
      </c>
      <c r="E38" s="25">
        <v>0.26642335766423358</v>
      </c>
      <c r="F38" s="31">
        <f>AVERAGE(C38:E38)</f>
        <v>0.27354382906567953</v>
      </c>
    </row>
    <row r="39" spans="1:6" ht="24" x14ac:dyDescent="0.25">
      <c r="A39" s="21"/>
      <c r="B39" s="22" t="s">
        <v>41</v>
      </c>
      <c r="C39" s="23">
        <v>0.16326530612244899</v>
      </c>
      <c r="D39" s="24">
        <v>0.128099173553719</v>
      </c>
      <c r="E39" s="25">
        <v>0.16058394160583941</v>
      </c>
      <c r="F39" s="31">
        <f>AVERAGE(C39:E39)</f>
        <v>0.15064947376066914</v>
      </c>
    </row>
    <row r="40" spans="1:6" ht="24" x14ac:dyDescent="0.25">
      <c r="A40" s="21"/>
      <c r="B40" s="22" t="s">
        <v>42</v>
      </c>
      <c r="C40" s="23">
        <v>0.30612244897959184</v>
      </c>
      <c r="D40" s="24">
        <v>0.31818181818181818</v>
      </c>
      <c r="E40" s="25">
        <v>0.30656934306569344</v>
      </c>
      <c r="F40" s="31">
        <f>AVERAGE(C40:E40)</f>
        <v>0.31029120340903454</v>
      </c>
    </row>
    <row r="41" spans="1:6" ht="24.75" thickBot="1" x14ac:dyDescent="0.3">
      <c r="A41" s="26"/>
      <c r="B41" s="27" t="s">
        <v>43</v>
      </c>
      <c r="C41" s="28">
        <v>0.30204081632653063</v>
      </c>
      <c r="D41" s="29">
        <v>0.26446280991735538</v>
      </c>
      <c r="E41" s="30">
        <v>0.25912408759124089</v>
      </c>
      <c r="F41" s="31">
        <f>AVERAGE(C41:E41)</f>
        <v>0.27520923794504232</v>
      </c>
    </row>
    <row r="42" spans="1:6" ht="15.75" thickTop="1" x14ac:dyDescent="0.25">
      <c r="C42" s="32">
        <f>AVERAGE(C6:C41)</f>
        <v>0.20068027210884357</v>
      </c>
      <c r="D42" s="32">
        <f>AVERAGE(D6:D41)</f>
        <v>0.20213498622589535</v>
      </c>
      <c r="E42" s="32">
        <f>AVERAGE(E6:E41)</f>
        <v>0.18633414436334148</v>
      </c>
      <c r="F42" s="32">
        <f>AVERAGE(F6:F41)</f>
        <v>0.19638313423269346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1.5425005814002246E-2</v>
      </c>
      <c r="D49" s="19">
        <f t="shared" ref="D49:E49" si="0">D6 -($F6*D$42/$F$42)</f>
        <v>-1.1791937168085631E-2</v>
      </c>
      <c r="E49" s="20">
        <f t="shared" si="0"/>
        <v>-3.633068645916615E-3</v>
      </c>
    </row>
    <row r="50" spans="1:5" x14ac:dyDescent="0.25">
      <c r="A50" s="21"/>
      <c r="B50" s="22" t="s">
        <v>8</v>
      </c>
      <c r="C50" s="23">
        <f t="shared" ref="C50:E50" si="1">C7 -($F7*C$42/$F$42)</f>
        <v>2.6704561994271431E-2</v>
      </c>
      <c r="D50" s="24">
        <f t="shared" si="1"/>
        <v>-2.1469977705517979E-2</v>
      </c>
      <c r="E50" s="25">
        <f t="shared" si="1"/>
        <v>-5.2345842887534799E-3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-1.1456856765651335E-2</v>
      </c>
      <c r="D51" s="24">
        <f t="shared" si="2"/>
        <v>-3.0835326066340873E-2</v>
      </c>
      <c r="E51" s="25">
        <f t="shared" si="2"/>
        <v>4.2292182831992098E-2</v>
      </c>
    </row>
    <row r="52" spans="1:5" x14ac:dyDescent="0.25">
      <c r="A52" s="21"/>
      <c r="B52" s="22" t="s">
        <v>10</v>
      </c>
      <c r="C52" s="23">
        <f t="shared" ref="C52:E52" si="3">C9 -($F9*C$42/$F$42)</f>
        <v>5.6952465594065332E-2</v>
      </c>
      <c r="D52" s="24">
        <f t="shared" si="3"/>
        <v>-3.441526548462609E-3</v>
      </c>
      <c r="E52" s="25">
        <f t="shared" si="3"/>
        <v>-5.3510939045602793E-2</v>
      </c>
    </row>
    <row r="53" spans="1:5" x14ac:dyDescent="0.25">
      <c r="A53" s="21"/>
      <c r="B53" s="22" t="s">
        <v>11</v>
      </c>
      <c r="C53" s="23">
        <f t="shared" ref="C53:E53" si="4">C10 -($F10*C$42/$F$42)</f>
        <v>6.3554525270209106E-3</v>
      </c>
      <c r="D53" s="24">
        <f t="shared" si="4"/>
        <v>-1.6900060196291367E-2</v>
      </c>
      <c r="E53" s="25">
        <f t="shared" si="4"/>
        <v>1.0544607669270456E-2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-3.1874256996922784E-2</v>
      </c>
      <c r="D54" s="24">
        <f t="shared" si="5"/>
        <v>1.8090795139288074E-2</v>
      </c>
      <c r="E54" s="25">
        <f t="shared" si="5"/>
        <v>1.3783461857634738E-2</v>
      </c>
    </row>
    <row r="55" spans="1:5" x14ac:dyDescent="0.25">
      <c r="A55" s="21"/>
      <c r="B55" s="22" t="s">
        <v>13</v>
      </c>
      <c r="C55" s="23">
        <f t="shared" ref="C55:E55" si="6">C12 -($F12*C$42/$F$42)</f>
        <v>5.9121865521409855E-3</v>
      </c>
      <c r="D55" s="24">
        <f t="shared" si="6"/>
        <v>2.817104012464039E-2</v>
      </c>
      <c r="E55" s="25">
        <f t="shared" si="6"/>
        <v>-3.4083226676781347E-2</v>
      </c>
    </row>
    <row r="56" spans="1:5" x14ac:dyDescent="0.25">
      <c r="A56" s="21"/>
      <c r="B56" s="22" t="s">
        <v>14</v>
      </c>
      <c r="C56" s="23">
        <f t="shared" ref="C56:E56" si="7">C13 -($F13*C$42/$F$42)</f>
        <v>-1.7980003314989834E-2</v>
      </c>
      <c r="D56" s="24">
        <f t="shared" si="7"/>
        <v>-4.1138774175271453E-2</v>
      </c>
      <c r="E56" s="25">
        <f t="shared" si="7"/>
        <v>5.9118777490261343E-2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-2.1747053041665715E-2</v>
      </c>
      <c r="D57" s="24">
        <f t="shared" si="8"/>
        <v>2.0594253864776924E-2</v>
      </c>
      <c r="E57" s="25">
        <f t="shared" si="8"/>
        <v>1.1527991768887913E-3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-4.4546880912951781E-3</v>
      </c>
      <c r="D58" s="24">
        <f t="shared" si="9"/>
        <v>1.6867551702972272E-2</v>
      </c>
      <c r="E58" s="25">
        <f t="shared" si="9"/>
        <v>-1.2412863611677066E-2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-1.3932244591454229E-2</v>
      </c>
      <c r="D59" s="24">
        <f t="shared" si="10"/>
        <v>1.5354631209413175E-2</v>
      </c>
      <c r="E59" s="25">
        <f t="shared" si="10"/>
        <v>-1.4223866179590011E-3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5.8194005034477581E-3</v>
      </c>
      <c r="D60" s="24">
        <f t="shared" si="11"/>
        <v>1.8951653476700803E-2</v>
      </c>
      <c r="E60" s="25">
        <f t="shared" si="11"/>
        <v>-2.4771053980148575E-2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1.9670758414355199E-2</v>
      </c>
      <c r="D61" s="24">
        <f t="shared" si="12"/>
        <v>-1.6326165279727606E-2</v>
      </c>
      <c r="E61" s="25">
        <f t="shared" si="12"/>
        <v>-3.3445931346276492E-3</v>
      </c>
    </row>
    <row r="62" spans="1:5" x14ac:dyDescent="0.25">
      <c r="A62" s="21"/>
      <c r="B62" s="22" t="s">
        <v>20</v>
      </c>
      <c r="C62" s="23">
        <f t="shared" ref="C62:E62" si="13">C19 -($F19*C$42/$F$42)</f>
        <v>2.2044014834042697E-3</v>
      </c>
      <c r="D62" s="24">
        <f t="shared" si="13"/>
        <v>-2.1942667044853731E-2</v>
      </c>
      <c r="E62" s="25">
        <f t="shared" si="13"/>
        <v>1.9738265561449489E-2</v>
      </c>
    </row>
    <row r="63" spans="1:5" x14ac:dyDescent="0.25">
      <c r="A63" s="21"/>
      <c r="B63" s="22" t="s">
        <v>21</v>
      </c>
      <c r="C63" s="23">
        <f t="shared" ref="C63:E63" si="14">C20 -($F20*C$42/$F$42)</f>
        <v>-6.0226765388081416E-3</v>
      </c>
      <c r="D63" s="24">
        <f t="shared" si="14"/>
        <v>1.5120106272386247E-2</v>
      </c>
      <c r="E63" s="25">
        <f t="shared" si="14"/>
        <v>-9.0974297335780774E-3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5.6051248082641669E-3</v>
      </c>
      <c r="D64" s="24">
        <f t="shared" si="15"/>
        <v>-1.0252829357749599E-2</v>
      </c>
      <c r="E64" s="25">
        <f t="shared" si="15"/>
        <v>4.6477045494854041E-3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-1.906928888882567E-2</v>
      </c>
      <c r="D65" s="24">
        <f t="shared" si="16"/>
        <v>1.4312580322548937E-2</v>
      </c>
      <c r="E65" s="25">
        <f t="shared" si="16"/>
        <v>4.7567085662767739E-3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-2.0414788174849069E-2</v>
      </c>
      <c r="D66" s="24">
        <f t="shared" si="17"/>
        <v>5.1130917399781484E-3</v>
      </c>
      <c r="E66" s="25">
        <f t="shared" si="17"/>
        <v>1.5301696434870976E-2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-9.5339478960335261E-3</v>
      </c>
      <c r="D67" s="24">
        <f t="shared" si="18"/>
        <v>3.2139482303767605E-2</v>
      </c>
      <c r="E67" s="25">
        <f t="shared" si="18"/>
        <v>-2.2605534407734044E-2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-1.9519868621688335E-2</v>
      </c>
      <c r="D68" s="24">
        <f t="shared" si="19"/>
        <v>2.2060163147302789E-2</v>
      </c>
      <c r="E68" s="25">
        <f t="shared" si="19"/>
        <v>-2.5402945256143977E-3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5.9028992404168701E-3</v>
      </c>
      <c r="D69" s="24">
        <f t="shared" si="20"/>
        <v>-4.9381884419347766E-3</v>
      </c>
      <c r="E69" s="25">
        <f t="shared" si="20"/>
        <v>-9.6471079848214902E-4</v>
      </c>
    </row>
    <row r="70" spans="1:5" x14ac:dyDescent="0.25">
      <c r="A70" s="21"/>
      <c r="B70" s="22" t="s">
        <v>29</v>
      </c>
      <c r="C70" s="23">
        <f t="shared" ref="C70:E70" si="21">C27 -($F27*C$42/$F$42)</f>
        <v>2.0173201978626931E-2</v>
      </c>
      <c r="D70" s="24">
        <f t="shared" si="21"/>
        <v>4.8831001719865097E-3</v>
      </c>
      <c r="E70" s="25">
        <f t="shared" si="21"/>
        <v>-2.5056302150613413E-2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-3.736317431723965E-2</v>
      </c>
      <c r="D71" s="24">
        <f t="shared" si="22"/>
        <v>2.1372846936308865E-2</v>
      </c>
      <c r="E71" s="25">
        <f t="shared" si="22"/>
        <v>1.5990327380930813E-2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-1.1482251758646811E-2</v>
      </c>
      <c r="D72" s="24">
        <f t="shared" si="23"/>
        <v>-1.0430872928069684E-2</v>
      </c>
      <c r="E72" s="25">
        <f t="shared" si="23"/>
        <v>2.191312468671644E-2</v>
      </c>
    </row>
    <row r="73" spans="1:5" x14ac:dyDescent="0.25">
      <c r="A73" s="21"/>
      <c r="B73" s="22" t="s">
        <v>32</v>
      </c>
      <c r="C73" s="23">
        <f t="shared" ref="C73:E73" si="24">C30 -($F30*C$42/$F$42)</f>
        <v>8.2073424847987908E-3</v>
      </c>
      <c r="D73" s="24">
        <f t="shared" si="24"/>
        <v>5.0801159787878802E-3</v>
      </c>
      <c r="E73" s="25">
        <f t="shared" si="24"/>
        <v>-1.3287458463586643E-2</v>
      </c>
    </row>
    <row r="74" spans="1:5" x14ac:dyDescent="0.25">
      <c r="A74" s="21"/>
      <c r="B74" s="22" t="s">
        <v>33</v>
      </c>
      <c r="C74" s="23">
        <f t="shared" ref="C74:E74" si="25">C31 -($F31*C$42/$F$42)</f>
        <v>-9.2919844027725684E-3</v>
      </c>
      <c r="D74" s="24">
        <f t="shared" si="25"/>
        <v>1.6925852802320063E-2</v>
      </c>
      <c r="E74" s="25">
        <f t="shared" si="25"/>
        <v>-7.6338683995474388E-3</v>
      </c>
    </row>
    <row r="75" spans="1:5" x14ac:dyDescent="0.25">
      <c r="A75" s="21"/>
      <c r="B75" s="22" t="s">
        <v>34</v>
      </c>
      <c r="C75" s="23">
        <f t="shared" ref="C75:E75" si="26">C32 -($F32*C$42/$F$42)</f>
        <v>-1.2213105145632147E-2</v>
      </c>
      <c r="D75" s="24">
        <f t="shared" si="26"/>
        <v>-1.1545228438990696E-2</v>
      </c>
      <c r="E75" s="25">
        <f t="shared" si="26"/>
        <v>2.3758333584622815E-2</v>
      </c>
    </row>
    <row r="76" spans="1:5" x14ac:dyDescent="0.25">
      <c r="A76" s="21"/>
      <c r="B76" s="22" t="s">
        <v>35</v>
      </c>
      <c r="C76" s="23">
        <f t="shared" ref="C76:E76" si="27">C33 -($F33*C$42/$F$42)</f>
        <v>-9.4539028781118195E-4</v>
      </c>
      <c r="D76" s="24">
        <f t="shared" si="27"/>
        <v>4.0624646011936938E-3</v>
      </c>
      <c r="E76" s="25">
        <f t="shared" si="27"/>
        <v>-3.1170743133825118E-3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5.8946857741108971E-3</v>
      </c>
      <c r="D77" s="24">
        <f t="shared" si="28"/>
        <v>3.1718337544500347E-2</v>
      </c>
      <c r="E77" s="25">
        <f t="shared" si="28"/>
        <v>-3.7613023318611299E-2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4.5215015922950852E-2</v>
      </c>
      <c r="D78" s="24">
        <f t="shared" si="29"/>
        <v>-2.3339420682454287E-2</v>
      </c>
      <c r="E78" s="25">
        <f t="shared" si="29"/>
        <v>-2.1875595240496537E-2</v>
      </c>
    </row>
    <row r="79" spans="1:5" x14ac:dyDescent="0.25">
      <c r="A79" s="21"/>
      <c r="B79" s="22" t="s">
        <v>38</v>
      </c>
      <c r="C79" s="23">
        <f t="shared" ref="C79:E79" si="30">C36 -($F36*C$42/$F$42)</f>
        <v>2.5365389689360196E-3</v>
      </c>
      <c r="D79" s="24">
        <f t="shared" si="30"/>
        <v>1.5876119567289099E-2</v>
      </c>
      <c r="E79" s="25">
        <f t="shared" si="30"/>
        <v>-1.8412658536225035E-2</v>
      </c>
    </row>
    <row r="80" spans="1:5" x14ac:dyDescent="0.25">
      <c r="A80" s="21"/>
      <c r="B80" s="22" t="s">
        <v>39</v>
      </c>
      <c r="C80" s="23">
        <f t="shared" ref="C80:E80" si="31">C37 -($F37*C$42/$F$42)</f>
        <v>-1.8796328992685685E-2</v>
      </c>
      <c r="D80" s="24">
        <f t="shared" si="31"/>
        <v>-1.4148998837954119E-2</v>
      </c>
      <c r="E80" s="25">
        <f t="shared" si="31"/>
        <v>3.2945327830639831E-2</v>
      </c>
    </row>
    <row r="81" spans="1:5" x14ac:dyDescent="0.25">
      <c r="A81" s="21"/>
      <c r="B81" s="22" t="s">
        <v>40</v>
      </c>
      <c r="C81" s="23">
        <f t="shared" ref="C81:E81" si="32">C38 -($F38*C$42/$F$42)</f>
        <v>1.434820006529558E-2</v>
      </c>
      <c r="D81" s="24">
        <f t="shared" si="32"/>
        <v>-2.1225056783929941E-2</v>
      </c>
      <c r="E81" s="25">
        <f t="shared" si="32"/>
        <v>6.87685671863425E-3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9.319410995207722E-3</v>
      </c>
      <c r="D82" s="24">
        <f t="shared" si="33"/>
        <v>-2.6962662191652942E-2</v>
      </c>
      <c r="E82" s="25">
        <f t="shared" si="33"/>
        <v>1.7643251196445192E-2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-1.095836030886238E-2</v>
      </c>
      <c r="D83" s="24">
        <f t="shared" si="34"/>
        <v>-1.197482755421253E-3</v>
      </c>
      <c r="E83" s="25">
        <f t="shared" si="34"/>
        <v>1.2155843064283467E-2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2.0809615014518223E-2</v>
      </c>
      <c r="D84" s="29">
        <f t="shared" si="35"/>
        <v>-1.880701230345333E-2</v>
      </c>
      <c r="E84" s="30">
        <f t="shared" si="35"/>
        <v>-2.0026027110649491E-3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9865-27BA-460D-8719-EE169B28373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0.28163265306122448</v>
      </c>
      <c r="D6" s="19">
        <v>0.30165289256198347</v>
      </c>
      <c r="E6" s="20">
        <v>0.23722627737226276</v>
      </c>
      <c r="F6" s="31">
        <f>AVERAGE(C6:E6)</f>
        <v>0.27350394099849024</v>
      </c>
    </row>
    <row r="7" spans="1:6" x14ac:dyDescent="0.25">
      <c r="A7" s="21"/>
      <c r="B7" s="22" t="s">
        <v>46</v>
      </c>
      <c r="C7" s="23">
        <v>0.22857142857142856</v>
      </c>
      <c r="D7" s="24">
        <v>0.17768595041322313</v>
      </c>
      <c r="E7" s="25">
        <v>0.18248175182481752</v>
      </c>
      <c r="F7" s="31">
        <f>AVERAGE(C7:E7)</f>
        <v>0.19624637693648972</v>
      </c>
    </row>
    <row r="8" spans="1:6" x14ac:dyDescent="0.25">
      <c r="A8" s="21"/>
      <c r="B8" s="22" t="s">
        <v>47</v>
      </c>
      <c r="C8" s="23">
        <v>0.37142857142857144</v>
      </c>
      <c r="D8" s="24">
        <v>0.35950413223140498</v>
      </c>
      <c r="E8" s="25">
        <v>0.34306569343065696</v>
      </c>
      <c r="F8" s="31">
        <f>AVERAGE(C8:E8)</f>
        <v>0.35799946569687774</v>
      </c>
    </row>
    <row r="9" spans="1:6" x14ac:dyDescent="0.25">
      <c r="A9" s="21"/>
      <c r="B9" s="22" t="s">
        <v>48</v>
      </c>
      <c r="C9" s="23">
        <v>0.14693877551020409</v>
      </c>
      <c r="D9" s="24">
        <v>0.14462809917355371</v>
      </c>
      <c r="E9" s="25">
        <v>0.15693430656934307</v>
      </c>
      <c r="F9" s="31">
        <f>AVERAGE(C9:E9)</f>
        <v>0.14950039375103363</v>
      </c>
    </row>
    <row r="10" spans="1:6" x14ac:dyDescent="0.25">
      <c r="A10" s="21"/>
      <c r="B10" s="22" t="s">
        <v>49</v>
      </c>
      <c r="C10" s="23">
        <v>0.33061224489795921</v>
      </c>
      <c r="D10" s="24">
        <v>0.41322314049586778</v>
      </c>
      <c r="E10" s="25">
        <v>0.42335766423357662</v>
      </c>
      <c r="F10" s="31">
        <f>AVERAGE(C10:E10)</f>
        <v>0.38906434987580124</v>
      </c>
    </row>
    <row r="11" spans="1:6" x14ac:dyDescent="0.25">
      <c r="A11" s="21"/>
      <c r="B11" s="22" t="s">
        <v>50</v>
      </c>
      <c r="C11" s="23">
        <v>0.27346938775510204</v>
      </c>
      <c r="D11" s="24">
        <v>0.21487603305785125</v>
      </c>
      <c r="E11" s="25">
        <v>0.24452554744525551</v>
      </c>
      <c r="F11" s="31">
        <f>AVERAGE(C11:E11)</f>
        <v>0.24429032275273629</v>
      </c>
    </row>
    <row r="12" spans="1:6" x14ac:dyDescent="0.25">
      <c r="A12" s="21"/>
      <c r="B12" s="22" t="s">
        <v>51</v>
      </c>
      <c r="C12" s="23">
        <v>9.7959183673469397E-2</v>
      </c>
      <c r="D12" s="24">
        <v>0.16528925619834711</v>
      </c>
      <c r="E12" s="25">
        <v>0.13868613138686131</v>
      </c>
      <c r="F12" s="31">
        <f>AVERAGE(C12:E12)</f>
        <v>0.13397819041955927</v>
      </c>
    </row>
    <row r="13" spans="1:6" x14ac:dyDescent="0.25">
      <c r="A13" s="21"/>
      <c r="B13" s="22" t="s">
        <v>52</v>
      </c>
      <c r="C13" s="23">
        <v>0.12244897959183673</v>
      </c>
      <c r="D13" s="24">
        <v>0.1115702479338843</v>
      </c>
      <c r="E13" s="25">
        <v>0.13138686131386862</v>
      </c>
      <c r="F13" s="31">
        <f>AVERAGE(C13:E13)</f>
        <v>0.12180202961319654</v>
      </c>
    </row>
    <row r="14" spans="1:6" x14ac:dyDescent="0.25">
      <c r="A14" s="21"/>
      <c r="B14" s="22" t="s">
        <v>53</v>
      </c>
      <c r="C14" s="23">
        <v>0.14285714285714285</v>
      </c>
      <c r="D14" s="24">
        <v>0.128099173553719</v>
      </c>
      <c r="E14" s="25">
        <v>9.1240875912408759E-2</v>
      </c>
      <c r="F14" s="31">
        <f>AVERAGE(C14:E14)</f>
        <v>0.1207323974410902</v>
      </c>
    </row>
    <row r="15" spans="1:6" x14ac:dyDescent="0.25">
      <c r="A15" s="21"/>
      <c r="B15" s="22" t="s">
        <v>54</v>
      </c>
      <c r="C15" s="23">
        <v>0.27755102040816326</v>
      </c>
      <c r="D15" s="24">
        <v>0.29338842975206614</v>
      </c>
      <c r="E15" s="25">
        <v>0.25912408759124089</v>
      </c>
      <c r="F15" s="31">
        <f>AVERAGE(C15:E15)</f>
        <v>0.27668784591715673</v>
      </c>
    </row>
    <row r="16" spans="1:6" x14ac:dyDescent="0.25">
      <c r="A16" s="21"/>
      <c r="B16" s="22" t="s">
        <v>55</v>
      </c>
      <c r="C16" s="23">
        <v>0.21224489795918366</v>
      </c>
      <c r="D16" s="24">
        <v>0.18181818181818182</v>
      </c>
      <c r="E16" s="25">
        <v>0.16058394160583941</v>
      </c>
      <c r="F16" s="31">
        <f>AVERAGE(C16:E16)</f>
        <v>0.1848823404610683</v>
      </c>
    </row>
    <row r="17" spans="1:6" x14ac:dyDescent="0.25">
      <c r="A17" s="21"/>
      <c r="B17" s="22" t="s">
        <v>56</v>
      </c>
      <c r="C17" s="23">
        <v>0.24489795918367346</v>
      </c>
      <c r="D17" s="24">
        <v>0.18181818181818182</v>
      </c>
      <c r="E17" s="25">
        <v>0.2299270072992701</v>
      </c>
      <c r="F17" s="31">
        <f>AVERAGE(C17:E17)</f>
        <v>0.21888104943370845</v>
      </c>
    </row>
    <row r="18" spans="1:6" x14ac:dyDescent="0.25">
      <c r="A18" s="21"/>
      <c r="B18" s="22" t="s">
        <v>57</v>
      </c>
      <c r="C18" s="23">
        <v>0.19591836734693879</v>
      </c>
      <c r="D18" s="24">
        <v>0.26859504132231404</v>
      </c>
      <c r="E18" s="25">
        <v>0.21167883211678831</v>
      </c>
      <c r="F18" s="31">
        <f>AVERAGE(C18:E18)</f>
        <v>0.22539741359534704</v>
      </c>
    </row>
    <row r="19" spans="1:6" x14ac:dyDescent="0.25">
      <c r="A19" s="21"/>
      <c r="B19" s="22" t="s">
        <v>58</v>
      </c>
      <c r="C19" s="23">
        <v>0.13877551020408163</v>
      </c>
      <c r="D19" s="24">
        <v>0.14462809917355371</v>
      </c>
      <c r="E19" s="25">
        <v>0.11678832116788321</v>
      </c>
      <c r="F19" s="31">
        <f>AVERAGE(C19:E19)</f>
        <v>0.13339731018183951</v>
      </c>
    </row>
    <row r="20" spans="1:6" x14ac:dyDescent="0.25">
      <c r="A20" s="21"/>
      <c r="B20" s="22" t="s">
        <v>59</v>
      </c>
      <c r="C20" s="23">
        <v>0.24081632653061225</v>
      </c>
      <c r="D20" s="24">
        <v>0.18595041322314049</v>
      </c>
      <c r="E20" s="25">
        <v>0.24452554744525551</v>
      </c>
      <c r="F20" s="31">
        <f>AVERAGE(C20:E20)</f>
        <v>0.22376409573300274</v>
      </c>
    </row>
    <row r="21" spans="1:6" x14ac:dyDescent="0.25">
      <c r="A21" s="21"/>
      <c r="B21" s="22" t="s">
        <v>60</v>
      </c>
      <c r="C21" s="23">
        <v>0.16734693877551021</v>
      </c>
      <c r="D21" s="24">
        <v>0.17355371900826447</v>
      </c>
      <c r="E21" s="25">
        <v>0.16423357664233579</v>
      </c>
      <c r="F21" s="31">
        <f>AVERAGE(C21:E21)</f>
        <v>0.16837807814203684</v>
      </c>
    </row>
    <row r="22" spans="1:6" x14ac:dyDescent="0.25">
      <c r="A22" s="21"/>
      <c r="B22" s="22" t="s">
        <v>61</v>
      </c>
      <c r="C22" s="23">
        <v>7.7551020408163265E-2</v>
      </c>
      <c r="D22" s="24">
        <v>9.9173553719008267E-2</v>
      </c>
      <c r="E22" s="25">
        <v>9.8540145985401464E-2</v>
      </c>
      <c r="F22" s="31">
        <f>AVERAGE(C22:E22)</f>
        <v>9.1754906704190994E-2</v>
      </c>
    </row>
    <row r="23" spans="1:6" ht="15.75" thickBot="1" x14ac:dyDescent="0.3">
      <c r="A23" s="26"/>
      <c r="B23" s="27" t="s">
        <v>62</v>
      </c>
      <c r="C23" s="28">
        <v>0.12244897959183673</v>
      </c>
      <c r="D23" s="29">
        <v>0.1487603305785124</v>
      </c>
      <c r="E23" s="30">
        <v>0.1788321167883212</v>
      </c>
      <c r="F23" s="31">
        <f>AVERAGE(C23:E23)</f>
        <v>0.15001380898622343</v>
      </c>
    </row>
    <row r="24" spans="1:6" ht="15.75" thickTop="1" x14ac:dyDescent="0.25">
      <c r="C24" s="32">
        <f>AVERAGE(C6:C23)</f>
        <v>0.2040816326530612</v>
      </c>
      <c r="D24" s="32">
        <f>AVERAGE(D6:D23)</f>
        <v>0.20523415977961432</v>
      </c>
      <c r="E24" s="32">
        <f>AVERAGE(E6:E23)</f>
        <v>0.20072992700729927</v>
      </c>
      <c r="F24" s="32">
        <f>AVERAGE(F6:F23)</f>
        <v>0.20334857314665825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7.1427466296598019E-3</v>
      </c>
      <c r="D31" s="19">
        <f t="shared" ref="D31:E31" si="0">D6 -($F6*D$24/$F$24)</f>
        <v>2.5612836521094473E-2</v>
      </c>
      <c r="E31" s="20">
        <f t="shared" si="0"/>
        <v>-3.2755583150754386E-2</v>
      </c>
    </row>
    <row r="32" spans="1:6" x14ac:dyDescent="0.25">
      <c r="A32" s="21"/>
      <c r="B32" s="22" t="s">
        <v>46</v>
      </c>
      <c r="C32" s="23">
        <f t="shared" ref="C32:E32" si="1">C7 -($F7*C$24/$F$24)</f>
        <v>3.161759512327364E-2</v>
      </c>
      <c r="D32" s="24">
        <f t="shared" si="1"/>
        <v>-2.038015674999713E-2</v>
      </c>
      <c r="E32" s="25">
        <f t="shared" si="1"/>
        <v>-1.1237438373276482E-2</v>
      </c>
    </row>
    <row r="33" spans="1:5" x14ac:dyDescent="0.25">
      <c r="A33" s="21"/>
      <c r="B33" s="22" t="s">
        <v>47</v>
      </c>
      <c r="C33" s="23">
        <f t="shared" ref="C33:E33" si="2">C8 -($F8*C$24/$F$24)</f>
        <v>1.213853895979411E-2</v>
      </c>
      <c r="D33" s="24">
        <f t="shared" si="2"/>
        <v>-1.8149486301023976E-3</v>
      </c>
      <c r="E33" s="25">
        <f t="shared" si="2"/>
        <v>-1.0323590329691601E-2</v>
      </c>
    </row>
    <row r="34" spans="1:5" x14ac:dyDescent="0.25">
      <c r="A34" s="21"/>
      <c r="B34" s="22" t="s">
        <v>48</v>
      </c>
      <c r="C34" s="23">
        <f t="shared" ref="C34:E34" si="3">C9 -($F9*C$24/$F$24)</f>
        <v>-3.1005582646237706E-3</v>
      </c>
      <c r="D34" s="24">
        <f t="shared" si="3"/>
        <v>-6.258564172178821E-3</v>
      </c>
      <c r="E34" s="25">
        <f t="shared" si="3"/>
        <v>9.3591224368025083E-3</v>
      </c>
    </row>
    <row r="35" spans="1:5" x14ac:dyDescent="0.25">
      <c r="A35" s="21"/>
      <c r="B35" s="22" t="s">
        <v>49</v>
      </c>
      <c r="C35" s="23">
        <f t="shared" ref="C35:E35" si="4">C10 -($F10*C$24/$F$24)</f>
        <v>-5.9854658808761896E-2</v>
      </c>
      <c r="D35" s="24">
        <f t="shared" si="4"/>
        <v>2.0551120666285005E-2</v>
      </c>
      <c r="E35" s="25">
        <f t="shared" si="4"/>
        <v>3.9303538142476779E-2</v>
      </c>
    </row>
    <row r="36" spans="1:5" x14ac:dyDescent="0.25">
      <c r="A36" s="21"/>
      <c r="B36" s="22" t="s">
        <v>50</v>
      </c>
      <c r="C36" s="23">
        <f t="shared" ref="C36:E36" si="5">C11 -($F11*C$24/$F$24)</f>
        <v>2.829841292477786E-2</v>
      </c>
      <c r="D36" s="24">
        <f t="shared" si="5"/>
        <v>-3.1679516148236497E-2</v>
      </c>
      <c r="E36" s="25">
        <f t="shared" si="5"/>
        <v>3.3811032234584981E-3</v>
      </c>
    </row>
    <row r="37" spans="1:5" x14ac:dyDescent="0.25">
      <c r="A37" s="21"/>
      <c r="B37" s="22" t="s">
        <v>51</v>
      </c>
      <c r="C37" s="23">
        <f t="shared" ref="C37:E37" si="6">C12 -($F12*C$24/$F$24)</f>
        <v>-3.6501990150487273E-2</v>
      </c>
      <c r="D37" s="24">
        <f t="shared" si="6"/>
        <v>3.0068728637919068E-2</v>
      </c>
      <c r="E37" s="25">
        <f t="shared" si="6"/>
        <v>6.4332615125681503E-3</v>
      </c>
    </row>
    <row r="38" spans="1:5" x14ac:dyDescent="0.25">
      <c r="A38" s="21"/>
      <c r="B38" s="22" t="s">
        <v>52</v>
      </c>
      <c r="C38" s="23">
        <f t="shared" ref="C38:E38" si="7">C13 -($F13*C$24/$F$24)</f>
        <v>2.0786090943521185E-4</v>
      </c>
      <c r="D38" s="24">
        <f t="shared" si="7"/>
        <v>-1.1361213154299388E-2</v>
      </c>
      <c r="E38" s="25">
        <f t="shared" si="7"/>
        <v>1.115335224486419E-2</v>
      </c>
    </row>
    <row r="39" spans="1:5" x14ac:dyDescent="0.25">
      <c r="A39" s="21"/>
      <c r="B39" s="22" t="s">
        <v>53</v>
      </c>
      <c r="C39" s="23">
        <f t="shared" ref="C39:E39" si="8">C14 -($F14*C$24/$F$24)</f>
        <v>2.1689512307182093E-2</v>
      </c>
      <c r="D39" s="24">
        <f t="shared" si="8"/>
        <v>6.2472629965201615E-3</v>
      </c>
      <c r="E39" s="25">
        <f t="shared" si="8"/>
        <v>-2.7936775303702283E-2</v>
      </c>
    </row>
    <row r="40" spans="1:5" x14ac:dyDescent="0.25">
      <c r="A40" s="21"/>
      <c r="B40" s="22" t="s">
        <v>54</v>
      </c>
      <c r="C40" s="23">
        <f t="shared" ref="C40:E40" si="9">C15 -($F15*C$24/$F$24)</f>
        <v>-1.3426872984872995E-4</v>
      </c>
      <c r="D40" s="24">
        <f t="shared" si="9"/>
        <v>1.4134945455010206E-2</v>
      </c>
      <c r="E40" s="25">
        <f t="shared" si="9"/>
        <v>-1.4000676725161476E-2</v>
      </c>
    </row>
    <row r="41" spans="1:5" x14ac:dyDescent="0.25">
      <c r="A41" s="21"/>
      <c r="B41" s="22" t="s">
        <v>55</v>
      </c>
      <c r="C41" s="23">
        <f t="shared" ref="C41:E41" si="10">C16 -($F16*C$24/$F$24)</f>
        <v>2.6696067661753115E-2</v>
      </c>
      <c r="D41" s="24">
        <f t="shared" si="10"/>
        <v>-4.7785137743168726E-3</v>
      </c>
      <c r="E41" s="25">
        <f t="shared" si="10"/>
        <v>-2.1917553887436297E-2</v>
      </c>
    </row>
    <row r="42" spans="1:5" x14ac:dyDescent="0.25">
      <c r="A42" s="21"/>
      <c r="B42" s="22" t="s">
        <v>56</v>
      </c>
      <c r="C42" s="23">
        <f t="shared" ref="C42:E42" si="11">C17 -($F17*C$24/$F$24)</f>
        <v>2.5227856590771647E-2</v>
      </c>
      <c r="D42" s="24">
        <f t="shared" si="11"/>
        <v>-3.9092481960162018E-2</v>
      </c>
      <c r="E42" s="25">
        <f t="shared" si="11"/>
        <v>1.3864625369390343E-2</v>
      </c>
    </row>
    <row r="43" spans="1:5" x14ac:dyDescent="0.25">
      <c r="A43" s="21"/>
      <c r="B43" s="22" t="s">
        <v>57</v>
      </c>
      <c r="C43" s="23">
        <f t="shared" ref="C43:E43" si="12">C18 -($F18*C$24/$F$24)</f>
        <v>-3.0291590512663003E-2</v>
      </c>
      <c r="D43" s="24">
        <f t="shared" si="12"/>
        <v>4.1107589210337053E-2</v>
      </c>
      <c r="E43" s="25">
        <f t="shared" si="12"/>
        <v>-1.0815998697674079E-2</v>
      </c>
    </row>
    <row r="44" spans="1:5" x14ac:dyDescent="0.25">
      <c r="A44" s="21"/>
      <c r="B44" s="22" t="s">
        <v>58</v>
      </c>
      <c r="C44" s="23">
        <f t="shared" ref="C44:E44" si="13">C19 -($F19*C$24/$F$24)</f>
        <v>4.8973106565377567E-3</v>
      </c>
      <c r="D44" s="24">
        <f t="shared" si="13"/>
        <v>9.9938381685099331E-3</v>
      </c>
      <c r="E44" s="25">
        <f t="shared" si="13"/>
        <v>-1.4891148825047718E-2</v>
      </c>
    </row>
    <row r="45" spans="1:5" x14ac:dyDescent="0.25">
      <c r="A45" s="21"/>
      <c r="B45" s="22" t="s">
        <v>59</v>
      </c>
      <c r="C45" s="23">
        <f t="shared" ref="C45:E45" si="14">C20 -($F20*C$24/$F$24)</f>
        <v>1.6245574547061659E-2</v>
      </c>
      <c r="D45" s="24">
        <f t="shared" si="14"/>
        <v>-3.9888575789518349E-2</v>
      </c>
      <c r="E45" s="25">
        <f t="shared" si="14"/>
        <v>2.3643001242456607E-2</v>
      </c>
    </row>
    <row r="46" spans="1:5" x14ac:dyDescent="0.25">
      <c r="A46" s="21"/>
      <c r="B46" s="22" t="s">
        <v>60</v>
      </c>
      <c r="C46" s="23">
        <f t="shared" ref="C46:E46" si="15">C21 -($F21*C$24/$F$24)</f>
        <v>-1.6381323192770914E-3</v>
      </c>
      <c r="D46" s="24">
        <f t="shared" si="15"/>
        <v>3.6143245092228604E-3</v>
      </c>
      <c r="E46" s="25">
        <f t="shared" si="15"/>
        <v>-1.9761921899458801E-3</v>
      </c>
    </row>
    <row r="47" spans="1:5" x14ac:dyDescent="0.25">
      <c r="A47" s="21"/>
      <c r="B47" s="22" t="s">
        <v>61</v>
      </c>
      <c r="C47" s="23">
        <f t="shared" ref="C47:E47" si="16">C22 -($F22*C$24/$F$24)</f>
        <v>-1.4534657275030935E-2</v>
      </c>
      <c r="D47" s="24">
        <f t="shared" si="16"/>
        <v>6.5678329524792162E-3</v>
      </c>
      <c r="E47" s="25">
        <f t="shared" si="16"/>
        <v>7.966824322551691E-3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-2.8105620249554181E-2</v>
      </c>
      <c r="D48" s="29">
        <f t="shared" si="17"/>
        <v>-2.6445087385668087E-3</v>
      </c>
      <c r="E48" s="30">
        <f t="shared" si="17"/>
        <v>3.0750128988120989E-2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26A0-ADCD-437A-A878-F46D3D875BD3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0.31020408163265306</v>
      </c>
      <c r="D6" s="19">
        <v>0.28512396694214875</v>
      </c>
      <c r="E6" s="20">
        <v>0.27007299270072993</v>
      </c>
      <c r="F6" s="31">
        <f>AVERAGE(C6:E6)</f>
        <v>0.28846701375851058</v>
      </c>
    </row>
    <row r="7" spans="1:6" x14ac:dyDescent="0.25">
      <c r="A7" s="21"/>
      <c r="B7" s="22" t="s">
        <v>8</v>
      </c>
      <c r="C7" s="23">
        <v>0.23673469387755103</v>
      </c>
      <c r="D7" s="24">
        <v>0.19008264462809918</v>
      </c>
      <c r="E7" s="25">
        <v>0.18978102189781018</v>
      </c>
      <c r="F7" s="31">
        <f>AVERAGE(C7:E7)</f>
        <v>0.20553278680115347</v>
      </c>
    </row>
    <row r="8" spans="1:6" ht="24" x14ac:dyDescent="0.25">
      <c r="A8" s="21"/>
      <c r="B8" s="22" t="s">
        <v>9</v>
      </c>
      <c r="C8" s="23">
        <v>0.26530612244897961</v>
      </c>
      <c r="D8" s="24">
        <v>0.24793388429752067</v>
      </c>
      <c r="E8" s="25">
        <v>0.29927007299270075</v>
      </c>
      <c r="F8" s="31">
        <f>AVERAGE(C8:E8)</f>
        <v>0.27083669324640036</v>
      </c>
    </row>
    <row r="9" spans="1:6" x14ac:dyDescent="0.25">
      <c r="A9" s="21"/>
      <c r="B9" s="22" t="s">
        <v>10</v>
      </c>
      <c r="C9" s="23">
        <v>0.22857142857142856</v>
      </c>
      <c r="D9" s="24">
        <v>0.16942148760330578</v>
      </c>
      <c r="E9" s="25">
        <v>0.10583941605839416</v>
      </c>
      <c r="F9" s="31">
        <f>AVERAGE(C9:E9)</f>
        <v>0.16794411074437618</v>
      </c>
    </row>
    <row r="10" spans="1:6" x14ac:dyDescent="0.25">
      <c r="A10" s="21"/>
      <c r="B10" s="22" t="s">
        <v>11</v>
      </c>
      <c r="C10" s="23">
        <v>0.28979591836734692</v>
      </c>
      <c r="D10" s="24">
        <v>0.26859504132231404</v>
      </c>
      <c r="E10" s="25">
        <v>0.27372262773722628</v>
      </c>
      <c r="F10" s="31">
        <f>AVERAGE(C10:E10)</f>
        <v>0.27737119580896241</v>
      </c>
    </row>
    <row r="11" spans="1:6" ht="24" x14ac:dyDescent="0.25">
      <c r="A11" s="21"/>
      <c r="B11" s="22" t="s">
        <v>12</v>
      </c>
      <c r="C11" s="23">
        <v>0.11836734693877551</v>
      </c>
      <c r="D11" s="24">
        <v>0.16942148760330578</v>
      </c>
      <c r="E11" s="25">
        <v>0.15328467153284672</v>
      </c>
      <c r="F11" s="31">
        <f>AVERAGE(C11:E11)</f>
        <v>0.14702450202497599</v>
      </c>
    </row>
    <row r="12" spans="1:6" x14ac:dyDescent="0.25">
      <c r="A12" s="21"/>
      <c r="B12" s="22" t="s">
        <v>13</v>
      </c>
      <c r="C12" s="23">
        <v>0.30204081632653063</v>
      </c>
      <c r="D12" s="24">
        <v>0.32644628099173562</v>
      </c>
      <c r="E12" s="25">
        <v>0.24087591240875914</v>
      </c>
      <c r="F12" s="31">
        <f>AVERAGE(C12:E12)</f>
        <v>0.28978766990900845</v>
      </c>
    </row>
    <row r="13" spans="1:6" x14ac:dyDescent="0.25">
      <c r="A13" s="21"/>
      <c r="B13" s="22" t="s">
        <v>14</v>
      </c>
      <c r="C13" s="23">
        <v>0.34285714285714286</v>
      </c>
      <c r="D13" s="24">
        <v>0.32231404958677684</v>
      </c>
      <c r="E13" s="25">
        <v>0.39416058394160586</v>
      </c>
      <c r="F13" s="31">
        <f>AVERAGE(C13:E13)</f>
        <v>0.35311059212850848</v>
      </c>
    </row>
    <row r="14" spans="1:6" ht="24" x14ac:dyDescent="0.25">
      <c r="A14" s="21"/>
      <c r="B14" s="22" t="s">
        <v>15</v>
      </c>
      <c r="C14" s="23">
        <v>0.22857142857142856</v>
      </c>
      <c r="D14" s="24">
        <v>0.27272727272727271</v>
      </c>
      <c r="E14" s="25">
        <v>0.23357664233576642</v>
      </c>
      <c r="F14" s="31">
        <f>AVERAGE(C14:E14)</f>
        <v>0.2449584478781559</v>
      </c>
    </row>
    <row r="15" spans="1:6" ht="24" x14ac:dyDescent="0.25">
      <c r="A15" s="21"/>
      <c r="B15" s="22" t="s">
        <v>16</v>
      </c>
      <c r="C15" s="23">
        <v>0.13469387755102041</v>
      </c>
      <c r="D15" s="24">
        <v>0.15702479338842976</v>
      </c>
      <c r="E15" s="25">
        <v>0.11678832116788321</v>
      </c>
      <c r="F15" s="31">
        <f>AVERAGE(C15:E15)</f>
        <v>0.13616899736911112</v>
      </c>
    </row>
    <row r="16" spans="1:6" ht="24" x14ac:dyDescent="0.25">
      <c r="A16" s="21"/>
      <c r="B16" s="22" t="s">
        <v>17</v>
      </c>
      <c r="C16" s="23">
        <v>8.9795918367346933E-2</v>
      </c>
      <c r="D16" s="24">
        <v>0.11983471074380166</v>
      </c>
      <c r="E16" s="25">
        <v>9.4890510948905091E-2</v>
      </c>
      <c r="F16" s="31">
        <f>AVERAGE(C16:E16)</f>
        <v>0.10150704668668457</v>
      </c>
    </row>
    <row r="17" spans="1:6" ht="24" x14ac:dyDescent="0.25">
      <c r="A17" s="21"/>
      <c r="B17" s="22" t="s">
        <v>18</v>
      </c>
      <c r="C17" s="23">
        <v>0.13469387755102041</v>
      </c>
      <c r="D17" s="24">
        <v>0.1487603305785124</v>
      </c>
      <c r="E17" s="25">
        <v>9.4890510948905091E-2</v>
      </c>
      <c r="F17" s="31">
        <f>AVERAGE(C17:E17)</f>
        <v>0.12611490635947931</v>
      </c>
    </row>
    <row r="18" spans="1:6" ht="24" x14ac:dyDescent="0.25">
      <c r="A18" s="21"/>
      <c r="B18" s="22" t="s">
        <v>19</v>
      </c>
      <c r="C18" s="23">
        <v>0.20408163265306123</v>
      </c>
      <c r="D18" s="24">
        <v>0.16942148760330578</v>
      </c>
      <c r="E18" s="25">
        <v>0.16788321167883211</v>
      </c>
      <c r="F18" s="31">
        <f>AVERAGE(C18:E18)</f>
        <v>0.18046211064506637</v>
      </c>
    </row>
    <row r="19" spans="1:6" x14ac:dyDescent="0.25">
      <c r="A19" s="21"/>
      <c r="B19" s="22" t="s">
        <v>20</v>
      </c>
      <c r="C19" s="23">
        <v>0.12244897959183673</v>
      </c>
      <c r="D19" s="24">
        <v>9.9173553719008267E-2</v>
      </c>
      <c r="E19" s="25">
        <v>0.13138686131386862</v>
      </c>
      <c r="F19" s="31">
        <f>AVERAGE(C19:E19)</f>
        <v>0.11766979820823786</v>
      </c>
    </row>
    <row r="20" spans="1:6" x14ac:dyDescent="0.25">
      <c r="A20" s="21"/>
      <c r="B20" s="22" t="s">
        <v>21</v>
      </c>
      <c r="C20" s="23">
        <v>0.10204081632653061</v>
      </c>
      <c r="D20" s="24">
        <v>0.12396694214876033</v>
      </c>
      <c r="E20" s="25">
        <v>9.1240875912408759E-2</v>
      </c>
      <c r="F20" s="31">
        <f>AVERAGE(C20:E20)</f>
        <v>0.10574954479589989</v>
      </c>
    </row>
    <row r="21" spans="1:6" ht="24" x14ac:dyDescent="0.25">
      <c r="A21" s="21"/>
      <c r="B21" s="22" t="s">
        <v>22</v>
      </c>
      <c r="C21" s="23">
        <v>0.12244897959183673</v>
      </c>
      <c r="D21" s="24">
        <v>0.10743801652892562</v>
      </c>
      <c r="E21" s="25">
        <v>0.11313868613138686</v>
      </c>
      <c r="F21" s="31">
        <f>AVERAGE(C21:E21)</f>
        <v>0.11434189408404975</v>
      </c>
    </row>
    <row r="22" spans="1:6" ht="24" x14ac:dyDescent="0.25">
      <c r="A22" s="21"/>
      <c r="B22" s="22" t="s">
        <v>23</v>
      </c>
      <c r="C22" s="23">
        <v>8.9795918367346933E-2</v>
      </c>
      <c r="D22" s="24">
        <v>0.12396694214876033</v>
      </c>
      <c r="E22" s="25">
        <v>0.10583941605839416</v>
      </c>
      <c r="F22" s="31">
        <f>AVERAGE(C22:E22)</f>
        <v>0.10653409219150047</v>
      </c>
    </row>
    <row r="23" spans="1:6" ht="24" x14ac:dyDescent="0.25">
      <c r="A23" s="21"/>
      <c r="B23" s="22" t="s">
        <v>24</v>
      </c>
      <c r="C23" s="23">
        <v>0.17142857142857143</v>
      </c>
      <c r="D23" s="24">
        <v>0.19834710743801653</v>
      </c>
      <c r="E23" s="25">
        <v>0.19343065693430661</v>
      </c>
      <c r="F23" s="31">
        <f>AVERAGE(C23:E23)</f>
        <v>0.18773544526696484</v>
      </c>
    </row>
    <row r="24" spans="1:6" ht="24" x14ac:dyDescent="0.25">
      <c r="A24" s="21"/>
      <c r="B24" s="22" t="s">
        <v>25</v>
      </c>
      <c r="C24" s="23">
        <v>8.1632653061224497E-2</v>
      </c>
      <c r="D24" s="24">
        <v>0.12396694214876033</v>
      </c>
      <c r="E24" s="25">
        <v>6.2043795620437957E-2</v>
      </c>
      <c r="F24" s="31">
        <f>AVERAGE(C24:E24)</f>
        <v>8.9214463610140918E-2</v>
      </c>
    </row>
    <row r="25" spans="1:6" ht="24.75" thickBot="1" x14ac:dyDescent="0.3">
      <c r="A25" s="26"/>
      <c r="B25" s="27" t="s">
        <v>26</v>
      </c>
      <c r="C25" s="28">
        <v>7.7551020408163265E-2</v>
      </c>
      <c r="D25" s="29">
        <v>0.11983471074380166</v>
      </c>
      <c r="E25" s="30">
        <v>8.7591240875912413E-2</v>
      </c>
      <c r="F25" s="31">
        <f>AVERAGE(C25:E25)</f>
        <v>9.4992324009292431E-2</v>
      </c>
    </row>
    <row r="26" spans="1:6" ht="15.75" thickTop="1" x14ac:dyDescent="0.25">
      <c r="C26" s="32">
        <f>AVERAGE(C6:C25)</f>
        <v>0.18265306122448982</v>
      </c>
      <c r="D26" s="32">
        <f>AVERAGE(D6:D25)</f>
        <v>0.18719008264462808</v>
      </c>
      <c r="E26" s="32">
        <f>AVERAGE(E6:E25)</f>
        <v>0.170985401459854</v>
      </c>
      <c r="F26" s="32">
        <f>AVERAGE(F6:F25)</f>
        <v>0.18027618177632396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1.7933729520065833E-2</v>
      </c>
      <c r="D33" s="19">
        <f t="shared" ref="D33:E33" si="0">D6 -($F6*D$26/$F$26)</f>
        <v>-1.4406251712595131E-2</v>
      </c>
      <c r="E33" s="20">
        <f t="shared" si="0"/>
        <v>-3.5274778074708135E-3</v>
      </c>
    </row>
    <row r="34" spans="1:5" x14ac:dyDescent="0.25">
      <c r="A34" s="21"/>
      <c r="B34" s="22" t="s">
        <v>8</v>
      </c>
      <c r="C34" s="23">
        <f t="shared" ref="C34:E34" si="1">C7 -($F7*C$26/$F$26)</f>
        <v>2.8492027978347573E-2</v>
      </c>
      <c r="D34" s="24">
        <f t="shared" si="1"/>
        <v>-2.3332677176444799E-2</v>
      </c>
      <c r="E34" s="25">
        <f t="shared" si="1"/>
        <v>-5.1593508019028289E-3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-9.101459439744497E-3</v>
      </c>
      <c r="D35" s="24">
        <f t="shared" si="2"/>
        <v>-3.328986080539309E-2</v>
      </c>
      <c r="E35" s="25">
        <f t="shared" si="2"/>
        <v>4.2391320245137476E-2</v>
      </c>
    </row>
    <row r="36" spans="1:5" x14ac:dyDescent="0.25">
      <c r="A36" s="21"/>
      <c r="B36" s="22" t="s">
        <v>10</v>
      </c>
      <c r="C36" s="23">
        <f t="shared" ref="C36:E36" si="3">C9 -($F9*C$26/$F$26)</f>
        <v>5.8413032493651651E-2</v>
      </c>
      <c r="D36" s="24">
        <f t="shared" si="3"/>
        <v>-4.9635679273472288E-3</v>
      </c>
      <c r="E36" s="25">
        <f t="shared" si="3"/>
        <v>-5.3449464566304491E-2</v>
      </c>
    </row>
    <row r="37" spans="1:5" x14ac:dyDescent="0.25">
      <c r="A37" s="21"/>
      <c r="B37" s="22" t="s">
        <v>11</v>
      </c>
      <c r="C37" s="23">
        <f t="shared" ref="C37:E37" si="4">C10 -($F10*C$26/$F$26)</f>
        <v>8.7676787474084139E-3</v>
      </c>
      <c r="D37" s="24">
        <f t="shared" si="4"/>
        <v>-1.9413815727585493E-2</v>
      </c>
      <c r="E37" s="25">
        <f t="shared" si="4"/>
        <v>1.0646136980177079E-2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-3.0595622574232678E-2</v>
      </c>
      <c r="D38" s="24">
        <f t="shared" si="5"/>
        <v>1.6758343677905629E-2</v>
      </c>
      <c r="E38" s="25">
        <f t="shared" si="5"/>
        <v>1.3837278896327077E-2</v>
      </c>
    </row>
    <row r="39" spans="1:5" x14ac:dyDescent="0.25">
      <c r="A39" s="21"/>
      <c r="B39" s="22" t="s">
        <v>13</v>
      </c>
      <c r="C39" s="23">
        <f t="shared" ref="C39:E39" si="6">C12 -($F12*C$26/$F$26)</f>
        <v>8.4323956663596711E-3</v>
      </c>
      <c r="D39" s="24">
        <f t="shared" si="6"/>
        <v>2.5544756757292064E-2</v>
      </c>
      <c r="E39" s="25">
        <f t="shared" si="6"/>
        <v>-3.3977152423651763E-2</v>
      </c>
    </row>
    <row r="40" spans="1:5" x14ac:dyDescent="0.25">
      <c r="A40" s="21"/>
      <c r="B40" s="22" t="s">
        <v>14</v>
      </c>
      <c r="C40" s="23">
        <f t="shared" ref="C40:E40" si="7">C13 -($F13*C$26/$F$26)</f>
        <v>-1.49090909711731E-2</v>
      </c>
      <c r="D40" s="24">
        <f t="shared" si="7"/>
        <v>-4.4338939576486824E-2</v>
      </c>
      <c r="E40" s="25">
        <f t="shared" si="7"/>
        <v>5.9248030547660036E-2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-1.9616712185061114E-2</v>
      </c>
      <c r="D41" s="24">
        <f t="shared" si="8"/>
        <v>1.8374248101398927E-2</v>
      </c>
      <c r="E41" s="25">
        <f t="shared" si="8"/>
        <v>1.2424640836621315E-3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-3.2704612111404407E-3</v>
      </c>
      <c r="D42" s="24">
        <f t="shared" si="9"/>
        <v>1.5633481347075873E-2</v>
      </c>
      <c r="E42" s="25">
        <f t="shared" si="9"/>
        <v>-1.2363020135935432E-2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-1.3049463815110157E-2</v>
      </c>
      <c r="D43" s="24">
        <f t="shared" si="10"/>
        <v>1.4434694662542158E-2</v>
      </c>
      <c r="E43" s="25">
        <f t="shared" si="10"/>
        <v>-1.3852308474320563E-3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6.9161895302058685E-3</v>
      </c>
      <c r="D44" s="24">
        <f t="shared" si="11"/>
        <v>1.7808701186665138E-2</v>
      </c>
      <c r="E44" s="25">
        <f t="shared" si="11"/>
        <v>-2.4724890716871048E-2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2.1240191151647492E-2</v>
      </c>
      <c r="D45" s="24">
        <f t="shared" si="12"/>
        <v>-1.796165460117638E-2</v>
      </c>
      <c r="E45" s="25">
        <f t="shared" si="12"/>
        <v>-3.2785365504711395E-3</v>
      </c>
    </row>
    <row r="46" spans="1:5" x14ac:dyDescent="0.25">
      <c r="A46" s="21"/>
      <c r="B46" s="22" t="s">
        <v>20</v>
      </c>
      <c r="C46" s="23">
        <f t="shared" ref="C46:E46" si="13">C19 -($F19*C$26/$F$26)</f>
        <v>3.2277455684227851E-3</v>
      </c>
      <c r="D46" s="24">
        <f t="shared" si="13"/>
        <v>-2.3009083134850117E-2</v>
      </c>
      <c r="E46" s="25">
        <f t="shared" si="13"/>
        <v>1.9781337566427359E-2</v>
      </c>
    </row>
    <row r="47" spans="1:5" x14ac:dyDescent="0.25">
      <c r="A47" s="21"/>
      <c r="B47" s="22" t="s">
        <v>21</v>
      </c>
      <c r="C47" s="23">
        <f t="shared" ref="C47:E47" si="14">C20 -($F20*C$26/$F$26)</f>
        <v>-5.1029998434442836E-3</v>
      </c>
      <c r="D47" s="24">
        <f t="shared" si="14"/>
        <v>1.4161720877005776E-2</v>
      </c>
      <c r="E47" s="25">
        <f t="shared" si="14"/>
        <v>-9.0587210335614649E-3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6.5995269638083887E-3</v>
      </c>
      <c r="D48" s="24">
        <f t="shared" si="15"/>
        <v>-1.1289085367946095E-2</v>
      </c>
      <c r="E48" s="25">
        <f t="shared" si="15"/>
        <v>4.6895584041376642E-3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-1.8142789185783298E-2</v>
      </c>
      <c r="D49" s="24">
        <f t="shared" si="16"/>
        <v>1.3347084742747539E-2</v>
      </c>
      <c r="E49" s="25">
        <f t="shared" si="16"/>
        <v>4.7957044430357726E-3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-1.87821011099637E-2</v>
      </c>
      <c r="D50" s="24">
        <f t="shared" si="17"/>
        <v>3.4116857501332865E-3</v>
      </c>
      <c r="E50" s="25">
        <f t="shared" si="17"/>
        <v>1.5370415359830386E-2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-8.7580725650333729E-3</v>
      </c>
      <c r="D51" s="24">
        <f t="shared" si="18"/>
        <v>3.133095079523314E-2</v>
      </c>
      <c r="E51" s="25">
        <f t="shared" si="18"/>
        <v>-2.2572878230199746E-2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-1.8693744719231714E-2</v>
      </c>
      <c r="D52" s="29">
        <f t="shared" si="19"/>
        <v>2.1199268131825738E-2</v>
      </c>
      <c r="E52" s="30">
        <f t="shared" si="19"/>
        <v>-2.5055234125939962E-3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F801-D7EA-4445-A076-E4E4D8987FB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0.29387755102040819</v>
      </c>
      <c r="D6" s="19">
        <v>0.28512396694214875</v>
      </c>
      <c r="E6" s="20">
        <v>0.26642335766423358</v>
      </c>
      <c r="F6" s="31">
        <f>AVERAGE(C6:E6)</f>
        <v>0.28180829187559686</v>
      </c>
    </row>
    <row r="7" spans="1:6" x14ac:dyDescent="0.25">
      <c r="A7" s="21"/>
      <c r="B7" s="22" t="s">
        <v>29</v>
      </c>
      <c r="C7" s="23">
        <v>0.21224489795918366</v>
      </c>
      <c r="D7" s="24">
        <v>0.19834710743801653</v>
      </c>
      <c r="E7" s="25">
        <v>0.15328467153284672</v>
      </c>
      <c r="F7" s="31">
        <f>AVERAGE(C7:E7)</f>
        <v>0.18795889231001564</v>
      </c>
    </row>
    <row r="8" spans="1:6" ht="24" x14ac:dyDescent="0.25">
      <c r="A8" s="21"/>
      <c r="B8" s="22" t="s">
        <v>30</v>
      </c>
      <c r="C8" s="23">
        <v>0.22448979591836735</v>
      </c>
      <c r="D8" s="24">
        <v>0.28512396694214875</v>
      </c>
      <c r="E8" s="25">
        <v>0.25912408759124089</v>
      </c>
      <c r="F8" s="31">
        <f>AVERAGE(C8:E8)</f>
        <v>0.25624595015058566</v>
      </c>
    </row>
    <row r="9" spans="1:6" ht="24" x14ac:dyDescent="0.25">
      <c r="A9" s="21"/>
      <c r="B9" s="22" t="s">
        <v>31</v>
      </c>
      <c r="C9" s="23">
        <v>0.22040816326530613</v>
      </c>
      <c r="D9" s="24">
        <v>0.2231404958677686</v>
      </c>
      <c r="E9" s="25">
        <v>0.23722627737226276</v>
      </c>
      <c r="F9" s="31">
        <f>AVERAGE(C9:E9)</f>
        <v>0.22692497883511251</v>
      </c>
    </row>
    <row r="10" spans="1:6" x14ac:dyDescent="0.25">
      <c r="A10" s="21"/>
      <c r="B10" s="22" t="s">
        <v>32</v>
      </c>
      <c r="C10" s="23">
        <v>0.18367346938775511</v>
      </c>
      <c r="D10" s="24">
        <v>0.18181818181818182</v>
      </c>
      <c r="E10" s="25">
        <v>0.14963503649635038</v>
      </c>
      <c r="F10" s="31">
        <f>AVERAGE(C10:E10)</f>
        <v>0.17170889590076244</v>
      </c>
    </row>
    <row r="11" spans="1:6" x14ac:dyDescent="0.25">
      <c r="A11" s="21"/>
      <c r="B11" s="22" t="s">
        <v>33</v>
      </c>
      <c r="C11" s="23">
        <v>0.28979591836734692</v>
      </c>
      <c r="D11" s="24">
        <v>0.31818181818181818</v>
      </c>
      <c r="E11" s="25">
        <v>0.27007299270072993</v>
      </c>
      <c r="F11" s="31">
        <f>AVERAGE(C11:E11)</f>
        <v>0.29268357641663167</v>
      </c>
    </row>
    <row r="12" spans="1:6" x14ac:dyDescent="0.25">
      <c r="A12" s="21"/>
      <c r="B12" s="22" t="s">
        <v>34</v>
      </c>
      <c r="C12" s="23">
        <v>0.14693877551020409</v>
      </c>
      <c r="D12" s="24">
        <v>0.1487603305785124</v>
      </c>
      <c r="E12" s="25">
        <v>0.17153284671532848</v>
      </c>
      <c r="F12" s="31">
        <f>AVERAGE(C12:E12)</f>
        <v>0.155743984268015</v>
      </c>
    </row>
    <row r="13" spans="1:6" x14ac:dyDescent="0.25">
      <c r="A13" s="21"/>
      <c r="B13" s="22" t="s">
        <v>35</v>
      </c>
      <c r="C13" s="23">
        <v>0.17142857142857143</v>
      </c>
      <c r="D13" s="24">
        <v>0.17768595041322313</v>
      </c>
      <c r="E13" s="25">
        <v>0.15693430656934307</v>
      </c>
      <c r="F13" s="31">
        <f>AVERAGE(C13:E13)</f>
        <v>0.16868294280371254</v>
      </c>
    </row>
    <row r="14" spans="1:6" ht="24" x14ac:dyDescent="0.25">
      <c r="A14" s="21"/>
      <c r="B14" s="22" t="s">
        <v>36</v>
      </c>
      <c r="C14" s="23">
        <v>0.19183673469387755</v>
      </c>
      <c r="D14" s="24">
        <v>0.21900826446280991</v>
      </c>
      <c r="E14" s="25">
        <v>0.13503649635036497</v>
      </c>
      <c r="F14" s="31">
        <f>AVERAGE(C14:E14)</f>
        <v>0.18196049850235083</v>
      </c>
    </row>
    <row r="15" spans="1:6" ht="24" x14ac:dyDescent="0.25">
      <c r="A15" s="21"/>
      <c r="B15" s="22" t="s">
        <v>37</v>
      </c>
      <c r="C15" s="23">
        <v>0.26530612244897961</v>
      </c>
      <c r="D15" s="24">
        <v>0.19834710743801653</v>
      </c>
      <c r="E15" s="25">
        <v>0.18248175182481752</v>
      </c>
      <c r="F15" s="31">
        <f>AVERAGE(C15:E15)</f>
        <v>0.21537832723727121</v>
      </c>
    </row>
    <row r="16" spans="1:6" x14ac:dyDescent="0.25">
      <c r="A16" s="21"/>
      <c r="B16" s="22" t="s">
        <v>38</v>
      </c>
      <c r="C16" s="23">
        <v>0.17959183673469387</v>
      </c>
      <c r="D16" s="24">
        <v>0.19421487603305784</v>
      </c>
      <c r="E16" s="25">
        <v>0.145985401459854</v>
      </c>
      <c r="F16" s="31">
        <f>AVERAGE(C16:E16)</f>
        <v>0.17326403807586854</v>
      </c>
    </row>
    <row r="17" spans="1:6" x14ac:dyDescent="0.25">
      <c r="A17" s="21"/>
      <c r="B17" s="22" t="s">
        <v>39</v>
      </c>
      <c r="C17" s="23">
        <v>0.12653061224489795</v>
      </c>
      <c r="D17" s="24">
        <v>0.13223140495867769</v>
      </c>
      <c r="E17" s="25">
        <v>0.16788321167883211</v>
      </c>
      <c r="F17" s="31">
        <f>AVERAGE(C17:E17)</f>
        <v>0.14221507629413591</v>
      </c>
    </row>
    <row r="18" spans="1:6" x14ac:dyDescent="0.25">
      <c r="A18" s="21"/>
      <c r="B18" s="22" t="s">
        <v>40</v>
      </c>
      <c r="C18" s="23">
        <v>0.29387755102040819</v>
      </c>
      <c r="D18" s="24">
        <v>0.26033057851239672</v>
      </c>
      <c r="E18" s="25">
        <v>0.26642335766423358</v>
      </c>
      <c r="F18" s="31">
        <f>AVERAGE(C18:E18)</f>
        <v>0.27354382906567953</v>
      </c>
    </row>
    <row r="19" spans="1:6" ht="24" x14ac:dyDescent="0.25">
      <c r="A19" s="21"/>
      <c r="B19" s="22" t="s">
        <v>41</v>
      </c>
      <c r="C19" s="23">
        <v>0.16326530612244899</v>
      </c>
      <c r="D19" s="24">
        <v>0.128099173553719</v>
      </c>
      <c r="E19" s="25">
        <v>0.16058394160583941</v>
      </c>
      <c r="F19" s="31">
        <f>AVERAGE(C19:E19)</f>
        <v>0.15064947376066914</v>
      </c>
    </row>
    <row r="20" spans="1:6" ht="24" x14ac:dyDescent="0.25">
      <c r="A20" s="21"/>
      <c r="B20" s="22" t="s">
        <v>42</v>
      </c>
      <c r="C20" s="23">
        <v>0.30612244897959184</v>
      </c>
      <c r="D20" s="24">
        <v>0.31818181818181818</v>
      </c>
      <c r="E20" s="25">
        <v>0.30656934306569344</v>
      </c>
      <c r="F20" s="31">
        <f>AVERAGE(C20:E20)</f>
        <v>0.31029120340903454</v>
      </c>
    </row>
    <row r="21" spans="1:6" ht="24.75" thickBot="1" x14ac:dyDescent="0.3">
      <c r="A21" s="26"/>
      <c r="B21" s="27" t="s">
        <v>43</v>
      </c>
      <c r="C21" s="28">
        <v>0.30204081632653063</v>
      </c>
      <c r="D21" s="29">
        <v>0.26446280991735538</v>
      </c>
      <c r="E21" s="30">
        <v>0.25912408759124089</v>
      </c>
      <c r="F21" s="31">
        <f>AVERAGE(C21:E21)</f>
        <v>0.27520923794504232</v>
      </c>
    </row>
    <row r="22" spans="1:6" ht="15.75" thickTop="1" x14ac:dyDescent="0.25">
      <c r="C22" s="32">
        <f>AVERAGE(C6:C21)</f>
        <v>0.22321428571428575</v>
      </c>
      <c r="D22" s="32">
        <f>AVERAGE(D6:D21)</f>
        <v>0.22081611570247936</v>
      </c>
      <c r="E22" s="32">
        <f>AVERAGE(E6:E21)</f>
        <v>0.2055200729927007</v>
      </c>
      <c r="F22" s="32">
        <f>AVERAGE(F6:F21)</f>
        <v>0.21651682480315529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3.3521535758322396E-3</v>
      </c>
      <c r="D29" s="19">
        <f t="shared" ref="D29:E29" si="0">D6 -($F6*D$22/$F$22)</f>
        <v>-2.2800832571548413E-3</v>
      </c>
      <c r="E29" s="20">
        <f t="shared" si="0"/>
        <v>-1.0720703186773428E-3</v>
      </c>
    </row>
    <row r="30" spans="1:6" x14ac:dyDescent="0.25">
      <c r="A30" s="21"/>
      <c r="B30" s="22" t="s">
        <v>29</v>
      </c>
      <c r="C30" s="23">
        <f t="shared" ref="C30:E30" si="1">C7 -($F7*C$22/$F$22)</f>
        <v>1.8471920137383052E-2</v>
      </c>
      <c r="D30" s="24">
        <f t="shared" si="1"/>
        <v>6.6559880556237017E-3</v>
      </c>
      <c r="E30" s="25">
        <f t="shared" si="1"/>
        <v>-2.5127908193006698E-2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-3.9682546263550306E-2</v>
      </c>
      <c r="D31" s="24">
        <f t="shared" si="2"/>
        <v>2.3789840006813723E-2</v>
      </c>
      <c r="E31" s="25">
        <f t="shared" si="2"/>
        <v>1.5892706256736666E-2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-1.3536229312313519E-2</v>
      </c>
      <c r="D32" s="24">
        <f t="shared" si="3"/>
        <v>-8.2904445581906405E-3</v>
      </c>
      <c r="E32" s="25">
        <f t="shared" si="3"/>
        <v>2.182667387050416E-2</v>
      </c>
    </row>
    <row r="33" spans="1:5" x14ac:dyDescent="0.25">
      <c r="A33" s="21"/>
      <c r="B33" s="22" t="s">
        <v>32</v>
      </c>
      <c r="C33" s="23">
        <f t="shared" ref="C33:E33" si="4">C10 -($F10*C$22/$F$22)</f>
        <v>6.6531450590437136E-3</v>
      </c>
      <c r="D33" s="24">
        <f t="shared" si="4"/>
        <v>6.6997287425888119E-3</v>
      </c>
      <c r="E33" s="25">
        <f t="shared" si="4"/>
        <v>-1.335287380163247E-2</v>
      </c>
    </row>
    <row r="34" spans="1:5" x14ac:dyDescent="0.25">
      <c r="A34" s="21"/>
      <c r="B34" s="22" t="s">
        <v>33</v>
      </c>
      <c r="C34" s="23">
        <f t="shared" ref="C34:E34" si="5">C11 -($F11*C$22/$F$22)</f>
        <v>-1.1941166081108123E-2</v>
      </c>
      <c r="D34" s="24">
        <f t="shared" si="5"/>
        <v>1.9686537119999459E-2</v>
      </c>
      <c r="E34" s="25">
        <f t="shared" si="5"/>
        <v>-7.74537103889128E-3</v>
      </c>
    </row>
    <row r="35" spans="1:5" x14ac:dyDescent="0.25">
      <c r="A35" s="21"/>
      <c r="B35" s="22" t="s">
        <v>34</v>
      </c>
      <c r="C35" s="23">
        <f t="shared" ref="C35:E35" si="6">C12 -($F12*C$22/$F$22)</f>
        <v>-1.3622798558174304E-2</v>
      </c>
      <c r="D35" s="24">
        <f t="shared" si="6"/>
        <v>-1.0076201784999128E-2</v>
      </c>
      <c r="E35" s="25">
        <f t="shared" si="6"/>
        <v>2.3699000343173432E-2</v>
      </c>
    </row>
    <row r="36" spans="1:5" x14ac:dyDescent="0.25">
      <c r="A36" s="21"/>
      <c r="B36" s="22" t="s">
        <v>35</v>
      </c>
      <c r="C36" s="23">
        <f t="shared" ref="C36:E36" si="7">C13 -($F13*C$22/$F$22)</f>
        <v>-2.4721987510479271E-3</v>
      </c>
      <c r="D36" s="24">
        <f t="shared" si="7"/>
        <v>5.6535356156988681E-3</v>
      </c>
      <c r="E36" s="25">
        <f t="shared" si="7"/>
        <v>-3.1813368646509133E-3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4.2476974985301841E-3</v>
      </c>
      <c r="D37" s="24">
        <f t="shared" si="8"/>
        <v>3.3434646675346458E-2</v>
      </c>
      <c r="E37" s="25">
        <f t="shared" si="8"/>
        <v>-3.768234417387667E-2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4.3265551161678045E-2</v>
      </c>
      <c r="D38" s="24">
        <f t="shared" si="9"/>
        <v>-2.130790399247931E-2</v>
      </c>
      <c r="E38" s="25">
        <f t="shared" si="9"/>
        <v>-2.1957647169198652E-2</v>
      </c>
    </row>
    <row r="39" spans="1:5" x14ac:dyDescent="0.25">
      <c r="A39" s="21"/>
      <c r="B39" s="22" t="s">
        <v>38</v>
      </c>
      <c r="C39" s="23">
        <f t="shared" ref="C39:E39" si="10">C16 -($F16*C$22/$F$22)</f>
        <v>9.682654060504392E-4</v>
      </c>
      <c r="D39" s="24">
        <f t="shared" si="10"/>
        <v>1.7510400925300651E-2</v>
      </c>
      <c r="E39" s="25">
        <f t="shared" si="10"/>
        <v>-1.8478666331350951E-2</v>
      </c>
    </row>
    <row r="40" spans="1:5" x14ac:dyDescent="0.25">
      <c r="A40" s="21"/>
      <c r="B40" s="22" t="s">
        <v>39</v>
      </c>
      <c r="C40" s="23">
        <f t="shared" ref="C40:E40" si="11">C17 -($F17*C$22/$F$22)</f>
        <v>-2.0083567515305101E-2</v>
      </c>
      <c r="D40" s="24">
        <f t="shared" si="11"/>
        <v>-1.2807581134680196E-2</v>
      </c>
      <c r="E40" s="25">
        <f t="shared" si="11"/>
        <v>3.2891148649985352E-2</v>
      </c>
    </row>
    <row r="41" spans="1:5" x14ac:dyDescent="0.25">
      <c r="A41" s="21"/>
      <c r="B41" s="22" t="s">
        <v>40</v>
      </c>
      <c r="C41" s="23">
        <f t="shared" ref="C41:E41" si="12">C18 -($F18*C$22/$F$22)</f>
        <v>1.1872258951500458E-2</v>
      </c>
      <c r="D41" s="24">
        <f t="shared" si="12"/>
        <v>-1.8644904633456638E-2</v>
      </c>
      <c r="E41" s="25">
        <f t="shared" si="12"/>
        <v>6.7726456819561243E-3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7.9558297836349323E-3</v>
      </c>
      <c r="D42" s="24">
        <f t="shared" si="13"/>
        <v>-2.5541688576496246E-2</v>
      </c>
      <c r="E42" s="25">
        <f t="shared" si="13"/>
        <v>1.7585858792861314E-2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-1.3766914793141849E-2</v>
      </c>
      <c r="D43" s="24">
        <f t="shared" si="14"/>
        <v>1.7292822843287259E-3</v>
      </c>
      <c r="E43" s="25">
        <f t="shared" si="14"/>
        <v>1.2037632508813012E-2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1.8318599700987814E-2</v>
      </c>
      <c r="D44" s="29">
        <f t="shared" si="15"/>
        <v>-1.6211151488243591E-2</v>
      </c>
      <c r="E44" s="30">
        <f t="shared" si="15"/>
        <v>-2.1074482127442229E-3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BA77-0219-47AA-830D-6BDD44A58A4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0.16734693877551021</v>
      </c>
      <c r="D6" s="19">
        <v>0.10330578512396695</v>
      </c>
      <c r="E6" s="20">
        <v>0.14233576642335766</v>
      </c>
      <c r="F6" s="31">
        <f>AVERAGE(C6:E6)</f>
        <v>0.1376628301076116</v>
      </c>
    </row>
    <row r="7" spans="1:6" ht="24" x14ac:dyDescent="0.25">
      <c r="A7" s="21"/>
      <c r="B7" s="22" t="s">
        <v>65</v>
      </c>
      <c r="C7" s="23">
        <v>0.13877551020408163</v>
      </c>
      <c r="D7" s="24">
        <v>0.2024793388429752</v>
      </c>
      <c r="E7" s="25">
        <v>0.18248175182481752</v>
      </c>
      <c r="F7" s="31">
        <f>AVERAGE(C7:E7)</f>
        <v>0.17457886695729144</v>
      </c>
    </row>
    <row r="8" spans="1:6" ht="24" x14ac:dyDescent="0.25">
      <c r="A8" s="21"/>
      <c r="B8" s="22" t="s">
        <v>66</v>
      </c>
      <c r="C8" s="23">
        <v>8.1632653061224497E-2</v>
      </c>
      <c r="D8" s="24">
        <v>8.2644628099173556E-2</v>
      </c>
      <c r="E8" s="25">
        <v>0.10583941605839416</v>
      </c>
      <c r="F8" s="31">
        <f>AVERAGE(C8:E8)</f>
        <v>9.0038899072930736E-2</v>
      </c>
    </row>
    <row r="9" spans="1:6" x14ac:dyDescent="0.25">
      <c r="A9" s="21"/>
      <c r="B9" s="22" t="s">
        <v>67</v>
      </c>
      <c r="C9" s="23">
        <v>0.21632653061224491</v>
      </c>
      <c r="D9" s="24">
        <v>0.28925619834710742</v>
      </c>
      <c r="E9" s="25">
        <v>0.23722627737226276</v>
      </c>
      <c r="F9" s="31">
        <f>AVERAGE(C9:E9)</f>
        <v>0.24760300211053834</v>
      </c>
    </row>
    <row r="10" spans="1:6" x14ac:dyDescent="0.25">
      <c r="A10" s="21"/>
      <c r="B10" s="22" t="s">
        <v>68</v>
      </c>
      <c r="C10" s="23">
        <v>0.23265306122448981</v>
      </c>
      <c r="D10" s="24">
        <v>0.256198347107438</v>
      </c>
      <c r="E10" s="25">
        <v>0.24087591240875914</v>
      </c>
      <c r="F10" s="31">
        <f>AVERAGE(C10:E10)</f>
        <v>0.24324244024689565</v>
      </c>
    </row>
    <row r="11" spans="1:6" ht="24" x14ac:dyDescent="0.25">
      <c r="A11" s="21"/>
      <c r="B11" s="22" t="s">
        <v>69</v>
      </c>
      <c r="C11" s="23">
        <v>0.19183673469387755</v>
      </c>
      <c r="D11" s="24">
        <v>0.1487603305785124</v>
      </c>
      <c r="E11" s="25">
        <v>0.14233576642335766</v>
      </c>
      <c r="F11" s="31">
        <f>AVERAGE(C11:E11)</f>
        <v>0.1609776105652492</v>
      </c>
    </row>
    <row r="12" spans="1:6" x14ac:dyDescent="0.25">
      <c r="A12" s="21"/>
      <c r="B12" s="22" t="s">
        <v>70</v>
      </c>
      <c r="C12" s="23">
        <v>0.25714285714285712</v>
      </c>
      <c r="D12" s="24">
        <v>0.23140495867768596</v>
      </c>
      <c r="E12" s="25">
        <v>0.23357664233576642</v>
      </c>
      <c r="F12" s="31">
        <f>AVERAGE(C12:E12)</f>
        <v>0.24070815271876986</v>
      </c>
    </row>
    <row r="13" spans="1:6" x14ac:dyDescent="0.25">
      <c r="A13" s="21"/>
      <c r="B13" s="22" t="s">
        <v>71</v>
      </c>
      <c r="C13" s="23">
        <v>0.24489795918367346</v>
      </c>
      <c r="D13" s="24">
        <v>0.28099173553719009</v>
      </c>
      <c r="E13" s="25">
        <v>0.19708029197080293</v>
      </c>
      <c r="F13" s="31">
        <f>AVERAGE(C13:E13)</f>
        <v>0.24098999556388881</v>
      </c>
    </row>
    <row r="14" spans="1:6" x14ac:dyDescent="0.25">
      <c r="A14" s="21"/>
      <c r="B14" s="22" t="s">
        <v>72</v>
      </c>
      <c r="C14" s="23">
        <v>0.24489795918367346</v>
      </c>
      <c r="D14" s="24">
        <v>0.21487603305785125</v>
      </c>
      <c r="E14" s="25">
        <v>0.20802919708029197</v>
      </c>
      <c r="F14" s="31">
        <f>AVERAGE(C14:E14)</f>
        <v>0.22260106310727223</v>
      </c>
    </row>
    <row r="15" spans="1:6" x14ac:dyDescent="0.25">
      <c r="A15" s="21"/>
      <c r="B15" s="22" t="s">
        <v>73</v>
      </c>
      <c r="C15" s="23">
        <v>0.22857142857142856</v>
      </c>
      <c r="D15" s="24">
        <v>0.23966942148760331</v>
      </c>
      <c r="E15" s="25">
        <v>0.20437956204379565</v>
      </c>
      <c r="F15" s="31">
        <f>AVERAGE(C15:E15)</f>
        <v>0.22420680403427584</v>
      </c>
    </row>
    <row r="16" spans="1:6" x14ac:dyDescent="0.25">
      <c r="A16" s="21"/>
      <c r="B16" s="22" t="s">
        <v>74</v>
      </c>
      <c r="C16" s="23">
        <v>0.16734693877551021</v>
      </c>
      <c r="D16" s="24">
        <v>0.16115702479338842</v>
      </c>
      <c r="E16" s="25">
        <v>0.12773722627737227</v>
      </c>
      <c r="F16" s="31">
        <f>AVERAGE(C16:E16)</f>
        <v>0.15208039661542364</v>
      </c>
    </row>
    <row r="17" spans="1:6" x14ac:dyDescent="0.25">
      <c r="A17" s="21"/>
      <c r="B17" s="22" t="s">
        <v>75</v>
      </c>
      <c r="C17" s="23">
        <v>0.15918367346938775</v>
      </c>
      <c r="D17" s="24">
        <v>0.14462809917355371</v>
      </c>
      <c r="E17" s="25">
        <v>0.11678832116788321</v>
      </c>
      <c r="F17" s="31">
        <f>AVERAGE(C17:E17)</f>
        <v>0.14020003127027489</v>
      </c>
    </row>
    <row r="18" spans="1:6" x14ac:dyDescent="0.25">
      <c r="A18" s="21"/>
      <c r="B18" s="22" t="s">
        <v>76</v>
      </c>
      <c r="C18" s="23">
        <v>0.24081632653061225</v>
      </c>
      <c r="D18" s="24">
        <v>0.24793388429752067</v>
      </c>
      <c r="E18" s="25">
        <v>0.21532846715328463</v>
      </c>
      <c r="F18" s="31">
        <f>AVERAGE(C18:E18)</f>
        <v>0.23469289266047252</v>
      </c>
    </row>
    <row r="19" spans="1:6" ht="24" x14ac:dyDescent="0.25">
      <c r="A19" s="21"/>
      <c r="B19" s="22" t="s">
        <v>77</v>
      </c>
      <c r="C19" s="23">
        <v>0.13469387755102041</v>
      </c>
      <c r="D19" s="24">
        <v>0.14049586776859505</v>
      </c>
      <c r="E19" s="25">
        <v>0.11678832116788321</v>
      </c>
      <c r="F19" s="31">
        <f>AVERAGE(C19:E19)</f>
        <v>0.13065935549583288</v>
      </c>
    </row>
    <row r="20" spans="1:6" x14ac:dyDescent="0.25">
      <c r="A20" s="21"/>
      <c r="B20" s="22" t="s">
        <v>78</v>
      </c>
      <c r="C20" s="23">
        <v>0.2530612244897959</v>
      </c>
      <c r="D20" s="24">
        <v>0.23553719008264462</v>
      </c>
      <c r="E20" s="25">
        <v>0.28467153284671531</v>
      </c>
      <c r="F20" s="31">
        <f>AVERAGE(C20:E20)</f>
        <v>0.25775664913971857</v>
      </c>
    </row>
    <row r="21" spans="1:6" x14ac:dyDescent="0.25">
      <c r="A21" s="21"/>
      <c r="B21" s="22" t="s">
        <v>79</v>
      </c>
      <c r="C21" s="23">
        <v>0.15918367346938775</v>
      </c>
      <c r="D21" s="24">
        <v>0.18181818181818182</v>
      </c>
      <c r="E21" s="25">
        <v>0.17153284671532848</v>
      </c>
      <c r="F21" s="31">
        <f>AVERAGE(C21:E21)</f>
        <v>0.17084490066763269</v>
      </c>
    </row>
    <row r="22" spans="1:6" x14ac:dyDescent="0.25">
      <c r="A22" s="21"/>
      <c r="B22" s="22" t="s">
        <v>80</v>
      </c>
      <c r="C22" s="23">
        <v>0.22857142857142856</v>
      </c>
      <c r="D22" s="24">
        <v>0.22727272727272727</v>
      </c>
      <c r="E22" s="25">
        <v>0.18248175182481752</v>
      </c>
      <c r="F22" s="31">
        <f>AVERAGE(C22:E22)</f>
        <v>0.21277530255632446</v>
      </c>
    </row>
    <row r="23" spans="1:6" ht="15.75" thickBot="1" x14ac:dyDescent="0.3">
      <c r="A23" s="26"/>
      <c r="B23" s="27" t="s">
        <v>81</v>
      </c>
      <c r="C23" s="28">
        <v>0.22857142857142856</v>
      </c>
      <c r="D23" s="29">
        <v>0.20661157024793389</v>
      </c>
      <c r="E23" s="30">
        <v>0.22262773722627738</v>
      </c>
      <c r="F23" s="31">
        <f>AVERAGE(C23:E23)</f>
        <v>0.21927024534854658</v>
      </c>
    </row>
    <row r="24" spans="1:6" ht="15.75" thickTop="1" x14ac:dyDescent="0.25">
      <c r="C24" s="32">
        <f>AVERAGE(C6:C23)</f>
        <v>0.19863945578231296</v>
      </c>
      <c r="D24" s="32">
        <f>AVERAGE(D6:D23)</f>
        <v>0.19972451790633608</v>
      </c>
      <c r="E24" s="32">
        <f>AVERAGE(E6:E23)</f>
        <v>0.185117599351176</v>
      </c>
      <c r="F24" s="32">
        <f>AVERAGE(F6:F23)</f>
        <v>0.19449385767994165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2.6749852676121677E-2</v>
      </c>
      <c r="D31" s="19">
        <f t="shared" ref="D31:E31" si="0">D6 -($F6*D$24/$F$24)</f>
        <v>-3.8059308379960841E-2</v>
      </c>
      <c r="E31" s="20">
        <f t="shared" si="0"/>
        <v>1.1309455703839122E-2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-3.9524470767839798E-2</v>
      </c>
      <c r="D32" s="24">
        <f t="shared" si="1"/>
        <v>2.3205399523731823E-2</v>
      </c>
      <c r="E32" s="25">
        <f t="shared" si="1"/>
        <v>1.6319071244107947E-2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-1.0325407334273992E-2</v>
      </c>
      <c r="D33" s="24">
        <f t="shared" si="2"/>
        <v>-9.8157504684162761E-3</v>
      </c>
      <c r="E33" s="25">
        <f t="shared" si="2"/>
        <v>2.0141157802690227E-2</v>
      </c>
    </row>
    <row r="34" spans="1:5" x14ac:dyDescent="0.25">
      <c r="A34" s="21"/>
      <c r="B34" s="22" t="s">
        <v>67</v>
      </c>
      <c r="C34" s="23">
        <f t="shared" ref="C34:E34" si="3">C9 -($F9*C$24/$F$24)</f>
        <v>-3.6554080508342607E-2</v>
      </c>
      <c r="D34" s="24">
        <f t="shared" si="3"/>
        <v>3.4994234403405655E-2</v>
      </c>
      <c r="E34" s="25">
        <f t="shared" si="3"/>
        <v>1.5598461049369239E-3</v>
      </c>
    </row>
    <row r="35" spans="1:5" x14ac:dyDescent="0.25">
      <c r="A35" s="21"/>
      <c r="B35" s="22" t="s">
        <v>68</v>
      </c>
      <c r="C35" s="23">
        <f t="shared" ref="C35:E35" si="4">C10 -($F10*C$24/$F$24)</f>
        <v>-1.5774043518922171E-2</v>
      </c>
      <c r="D35" s="24">
        <f t="shared" si="4"/>
        <v>6.4142166871473394E-3</v>
      </c>
      <c r="E35" s="25">
        <f t="shared" si="4"/>
        <v>9.3598268317747202E-3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2.7427918203443036E-2</v>
      </c>
      <c r="D36" s="24">
        <f t="shared" si="5"/>
        <v>-1.6546564186083024E-2</v>
      </c>
      <c r="E36" s="25">
        <f t="shared" si="5"/>
        <v>-1.0881354017360095E-2</v>
      </c>
    </row>
    <row r="37" spans="1:5" x14ac:dyDescent="0.25">
      <c r="A37" s="21"/>
      <c r="B37" s="22" t="s">
        <v>70</v>
      </c>
      <c r="C37" s="23">
        <f t="shared" ref="C37:E37" si="6">C12 -($F12*C$24/$F$24)</f>
        <v>1.1304057764909253E-2</v>
      </c>
      <c r="D37" s="24">
        <f t="shared" si="6"/>
        <v>-1.5776727836001231E-2</v>
      </c>
      <c r="E37" s="25">
        <f t="shared" si="6"/>
        <v>4.472670071091811E-3</v>
      </c>
    </row>
    <row r="38" spans="1:5" x14ac:dyDescent="0.25">
      <c r="A38" s="21"/>
      <c r="B38" s="22" t="s">
        <v>71</v>
      </c>
      <c r="C38" s="23">
        <f t="shared" ref="C38:E38" si="7">C13 -($F13*C$24/$F$24)</f>
        <v>-1.228690463883908E-3</v>
      </c>
      <c r="D38" s="24">
        <f t="shared" si="7"/>
        <v>3.3520626380349999E-2</v>
      </c>
      <c r="E38" s="25">
        <f t="shared" si="7"/>
        <v>-3.2291935916466119E-2</v>
      </c>
    </row>
    <row r="39" spans="1:5" x14ac:dyDescent="0.25">
      <c r="A39" s="21"/>
      <c r="B39" s="22" t="s">
        <v>72</v>
      </c>
      <c r="C39" s="23">
        <f t="shared" ref="C39:E39" si="8">C14 -($F14*C$24/$F$24)</f>
        <v>1.7552198450412837E-2</v>
      </c>
      <c r="D39" s="24">
        <f t="shared" si="8"/>
        <v>-1.371159713713016E-2</v>
      </c>
      <c r="E39" s="25">
        <f t="shared" si="8"/>
        <v>-3.8406013132828432E-3</v>
      </c>
    </row>
    <row r="40" spans="1:5" x14ac:dyDescent="0.25">
      <c r="A40" s="21"/>
      <c r="B40" s="22" t="s">
        <v>73</v>
      </c>
      <c r="C40" s="23">
        <f t="shared" ref="C40:E40" si="9">C15 -($F15*C$24/$F$24)</f>
        <v>-4.1429913905285942E-4</v>
      </c>
      <c r="D40" s="24">
        <f t="shared" si="9"/>
        <v>9.4328660445247847E-3</v>
      </c>
      <c r="E40" s="25">
        <f t="shared" si="9"/>
        <v>-9.0185669054720363E-3</v>
      </c>
    </row>
    <row r="41" spans="1:5" x14ac:dyDescent="0.25">
      <c r="A41" s="21"/>
      <c r="B41" s="22" t="s">
        <v>74</v>
      </c>
      <c r="C41" s="23">
        <f t="shared" ref="C41:E41" si="10">C16 -($F16*C$24/$F$24)</f>
        <v>1.2024978590226859E-2</v>
      </c>
      <c r="D41" s="24">
        <f t="shared" si="10"/>
        <v>4.9866230164669623E-3</v>
      </c>
      <c r="E41" s="25">
        <f t="shared" si="10"/>
        <v>-1.7011601606693905E-2</v>
      </c>
    </row>
    <row r="42" spans="1:5" x14ac:dyDescent="0.25">
      <c r="A42" s="21"/>
      <c r="B42" s="22" t="s">
        <v>75</v>
      </c>
      <c r="C42" s="23">
        <f t="shared" ref="C42:E42" si="11">C17 -($F17*C$24/$F$24)</f>
        <v>1.599530626645379E-2</v>
      </c>
      <c r="D42" s="24">
        <f t="shared" si="11"/>
        <v>6.5756977006034556E-4</v>
      </c>
      <c r="E42" s="25">
        <f t="shared" si="11"/>
        <v>-1.6652876036514191E-2</v>
      </c>
    </row>
    <row r="43" spans="1:5" x14ac:dyDescent="0.25">
      <c r="A43" s="21"/>
      <c r="B43" s="22" t="s">
        <v>76</v>
      </c>
      <c r="C43" s="23">
        <f t="shared" ref="C43:E43" si="12">C18 -($F18*C$24/$F$24)</f>
        <v>1.1210012891871846E-3</v>
      </c>
      <c r="D43" s="24">
        <f t="shared" si="12"/>
        <v>6.9292304652546211E-3</v>
      </c>
      <c r="E43" s="25">
        <f t="shared" si="12"/>
        <v>-8.0502317544419166E-3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1.249543739358483E-3</v>
      </c>
      <c r="D44" s="24">
        <f t="shared" si="13"/>
        <v>6.3225982491993127E-3</v>
      </c>
      <c r="E44" s="25">
        <f t="shared" si="13"/>
        <v>-7.5721419885578095E-3</v>
      </c>
    </row>
    <row r="45" spans="1:5" x14ac:dyDescent="0.25">
      <c r="A45" s="21"/>
      <c r="B45" s="22" t="s">
        <v>78</v>
      </c>
      <c r="C45" s="23">
        <f t="shared" ref="C45:E45" si="14">C20 -($F20*C$24/$F$24)</f>
        <v>-1.0189456637840821E-2</v>
      </c>
      <c r="D45" s="24">
        <f t="shared" si="14"/>
        <v>-2.9151490067341024E-2</v>
      </c>
      <c r="E45" s="25">
        <f t="shared" si="14"/>
        <v>3.9340946705181873E-2</v>
      </c>
    </row>
    <row r="46" spans="1:5" x14ac:dyDescent="0.25">
      <c r="A46" s="21"/>
      <c r="B46" s="22" t="s">
        <v>79</v>
      </c>
      <c r="C46" s="23">
        <f t="shared" ref="C46:E46" si="15">C21 -($F21*C$24/$F$24)</f>
        <v>-1.5302752460050667E-2</v>
      </c>
      <c r="D46" s="24">
        <f t="shared" si="15"/>
        <v>6.3786289725094036E-3</v>
      </c>
      <c r="E46" s="25">
        <f t="shared" si="15"/>
        <v>8.9241234875411524E-3</v>
      </c>
    </row>
    <row r="47" spans="1:5" x14ac:dyDescent="0.25">
      <c r="A47" s="21"/>
      <c r="B47" s="22" t="s">
        <v>80</v>
      </c>
      <c r="C47" s="23">
        <f t="shared" ref="C47:E47" si="16">C22 -($F22*C$24/$F$24)</f>
        <v>1.1260862531562499E-2</v>
      </c>
      <c r="D47" s="24">
        <f t="shared" si="16"/>
        <v>8.7751087239261727E-3</v>
      </c>
      <c r="E47" s="25">
        <f t="shared" si="16"/>
        <v>-2.0035971255488783E-2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4.6274813185304131E-3</v>
      </c>
      <c r="D48" s="29">
        <f t="shared" si="17"/>
        <v>-1.8555664161643975E-2</v>
      </c>
      <c r="E48" s="30">
        <f t="shared" si="17"/>
        <v>1.3928182843113535E-2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CCB9-3D80-4B59-B489-C17F2BB9914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0.16326530612244899</v>
      </c>
      <c r="D6" s="19">
        <v>0.15702479338842976</v>
      </c>
      <c r="E6" s="20">
        <v>0.13503649635036497</v>
      </c>
      <c r="F6" s="31">
        <f>AVERAGE(C6:E6)</f>
        <v>0.15177553195374791</v>
      </c>
    </row>
    <row r="7" spans="1:6" x14ac:dyDescent="0.25">
      <c r="A7" s="21"/>
      <c r="B7" s="22" t="s">
        <v>84</v>
      </c>
      <c r="C7" s="23">
        <v>0.18775510204081633</v>
      </c>
      <c r="D7" s="24">
        <v>0.2231404958677686</v>
      </c>
      <c r="E7" s="25">
        <v>0.17153284671532848</v>
      </c>
      <c r="F7" s="31">
        <f>AVERAGE(C7:E7)</f>
        <v>0.1941428148746378</v>
      </c>
    </row>
    <row r="8" spans="1:6" x14ac:dyDescent="0.25">
      <c r="A8" s="21"/>
      <c r="B8" s="22" t="s">
        <v>85</v>
      </c>
      <c r="C8" s="23">
        <v>0.11836734693877551</v>
      </c>
      <c r="D8" s="24">
        <v>0.17768595041322313</v>
      </c>
      <c r="E8" s="25">
        <v>0.16423357664233579</v>
      </c>
      <c r="F8" s="31">
        <f>AVERAGE(C8:E8)</f>
        <v>0.15342895799811149</v>
      </c>
    </row>
    <row r="9" spans="1:6" x14ac:dyDescent="0.25">
      <c r="A9" s="21"/>
      <c r="B9" s="22" t="s">
        <v>86</v>
      </c>
      <c r="C9" s="23">
        <v>0.20408163265306123</v>
      </c>
      <c r="D9" s="24">
        <v>0.25206611570247933</v>
      </c>
      <c r="E9" s="25">
        <v>0.2299270072992701</v>
      </c>
      <c r="F9" s="31">
        <f>AVERAGE(C9:E9)</f>
        <v>0.22869158521827024</v>
      </c>
    </row>
    <row r="10" spans="1:6" x14ac:dyDescent="0.25">
      <c r="A10" s="21"/>
      <c r="B10" s="22" t="s">
        <v>87</v>
      </c>
      <c r="C10" s="23">
        <v>0.16326530612244899</v>
      </c>
      <c r="D10" s="24">
        <v>0.24793388429752067</v>
      </c>
      <c r="E10" s="25">
        <v>0.17518248175182483</v>
      </c>
      <c r="F10" s="31">
        <f>AVERAGE(C10:E10)</f>
        <v>0.19546055739059817</v>
      </c>
    </row>
    <row r="11" spans="1:6" ht="24" x14ac:dyDescent="0.25">
      <c r="A11" s="21"/>
      <c r="B11" s="22" t="s">
        <v>88</v>
      </c>
      <c r="C11" s="23">
        <v>0.16326530612244899</v>
      </c>
      <c r="D11" s="24">
        <v>0.14462809917355371</v>
      </c>
      <c r="E11" s="25">
        <v>0.14233576642335766</v>
      </c>
      <c r="F11" s="31">
        <f>AVERAGE(C11:E11)</f>
        <v>0.15007639057312014</v>
      </c>
    </row>
    <row r="12" spans="1:6" ht="24" x14ac:dyDescent="0.25">
      <c r="A12" s="21"/>
      <c r="B12" s="22" t="s">
        <v>89</v>
      </c>
      <c r="C12" s="23">
        <v>0.19183673469387755</v>
      </c>
      <c r="D12" s="24">
        <v>0.23140495867768596</v>
      </c>
      <c r="E12" s="25">
        <v>0.14233576642335766</v>
      </c>
      <c r="F12" s="31">
        <f>AVERAGE(C12:E12)</f>
        <v>0.18852581993164039</v>
      </c>
    </row>
    <row r="13" spans="1:6" x14ac:dyDescent="0.25">
      <c r="A13" s="21"/>
      <c r="B13" s="22" t="s">
        <v>90</v>
      </c>
      <c r="C13" s="23">
        <v>0.17959183673469387</v>
      </c>
      <c r="D13" s="24">
        <v>0.19008264462809918</v>
      </c>
      <c r="E13" s="25">
        <v>0.1788321167883212</v>
      </c>
      <c r="F13" s="31">
        <f>AVERAGE(C13:E13)</f>
        <v>0.18283553271703809</v>
      </c>
    </row>
    <row r="14" spans="1:6" x14ac:dyDescent="0.25">
      <c r="A14" s="21"/>
      <c r="B14" s="22" t="s">
        <v>91</v>
      </c>
      <c r="C14" s="23">
        <v>0.17142857142857143</v>
      </c>
      <c r="D14" s="24">
        <v>0.13223140495867769</v>
      </c>
      <c r="E14" s="25">
        <v>0.145985401459854</v>
      </c>
      <c r="F14" s="31">
        <f>AVERAGE(C14:E14)</f>
        <v>0.14988179261570103</v>
      </c>
    </row>
    <row r="15" spans="1:6" x14ac:dyDescent="0.25">
      <c r="A15" s="21"/>
      <c r="B15" s="22" t="s">
        <v>92</v>
      </c>
      <c r="C15" s="23">
        <v>0.19183673469387755</v>
      </c>
      <c r="D15" s="24">
        <v>0.16942148760330578</v>
      </c>
      <c r="E15" s="25">
        <v>0.16423357664233579</v>
      </c>
      <c r="F15" s="31">
        <f>AVERAGE(C15:E15)</f>
        <v>0.1751639329798397</v>
      </c>
    </row>
    <row r="16" spans="1:6" x14ac:dyDescent="0.25">
      <c r="A16" s="21"/>
      <c r="B16" s="22" t="s">
        <v>93</v>
      </c>
      <c r="C16" s="23">
        <v>0.29795918367346941</v>
      </c>
      <c r="D16" s="24">
        <v>0.24380165289256198</v>
      </c>
      <c r="E16" s="25">
        <v>0.23357664233576642</v>
      </c>
      <c r="F16" s="31">
        <f>AVERAGE(C16:E16)</f>
        <v>0.25844582630059926</v>
      </c>
    </row>
    <row r="17" spans="1:6" x14ac:dyDescent="0.25">
      <c r="A17" s="21"/>
      <c r="B17" s="22" t="s">
        <v>94</v>
      </c>
      <c r="C17" s="23">
        <v>0.20408163265306123</v>
      </c>
      <c r="D17" s="24">
        <v>0.2024793388429752</v>
      </c>
      <c r="E17" s="25">
        <v>0.21532846715328463</v>
      </c>
      <c r="F17" s="31">
        <f>AVERAGE(C17:E17)</f>
        <v>0.20729647954977368</v>
      </c>
    </row>
    <row r="18" spans="1:6" ht="24" x14ac:dyDescent="0.25">
      <c r="A18" s="21"/>
      <c r="B18" s="22" t="s">
        <v>95</v>
      </c>
      <c r="C18" s="23">
        <v>0.15918367346938775</v>
      </c>
      <c r="D18" s="24">
        <v>0.11983471074380166</v>
      </c>
      <c r="E18" s="25">
        <v>0.16058394160583941</v>
      </c>
      <c r="F18" s="31">
        <f>AVERAGE(C18:E18)</f>
        <v>0.14653410860634294</v>
      </c>
    </row>
    <row r="19" spans="1:6" ht="24" x14ac:dyDescent="0.25">
      <c r="A19" s="21"/>
      <c r="B19" s="22" t="s">
        <v>96</v>
      </c>
      <c r="C19" s="23">
        <v>0.14693877551020409</v>
      </c>
      <c r="D19" s="24">
        <v>0.19834710743801653</v>
      </c>
      <c r="E19" s="25">
        <v>0.17153284671532848</v>
      </c>
      <c r="F19" s="31">
        <f>AVERAGE(C19:E19)</f>
        <v>0.17227290988784971</v>
      </c>
    </row>
    <row r="20" spans="1:6" x14ac:dyDescent="0.25">
      <c r="A20" s="21"/>
      <c r="B20" s="22" t="s">
        <v>97</v>
      </c>
      <c r="C20" s="23">
        <v>0.26122448979591839</v>
      </c>
      <c r="D20" s="24">
        <v>0.24793388429752067</v>
      </c>
      <c r="E20" s="25">
        <v>0.24087591240875914</v>
      </c>
      <c r="F20" s="31">
        <f>AVERAGE(C20:E20)</f>
        <v>0.25001142883406607</v>
      </c>
    </row>
    <row r="21" spans="1:6" x14ac:dyDescent="0.25">
      <c r="A21" s="21"/>
      <c r="B21" s="22" t="s">
        <v>98</v>
      </c>
      <c r="C21" s="23">
        <v>0.26530612244897961</v>
      </c>
      <c r="D21" s="24">
        <v>0.27272727272727271</v>
      </c>
      <c r="E21" s="25">
        <v>0.23357664233576642</v>
      </c>
      <c r="F21" s="31">
        <f>AVERAGE(C21:E21)</f>
        <v>0.25720334583733956</v>
      </c>
    </row>
    <row r="22" spans="1:6" x14ac:dyDescent="0.25">
      <c r="A22" s="21"/>
      <c r="B22" s="22" t="s">
        <v>99</v>
      </c>
      <c r="C22" s="23">
        <v>0.2530612244897959</v>
      </c>
      <c r="D22" s="24">
        <v>0.19008264462809918</v>
      </c>
      <c r="E22" s="25">
        <v>0.20802919708029197</v>
      </c>
      <c r="F22" s="31">
        <f>AVERAGE(C22:E22)</f>
        <v>0.21705768873272901</v>
      </c>
    </row>
    <row r="23" spans="1:6" ht="15.75" thickBot="1" x14ac:dyDescent="0.3">
      <c r="A23" s="26"/>
      <c r="B23" s="27" t="s">
        <v>100</v>
      </c>
      <c r="C23" s="28">
        <v>0.19591836734693879</v>
      </c>
      <c r="D23" s="29">
        <v>0.20661157024793389</v>
      </c>
      <c r="E23" s="30">
        <v>0.23357664233576642</v>
      </c>
      <c r="F23" s="31">
        <f>AVERAGE(C23:E23)</f>
        <v>0.21203552664354638</v>
      </c>
    </row>
    <row r="24" spans="1:6" ht="15.75" thickTop="1" x14ac:dyDescent="0.25">
      <c r="C24" s="32">
        <f>AVERAGE(C6:C23)</f>
        <v>0.19546485260770977</v>
      </c>
      <c r="D24" s="32">
        <f>AVERAGE(D6:D23)</f>
        <v>0.20041322314049592</v>
      </c>
      <c r="E24" s="32">
        <f>AVERAGE(E6:E23)</f>
        <v>0.18592862935928631</v>
      </c>
      <c r="F24" s="32">
        <f>AVERAGE(F6:F23)</f>
        <v>0.19393556836916404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1.0292944052567199E-2</v>
      </c>
      <c r="D31" s="19">
        <f t="shared" ref="D31:E31" si="0">D6 -($F6*D$24/$F$24)</f>
        <v>1.7979683363369969E-4</v>
      </c>
      <c r="E31" s="20">
        <f t="shared" si="0"/>
        <v>-1.0472740886200815E-2</v>
      </c>
    </row>
    <row r="32" spans="1:6" x14ac:dyDescent="0.25">
      <c r="A32" s="21"/>
      <c r="B32" s="22" t="s">
        <v>84</v>
      </c>
      <c r="C32" s="23">
        <f t="shared" ref="C32:E32" si="1">C7 -($F7*C$24/$F$24)</f>
        <v>-7.9186313203650216E-3</v>
      </c>
      <c r="D32" s="24">
        <f t="shared" si="1"/>
        <v>2.2513103967535197E-2</v>
      </c>
      <c r="E32" s="25">
        <f t="shared" si="1"/>
        <v>-1.4594472647170093E-2</v>
      </c>
    </row>
    <row r="33" spans="1:5" x14ac:dyDescent="0.25">
      <c r="A33" s="21"/>
      <c r="B33" s="22" t="s">
        <v>85</v>
      </c>
      <c r="C33" s="23">
        <f t="shared" ref="C33:E33" si="2">C8 -($F8*C$24/$F$24)</f>
        <v>-3.6271479311849458E-2</v>
      </c>
      <c r="D33" s="24">
        <f t="shared" si="2"/>
        <v>1.9132301621182124E-2</v>
      </c>
      <c r="E33" s="25">
        <f t="shared" si="2"/>
        <v>1.713917769066739E-2</v>
      </c>
    </row>
    <row r="34" spans="1:5" x14ac:dyDescent="0.25">
      <c r="A34" s="21"/>
      <c r="B34" s="22" t="s">
        <v>86</v>
      </c>
      <c r="C34" s="23">
        <f t="shared" ref="C34:E34" si="3">C9 -($F9*C$24/$F$24)</f>
        <v>-2.6413306326993485E-2</v>
      </c>
      <c r="D34" s="24">
        <f t="shared" si="3"/>
        <v>1.5735987690796871E-2</v>
      </c>
      <c r="E34" s="25">
        <f t="shared" si="3"/>
        <v>1.067731863619667E-2</v>
      </c>
    </row>
    <row r="35" spans="1:5" x14ac:dyDescent="0.25">
      <c r="A35" s="21"/>
      <c r="B35" s="22" t="s">
        <v>87</v>
      </c>
      <c r="C35" s="23">
        <f t="shared" ref="C35:E35" si="4">C10 -($F10*C$24/$F$24)</f>
        <v>-3.373656084941079E-2</v>
      </c>
      <c r="D35" s="24">
        <f t="shared" si="4"/>
        <v>4.5944735876223719E-2</v>
      </c>
      <c r="E35" s="25">
        <f t="shared" si="4"/>
        <v>-1.2208175026812818E-2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1.200548405911131E-2</v>
      </c>
      <c r="D36" s="24">
        <f t="shared" si="5"/>
        <v>-1.0461002866757052E-2</v>
      </c>
      <c r="E36" s="25">
        <f t="shared" si="5"/>
        <v>-1.5444811923542301E-3</v>
      </c>
    </row>
    <row r="37" spans="1:5" ht="24" x14ac:dyDescent="0.25">
      <c r="A37" s="21"/>
      <c r="B37" s="22" t="s">
        <v>89</v>
      </c>
      <c r="C37" s="23">
        <f t="shared" ref="C37:E37" si="6">C12 -($F12*C$24/$F$24)</f>
        <v>1.8242892432320246E-3</v>
      </c>
      <c r="D37" s="24">
        <f t="shared" si="6"/>
        <v>3.6582175340782896E-2</v>
      </c>
      <c r="E37" s="25">
        <f t="shared" si="6"/>
        <v>-3.8406464584014754E-2</v>
      </c>
    </row>
    <row r="38" spans="1:5" x14ac:dyDescent="0.25">
      <c r="A38" s="21"/>
      <c r="B38" s="22" t="s">
        <v>90</v>
      </c>
      <c r="C38" s="23">
        <f t="shared" ref="C38:E38" si="7">C13 -($F13*C$24/$F$24)</f>
        <v>-4.6854505855948858E-3</v>
      </c>
      <c r="D38" s="24">
        <f t="shared" si="7"/>
        <v>1.140210166152289E-3</v>
      </c>
      <c r="E38" s="25">
        <f t="shared" si="7"/>
        <v>3.5452404194427078E-3</v>
      </c>
    </row>
    <row r="39" spans="1:5" x14ac:dyDescent="0.25">
      <c r="A39" s="21"/>
      <c r="B39" s="22" t="s">
        <v>91</v>
      </c>
      <c r="C39" s="23">
        <f t="shared" ref="C39:E39" si="8">C14 -($F14*C$24/$F$24)</f>
        <v>2.03648818301784E-2</v>
      </c>
      <c r="D39" s="24">
        <f t="shared" si="8"/>
        <v>-2.2656599344942074E-2</v>
      </c>
      <c r="E39" s="25">
        <f t="shared" si="8"/>
        <v>2.2917175147637858E-3</v>
      </c>
    </row>
    <row r="40" spans="1:5" x14ac:dyDescent="0.25">
      <c r="A40" s="21"/>
      <c r="B40" s="22" t="s">
        <v>92</v>
      </c>
      <c r="C40" s="23">
        <f t="shared" ref="C40:E40" si="9">C15 -($F15*C$24/$F$24)</f>
        <v>1.5291541720729968E-2</v>
      </c>
      <c r="D40" s="24">
        <f t="shared" si="9"/>
        <v>-1.1593107510218775E-2</v>
      </c>
      <c r="E40" s="25">
        <f t="shared" si="9"/>
        <v>-3.698434210511109E-3</v>
      </c>
    </row>
    <row r="41" spans="1:5" x14ac:dyDescent="0.25">
      <c r="A41" s="21"/>
      <c r="B41" s="22" t="s">
        <v>93</v>
      </c>
      <c r="C41" s="23">
        <f t="shared" ref="C41:E41" si="10">C16 -($F16*C$24/$F$24)</f>
        <v>3.74753757277132E-2</v>
      </c>
      <c r="D41" s="24">
        <f t="shared" si="10"/>
        <v>-2.3276539579672822E-2</v>
      </c>
      <c r="E41" s="25">
        <f t="shared" si="10"/>
        <v>-1.4198836148040184E-2</v>
      </c>
    </row>
    <row r="42" spans="1:5" x14ac:dyDescent="0.25">
      <c r="A42" s="21"/>
      <c r="B42" s="22" t="s">
        <v>94</v>
      </c>
      <c r="C42" s="23">
        <f t="shared" ref="C42:E42" si="11">C17 -($F17*C$24/$F$24)</f>
        <v>-4.849488966485016E-3</v>
      </c>
      <c r="D42" s="24">
        <f t="shared" si="11"/>
        <v>-1.1741064157909958E-2</v>
      </c>
      <c r="E42" s="25">
        <f t="shared" si="11"/>
        <v>1.6590553124395113E-2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1.1494066134340952E-2</v>
      </c>
      <c r="D43" s="24">
        <f t="shared" si="12"/>
        <v>-3.1593793335010292E-2</v>
      </c>
      <c r="E43" s="25">
        <f t="shared" si="12"/>
        <v>2.0099727200669437E-2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-2.669259712914257E-2</v>
      </c>
      <c r="D44" s="24">
        <f t="shared" si="13"/>
        <v>2.0320098670367465E-2</v>
      </c>
      <c r="E44" s="25">
        <f t="shared" si="13"/>
        <v>6.3724984587751887E-3</v>
      </c>
    </row>
    <row r="45" spans="1:5" x14ac:dyDescent="0.25">
      <c r="A45" s="21"/>
      <c r="B45" s="22" t="s">
        <v>97</v>
      </c>
      <c r="C45" s="23">
        <f t="shared" ref="C45:E45" si="14">C20 -($F20*C$24/$F$24)</f>
        <v>9.2415889890348213E-3</v>
      </c>
      <c r="D45" s="24">
        <f t="shared" si="14"/>
        <v>-1.0428192839448402E-2</v>
      </c>
      <c r="E45" s="25">
        <f t="shared" si="14"/>
        <v>1.1866038504136922E-3</v>
      </c>
    </row>
    <row r="46" spans="1:5" x14ac:dyDescent="0.25">
      <c r="A46" s="21"/>
      <c r="B46" s="22" t="s">
        <v>98</v>
      </c>
      <c r="C46" s="23">
        <f t="shared" ref="C46:E46" si="15">C21 -($F21*C$24/$F$24)</f>
        <v>6.0745925802222489E-3</v>
      </c>
      <c r="D46" s="24">
        <f t="shared" si="15"/>
        <v>6.9330608905908697E-3</v>
      </c>
      <c r="E46" s="25">
        <f t="shared" si="15"/>
        <v>-1.3007653470812952E-2</v>
      </c>
    </row>
    <row r="47" spans="1:5" x14ac:dyDescent="0.25">
      <c r="A47" s="21"/>
      <c r="B47" s="22" t="s">
        <v>99</v>
      </c>
      <c r="C47" s="23">
        <f t="shared" ref="C47:E47" si="16">C22 -($F22*C$24/$F$24)</f>
        <v>3.4291921404808079E-2</v>
      </c>
      <c r="D47" s="24">
        <f t="shared" si="16"/>
        <v>-3.4225002350542766E-2</v>
      </c>
      <c r="E47" s="25">
        <f t="shared" si="16"/>
        <v>-6.691905426520206E-5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-1.7789171252096198E-2</v>
      </c>
      <c r="D48" s="29">
        <f t="shared" si="17"/>
        <v>-1.2506169072762779E-2</v>
      </c>
      <c r="E48" s="30">
        <f t="shared" si="17"/>
        <v>3.0295340324859032E-2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7B0C-995E-4603-84C7-157BD4C1A6E0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0.28163265306122448</v>
      </c>
      <c r="D6" s="19">
        <v>0.30165289256198347</v>
      </c>
      <c r="E6" s="20">
        <v>0.23722627737226276</v>
      </c>
      <c r="F6" s="31">
        <f>AVERAGE(C6:E6)</f>
        <v>0.27350394099849024</v>
      </c>
    </row>
    <row r="7" spans="1:6" x14ac:dyDescent="0.25">
      <c r="A7" s="21"/>
      <c r="B7" s="22" t="s">
        <v>46</v>
      </c>
      <c r="C7" s="23">
        <v>0.22857142857142856</v>
      </c>
      <c r="D7" s="24">
        <v>0.17768595041322313</v>
      </c>
      <c r="E7" s="25">
        <v>0.18248175182481752</v>
      </c>
      <c r="F7" s="31">
        <f>AVERAGE(C7:E7)</f>
        <v>0.19624637693648972</v>
      </c>
    </row>
    <row r="8" spans="1:6" x14ac:dyDescent="0.25">
      <c r="A8" s="21"/>
      <c r="B8" s="22" t="s">
        <v>47</v>
      </c>
      <c r="C8" s="23">
        <v>0.37142857142857144</v>
      </c>
      <c r="D8" s="24">
        <v>0.35950413223140498</v>
      </c>
      <c r="E8" s="25">
        <v>0.34306569343065696</v>
      </c>
      <c r="F8" s="31">
        <f>AVERAGE(C8:E8)</f>
        <v>0.35799946569687774</v>
      </c>
    </row>
    <row r="9" spans="1:6" x14ac:dyDescent="0.25">
      <c r="A9" s="21"/>
      <c r="B9" s="22" t="s">
        <v>48</v>
      </c>
      <c r="C9" s="23">
        <v>0.14693877551020409</v>
      </c>
      <c r="D9" s="24">
        <v>0.14462809917355371</v>
      </c>
      <c r="E9" s="25">
        <v>0.15693430656934307</v>
      </c>
      <c r="F9" s="31">
        <f>AVERAGE(C9:E9)</f>
        <v>0.14950039375103363</v>
      </c>
    </row>
    <row r="10" spans="1:6" x14ac:dyDescent="0.25">
      <c r="A10" s="21"/>
      <c r="B10" s="22" t="s">
        <v>49</v>
      </c>
      <c r="C10" s="23">
        <v>0.33061224489795921</v>
      </c>
      <c r="D10" s="24">
        <v>0.41322314049586778</v>
      </c>
      <c r="E10" s="25">
        <v>0.42335766423357662</v>
      </c>
      <c r="F10" s="31">
        <f>AVERAGE(C10:E10)</f>
        <v>0.38906434987580124</v>
      </c>
    </row>
    <row r="11" spans="1:6" x14ac:dyDescent="0.25">
      <c r="A11" s="21"/>
      <c r="B11" s="22" t="s">
        <v>50</v>
      </c>
      <c r="C11" s="23">
        <v>0.27346938775510204</v>
      </c>
      <c r="D11" s="24">
        <v>0.21487603305785125</v>
      </c>
      <c r="E11" s="25">
        <v>0.24452554744525551</v>
      </c>
      <c r="F11" s="31">
        <f>AVERAGE(C11:E11)</f>
        <v>0.24429032275273629</v>
      </c>
    </row>
    <row r="12" spans="1:6" x14ac:dyDescent="0.25">
      <c r="A12" s="21"/>
      <c r="B12" s="22" t="s">
        <v>51</v>
      </c>
      <c r="C12" s="23">
        <v>9.7959183673469397E-2</v>
      </c>
      <c r="D12" s="24">
        <v>0.16528925619834711</v>
      </c>
      <c r="E12" s="25">
        <v>0.13868613138686131</v>
      </c>
      <c r="F12" s="31">
        <f>AVERAGE(C12:E12)</f>
        <v>0.13397819041955927</v>
      </c>
    </row>
    <row r="13" spans="1:6" x14ac:dyDescent="0.25">
      <c r="A13" s="21"/>
      <c r="B13" s="22" t="s">
        <v>52</v>
      </c>
      <c r="C13" s="23">
        <v>0.12244897959183673</v>
      </c>
      <c r="D13" s="24">
        <v>0.1115702479338843</v>
      </c>
      <c r="E13" s="25">
        <v>0.13138686131386862</v>
      </c>
      <c r="F13" s="31">
        <f>AVERAGE(C13:E13)</f>
        <v>0.12180202961319654</v>
      </c>
    </row>
    <row r="14" spans="1:6" x14ac:dyDescent="0.25">
      <c r="A14" s="21"/>
      <c r="B14" s="22" t="s">
        <v>53</v>
      </c>
      <c r="C14" s="23">
        <v>0.14285714285714285</v>
      </c>
      <c r="D14" s="24">
        <v>0.128099173553719</v>
      </c>
      <c r="E14" s="25">
        <v>9.1240875912408759E-2</v>
      </c>
      <c r="F14" s="31">
        <f>AVERAGE(C14:E14)</f>
        <v>0.1207323974410902</v>
      </c>
    </row>
    <row r="15" spans="1:6" x14ac:dyDescent="0.25">
      <c r="A15" s="21"/>
      <c r="B15" s="22" t="s">
        <v>54</v>
      </c>
      <c r="C15" s="23">
        <v>0.27755102040816326</v>
      </c>
      <c r="D15" s="24">
        <v>0.29338842975206614</v>
      </c>
      <c r="E15" s="25">
        <v>0.25912408759124089</v>
      </c>
      <c r="F15" s="31">
        <f>AVERAGE(C15:E15)</f>
        <v>0.27668784591715673</v>
      </c>
    </row>
    <row r="16" spans="1:6" x14ac:dyDescent="0.25">
      <c r="A16" s="21"/>
      <c r="B16" s="22" t="s">
        <v>55</v>
      </c>
      <c r="C16" s="23">
        <v>0.21224489795918366</v>
      </c>
      <c r="D16" s="24">
        <v>0.18181818181818182</v>
      </c>
      <c r="E16" s="25">
        <v>0.16058394160583941</v>
      </c>
      <c r="F16" s="31">
        <f>AVERAGE(C16:E16)</f>
        <v>0.1848823404610683</v>
      </c>
    </row>
    <row r="17" spans="1:6" x14ac:dyDescent="0.25">
      <c r="A17" s="21"/>
      <c r="B17" s="22" t="s">
        <v>56</v>
      </c>
      <c r="C17" s="23">
        <v>0.24489795918367346</v>
      </c>
      <c r="D17" s="24">
        <v>0.18181818181818182</v>
      </c>
      <c r="E17" s="25">
        <v>0.2299270072992701</v>
      </c>
      <c r="F17" s="31">
        <f>AVERAGE(C17:E17)</f>
        <v>0.21888104943370845</v>
      </c>
    </row>
    <row r="18" spans="1:6" x14ac:dyDescent="0.25">
      <c r="A18" s="21"/>
      <c r="B18" s="22" t="s">
        <v>57</v>
      </c>
      <c r="C18" s="23">
        <v>0.19591836734693879</v>
      </c>
      <c r="D18" s="24">
        <v>0.26859504132231404</v>
      </c>
      <c r="E18" s="25">
        <v>0.21167883211678831</v>
      </c>
      <c r="F18" s="31">
        <f>AVERAGE(C18:E18)</f>
        <v>0.22539741359534704</v>
      </c>
    </row>
    <row r="19" spans="1:6" x14ac:dyDescent="0.25">
      <c r="A19" s="21"/>
      <c r="B19" s="22" t="s">
        <v>58</v>
      </c>
      <c r="C19" s="23">
        <v>0.13877551020408163</v>
      </c>
      <c r="D19" s="24">
        <v>0.14462809917355371</v>
      </c>
      <c r="E19" s="25">
        <v>0.11678832116788321</v>
      </c>
      <c r="F19" s="31">
        <f>AVERAGE(C19:E19)</f>
        <v>0.13339731018183951</v>
      </c>
    </row>
    <row r="20" spans="1:6" x14ac:dyDescent="0.25">
      <c r="A20" s="21"/>
      <c r="B20" s="22" t="s">
        <v>59</v>
      </c>
      <c r="C20" s="23">
        <v>0.24081632653061225</v>
      </c>
      <c r="D20" s="24">
        <v>0.18595041322314049</v>
      </c>
      <c r="E20" s="25">
        <v>0.24452554744525551</v>
      </c>
      <c r="F20" s="31">
        <f>AVERAGE(C20:E20)</f>
        <v>0.22376409573300274</v>
      </c>
    </row>
    <row r="21" spans="1:6" x14ac:dyDescent="0.25">
      <c r="A21" s="21"/>
      <c r="B21" s="22" t="s">
        <v>60</v>
      </c>
      <c r="C21" s="23">
        <v>0.16734693877551021</v>
      </c>
      <c r="D21" s="24">
        <v>0.17355371900826447</v>
      </c>
      <c r="E21" s="25">
        <v>0.16423357664233579</v>
      </c>
      <c r="F21" s="31">
        <f>AVERAGE(C21:E21)</f>
        <v>0.16837807814203684</v>
      </c>
    </row>
    <row r="22" spans="1:6" x14ac:dyDescent="0.25">
      <c r="A22" s="21"/>
      <c r="B22" s="22" t="s">
        <v>61</v>
      </c>
      <c r="C22" s="23">
        <v>7.7551020408163265E-2</v>
      </c>
      <c r="D22" s="24">
        <v>9.9173553719008267E-2</v>
      </c>
      <c r="E22" s="25">
        <v>9.8540145985401464E-2</v>
      </c>
      <c r="F22" s="31">
        <f>AVERAGE(C22:E22)</f>
        <v>9.1754906704190994E-2</v>
      </c>
    </row>
    <row r="23" spans="1:6" x14ac:dyDescent="0.25">
      <c r="A23" s="21"/>
      <c r="B23" s="22" t="s">
        <v>62</v>
      </c>
      <c r="C23" s="23">
        <v>0.12244897959183673</v>
      </c>
      <c r="D23" s="24">
        <v>0.1487603305785124</v>
      </c>
      <c r="E23" s="25">
        <v>0.1788321167883212</v>
      </c>
      <c r="F23" s="31">
        <f>AVERAGE(C23:E23)</f>
        <v>0.15001380898622343</v>
      </c>
    </row>
    <row r="24" spans="1:6" x14ac:dyDescent="0.25">
      <c r="A24" s="21" t="s">
        <v>6</v>
      </c>
      <c r="B24" s="22" t="s">
        <v>7</v>
      </c>
      <c r="C24" s="23">
        <v>0.31020408163265306</v>
      </c>
      <c r="D24" s="24">
        <v>0.28512396694214875</v>
      </c>
      <c r="E24" s="25">
        <v>0.27007299270072993</v>
      </c>
      <c r="F24" s="31">
        <f>AVERAGE(C24:E24)</f>
        <v>0.28846701375851058</v>
      </c>
    </row>
    <row r="25" spans="1:6" x14ac:dyDescent="0.25">
      <c r="A25" s="21"/>
      <c r="B25" s="22" t="s">
        <v>8</v>
      </c>
      <c r="C25" s="23">
        <v>0.23673469387755103</v>
      </c>
      <c r="D25" s="24">
        <v>0.19008264462809918</v>
      </c>
      <c r="E25" s="25">
        <v>0.18978102189781018</v>
      </c>
      <c r="F25" s="31">
        <f>AVERAGE(C25:E25)</f>
        <v>0.20553278680115347</v>
      </c>
    </row>
    <row r="26" spans="1:6" ht="24" x14ac:dyDescent="0.25">
      <c r="A26" s="21"/>
      <c r="B26" s="22" t="s">
        <v>9</v>
      </c>
      <c r="C26" s="23">
        <v>0.26530612244897961</v>
      </c>
      <c r="D26" s="24">
        <v>0.24793388429752067</v>
      </c>
      <c r="E26" s="25">
        <v>0.29927007299270075</v>
      </c>
      <c r="F26" s="31">
        <f>AVERAGE(C26:E26)</f>
        <v>0.27083669324640036</v>
      </c>
    </row>
    <row r="27" spans="1:6" x14ac:dyDescent="0.25">
      <c r="A27" s="21"/>
      <c r="B27" s="22" t="s">
        <v>10</v>
      </c>
      <c r="C27" s="23">
        <v>0.22857142857142856</v>
      </c>
      <c r="D27" s="24">
        <v>0.16942148760330578</v>
      </c>
      <c r="E27" s="25">
        <v>0.10583941605839416</v>
      </c>
      <c r="F27" s="31">
        <f>AVERAGE(C27:E27)</f>
        <v>0.16794411074437618</v>
      </c>
    </row>
    <row r="28" spans="1:6" x14ac:dyDescent="0.25">
      <c r="A28" s="21"/>
      <c r="B28" s="22" t="s">
        <v>11</v>
      </c>
      <c r="C28" s="23">
        <v>0.28979591836734692</v>
      </c>
      <c r="D28" s="24">
        <v>0.26859504132231404</v>
      </c>
      <c r="E28" s="25">
        <v>0.27372262773722628</v>
      </c>
      <c r="F28" s="31">
        <f>AVERAGE(C28:E28)</f>
        <v>0.27737119580896241</v>
      </c>
    </row>
    <row r="29" spans="1:6" ht="24" x14ac:dyDescent="0.25">
      <c r="A29" s="21"/>
      <c r="B29" s="22" t="s">
        <v>12</v>
      </c>
      <c r="C29" s="23">
        <v>0.11836734693877551</v>
      </c>
      <c r="D29" s="24">
        <v>0.16942148760330578</v>
      </c>
      <c r="E29" s="25">
        <v>0.15328467153284672</v>
      </c>
      <c r="F29" s="31">
        <f>AVERAGE(C29:E29)</f>
        <v>0.14702450202497599</v>
      </c>
    </row>
    <row r="30" spans="1:6" x14ac:dyDescent="0.25">
      <c r="A30" s="21"/>
      <c r="B30" s="22" t="s">
        <v>13</v>
      </c>
      <c r="C30" s="23">
        <v>0.30204081632653063</v>
      </c>
      <c r="D30" s="24">
        <v>0.32644628099173562</v>
      </c>
      <c r="E30" s="25">
        <v>0.24087591240875914</v>
      </c>
      <c r="F30" s="31">
        <f>AVERAGE(C30:E30)</f>
        <v>0.28978766990900845</v>
      </c>
    </row>
    <row r="31" spans="1:6" x14ac:dyDescent="0.25">
      <c r="A31" s="21"/>
      <c r="B31" s="22" t="s">
        <v>14</v>
      </c>
      <c r="C31" s="23">
        <v>0.34285714285714286</v>
      </c>
      <c r="D31" s="24">
        <v>0.32231404958677684</v>
      </c>
      <c r="E31" s="25">
        <v>0.39416058394160586</v>
      </c>
      <c r="F31" s="31">
        <f>AVERAGE(C31:E31)</f>
        <v>0.35311059212850848</v>
      </c>
    </row>
    <row r="32" spans="1:6" ht="24" x14ac:dyDescent="0.25">
      <c r="A32" s="21"/>
      <c r="B32" s="22" t="s">
        <v>15</v>
      </c>
      <c r="C32" s="23">
        <v>0.22857142857142856</v>
      </c>
      <c r="D32" s="24">
        <v>0.27272727272727271</v>
      </c>
      <c r="E32" s="25">
        <v>0.23357664233576642</v>
      </c>
      <c r="F32" s="31">
        <f>AVERAGE(C32:E32)</f>
        <v>0.2449584478781559</v>
      </c>
    </row>
    <row r="33" spans="1:6" ht="24" x14ac:dyDescent="0.25">
      <c r="A33" s="21"/>
      <c r="B33" s="22" t="s">
        <v>16</v>
      </c>
      <c r="C33" s="23">
        <v>0.13469387755102041</v>
      </c>
      <c r="D33" s="24">
        <v>0.15702479338842976</v>
      </c>
      <c r="E33" s="25">
        <v>0.11678832116788321</v>
      </c>
      <c r="F33" s="31">
        <f>AVERAGE(C33:E33)</f>
        <v>0.13616899736911112</v>
      </c>
    </row>
    <row r="34" spans="1:6" ht="24" x14ac:dyDescent="0.25">
      <c r="A34" s="21"/>
      <c r="B34" s="22" t="s">
        <v>17</v>
      </c>
      <c r="C34" s="23">
        <v>8.9795918367346933E-2</v>
      </c>
      <c r="D34" s="24">
        <v>0.11983471074380166</v>
      </c>
      <c r="E34" s="25">
        <v>9.4890510948905091E-2</v>
      </c>
      <c r="F34" s="31">
        <f>AVERAGE(C34:E34)</f>
        <v>0.10150704668668457</v>
      </c>
    </row>
    <row r="35" spans="1:6" ht="24" x14ac:dyDescent="0.25">
      <c r="A35" s="21"/>
      <c r="B35" s="22" t="s">
        <v>18</v>
      </c>
      <c r="C35" s="23">
        <v>0.13469387755102041</v>
      </c>
      <c r="D35" s="24">
        <v>0.1487603305785124</v>
      </c>
      <c r="E35" s="25">
        <v>9.4890510948905091E-2</v>
      </c>
      <c r="F35" s="31">
        <f>AVERAGE(C35:E35)</f>
        <v>0.12611490635947931</v>
      </c>
    </row>
    <row r="36" spans="1:6" ht="24" x14ac:dyDescent="0.25">
      <c r="A36" s="21"/>
      <c r="B36" s="22" t="s">
        <v>19</v>
      </c>
      <c r="C36" s="23">
        <v>0.20408163265306123</v>
      </c>
      <c r="D36" s="24">
        <v>0.16942148760330578</v>
      </c>
      <c r="E36" s="25">
        <v>0.16788321167883211</v>
      </c>
      <c r="F36" s="31">
        <f>AVERAGE(C36:E36)</f>
        <v>0.18046211064506637</v>
      </c>
    </row>
    <row r="37" spans="1:6" x14ac:dyDescent="0.25">
      <c r="A37" s="21"/>
      <c r="B37" s="22" t="s">
        <v>20</v>
      </c>
      <c r="C37" s="23">
        <v>0.12244897959183673</v>
      </c>
      <c r="D37" s="24">
        <v>9.9173553719008267E-2</v>
      </c>
      <c r="E37" s="25">
        <v>0.13138686131386862</v>
      </c>
      <c r="F37" s="31">
        <f>AVERAGE(C37:E37)</f>
        <v>0.11766979820823786</v>
      </c>
    </row>
    <row r="38" spans="1:6" x14ac:dyDescent="0.25">
      <c r="A38" s="21"/>
      <c r="B38" s="22" t="s">
        <v>21</v>
      </c>
      <c r="C38" s="23">
        <v>0.10204081632653061</v>
      </c>
      <c r="D38" s="24">
        <v>0.12396694214876033</v>
      </c>
      <c r="E38" s="25">
        <v>9.1240875912408759E-2</v>
      </c>
      <c r="F38" s="31">
        <f>AVERAGE(C38:E38)</f>
        <v>0.10574954479589989</v>
      </c>
    </row>
    <row r="39" spans="1:6" ht="24" x14ac:dyDescent="0.25">
      <c r="A39" s="21"/>
      <c r="B39" s="22" t="s">
        <v>22</v>
      </c>
      <c r="C39" s="23">
        <v>0.12244897959183673</v>
      </c>
      <c r="D39" s="24">
        <v>0.10743801652892562</v>
      </c>
      <c r="E39" s="25">
        <v>0.11313868613138686</v>
      </c>
      <c r="F39" s="31">
        <f>AVERAGE(C39:E39)</f>
        <v>0.11434189408404975</v>
      </c>
    </row>
    <row r="40" spans="1:6" ht="24" x14ac:dyDescent="0.25">
      <c r="A40" s="21"/>
      <c r="B40" s="22" t="s">
        <v>23</v>
      </c>
      <c r="C40" s="23">
        <v>8.9795918367346933E-2</v>
      </c>
      <c r="D40" s="24">
        <v>0.12396694214876033</v>
      </c>
      <c r="E40" s="25">
        <v>0.10583941605839416</v>
      </c>
      <c r="F40" s="31">
        <f>AVERAGE(C40:E40)</f>
        <v>0.10653409219150047</v>
      </c>
    </row>
    <row r="41" spans="1:6" ht="24" x14ac:dyDescent="0.25">
      <c r="A41" s="21"/>
      <c r="B41" s="22" t="s">
        <v>24</v>
      </c>
      <c r="C41" s="23">
        <v>0.17142857142857143</v>
      </c>
      <c r="D41" s="24">
        <v>0.19834710743801653</v>
      </c>
      <c r="E41" s="25">
        <v>0.19343065693430661</v>
      </c>
      <c r="F41" s="31">
        <f>AVERAGE(C41:E41)</f>
        <v>0.18773544526696484</v>
      </c>
    </row>
    <row r="42" spans="1:6" ht="24" x14ac:dyDescent="0.25">
      <c r="A42" s="21"/>
      <c r="B42" s="22" t="s">
        <v>25</v>
      </c>
      <c r="C42" s="23">
        <v>8.1632653061224497E-2</v>
      </c>
      <c r="D42" s="24">
        <v>0.12396694214876033</v>
      </c>
      <c r="E42" s="25">
        <v>6.2043795620437957E-2</v>
      </c>
      <c r="F42" s="31">
        <f>AVERAGE(C42:E42)</f>
        <v>8.9214463610140918E-2</v>
      </c>
    </row>
    <row r="43" spans="1:6" ht="24" x14ac:dyDescent="0.25">
      <c r="A43" s="21"/>
      <c r="B43" s="22" t="s">
        <v>26</v>
      </c>
      <c r="C43" s="23">
        <v>7.7551020408163265E-2</v>
      </c>
      <c r="D43" s="24">
        <v>0.11983471074380166</v>
      </c>
      <c r="E43" s="25">
        <v>8.7591240875912413E-2</v>
      </c>
      <c r="F43" s="31">
        <f>AVERAGE(C43:E43)</f>
        <v>9.4992324009292431E-2</v>
      </c>
    </row>
    <row r="44" spans="1:6" x14ac:dyDescent="0.25">
      <c r="A44" s="21" t="s">
        <v>27</v>
      </c>
      <c r="B44" s="22" t="s">
        <v>28</v>
      </c>
      <c r="C44" s="23">
        <v>0.29387755102040819</v>
      </c>
      <c r="D44" s="24">
        <v>0.28512396694214875</v>
      </c>
      <c r="E44" s="25">
        <v>0.26642335766423358</v>
      </c>
      <c r="F44" s="31">
        <f>AVERAGE(C44:E44)</f>
        <v>0.28180829187559686</v>
      </c>
    </row>
    <row r="45" spans="1:6" x14ac:dyDescent="0.25">
      <c r="A45" s="21"/>
      <c r="B45" s="22" t="s">
        <v>29</v>
      </c>
      <c r="C45" s="23">
        <v>0.21224489795918366</v>
      </c>
      <c r="D45" s="24">
        <v>0.19834710743801653</v>
      </c>
      <c r="E45" s="25">
        <v>0.15328467153284672</v>
      </c>
      <c r="F45" s="31">
        <f>AVERAGE(C45:E45)</f>
        <v>0.18795889231001564</v>
      </c>
    </row>
    <row r="46" spans="1:6" ht="24" x14ac:dyDescent="0.25">
      <c r="A46" s="21"/>
      <c r="B46" s="22" t="s">
        <v>30</v>
      </c>
      <c r="C46" s="23">
        <v>0.22448979591836735</v>
      </c>
      <c r="D46" s="24">
        <v>0.28512396694214875</v>
      </c>
      <c r="E46" s="25">
        <v>0.25912408759124089</v>
      </c>
      <c r="F46" s="31">
        <f>AVERAGE(C46:E46)</f>
        <v>0.25624595015058566</v>
      </c>
    </row>
    <row r="47" spans="1:6" ht="24" x14ac:dyDescent="0.25">
      <c r="A47" s="21"/>
      <c r="B47" s="22" t="s">
        <v>31</v>
      </c>
      <c r="C47" s="23">
        <v>0.22040816326530613</v>
      </c>
      <c r="D47" s="24">
        <v>0.2231404958677686</v>
      </c>
      <c r="E47" s="25">
        <v>0.23722627737226276</v>
      </c>
      <c r="F47" s="31">
        <f>AVERAGE(C47:E47)</f>
        <v>0.22692497883511251</v>
      </c>
    </row>
    <row r="48" spans="1:6" x14ac:dyDescent="0.25">
      <c r="A48" s="21"/>
      <c r="B48" s="22" t="s">
        <v>32</v>
      </c>
      <c r="C48" s="23">
        <v>0.18367346938775511</v>
      </c>
      <c r="D48" s="24">
        <v>0.18181818181818182</v>
      </c>
      <c r="E48" s="25">
        <v>0.14963503649635038</v>
      </c>
      <c r="F48" s="31">
        <f>AVERAGE(C48:E48)</f>
        <v>0.17170889590076244</v>
      </c>
    </row>
    <row r="49" spans="1:6" x14ac:dyDescent="0.25">
      <c r="A49" s="21"/>
      <c r="B49" s="22" t="s">
        <v>33</v>
      </c>
      <c r="C49" s="23">
        <v>0.28979591836734692</v>
      </c>
      <c r="D49" s="24">
        <v>0.31818181818181818</v>
      </c>
      <c r="E49" s="25">
        <v>0.27007299270072993</v>
      </c>
      <c r="F49" s="31">
        <f>AVERAGE(C49:E49)</f>
        <v>0.29268357641663167</v>
      </c>
    </row>
    <row r="50" spans="1:6" x14ac:dyDescent="0.25">
      <c r="A50" s="21"/>
      <c r="B50" s="22" t="s">
        <v>34</v>
      </c>
      <c r="C50" s="23">
        <v>0.14693877551020409</v>
      </c>
      <c r="D50" s="24">
        <v>0.1487603305785124</v>
      </c>
      <c r="E50" s="25">
        <v>0.17153284671532848</v>
      </c>
      <c r="F50" s="31">
        <f>AVERAGE(C50:E50)</f>
        <v>0.155743984268015</v>
      </c>
    </row>
    <row r="51" spans="1:6" x14ac:dyDescent="0.25">
      <c r="A51" s="21"/>
      <c r="B51" s="22" t="s">
        <v>35</v>
      </c>
      <c r="C51" s="23">
        <v>0.17142857142857143</v>
      </c>
      <c r="D51" s="24">
        <v>0.17768595041322313</v>
      </c>
      <c r="E51" s="25">
        <v>0.15693430656934307</v>
      </c>
      <c r="F51" s="31">
        <f>AVERAGE(C51:E51)</f>
        <v>0.16868294280371254</v>
      </c>
    </row>
    <row r="52" spans="1:6" ht="24" x14ac:dyDescent="0.25">
      <c r="A52" s="21"/>
      <c r="B52" s="22" t="s">
        <v>36</v>
      </c>
      <c r="C52" s="23">
        <v>0.19183673469387755</v>
      </c>
      <c r="D52" s="24">
        <v>0.21900826446280991</v>
      </c>
      <c r="E52" s="25">
        <v>0.13503649635036497</v>
      </c>
      <c r="F52" s="31">
        <f>AVERAGE(C52:E52)</f>
        <v>0.18196049850235083</v>
      </c>
    </row>
    <row r="53" spans="1:6" ht="24" x14ac:dyDescent="0.25">
      <c r="A53" s="21"/>
      <c r="B53" s="22" t="s">
        <v>37</v>
      </c>
      <c r="C53" s="23">
        <v>0.26530612244897961</v>
      </c>
      <c r="D53" s="24">
        <v>0.19834710743801653</v>
      </c>
      <c r="E53" s="25">
        <v>0.18248175182481752</v>
      </c>
      <c r="F53" s="31">
        <f>AVERAGE(C53:E53)</f>
        <v>0.21537832723727121</v>
      </c>
    </row>
    <row r="54" spans="1:6" x14ac:dyDescent="0.25">
      <c r="A54" s="21"/>
      <c r="B54" s="22" t="s">
        <v>38</v>
      </c>
      <c r="C54" s="23">
        <v>0.17959183673469387</v>
      </c>
      <c r="D54" s="24">
        <v>0.19421487603305784</v>
      </c>
      <c r="E54" s="25">
        <v>0.145985401459854</v>
      </c>
      <c r="F54" s="31">
        <f>AVERAGE(C54:E54)</f>
        <v>0.17326403807586854</v>
      </c>
    </row>
    <row r="55" spans="1:6" x14ac:dyDescent="0.25">
      <c r="A55" s="21"/>
      <c r="B55" s="22" t="s">
        <v>39</v>
      </c>
      <c r="C55" s="23">
        <v>0.12653061224489795</v>
      </c>
      <c r="D55" s="24">
        <v>0.13223140495867769</v>
      </c>
      <c r="E55" s="25">
        <v>0.16788321167883211</v>
      </c>
      <c r="F55" s="31">
        <f>AVERAGE(C55:E55)</f>
        <v>0.14221507629413591</v>
      </c>
    </row>
    <row r="56" spans="1:6" x14ac:dyDescent="0.25">
      <c r="A56" s="21"/>
      <c r="B56" s="22" t="s">
        <v>40</v>
      </c>
      <c r="C56" s="23">
        <v>0.29387755102040819</v>
      </c>
      <c r="D56" s="24">
        <v>0.26033057851239672</v>
      </c>
      <c r="E56" s="25">
        <v>0.26642335766423358</v>
      </c>
      <c r="F56" s="31">
        <f>AVERAGE(C56:E56)</f>
        <v>0.27354382906567953</v>
      </c>
    </row>
    <row r="57" spans="1:6" ht="24" x14ac:dyDescent="0.25">
      <c r="A57" s="21"/>
      <c r="B57" s="22" t="s">
        <v>41</v>
      </c>
      <c r="C57" s="23">
        <v>0.16326530612244899</v>
      </c>
      <c r="D57" s="24">
        <v>0.128099173553719</v>
      </c>
      <c r="E57" s="25">
        <v>0.16058394160583941</v>
      </c>
      <c r="F57" s="31">
        <f>AVERAGE(C57:E57)</f>
        <v>0.15064947376066914</v>
      </c>
    </row>
    <row r="58" spans="1:6" ht="24" x14ac:dyDescent="0.25">
      <c r="A58" s="21"/>
      <c r="B58" s="22" t="s">
        <v>42</v>
      </c>
      <c r="C58" s="23">
        <v>0.30612244897959184</v>
      </c>
      <c r="D58" s="24">
        <v>0.31818181818181818</v>
      </c>
      <c r="E58" s="25">
        <v>0.30656934306569344</v>
      </c>
      <c r="F58" s="31">
        <f>AVERAGE(C58:E58)</f>
        <v>0.31029120340903454</v>
      </c>
    </row>
    <row r="59" spans="1:6" ht="24" x14ac:dyDescent="0.25">
      <c r="A59" s="21"/>
      <c r="B59" s="22" t="s">
        <v>43</v>
      </c>
      <c r="C59" s="23">
        <v>0.30204081632653063</v>
      </c>
      <c r="D59" s="24">
        <v>0.26446280991735538</v>
      </c>
      <c r="E59" s="25">
        <v>0.25912408759124089</v>
      </c>
      <c r="F59" s="31">
        <f>AVERAGE(C59:E59)</f>
        <v>0.27520923794504232</v>
      </c>
    </row>
    <row r="60" spans="1:6" x14ac:dyDescent="0.25">
      <c r="A60" s="21" t="s">
        <v>63</v>
      </c>
      <c r="B60" s="22" t="s">
        <v>64</v>
      </c>
      <c r="C60" s="23">
        <v>0.16734693877551021</v>
      </c>
      <c r="D60" s="24">
        <v>0.10330578512396695</v>
      </c>
      <c r="E60" s="25">
        <v>0.14233576642335766</v>
      </c>
      <c r="F60" s="31">
        <f>AVERAGE(C60:E60)</f>
        <v>0.1376628301076116</v>
      </c>
    </row>
    <row r="61" spans="1:6" ht="24" x14ac:dyDescent="0.25">
      <c r="A61" s="21"/>
      <c r="B61" s="22" t="s">
        <v>65</v>
      </c>
      <c r="C61" s="23">
        <v>0.13877551020408163</v>
      </c>
      <c r="D61" s="24">
        <v>0.2024793388429752</v>
      </c>
      <c r="E61" s="25">
        <v>0.18248175182481752</v>
      </c>
      <c r="F61" s="31">
        <f>AVERAGE(C61:E61)</f>
        <v>0.17457886695729144</v>
      </c>
    </row>
    <row r="62" spans="1:6" ht="24" x14ac:dyDescent="0.25">
      <c r="A62" s="21"/>
      <c r="B62" s="22" t="s">
        <v>66</v>
      </c>
      <c r="C62" s="23">
        <v>8.1632653061224497E-2</v>
      </c>
      <c r="D62" s="24">
        <v>8.2644628099173556E-2</v>
      </c>
      <c r="E62" s="25">
        <v>0.10583941605839416</v>
      </c>
      <c r="F62" s="31">
        <f>AVERAGE(C62:E62)</f>
        <v>9.0038899072930736E-2</v>
      </c>
    </row>
    <row r="63" spans="1:6" x14ac:dyDescent="0.25">
      <c r="A63" s="21"/>
      <c r="B63" s="22" t="s">
        <v>67</v>
      </c>
      <c r="C63" s="23">
        <v>0.21632653061224491</v>
      </c>
      <c r="D63" s="24">
        <v>0.28925619834710742</v>
      </c>
      <c r="E63" s="25">
        <v>0.23722627737226276</v>
      </c>
      <c r="F63" s="31">
        <f>AVERAGE(C63:E63)</f>
        <v>0.24760300211053834</v>
      </c>
    </row>
    <row r="64" spans="1:6" x14ac:dyDescent="0.25">
      <c r="A64" s="21"/>
      <c r="B64" s="22" t="s">
        <v>68</v>
      </c>
      <c r="C64" s="23">
        <v>0.23265306122448981</v>
      </c>
      <c r="D64" s="24">
        <v>0.256198347107438</v>
      </c>
      <c r="E64" s="25">
        <v>0.24087591240875914</v>
      </c>
      <c r="F64" s="31">
        <f>AVERAGE(C64:E64)</f>
        <v>0.24324244024689565</v>
      </c>
    </row>
    <row r="65" spans="1:6" ht="24" x14ac:dyDescent="0.25">
      <c r="A65" s="21"/>
      <c r="B65" s="22" t="s">
        <v>69</v>
      </c>
      <c r="C65" s="23">
        <v>0.19183673469387755</v>
      </c>
      <c r="D65" s="24">
        <v>0.1487603305785124</v>
      </c>
      <c r="E65" s="25">
        <v>0.14233576642335766</v>
      </c>
      <c r="F65" s="31">
        <f>AVERAGE(C65:E65)</f>
        <v>0.1609776105652492</v>
      </c>
    </row>
    <row r="66" spans="1:6" x14ac:dyDescent="0.25">
      <c r="A66" s="21"/>
      <c r="B66" s="22" t="s">
        <v>70</v>
      </c>
      <c r="C66" s="23">
        <v>0.25714285714285712</v>
      </c>
      <c r="D66" s="24">
        <v>0.23140495867768596</v>
      </c>
      <c r="E66" s="25">
        <v>0.23357664233576642</v>
      </c>
      <c r="F66" s="31">
        <f>AVERAGE(C66:E66)</f>
        <v>0.24070815271876986</v>
      </c>
    </row>
    <row r="67" spans="1:6" x14ac:dyDescent="0.25">
      <c r="A67" s="21"/>
      <c r="B67" s="22" t="s">
        <v>71</v>
      </c>
      <c r="C67" s="23">
        <v>0.24489795918367346</v>
      </c>
      <c r="D67" s="24">
        <v>0.28099173553719009</v>
      </c>
      <c r="E67" s="25">
        <v>0.19708029197080293</v>
      </c>
      <c r="F67" s="31">
        <f>AVERAGE(C67:E67)</f>
        <v>0.24098999556388881</v>
      </c>
    </row>
    <row r="68" spans="1:6" x14ac:dyDescent="0.25">
      <c r="A68" s="21"/>
      <c r="B68" s="22" t="s">
        <v>72</v>
      </c>
      <c r="C68" s="23">
        <v>0.24489795918367346</v>
      </c>
      <c r="D68" s="24">
        <v>0.21487603305785125</v>
      </c>
      <c r="E68" s="25">
        <v>0.20802919708029197</v>
      </c>
      <c r="F68" s="31">
        <f>AVERAGE(C68:E68)</f>
        <v>0.22260106310727223</v>
      </c>
    </row>
    <row r="69" spans="1:6" x14ac:dyDescent="0.25">
      <c r="A69" s="21"/>
      <c r="B69" s="22" t="s">
        <v>73</v>
      </c>
      <c r="C69" s="23">
        <v>0.22857142857142856</v>
      </c>
      <c r="D69" s="24">
        <v>0.23966942148760331</v>
      </c>
      <c r="E69" s="25">
        <v>0.20437956204379565</v>
      </c>
      <c r="F69" s="31">
        <f>AVERAGE(C69:E69)</f>
        <v>0.22420680403427584</v>
      </c>
    </row>
    <row r="70" spans="1:6" x14ac:dyDescent="0.25">
      <c r="A70" s="21"/>
      <c r="B70" s="22" t="s">
        <v>74</v>
      </c>
      <c r="C70" s="23">
        <v>0.16734693877551021</v>
      </c>
      <c r="D70" s="24">
        <v>0.16115702479338842</v>
      </c>
      <c r="E70" s="25">
        <v>0.12773722627737227</v>
      </c>
      <c r="F70" s="31">
        <f>AVERAGE(C70:E70)</f>
        <v>0.15208039661542364</v>
      </c>
    </row>
    <row r="71" spans="1:6" x14ac:dyDescent="0.25">
      <c r="A71" s="21"/>
      <c r="B71" s="22" t="s">
        <v>75</v>
      </c>
      <c r="C71" s="23">
        <v>0.15918367346938775</v>
      </c>
      <c r="D71" s="24">
        <v>0.14462809917355371</v>
      </c>
      <c r="E71" s="25">
        <v>0.11678832116788321</v>
      </c>
      <c r="F71" s="31">
        <f>AVERAGE(C71:E71)</f>
        <v>0.14020003127027489</v>
      </c>
    </row>
    <row r="72" spans="1:6" x14ac:dyDescent="0.25">
      <c r="A72" s="21"/>
      <c r="B72" s="22" t="s">
        <v>76</v>
      </c>
      <c r="C72" s="23">
        <v>0.24081632653061225</v>
      </c>
      <c r="D72" s="24">
        <v>0.24793388429752067</v>
      </c>
      <c r="E72" s="25">
        <v>0.21532846715328463</v>
      </c>
      <c r="F72" s="31">
        <f>AVERAGE(C72:E72)</f>
        <v>0.23469289266047252</v>
      </c>
    </row>
    <row r="73" spans="1:6" ht="24" x14ac:dyDescent="0.25">
      <c r="A73" s="21"/>
      <c r="B73" s="22" t="s">
        <v>77</v>
      </c>
      <c r="C73" s="23">
        <v>0.13469387755102041</v>
      </c>
      <c r="D73" s="24">
        <v>0.14049586776859505</v>
      </c>
      <c r="E73" s="25">
        <v>0.11678832116788321</v>
      </c>
      <c r="F73" s="31">
        <f>AVERAGE(C73:E73)</f>
        <v>0.13065935549583288</v>
      </c>
    </row>
    <row r="74" spans="1:6" x14ac:dyDescent="0.25">
      <c r="A74" s="21"/>
      <c r="B74" s="22" t="s">
        <v>78</v>
      </c>
      <c r="C74" s="23">
        <v>0.2530612244897959</v>
      </c>
      <c r="D74" s="24">
        <v>0.23553719008264462</v>
      </c>
      <c r="E74" s="25">
        <v>0.28467153284671531</v>
      </c>
      <c r="F74" s="31">
        <f>AVERAGE(C74:E74)</f>
        <v>0.25775664913971857</v>
      </c>
    </row>
    <row r="75" spans="1:6" x14ac:dyDescent="0.25">
      <c r="A75" s="21"/>
      <c r="B75" s="22" t="s">
        <v>79</v>
      </c>
      <c r="C75" s="23">
        <v>0.15918367346938775</v>
      </c>
      <c r="D75" s="24">
        <v>0.18181818181818182</v>
      </c>
      <c r="E75" s="25">
        <v>0.17153284671532848</v>
      </c>
      <c r="F75" s="31">
        <f>AVERAGE(C75:E75)</f>
        <v>0.17084490066763269</v>
      </c>
    </row>
    <row r="76" spans="1:6" x14ac:dyDescent="0.25">
      <c r="A76" s="21"/>
      <c r="B76" s="22" t="s">
        <v>80</v>
      </c>
      <c r="C76" s="23">
        <v>0.22857142857142856</v>
      </c>
      <c r="D76" s="24">
        <v>0.22727272727272727</v>
      </c>
      <c r="E76" s="25">
        <v>0.18248175182481752</v>
      </c>
      <c r="F76" s="31">
        <f>AVERAGE(C76:E76)</f>
        <v>0.21277530255632446</v>
      </c>
    </row>
    <row r="77" spans="1:6" x14ac:dyDescent="0.25">
      <c r="A77" s="21"/>
      <c r="B77" s="22" t="s">
        <v>81</v>
      </c>
      <c r="C77" s="23">
        <v>0.22857142857142856</v>
      </c>
      <c r="D77" s="24">
        <v>0.20661157024793389</v>
      </c>
      <c r="E77" s="25">
        <v>0.22262773722627738</v>
      </c>
      <c r="F77" s="31">
        <f>AVERAGE(C77:E77)</f>
        <v>0.21927024534854658</v>
      </c>
    </row>
    <row r="78" spans="1:6" x14ac:dyDescent="0.25">
      <c r="A78" s="21" t="s">
        <v>82</v>
      </c>
      <c r="B78" s="22" t="s">
        <v>83</v>
      </c>
      <c r="C78" s="23">
        <v>0.16326530612244899</v>
      </c>
      <c r="D78" s="24">
        <v>0.15702479338842976</v>
      </c>
      <c r="E78" s="25">
        <v>0.13503649635036497</v>
      </c>
      <c r="F78" s="31">
        <f>AVERAGE(C78:E78)</f>
        <v>0.15177553195374791</v>
      </c>
    </row>
    <row r="79" spans="1:6" x14ac:dyDescent="0.25">
      <c r="A79" s="21"/>
      <c r="B79" s="22" t="s">
        <v>84</v>
      </c>
      <c r="C79" s="23">
        <v>0.18775510204081633</v>
      </c>
      <c r="D79" s="24">
        <v>0.2231404958677686</v>
      </c>
      <c r="E79" s="25">
        <v>0.17153284671532848</v>
      </c>
      <c r="F79" s="31">
        <f>AVERAGE(C79:E79)</f>
        <v>0.1941428148746378</v>
      </c>
    </row>
    <row r="80" spans="1:6" x14ac:dyDescent="0.25">
      <c r="A80" s="21"/>
      <c r="B80" s="22" t="s">
        <v>85</v>
      </c>
      <c r="C80" s="23">
        <v>0.11836734693877551</v>
      </c>
      <c r="D80" s="24">
        <v>0.17768595041322313</v>
      </c>
      <c r="E80" s="25">
        <v>0.16423357664233579</v>
      </c>
      <c r="F80" s="31">
        <f>AVERAGE(C80:E80)</f>
        <v>0.15342895799811149</v>
      </c>
    </row>
    <row r="81" spans="1:6" x14ac:dyDescent="0.25">
      <c r="A81" s="21"/>
      <c r="B81" s="22" t="s">
        <v>86</v>
      </c>
      <c r="C81" s="23">
        <v>0.20408163265306123</v>
      </c>
      <c r="D81" s="24">
        <v>0.25206611570247933</v>
      </c>
      <c r="E81" s="25">
        <v>0.2299270072992701</v>
      </c>
      <c r="F81" s="31">
        <f>AVERAGE(C81:E81)</f>
        <v>0.22869158521827024</v>
      </c>
    </row>
    <row r="82" spans="1:6" x14ac:dyDescent="0.25">
      <c r="A82" s="21"/>
      <c r="B82" s="22" t="s">
        <v>87</v>
      </c>
      <c r="C82" s="23">
        <v>0.16326530612244899</v>
      </c>
      <c r="D82" s="24">
        <v>0.24793388429752067</v>
      </c>
      <c r="E82" s="25">
        <v>0.17518248175182483</v>
      </c>
      <c r="F82" s="31">
        <f>AVERAGE(C82:E82)</f>
        <v>0.19546055739059817</v>
      </c>
    </row>
    <row r="83" spans="1:6" ht="24" x14ac:dyDescent="0.25">
      <c r="A83" s="21"/>
      <c r="B83" s="22" t="s">
        <v>88</v>
      </c>
      <c r="C83" s="23">
        <v>0.16326530612244899</v>
      </c>
      <c r="D83" s="24">
        <v>0.14462809917355371</v>
      </c>
      <c r="E83" s="25">
        <v>0.14233576642335766</v>
      </c>
      <c r="F83" s="31">
        <f>AVERAGE(C83:E83)</f>
        <v>0.15007639057312014</v>
      </c>
    </row>
    <row r="84" spans="1:6" ht="24" x14ac:dyDescent="0.25">
      <c r="A84" s="21"/>
      <c r="B84" s="22" t="s">
        <v>89</v>
      </c>
      <c r="C84" s="23">
        <v>0.19183673469387755</v>
      </c>
      <c r="D84" s="24">
        <v>0.23140495867768596</v>
      </c>
      <c r="E84" s="25">
        <v>0.14233576642335766</v>
      </c>
      <c r="F84" s="31">
        <f>AVERAGE(C84:E84)</f>
        <v>0.18852581993164039</v>
      </c>
    </row>
    <row r="85" spans="1:6" x14ac:dyDescent="0.25">
      <c r="A85" s="21"/>
      <c r="B85" s="22" t="s">
        <v>90</v>
      </c>
      <c r="C85" s="23">
        <v>0.17959183673469387</v>
      </c>
      <c r="D85" s="24">
        <v>0.19008264462809918</v>
      </c>
      <c r="E85" s="25">
        <v>0.1788321167883212</v>
      </c>
      <c r="F85" s="31">
        <f>AVERAGE(C85:E85)</f>
        <v>0.18283553271703809</v>
      </c>
    </row>
    <row r="86" spans="1:6" x14ac:dyDescent="0.25">
      <c r="A86" s="21"/>
      <c r="B86" s="22" t="s">
        <v>91</v>
      </c>
      <c r="C86" s="23">
        <v>0.17142857142857143</v>
      </c>
      <c r="D86" s="24">
        <v>0.13223140495867769</v>
      </c>
      <c r="E86" s="25">
        <v>0.145985401459854</v>
      </c>
      <c r="F86" s="31">
        <f>AVERAGE(C86:E86)</f>
        <v>0.14988179261570103</v>
      </c>
    </row>
    <row r="87" spans="1:6" x14ac:dyDescent="0.25">
      <c r="A87" s="21"/>
      <c r="B87" s="22" t="s">
        <v>92</v>
      </c>
      <c r="C87" s="23">
        <v>0.19183673469387755</v>
      </c>
      <c r="D87" s="24">
        <v>0.16942148760330578</v>
      </c>
      <c r="E87" s="25">
        <v>0.16423357664233579</v>
      </c>
      <c r="F87" s="31">
        <f>AVERAGE(C87:E87)</f>
        <v>0.1751639329798397</v>
      </c>
    </row>
    <row r="88" spans="1:6" x14ac:dyDescent="0.25">
      <c r="A88" s="21"/>
      <c r="B88" s="22" t="s">
        <v>93</v>
      </c>
      <c r="C88" s="23">
        <v>0.29795918367346941</v>
      </c>
      <c r="D88" s="24">
        <v>0.24380165289256198</v>
      </c>
      <c r="E88" s="25">
        <v>0.23357664233576642</v>
      </c>
      <c r="F88" s="31">
        <f>AVERAGE(C88:E88)</f>
        <v>0.25844582630059926</v>
      </c>
    </row>
    <row r="89" spans="1:6" x14ac:dyDescent="0.25">
      <c r="A89" s="21"/>
      <c r="B89" s="22" t="s">
        <v>94</v>
      </c>
      <c r="C89" s="23">
        <v>0.20408163265306123</v>
      </c>
      <c r="D89" s="24">
        <v>0.2024793388429752</v>
      </c>
      <c r="E89" s="25">
        <v>0.21532846715328463</v>
      </c>
      <c r="F89" s="31">
        <f>AVERAGE(C89:E89)</f>
        <v>0.20729647954977368</v>
      </c>
    </row>
    <row r="90" spans="1:6" ht="24" x14ac:dyDescent="0.25">
      <c r="A90" s="21"/>
      <c r="B90" s="22" t="s">
        <v>95</v>
      </c>
      <c r="C90" s="23">
        <v>0.15918367346938775</v>
      </c>
      <c r="D90" s="24">
        <v>0.11983471074380166</v>
      </c>
      <c r="E90" s="25">
        <v>0.16058394160583941</v>
      </c>
      <c r="F90" s="31">
        <f>AVERAGE(C90:E90)</f>
        <v>0.14653410860634294</v>
      </c>
    </row>
    <row r="91" spans="1:6" ht="24" x14ac:dyDescent="0.25">
      <c r="A91" s="21"/>
      <c r="B91" s="22" t="s">
        <v>96</v>
      </c>
      <c r="C91" s="23">
        <v>0.14693877551020409</v>
      </c>
      <c r="D91" s="24">
        <v>0.19834710743801653</v>
      </c>
      <c r="E91" s="25">
        <v>0.17153284671532848</v>
      </c>
      <c r="F91" s="31">
        <f>AVERAGE(C91:E91)</f>
        <v>0.17227290988784971</v>
      </c>
    </row>
    <row r="92" spans="1:6" x14ac:dyDescent="0.25">
      <c r="A92" s="21"/>
      <c r="B92" s="22" t="s">
        <v>97</v>
      </c>
      <c r="C92" s="23">
        <v>0.26122448979591839</v>
      </c>
      <c r="D92" s="24">
        <v>0.24793388429752067</v>
      </c>
      <c r="E92" s="25">
        <v>0.24087591240875914</v>
      </c>
      <c r="F92" s="31">
        <f>AVERAGE(C92:E92)</f>
        <v>0.25001142883406607</v>
      </c>
    </row>
    <row r="93" spans="1:6" x14ac:dyDescent="0.25">
      <c r="A93" s="21"/>
      <c r="B93" s="22" t="s">
        <v>98</v>
      </c>
      <c r="C93" s="23">
        <v>0.26530612244897961</v>
      </c>
      <c r="D93" s="24">
        <v>0.27272727272727271</v>
      </c>
      <c r="E93" s="25">
        <v>0.23357664233576642</v>
      </c>
      <c r="F93" s="31">
        <f>AVERAGE(C93:E93)</f>
        <v>0.25720334583733956</v>
      </c>
    </row>
    <row r="94" spans="1:6" x14ac:dyDescent="0.25">
      <c r="A94" s="21"/>
      <c r="B94" s="22" t="s">
        <v>99</v>
      </c>
      <c r="C94" s="23">
        <v>0.2530612244897959</v>
      </c>
      <c r="D94" s="24">
        <v>0.19008264462809918</v>
      </c>
      <c r="E94" s="25">
        <v>0.20802919708029197</v>
      </c>
      <c r="F94" s="31">
        <f>AVERAGE(C94:E94)</f>
        <v>0.21705768873272901</v>
      </c>
    </row>
    <row r="95" spans="1:6" ht="15.75" thickBot="1" x14ac:dyDescent="0.3">
      <c r="A95" s="26"/>
      <c r="B95" s="27" t="s">
        <v>100</v>
      </c>
      <c r="C95" s="28">
        <v>0.19591836734693879</v>
      </c>
      <c r="D95" s="29">
        <v>0.20661157024793389</v>
      </c>
      <c r="E95" s="30">
        <v>0.23357664233576642</v>
      </c>
      <c r="F95" s="31">
        <f>AVERAGE(C95:E95)</f>
        <v>0.21203552664354638</v>
      </c>
    </row>
    <row r="96" spans="1:6" ht="15.75" thickTop="1" x14ac:dyDescent="0.25">
      <c r="C96" s="32">
        <f>AVERAGE(C6:C95)</f>
        <v>0.1999092970521541</v>
      </c>
      <c r="D96" s="32">
        <f>AVERAGE(D6:D95)</f>
        <v>0.20192837465564739</v>
      </c>
      <c r="E96" s="32">
        <f>AVERAGE(E6:E95)</f>
        <v>0.1888888888888888</v>
      </c>
      <c r="F96" s="32">
        <f>AVERAGE(F6:F95)</f>
        <v>0.1969088535322302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3.9611334459188074E-3</v>
      </c>
      <c r="D103" s="19">
        <f t="shared" ref="D103:E103" si="0">D6 -($F6*D$96/$F$96)</f>
        <v>2.1176899344647393E-2</v>
      </c>
      <c r="E103" s="20">
        <f t="shared" si="0"/>
        <v>-2.5138032790565756E-2</v>
      </c>
    </row>
    <row r="104" spans="1:5" x14ac:dyDescent="0.25">
      <c r="A104" s="21"/>
      <c r="B104" s="22" t="s">
        <v>46</v>
      </c>
      <c r="C104" s="23">
        <f t="shared" ref="C104:E104" si="1">C7 -($F7*C$96/$F$96)</f>
        <v>2.9334702753082947E-2</v>
      </c>
      <c r="D104" s="24">
        <f t="shared" si="1"/>
        <v>-2.3563060060338953E-2</v>
      </c>
      <c r="E104" s="25">
        <f t="shared" si="1"/>
        <v>-5.7716426927436337E-3</v>
      </c>
    </row>
    <row r="105" spans="1:5" x14ac:dyDescent="0.25">
      <c r="A105" s="21"/>
      <c r="B105" s="22" t="s">
        <v>47</v>
      </c>
      <c r="C105" s="23">
        <f t="shared" ref="C105:E105" si="2">C8 -($F8*C$96/$F$96)</f>
        <v>7.9740073056059346E-3</v>
      </c>
      <c r="D105" s="24">
        <f t="shared" si="2"/>
        <v>-7.6213115411280508E-3</v>
      </c>
      <c r="E105" s="25">
        <f t="shared" si="2"/>
        <v>-3.5269576447721773E-4</v>
      </c>
    </row>
    <row r="106" spans="1:5" x14ac:dyDescent="0.25">
      <c r="A106" s="21"/>
      <c r="B106" s="22" t="s">
        <v>48</v>
      </c>
      <c r="C106" s="23">
        <f t="shared" ref="C106:E106" si="3">C9 -($F9*C$96/$F$96)</f>
        <v>-4.8396645531703919E-3</v>
      </c>
      <c r="D106" s="24">
        <f t="shared" si="3"/>
        <v>-8.6832983537508124E-3</v>
      </c>
      <c r="E106" s="25">
        <f t="shared" si="3"/>
        <v>1.3522962906921399E-2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-6.4380561654510338E-2</v>
      </c>
      <c r="D107" s="24">
        <f t="shared" si="4"/>
        <v>1.4240919038682798E-2</v>
      </c>
      <c r="E107" s="25">
        <f t="shared" si="4"/>
        <v>5.0139642615828039E-2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2.5456635549676893E-2</v>
      </c>
      <c r="D108" s="24">
        <f t="shared" si="5"/>
        <v>-3.5641640132954899E-2</v>
      </c>
      <c r="E108" s="25">
        <f t="shared" si="5"/>
        <v>1.0185004583278257E-2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-3.8060529948548111E-2</v>
      </c>
      <c r="D109" s="24">
        <f t="shared" si="6"/>
        <v>2.7895747753089645E-2</v>
      </c>
      <c r="E109" s="25">
        <f t="shared" si="6"/>
        <v>1.016478219545866E-2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-1.2090361992828508E-3</v>
      </c>
      <c r="D110" s="24">
        <f t="shared" si="7"/>
        <v>-1.3336709921751344E-2</v>
      </c>
      <c r="E110" s="25">
        <f t="shared" si="7"/>
        <v>1.4545746121034417E-2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2.0285058002059847E-2</v>
      </c>
      <c r="D111" s="24">
        <f t="shared" si="8"/>
        <v>4.2891145023693095E-3</v>
      </c>
      <c r="E111" s="25">
        <f t="shared" si="8"/>
        <v>-2.4574172504428976E-2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-3.3529196024362773E-3</v>
      </c>
      <c r="D112" s="24">
        <f t="shared" si="9"/>
        <v>9.6473687952584042E-3</v>
      </c>
      <c r="E112" s="25">
        <f t="shared" si="9"/>
        <v>-6.2944491928215718E-3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2.4545370711265391E-2</v>
      </c>
      <c r="D113" s="24">
        <f t="shared" si="10"/>
        <v>-7.7771047427896978E-3</v>
      </c>
      <c r="E113" s="25">
        <f t="shared" si="10"/>
        <v>-1.6768265968475388E-2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2.2681659888789923E-2</v>
      </c>
      <c r="D114" s="24">
        <f t="shared" si="11"/>
        <v>-4.2642495100221667E-2</v>
      </c>
      <c r="E114" s="25">
        <f t="shared" si="11"/>
        <v>1.9960835211432104E-2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-3.2913590693201683E-2</v>
      </c>
      <c r="D115" s="24">
        <f t="shared" si="12"/>
        <v>3.7451887713706195E-2</v>
      </c>
      <c r="E115" s="25">
        <f t="shared" si="12"/>
        <v>-4.5382970205041229E-3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3.3455281147554139E-3</v>
      </c>
      <c r="D116" s="24">
        <f t="shared" si="13"/>
        <v>7.8302785308924094E-3</v>
      </c>
      <c r="E116" s="25">
        <f t="shared" si="13"/>
        <v>-1.1175806645647574E-2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1.3642574405882929E-2</v>
      </c>
      <c r="D117" s="24">
        <f t="shared" si="14"/>
        <v>-4.3517786642540635E-2</v>
      </c>
      <c r="E117" s="25">
        <f t="shared" si="14"/>
        <v>2.9875212236658039E-2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-3.5968386959162046E-3</v>
      </c>
      <c r="D118" s="24">
        <f t="shared" si="15"/>
        <v>8.8341476875555824E-4</v>
      </c>
      <c r="E118" s="25">
        <f t="shared" si="15"/>
        <v>2.7134239271608684E-3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-1.5602022592609982E-2</v>
      </c>
      <c r="D119" s="24">
        <f t="shared" si="16"/>
        <v>5.0796679180572929E-3</v>
      </c>
      <c r="E119" s="25">
        <f t="shared" si="16"/>
        <v>1.0522354674552856E-2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-2.9850698988351604E-2</v>
      </c>
      <c r="D120" s="24">
        <f t="shared" si="17"/>
        <v>-5.0775699582078782E-3</v>
      </c>
      <c r="E120" s="25">
        <f t="shared" si="17"/>
        <v>3.4928268946559732E-2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1.7341486026920705E-2</v>
      </c>
      <c r="D121" s="24">
        <f t="shared" si="18"/>
        <v>-1.0696531654629471E-2</v>
      </c>
      <c r="E121" s="25">
        <f t="shared" si="18"/>
        <v>-6.64495437229079E-3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2.8070054408389E-2</v>
      </c>
      <c r="D122" s="24">
        <f t="shared" si="19"/>
        <v>-2.0689501127192589E-2</v>
      </c>
      <c r="E122" s="25">
        <f t="shared" si="19"/>
        <v>-7.3805532811961339E-3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-9.6575066189010794E-3</v>
      </c>
      <c r="D123" s="24">
        <f t="shared" si="20"/>
        <v>-2.9806868763154359E-2</v>
      </c>
      <c r="E123" s="25">
        <f t="shared" si="20"/>
        <v>3.9464375382055827E-2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5.8068231174760926E-2</v>
      </c>
      <c r="D124" s="24">
        <f t="shared" si="21"/>
        <v>-2.8037867165666697E-3</v>
      </c>
      <c r="E124" s="25">
        <f t="shared" si="21"/>
        <v>-5.5264444458194048E-2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8.198215765269079E-3</v>
      </c>
      <c r="D125" s="24">
        <f t="shared" si="22"/>
        <v>-1.5846789206293843E-2</v>
      </c>
      <c r="E125" s="25">
        <f t="shared" si="22"/>
        <v>7.6485734410252082E-3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-3.0897474434251893E-2</v>
      </c>
      <c r="D126" s="24">
        <f t="shared" si="23"/>
        <v>1.8649096235946988E-2</v>
      </c>
      <c r="E126" s="25">
        <f t="shared" si="23"/>
        <v>1.2248378198305182E-2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7.8374407713054928E-3</v>
      </c>
      <c r="D127" s="24">
        <f t="shared" si="24"/>
        <v>2.9271460610206523E-2</v>
      </c>
      <c r="E127" s="25">
        <f t="shared" si="24"/>
        <v>-3.7108901381511489E-2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-1.5634052372561658E-2</v>
      </c>
      <c r="D128" s="24">
        <f t="shared" si="25"/>
        <v>-3.9797895423009155E-2</v>
      </c>
      <c r="E128" s="25">
        <f t="shared" si="25"/>
        <v>5.5431947795571479E-2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-2.0119629468242139E-2</v>
      </c>
      <c r="D129" s="24">
        <f t="shared" si="26"/>
        <v>2.1524442834660373E-2</v>
      </c>
      <c r="E129" s="25">
        <f t="shared" si="26"/>
        <v>-1.404813366417873E-3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-3.5500259406019141E-3</v>
      </c>
      <c r="D130" s="24">
        <f t="shared" si="27"/>
        <v>1.738463082594191E-2</v>
      </c>
      <c r="E130" s="25">
        <f t="shared" si="27"/>
        <v>-1.3834604885339774E-2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-1.3257865070856162E-2</v>
      </c>
      <c r="D131" s="24">
        <f t="shared" si="28"/>
        <v>1.574008733885586E-2</v>
      </c>
      <c r="E131" s="25">
        <f t="shared" si="28"/>
        <v>-2.4822222679996009E-3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6.6572665715394774E-3</v>
      </c>
      <c r="D132" s="24">
        <f t="shared" si="29"/>
        <v>1.9430553861029765E-2</v>
      </c>
      <c r="E132" s="25">
        <f t="shared" si="29"/>
        <v>-2.6087820432569062E-2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2.0869689480082887E-2</v>
      </c>
      <c r="D133" s="24">
        <f t="shared" si="30"/>
        <v>-1.5640890424918646E-2</v>
      </c>
      <c r="E133" s="25">
        <f t="shared" si="30"/>
        <v>-5.2287990551639907E-3</v>
      </c>
    </row>
    <row r="134" spans="1:5" x14ac:dyDescent="0.25">
      <c r="A134" s="21"/>
      <c r="B134" s="22" t="s">
        <v>20</v>
      </c>
      <c r="C134" s="23">
        <f t="shared" ref="C134:E134" si="31">C37 -($F37*C$96/$F$96)</f>
        <v>2.9861610232072427E-3</v>
      </c>
      <c r="D134" s="24">
        <f t="shared" si="31"/>
        <v>-2.1495835554330239E-2</v>
      </c>
      <c r="E134" s="25">
        <f t="shared" si="31"/>
        <v>1.8509674531123205E-2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-5.3201112524487726E-3</v>
      </c>
      <c r="D135" s="24">
        <f t="shared" si="32"/>
        <v>1.552167258288259E-2</v>
      </c>
      <c r="E135" s="25">
        <f t="shared" si="32"/>
        <v>-1.0201561330433609E-2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6.364774844726015E-3</v>
      </c>
      <c r="D136" s="24">
        <f t="shared" si="33"/>
        <v>-9.8186350297161662E-3</v>
      </c>
      <c r="E136" s="25">
        <f t="shared" si="33"/>
        <v>3.45386018499029E-3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-1.8361511326926816E-2</v>
      </c>
      <c r="D137" s="24">
        <f t="shared" si="34"/>
        <v>1.471712582131196E-2</v>
      </c>
      <c r="E137" s="25">
        <f t="shared" si="34"/>
        <v>3.6443855056150637E-3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-1.9167535459782087E-2</v>
      </c>
      <c r="D138" s="24">
        <f t="shared" si="35"/>
        <v>5.8259858734777126E-3</v>
      </c>
      <c r="E138" s="25">
        <f t="shared" si="35"/>
        <v>1.3341549586304707E-2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-8.9412362650319183E-3</v>
      </c>
      <c r="D139" s="24">
        <f t="shared" si="36"/>
        <v>3.2478259393200745E-2</v>
      </c>
      <c r="E139" s="25">
        <f t="shared" si="36"/>
        <v>-2.3537023128168667E-2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-1.8888770781519515E-2</v>
      </c>
      <c r="D140" s="24">
        <f t="shared" si="37"/>
        <v>2.2420880700758997E-2</v>
      </c>
      <c r="E140" s="25">
        <f t="shared" si="37"/>
        <v>-3.5321099192393013E-3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7.7751410894210116E-3</v>
      </c>
      <c r="D141" s="24">
        <f t="shared" si="38"/>
        <v>-3.8680683175014163E-3</v>
      </c>
      <c r="E141" s="25">
        <f t="shared" si="38"/>
        <v>-3.9070727719192067E-3</v>
      </c>
    </row>
    <row r="142" spans="1:5" x14ac:dyDescent="0.25">
      <c r="A142" s="21"/>
      <c r="B142" s="22" t="s">
        <v>29</v>
      </c>
      <c r="C142" s="23">
        <f t="shared" ref="C142:E142" si="39">C45 -($F45*C$96/$F$96)</f>
        <v>2.1421939202550117E-2</v>
      </c>
      <c r="D142" s="24">
        <f t="shared" si="39"/>
        <v>5.5968428084733901E-3</v>
      </c>
      <c r="E142" s="25">
        <f t="shared" si="39"/>
        <v>-2.7018782011023201E-2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-3.566076028138318E-2</v>
      </c>
      <c r="D143" s="24">
        <f t="shared" si="40"/>
        <v>2.2345898318990476E-2</v>
      </c>
      <c r="E143" s="25">
        <f t="shared" si="40"/>
        <v>1.3314861962393093E-2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-9.9746366379852014E-3</v>
      </c>
      <c r="D144" s="24">
        <f t="shared" si="41"/>
        <v>-9.5691630579595455E-3</v>
      </c>
      <c r="E144" s="25">
        <f t="shared" si="41"/>
        <v>1.954379969594508E-2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9.3481200631022887E-3</v>
      </c>
      <c r="D145" s="24">
        <f t="shared" si="42"/>
        <v>5.7321519562415491E-3</v>
      </c>
      <c r="E145" s="25">
        <f t="shared" si="42"/>
        <v>-1.5080272019343588E-2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-7.3474907307222725E-3</v>
      </c>
      <c r="D146" s="24">
        <f t="shared" si="43"/>
        <v>1.803727001126737E-2</v>
      </c>
      <c r="E146" s="25">
        <f t="shared" si="43"/>
        <v>-1.0689779280544598E-2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-1.117839320321018E-2</v>
      </c>
      <c r="D147" s="24">
        <f t="shared" si="44"/>
        <v>-1.0953816558540358E-2</v>
      </c>
      <c r="E147" s="25">
        <f t="shared" si="44"/>
        <v>2.213220976175076E-2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1.7528385072587693E-4</v>
      </c>
      <c r="D148" s="24">
        <f t="shared" si="45"/>
        <v>4.7030100249691731E-3</v>
      </c>
      <c r="E148" s="25">
        <f t="shared" si="45"/>
        <v>-4.8782938756947725E-3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7.1035716372427893E-3</v>
      </c>
      <c r="D149" s="24">
        <f t="shared" si="46"/>
        <v>3.2409302278019442E-2</v>
      </c>
      <c r="E149" s="25">
        <f t="shared" si="46"/>
        <v>-3.9512873915262037E-2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4.6645918878070902E-2</v>
      </c>
      <c r="D150" s="24">
        <f t="shared" si="47"/>
        <v>-2.2521557301609735E-2</v>
      </c>
      <c r="E150" s="25">
        <f t="shared" si="47"/>
        <v>-2.4124361576460779E-2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3.687648401714122E-3</v>
      </c>
      <c r="D151" s="24">
        <f t="shared" si="48"/>
        <v>1.653406093853671E-2</v>
      </c>
      <c r="E151" s="25">
        <f t="shared" si="48"/>
        <v>-2.0221709340250499E-2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-1.7851498676923594E-2</v>
      </c>
      <c r="D152" s="24">
        <f t="shared" si="49"/>
        <v>-1.3608960735713438E-2</v>
      </c>
      <c r="E152" s="25">
        <f t="shared" si="49"/>
        <v>3.1460459412637282E-2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1.6165535534401199E-2</v>
      </c>
      <c r="D153" s="24">
        <f t="shared" si="50"/>
        <v>-2.0186319582659207E-2</v>
      </c>
      <c r="E153" s="25">
        <f t="shared" si="50"/>
        <v>4.0207840482582857E-3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1.0320276680982815E-2</v>
      </c>
      <c r="D154" s="24">
        <f t="shared" si="51"/>
        <v>-2.6390595867650801E-2</v>
      </c>
      <c r="E154" s="25">
        <f t="shared" si="51"/>
        <v>1.6070319186668208E-2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-8.8968873389446146E-3</v>
      </c>
      <c r="D155" s="24">
        <f t="shared" si="52"/>
        <v>-1.9203511071541612E-5</v>
      </c>
      <c r="E155" s="25">
        <f t="shared" si="52"/>
        <v>8.9160908500164338E-3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2.2638014913910487E-2</v>
      </c>
      <c r="D156" s="24">
        <f t="shared" si="53"/>
        <v>-1.7761950988916198E-2</v>
      </c>
      <c r="E156" s="25">
        <f t="shared" si="53"/>
        <v>-4.8760639249939008E-3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2.7586439928675766E-2</v>
      </c>
      <c r="D157" s="24">
        <f t="shared" si="54"/>
        <v>-3.7866290359051022E-2</v>
      </c>
      <c r="E157" s="25">
        <f t="shared" si="54"/>
        <v>1.0279850430375465E-2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-3.8463542014975732E-2</v>
      </c>
      <c r="D158" s="24">
        <f t="shared" si="55"/>
        <v>2.3450177779172521E-2</v>
      </c>
      <c r="E158" s="25">
        <f t="shared" si="55"/>
        <v>1.5013364235803489E-2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-9.7782342510275289E-3</v>
      </c>
      <c r="D159" s="24">
        <f t="shared" si="56"/>
        <v>-9.6895062956764699E-3</v>
      </c>
      <c r="E159" s="25">
        <f t="shared" si="56"/>
        <v>1.946774054670411E-2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-3.5049378657466296E-2</v>
      </c>
      <c r="D160" s="24">
        <f t="shared" si="57"/>
        <v>3.5341400311598492E-2</v>
      </c>
      <c r="E160" s="25">
        <f t="shared" si="57"/>
        <v>-2.9202165413177994E-4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-1.4295841126659631E-2</v>
      </c>
      <c r="D161" s="24">
        <f t="shared" si="58"/>
        <v>6.7552686209266521E-3</v>
      </c>
      <c r="E161" s="25">
        <f t="shared" si="58"/>
        <v>7.540572505733395E-3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2.8406191110081885E-2</v>
      </c>
      <c r="D162" s="24">
        <f t="shared" si="59"/>
        <v>-1.6320856347752155E-2</v>
      </c>
      <c r="E162" s="25">
        <f t="shared" si="59"/>
        <v>-1.208533476232948E-2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1.2766859103461925E-2</v>
      </c>
      <c r="D163" s="24">
        <f t="shared" si="60"/>
        <v>-1.5439229244563618E-2</v>
      </c>
      <c r="E163" s="25">
        <f t="shared" si="60"/>
        <v>2.6723701411019429E-3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2.358236545910164E-4</v>
      </c>
      <c r="D164" s="24">
        <f t="shared" si="61"/>
        <v>3.3858520145620158E-2</v>
      </c>
      <c r="E164" s="25">
        <f t="shared" si="61"/>
        <v>-3.4094343800210758E-2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1.8904961659297642E-2</v>
      </c>
      <c r="D165" s="24">
        <f t="shared" si="62"/>
        <v>-1.3399486623204171E-2</v>
      </c>
      <c r="E165" s="25">
        <f t="shared" si="62"/>
        <v>-5.5054750360931104E-3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9.4822227681767846E-4</v>
      </c>
      <c r="D166" s="24">
        <f t="shared" si="63"/>
        <v>9.7472279790817296E-3</v>
      </c>
      <c r="E166" s="25">
        <f t="shared" si="63"/>
        <v>-1.0695450255899047E-2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1.2949182466265002E-2</v>
      </c>
      <c r="D167" s="24">
        <f t="shared" si="64"/>
        <v>5.1998560086329859E-3</v>
      </c>
      <c r="E167" s="25">
        <f t="shared" si="64"/>
        <v>-1.8149038474897738E-2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1.684731227909142E-2</v>
      </c>
      <c r="D168" s="24">
        <f t="shared" si="65"/>
        <v>8.5414521853927061E-4</v>
      </c>
      <c r="E168" s="25">
        <f t="shared" si="65"/>
        <v>-1.7701457497630468E-2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2.5472474451852245E-3</v>
      </c>
      <c r="D169" s="24">
        <f t="shared" si="66"/>
        <v>7.2582950183188999E-3</v>
      </c>
      <c r="E169" s="25">
        <f t="shared" si="66"/>
        <v>-9.8055424635037913E-3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2.0435703560515717E-3</v>
      </c>
      <c r="D170" s="24">
        <f t="shared" si="67"/>
        <v>6.5057966491700592E-3</v>
      </c>
      <c r="E170" s="25">
        <f t="shared" si="67"/>
        <v>-8.5493670052214088E-3</v>
      </c>
    </row>
    <row r="171" spans="1:5" x14ac:dyDescent="0.25">
      <c r="A171" s="21"/>
      <c r="B171" s="22" t="s">
        <v>78</v>
      </c>
      <c r="C171" s="23">
        <f t="shared" ref="C171:E171" si="68">C74 -($F74*C$96/$F$96)</f>
        <v>-8.6230503191360719E-3</v>
      </c>
      <c r="D171" s="24">
        <f t="shared" si="68"/>
        <v>-2.8790087659338826E-2</v>
      </c>
      <c r="E171" s="25">
        <f t="shared" si="68"/>
        <v>3.7413137978475397E-2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-1.4264515297915586E-2</v>
      </c>
      <c r="D172" s="24">
        <f t="shared" si="69"/>
        <v>6.6181718075914719E-3</v>
      </c>
      <c r="E172" s="25">
        <f t="shared" si="69"/>
        <v>7.6463434903243088E-3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1.2553913863122462E-2</v>
      </c>
      <c r="D173" s="24">
        <f t="shared" si="70"/>
        <v>9.0734424699766003E-3</v>
      </c>
      <c r="E173" s="25">
        <f t="shared" si="70"/>
        <v>-2.162735633309873E-2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5.9600029002791766E-3</v>
      </c>
      <c r="D174" s="24">
        <f t="shared" si="71"/>
        <v>-1.8248223810690106E-2</v>
      </c>
      <c r="E174" s="25">
        <f t="shared" si="71"/>
        <v>1.2288220910411402E-2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9.1770599196229485E-3</v>
      </c>
      <c r="D175" s="24">
        <f t="shared" si="72"/>
        <v>1.3802607524193988E-3</v>
      </c>
      <c r="E175" s="25">
        <f t="shared" si="72"/>
        <v>-1.0557320672042098E-2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-9.3460082094788677E-3</v>
      </c>
      <c r="D176" s="24">
        <f t="shared" si="73"/>
        <v>2.4048670612226763E-2</v>
      </c>
      <c r="E176" s="25">
        <f t="shared" si="73"/>
        <v>-1.4702662402747591E-2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-3.7399519764485994E-2</v>
      </c>
      <c r="D177" s="24">
        <f t="shared" si="74"/>
        <v>2.0345843262596003E-2</v>
      </c>
      <c r="E177" s="25">
        <f t="shared" si="74"/>
        <v>1.7053676501890214E-2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-2.8094692700659396E-2</v>
      </c>
      <c r="D178" s="24">
        <f t="shared" si="75"/>
        <v>1.7544816775764888E-2</v>
      </c>
      <c r="E178" s="25">
        <f t="shared" si="75"/>
        <v>1.0549875924894786E-2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-3.5173626045631373E-2</v>
      </c>
      <c r="D179" s="24">
        <f t="shared" si="76"/>
        <v>4.7490725164962666E-2</v>
      </c>
      <c r="E179" s="25">
        <f t="shared" si="76"/>
        <v>-1.2317099119330988E-2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1.0902092354174858E-2</v>
      </c>
      <c r="D180" s="24">
        <f t="shared" si="77"/>
        <v>-9.2739782546507887E-3</v>
      </c>
      <c r="E180" s="25">
        <f t="shared" si="77"/>
        <v>-1.6281140995238752E-3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4.3820962681448417E-4</v>
      </c>
      <c r="D181" s="24">
        <f t="shared" si="78"/>
        <v>3.8073314536107128E-2</v>
      </c>
      <c r="E181" s="25">
        <f t="shared" si="78"/>
        <v>-3.8511524162921307E-2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-6.0296940698445212E-3</v>
      </c>
      <c r="D182" s="24">
        <f t="shared" si="79"/>
        <v>2.5863422091330357E-3</v>
      </c>
      <c r="E182" s="25">
        <f t="shared" si="79"/>
        <v>3.443351860711763E-3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1.9262920848430259E-2</v>
      </c>
      <c r="D183" s="24">
        <f t="shared" si="80"/>
        <v>-2.1471113899416527E-2</v>
      </c>
      <c r="E183" s="25">
        <f t="shared" si="80"/>
        <v>2.2081930509865177E-3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1.40037013754504E-2</v>
      </c>
      <c r="D184" s="24">
        <f t="shared" si="81"/>
        <v>-1.0207653750261142E-2</v>
      </c>
      <c r="E184" s="25">
        <f t="shared" si="81"/>
        <v>-3.7960476251889808E-3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3.5575230209643927E-2</v>
      </c>
      <c r="D185" s="24">
        <f t="shared" si="82"/>
        <v>-2.1232370236690973E-2</v>
      </c>
      <c r="E185" s="25">
        <f t="shared" si="82"/>
        <v>-1.4342859972952537E-2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-6.37357423482246E-3</v>
      </c>
      <c r="D186" s="24">
        <f t="shared" si="83"/>
        <v>-1.0101459005568109E-2</v>
      </c>
      <c r="E186" s="25">
        <f t="shared" si="83"/>
        <v>1.6475033240390902E-2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1.0416717996442337E-2</v>
      </c>
      <c r="D187" s="24">
        <f t="shared" si="84"/>
        <v>-3.0434786293566066E-2</v>
      </c>
      <c r="E187" s="25">
        <f t="shared" si="84"/>
        <v>2.0018068297123964E-2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-2.7959182093170637E-2</v>
      </c>
      <c r="D188" s="24">
        <f t="shared" si="85"/>
        <v>2.1682685971775195E-2</v>
      </c>
      <c r="E188" s="25">
        <f t="shared" si="85"/>
        <v>6.2764961213956638E-3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7.4034548517374899E-3</v>
      </c>
      <c r="D189" s="24">
        <f t="shared" si="86"/>
        <v>-8.4507351047536372E-3</v>
      </c>
      <c r="E189" s="25">
        <f t="shared" si="86"/>
        <v>1.0472802530165082E-3</v>
      </c>
    </row>
    <row r="190" spans="1:5" x14ac:dyDescent="0.25">
      <c r="A190" s="21"/>
      <c r="B190" s="22" t="s">
        <v>98</v>
      </c>
      <c r="C190" s="23">
        <f t="shared" ref="C190:E190" si="87">C93 -($F93*C$96/$F$96)</f>
        <v>4.1835820275626934E-3</v>
      </c>
      <c r="D190" s="24">
        <f t="shared" si="87"/>
        <v>8.9674028724248123E-3</v>
      </c>
      <c r="E190" s="25">
        <f t="shared" si="87"/>
        <v>-1.3150984899987034E-2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3.2696069770012243E-2</v>
      </c>
      <c r="D191" s="24">
        <f t="shared" si="88"/>
        <v>-3.25081912133032E-2</v>
      </c>
      <c r="E191" s="25">
        <f t="shared" si="88"/>
        <v>-1.8787855670868159E-4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-1.9348098944565795E-2</v>
      </c>
      <c r="D192" s="29">
        <f t="shared" si="89"/>
        <v>-1.0829080572662075E-2</v>
      </c>
      <c r="E192" s="30">
        <f t="shared" si="89"/>
        <v>3.0177179517228175E-2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2024-08-15T01:19:04Z</dcterms:created>
  <dcterms:modified xsi:type="dcterms:W3CDTF">2024-08-15T01:19:14Z</dcterms:modified>
</cp:coreProperties>
</file>